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740" yWindow="5595" windowWidth="11955" windowHeight="7185" tabRatio="846" activeTab="2"/>
  </bookViews>
  <sheets>
    <sheet name="РП 6-10 кВ" sheetId="4" r:id="rId1"/>
    <sheet name="ПС 35 кВ" sheetId="5" r:id="rId2"/>
    <sheet name="ПС 110 кВ" sheetId="6" r:id="rId3"/>
  </sheets>
  <definedNames>
    <definedName name="_xlnm.Print_Area" localSheetId="2">'ПС 110 кВ'!A1:AC2457</definedName>
    <definedName name="_xlnm.Print_Area" localSheetId="1">'ПС 35 кВ'!A1:AE2292</definedName>
  </definedNames>
  <calcPr calcId="152511"/>
</workbook>
</file>

<file path=xl/calcChain.xml><?xml version="1.0" encoding="utf-8"?>
<calcChain xmlns="http://schemas.openxmlformats.org/spreadsheetml/2006/main">
  <c r="F438" i="6" l="1"/>
  <c r="G438" i="6"/>
  <c r="H438" i="6"/>
  <c r="I438" i="6"/>
  <c r="J438" i="6"/>
  <c r="K438" i="6"/>
  <c r="L438" i="6"/>
  <c r="M438" i="6"/>
  <c r="N438" i="6"/>
  <c r="O438" i="6"/>
  <c r="P438" i="6"/>
  <c r="Q438" i="6"/>
  <c r="R438" i="6"/>
  <c r="S438" i="6"/>
  <c r="T438" i="6"/>
  <c r="U438" i="6"/>
  <c r="V438" i="6"/>
  <c r="W438" i="6"/>
  <c r="X438" i="6"/>
  <c r="Y438" i="6"/>
  <c r="Z438" i="6"/>
  <c r="AA438" i="6"/>
  <c r="AB438" i="6"/>
  <c r="E438" i="6"/>
  <c r="N1349" i="6" l="1"/>
  <c r="V1349" i="6"/>
  <c r="Y1349" i="6"/>
  <c r="H1349" i="6"/>
  <c r="H1294" i="6" l="1"/>
  <c r="N1976" i="6"/>
  <c r="V1976" i="6"/>
  <c r="Y1976" i="6"/>
  <c r="H1976" i="6"/>
  <c r="N155" i="4"/>
  <c r="V155" i="4"/>
  <c r="Y155" i="4"/>
  <c r="H155" i="4"/>
  <c r="N1241" i="6"/>
  <c r="V1241" i="6"/>
  <c r="Y1241" i="6"/>
  <c r="H1241" i="6"/>
  <c r="Y159" i="5"/>
  <c r="N159" i="5"/>
  <c r="V159" i="5"/>
  <c r="H159" i="5"/>
  <c r="Y1915" i="6"/>
  <c r="N1915" i="6"/>
  <c r="V1915" i="6"/>
  <c r="H1915" i="6"/>
  <c r="Y1689" i="6"/>
  <c r="N1689" i="6"/>
  <c r="V1689" i="6"/>
  <c r="H1689" i="6"/>
  <c r="N285" i="6"/>
  <c r="V285" i="6"/>
  <c r="Y285" i="6"/>
  <c r="H285" i="6"/>
  <c r="N918" i="6"/>
  <c r="V918" i="6"/>
  <c r="Y918" i="6"/>
  <c r="H918" i="6"/>
  <c r="N705" i="6"/>
  <c r="V705" i="6"/>
  <c r="Y705" i="6"/>
  <c r="H705" i="6"/>
  <c r="H570" i="6"/>
  <c r="N164" i="6" l="1"/>
  <c r="V164" i="6"/>
  <c r="H164" i="6"/>
  <c r="F1171" i="5" l="1"/>
  <c r="G1171" i="5"/>
  <c r="H1171" i="5"/>
  <c r="I1171" i="5"/>
  <c r="J1171" i="5"/>
  <c r="K1171" i="5"/>
  <c r="L1171" i="5"/>
  <c r="M1171" i="5"/>
  <c r="N1171" i="5"/>
  <c r="O1171" i="5"/>
  <c r="P1171" i="5"/>
  <c r="Q1171" i="5"/>
  <c r="R1171" i="5"/>
  <c r="S1171" i="5"/>
  <c r="T1171" i="5"/>
  <c r="U1171" i="5"/>
  <c r="V1171" i="5"/>
  <c r="W1171" i="5"/>
  <c r="X1171" i="5"/>
  <c r="Y1171" i="5"/>
  <c r="Z1171" i="5"/>
  <c r="AA1171" i="5"/>
  <c r="AB1171" i="5"/>
  <c r="E1171" i="5"/>
  <c r="F1170" i="5"/>
  <c r="F1172" i="5" s="1"/>
  <c r="G1170" i="5"/>
  <c r="G1172" i="5" s="1"/>
  <c r="H1170" i="5"/>
  <c r="H1172" i="5" s="1"/>
  <c r="I1170" i="5"/>
  <c r="I1172" i="5" s="1"/>
  <c r="J1170" i="5"/>
  <c r="J1172" i="5" s="1"/>
  <c r="K1170" i="5"/>
  <c r="K1172" i="5" s="1"/>
  <c r="L1170" i="5"/>
  <c r="L1172" i="5" s="1"/>
  <c r="M1170" i="5"/>
  <c r="M1172" i="5" s="1"/>
  <c r="N1170" i="5"/>
  <c r="N1172" i="5" s="1"/>
  <c r="O1170" i="5"/>
  <c r="O1172" i="5" s="1"/>
  <c r="P1170" i="5"/>
  <c r="P1172" i="5" s="1"/>
  <c r="Q1170" i="5"/>
  <c r="Q1172" i="5" s="1"/>
  <c r="R1170" i="5"/>
  <c r="R1172" i="5" s="1"/>
  <c r="S1170" i="5"/>
  <c r="S1172" i="5" s="1"/>
  <c r="T1170" i="5"/>
  <c r="T1172" i="5" s="1"/>
  <c r="U1170" i="5"/>
  <c r="U1172" i="5" s="1"/>
  <c r="V1170" i="5"/>
  <c r="V1172" i="5" s="1"/>
  <c r="W1170" i="5"/>
  <c r="W1172" i="5" s="1"/>
  <c r="X1170" i="5"/>
  <c r="X1172" i="5" s="1"/>
  <c r="Y1170" i="5"/>
  <c r="Y1172" i="5" s="1"/>
  <c r="Z1170" i="5"/>
  <c r="Z1172" i="5" s="1"/>
  <c r="AA1170" i="5"/>
  <c r="AA1172" i="5" s="1"/>
  <c r="AB1170" i="5"/>
  <c r="AB1172" i="5" s="1"/>
  <c r="E1170" i="5"/>
  <c r="E1172" i="5" s="1"/>
  <c r="F803" i="5"/>
  <c r="G803" i="5"/>
  <c r="H803" i="5"/>
  <c r="I803" i="5"/>
  <c r="J803" i="5"/>
  <c r="K803" i="5"/>
  <c r="L803" i="5"/>
  <c r="M803" i="5"/>
  <c r="N803" i="5"/>
  <c r="O803" i="5"/>
  <c r="P803" i="5"/>
  <c r="Q803" i="5"/>
  <c r="R803" i="5"/>
  <c r="S803" i="5"/>
  <c r="T803" i="5"/>
  <c r="U803" i="5"/>
  <c r="V803" i="5"/>
  <c r="W803" i="5"/>
  <c r="X803" i="5"/>
  <c r="Y803" i="5"/>
  <c r="Z803" i="5"/>
  <c r="AA803" i="5"/>
  <c r="AB803" i="5"/>
  <c r="E803" i="5"/>
  <c r="AD803" i="5" s="1"/>
  <c r="F165" i="6" l="1"/>
  <c r="G165" i="6"/>
  <c r="H165" i="6"/>
  <c r="I165" i="6"/>
  <c r="J165" i="6"/>
  <c r="K165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X165" i="6"/>
  <c r="Y165" i="6"/>
  <c r="Z165" i="6"/>
  <c r="AA165" i="6"/>
  <c r="AB165" i="6"/>
  <c r="E165" i="6"/>
  <c r="F2296" i="6" l="1"/>
  <c r="G2296" i="6"/>
  <c r="H2296" i="6"/>
  <c r="I2296" i="6"/>
  <c r="J2296" i="6"/>
  <c r="K2296" i="6"/>
  <c r="L2296" i="6"/>
  <c r="M2296" i="6"/>
  <c r="N2296" i="6"/>
  <c r="O2296" i="6"/>
  <c r="P2296" i="6"/>
  <c r="Q2296" i="6"/>
  <c r="R2296" i="6"/>
  <c r="S2296" i="6"/>
  <c r="T2296" i="6"/>
  <c r="U2296" i="6"/>
  <c r="V2296" i="6"/>
  <c r="W2296" i="6"/>
  <c r="X2296" i="6"/>
  <c r="Y2296" i="6"/>
  <c r="Z2296" i="6"/>
  <c r="AA2296" i="6"/>
  <c r="AB2296" i="6"/>
  <c r="E2296" i="6"/>
  <c r="F2292" i="6"/>
  <c r="G2292" i="6"/>
  <c r="H2292" i="6"/>
  <c r="I2292" i="6"/>
  <c r="J2292" i="6"/>
  <c r="K2292" i="6"/>
  <c r="L2292" i="6"/>
  <c r="M2292" i="6"/>
  <c r="N2292" i="6"/>
  <c r="O2292" i="6"/>
  <c r="P2292" i="6"/>
  <c r="Q2292" i="6"/>
  <c r="R2292" i="6"/>
  <c r="S2292" i="6"/>
  <c r="T2292" i="6"/>
  <c r="U2292" i="6"/>
  <c r="V2292" i="6"/>
  <c r="W2292" i="6"/>
  <c r="X2292" i="6"/>
  <c r="Y2292" i="6"/>
  <c r="Z2292" i="6"/>
  <c r="AA2292" i="6"/>
  <c r="AB2292" i="6"/>
  <c r="E2292" i="6"/>
  <c r="Z1802" i="6"/>
  <c r="AA1802" i="6"/>
  <c r="AB1802" i="6"/>
  <c r="AC435" i="4" l="1"/>
  <c r="AC436" i="4"/>
  <c r="E1970" i="6" l="1"/>
  <c r="E1972" i="6" s="1"/>
  <c r="E1176" i="6" l="1"/>
  <c r="E1825" i="5"/>
  <c r="E1817" i="5"/>
  <c r="E1751" i="5"/>
  <c r="E1747" i="5"/>
  <c r="E1739" i="5"/>
  <c r="E1509" i="5"/>
  <c r="E2074" i="5"/>
  <c r="E1639" i="5"/>
  <c r="E1613" i="5"/>
  <c r="E1458" i="5"/>
  <c r="E1417" i="5"/>
  <c r="E1403" i="5"/>
  <c r="E1399" i="5"/>
  <c r="E1344" i="5"/>
  <c r="E1340" i="5"/>
  <c r="E1315" i="5"/>
  <c r="E1303" i="5"/>
  <c r="E1299" i="5"/>
  <c r="F1284" i="5"/>
  <c r="G1284" i="5"/>
  <c r="H1284" i="5"/>
  <c r="I1284" i="5"/>
  <c r="J1284" i="5"/>
  <c r="K1284" i="5"/>
  <c r="L1284" i="5"/>
  <c r="M1284" i="5"/>
  <c r="N1284" i="5"/>
  <c r="O1284" i="5"/>
  <c r="P1284" i="5"/>
  <c r="Q1284" i="5"/>
  <c r="R1284" i="5"/>
  <c r="S1284" i="5"/>
  <c r="T1284" i="5"/>
  <c r="U1284" i="5"/>
  <c r="V1284" i="5"/>
  <c r="W1284" i="5"/>
  <c r="X1284" i="5"/>
  <c r="Y1284" i="5"/>
  <c r="Z1284" i="5"/>
  <c r="AA1284" i="5"/>
  <c r="AB1284" i="5"/>
  <c r="E1284" i="5"/>
  <c r="F1279" i="5"/>
  <c r="G1279" i="5"/>
  <c r="H1279" i="5"/>
  <c r="I1279" i="5"/>
  <c r="J1279" i="5"/>
  <c r="K1279" i="5"/>
  <c r="L1279" i="5"/>
  <c r="M1279" i="5"/>
  <c r="N1279" i="5"/>
  <c r="O1279" i="5"/>
  <c r="P1279" i="5"/>
  <c r="Q1279" i="5"/>
  <c r="R1279" i="5"/>
  <c r="S1279" i="5"/>
  <c r="T1279" i="5"/>
  <c r="U1279" i="5"/>
  <c r="V1279" i="5"/>
  <c r="W1279" i="5"/>
  <c r="X1279" i="5"/>
  <c r="Y1279" i="5"/>
  <c r="Z1279" i="5"/>
  <c r="AA1279" i="5"/>
  <c r="AB1279" i="5"/>
  <c r="E1279" i="5"/>
  <c r="E667" i="6" l="1"/>
  <c r="F667" i="6"/>
  <c r="G667" i="6"/>
  <c r="H667" i="6"/>
  <c r="I667" i="6"/>
  <c r="J667" i="6"/>
  <c r="K667" i="6"/>
  <c r="L667" i="6"/>
  <c r="M667" i="6"/>
  <c r="N667" i="6"/>
  <c r="O667" i="6"/>
  <c r="P667" i="6"/>
  <c r="Q667" i="6"/>
  <c r="R667" i="6"/>
  <c r="S667" i="6"/>
  <c r="T667" i="6"/>
  <c r="U667" i="6"/>
  <c r="V667" i="6"/>
  <c r="W667" i="6"/>
  <c r="X667" i="6"/>
  <c r="Y667" i="6"/>
  <c r="Z667" i="6"/>
  <c r="AA667" i="6"/>
  <c r="AB667" i="6"/>
  <c r="E1947" i="5"/>
  <c r="E1955" i="5"/>
  <c r="E1971" i="5"/>
  <c r="E1145" i="6" l="1"/>
  <c r="E1150" i="6"/>
  <c r="E1155" i="6"/>
  <c r="E1156" i="6"/>
  <c r="E1157" i="6"/>
  <c r="E1163" i="6"/>
  <c r="E1159" i="6" l="1"/>
  <c r="E1783" i="5"/>
  <c r="E1784" i="5"/>
  <c r="E1787" i="5"/>
  <c r="E1788" i="5"/>
  <c r="E1790" i="5"/>
  <c r="E1792" i="5" s="1"/>
  <c r="E1791" i="5"/>
  <c r="E1793" i="5" s="1"/>
  <c r="E1798" i="5"/>
  <c r="E1799" i="5"/>
  <c r="E1840" i="5" l="1"/>
  <c r="E1493" i="6" l="1"/>
  <c r="E1498" i="6"/>
  <c r="E1500" i="6"/>
  <c r="E1501" i="6" s="1"/>
  <c r="E1503" i="6" s="1"/>
  <c r="E1504" i="6"/>
  <c r="E1505" i="6" s="1"/>
  <c r="E1507" i="6" s="1"/>
  <c r="E1511" i="6"/>
  <c r="E463" i="6" l="1"/>
  <c r="F950" i="6"/>
  <c r="G950" i="6"/>
  <c r="H950" i="6"/>
  <c r="I950" i="6"/>
  <c r="J950" i="6"/>
  <c r="K950" i="6"/>
  <c r="L950" i="6"/>
  <c r="M950" i="6"/>
  <c r="N950" i="6"/>
  <c r="O950" i="6"/>
  <c r="P950" i="6"/>
  <c r="Q950" i="6"/>
  <c r="R950" i="6"/>
  <c r="S950" i="6"/>
  <c r="T950" i="6"/>
  <c r="U950" i="6"/>
  <c r="V950" i="6"/>
  <c r="W950" i="6"/>
  <c r="X950" i="6"/>
  <c r="Y950" i="6"/>
  <c r="Z950" i="6"/>
  <c r="AA950" i="6"/>
  <c r="AB950" i="6"/>
  <c r="F951" i="6"/>
  <c r="G951" i="6"/>
  <c r="H951" i="6"/>
  <c r="I951" i="6"/>
  <c r="J951" i="6"/>
  <c r="K951" i="6"/>
  <c r="L951" i="6"/>
  <c r="M951" i="6"/>
  <c r="N951" i="6"/>
  <c r="O951" i="6"/>
  <c r="P951" i="6"/>
  <c r="Q951" i="6"/>
  <c r="R951" i="6"/>
  <c r="S951" i="6"/>
  <c r="T951" i="6"/>
  <c r="U951" i="6"/>
  <c r="V951" i="6"/>
  <c r="W951" i="6"/>
  <c r="X951" i="6"/>
  <c r="Y951" i="6"/>
  <c r="Z951" i="6"/>
  <c r="AA951" i="6"/>
  <c r="AB951" i="6"/>
  <c r="E951" i="6"/>
  <c r="E950" i="6"/>
  <c r="E251" i="6" l="1"/>
  <c r="F251" i="6"/>
  <c r="G251" i="6"/>
  <c r="H251" i="6"/>
  <c r="I251" i="6"/>
  <c r="J251" i="6"/>
  <c r="K251" i="6"/>
  <c r="L251" i="6"/>
  <c r="M251" i="6"/>
  <c r="N251" i="6"/>
  <c r="O251" i="6"/>
  <c r="P251" i="6"/>
  <c r="Q251" i="6"/>
  <c r="R251" i="6"/>
  <c r="S251" i="6"/>
  <c r="T251" i="6"/>
  <c r="U251" i="6"/>
  <c r="V251" i="6"/>
  <c r="W251" i="6"/>
  <c r="X251" i="6"/>
  <c r="Y251" i="6"/>
  <c r="Z251" i="6"/>
  <c r="AA251" i="6"/>
  <c r="AB251" i="6"/>
  <c r="E347" i="6"/>
  <c r="E2189" i="6" l="1"/>
  <c r="E2185" i="6"/>
  <c r="E1009" i="5" l="1"/>
  <c r="F1443" i="6"/>
  <c r="G1443" i="6"/>
  <c r="H1443" i="6"/>
  <c r="I1443" i="6"/>
  <c r="J1443" i="6"/>
  <c r="K1443" i="6"/>
  <c r="L1443" i="6"/>
  <c r="M1443" i="6"/>
  <c r="N1443" i="6"/>
  <c r="O1443" i="6"/>
  <c r="P1443" i="6"/>
  <c r="Q1443" i="6"/>
  <c r="R1443" i="6"/>
  <c r="S1443" i="6"/>
  <c r="T1443" i="6"/>
  <c r="U1443" i="6"/>
  <c r="V1443" i="6"/>
  <c r="W1443" i="6"/>
  <c r="X1443" i="6"/>
  <c r="Y1443" i="6"/>
  <c r="Z1443" i="6"/>
  <c r="AA1443" i="6"/>
  <c r="AB1443" i="6"/>
  <c r="E1443" i="6"/>
  <c r="E478" i="4" l="1"/>
  <c r="E480" i="4" s="1"/>
  <c r="E471" i="4" l="1"/>
  <c r="E462" i="4"/>
  <c r="AC1385" i="5" l="1"/>
  <c r="AC1384" i="5"/>
  <c r="AB1383" i="5"/>
  <c r="AA1383" i="5"/>
  <c r="Z1383" i="5"/>
  <c r="Y1383" i="5"/>
  <c r="X1383" i="5"/>
  <c r="W1383" i="5"/>
  <c r="V1383" i="5"/>
  <c r="U1383" i="5"/>
  <c r="T1383" i="5"/>
  <c r="S1383" i="5"/>
  <c r="R1383" i="5"/>
  <c r="Q1383" i="5"/>
  <c r="P1383" i="5"/>
  <c r="O1383" i="5"/>
  <c r="N1383" i="5"/>
  <c r="M1383" i="5"/>
  <c r="L1383" i="5"/>
  <c r="K1383" i="5"/>
  <c r="J1383" i="5"/>
  <c r="I1383" i="5"/>
  <c r="H1383" i="5"/>
  <c r="G1383" i="5"/>
  <c r="F1383" i="5"/>
  <c r="E1383" i="5"/>
  <c r="AB1382" i="5"/>
  <c r="AA1382" i="5"/>
  <c r="Z1382" i="5"/>
  <c r="Y1382" i="5"/>
  <c r="X1382" i="5"/>
  <c r="W1382" i="5"/>
  <c r="V1382" i="5"/>
  <c r="U1382" i="5"/>
  <c r="T1382" i="5"/>
  <c r="S1382" i="5"/>
  <c r="R1382" i="5"/>
  <c r="Q1382" i="5"/>
  <c r="P1382" i="5"/>
  <c r="O1382" i="5"/>
  <c r="N1382" i="5"/>
  <c r="M1382" i="5"/>
  <c r="L1382" i="5"/>
  <c r="K1382" i="5"/>
  <c r="J1382" i="5"/>
  <c r="I1382" i="5"/>
  <c r="H1382" i="5"/>
  <c r="G1382" i="5"/>
  <c r="F1382" i="5"/>
  <c r="E1382" i="5"/>
  <c r="AC1381" i="5"/>
  <c r="AC1380" i="5"/>
  <c r="AB1371" i="5"/>
  <c r="AA1371" i="5"/>
  <c r="Z1371" i="5"/>
  <c r="Y1371" i="5"/>
  <c r="X1371" i="5"/>
  <c r="W1371" i="5"/>
  <c r="V1371" i="5"/>
  <c r="U1371" i="5"/>
  <c r="T1371" i="5"/>
  <c r="S1371" i="5"/>
  <c r="R1371" i="5"/>
  <c r="Q1371" i="5"/>
  <c r="P1371" i="5"/>
  <c r="O1371" i="5"/>
  <c r="N1371" i="5"/>
  <c r="M1371" i="5"/>
  <c r="L1371" i="5"/>
  <c r="K1371" i="5"/>
  <c r="J1371" i="5"/>
  <c r="I1371" i="5"/>
  <c r="H1371" i="5"/>
  <c r="G1371" i="5"/>
  <c r="F1371" i="5"/>
  <c r="E1371" i="5"/>
  <c r="AB1370" i="5"/>
  <c r="AA1370" i="5"/>
  <c r="Z1370" i="5"/>
  <c r="Y1370" i="5"/>
  <c r="X1370" i="5"/>
  <c r="W1370" i="5"/>
  <c r="V1370" i="5"/>
  <c r="U1370" i="5"/>
  <c r="T1370" i="5"/>
  <c r="S1370" i="5"/>
  <c r="R1370" i="5"/>
  <c r="Q1370" i="5"/>
  <c r="P1370" i="5"/>
  <c r="O1370" i="5"/>
  <c r="N1370" i="5"/>
  <c r="M1370" i="5"/>
  <c r="L1370" i="5"/>
  <c r="K1370" i="5"/>
  <c r="J1370" i="5"/>
  <c r="I1370" i="5"/>
  <c r="H1370" i="5"/>
  <c r="G1370" i="5"/>
  <c r="F1370" i="5"/>
  <c r="E1370" i="5"/>
  <c r="AC1369" i="5"/>
  <c r="AC1368" i="5"/>
  <c r="AB1367" i="5"/>
  <c r="AA1367" i="5"/>
  <c r="Z1367" i="5"/>
  <c r="Y1367" i="5"/>
  <c r="X1367" i="5"/>
  <c r="W1367" i="5"/>
  <c r="V1367" i="5"/>
  <c r="U1367" i="5"/>
  <c r="T1367" i="5"/>
  <c r="S1367" i="5"/>
  <c r="R1367" i="5"/>
  <c r="Q1367" i="5"/>
  <c r="P1367" i="5"/>
  <c r="O1367" i="5"/>
  <c r="N1367" i="5"/>
  <c r="M1367" i="5"/>
  <c r="L1367" i="5"/>
  <c r="K1367" i="5"/>
  <c r="J1367" i="5"/>
  <c r="I1367" i="5"/>
  <c r="H1367" i="5"/>
  <c r="G1367" i="5"/>
  <c r="F1367" i="5"/>
  <c r="E1367" i="5"/>
  <c r="AB1366" i="5"/>
  <c r="AA1366" i="5"/>
  <c r="Z1366" i="5"/>
  <c r="Y1366" i="5"/>
  <c r="X1366" i="5"/>
  <c r="W1366" i="5"/>
  <c r="V1366" i="5"/>
  <c r="U1366" i="5"/>
  <c r="T1366" i="5"/>
  <c r="S1366" i="5"/>
  <c r="R1366" i="5"/>
  <c r="Q1366" i="5"/>
  <c r="P1366" i="5"/>
  <c r="O1366" i="5"/>
  <c r="N1366" i="5"/>
  <c r="M1366" i="5"/>
  <c r="L1366" i="5"/>
  <c r="K1366" i="5"/>
  <c r="J1366" i="5"/>
  <c r="I1366" i="5"/>
  <c r="H1366" i="5"/>
  <c r="G1366" i="5"/>
  <c r="F1366" i="5"/>
  <c r="E1366" i="5"/>
  <c r="AC1365" i="5"/>
  <c r="AC1364" i="5"/>
  <c r="AB1363" i="5"/>
  <c r="AA1363" i="5"/>
  <c r="Z1363" i="5"/>
  <c r="Y1363" i="5"/>
  <c r="X1363" i="5"/>
  <c r="W1363" i="5"/>
  <c r="V1363" i="5"/>
  <c r="U1363" i="5"/>
  <c r="T1363" i="5"/>
  <c r="S1363" i="5"/>
  <c r="R1363" i="5"/>
  <c r="Q1363" i="5"/>
  <c r="P1363" i="5"/>
  <c r="O1363" i="5"/>
  <c r="N1363" i="5"/>
  <c r="M1363" i="5"/>
  <c r="L1363" i="5"/>
  <c r="K1363" i="5"/>
  <c r="J1363" i="5"/>
  <c r="I1363" i="5"/>
  <c r="H1363" i="5"/>
  <c r="G1363" i="5"/>
  <c r="F1363" i="5"/>
  <c r="E1363" i="5"/>
  <c r="AB1362" i="5"/>
  <c r="AA1362" i="5"/>
  <c r="Z1362" i="5"/>
  <c r="Y1362" i="5"/>
  <c r="X1362" i="5"/>
  <c r="W1362" i="5"/>
  <c r="V1362" i="5"/>
  <c r="U1362" i="5"/>
  <c r="T1362" i="5"/>
  <c r="S1362" i="5"/>
  <c r="R1362" i="5"/>
  <c r="Q1362" i="5"/>
  <c r="P1362" i="5"/>
  <c r="O1362" i="5"/>
  <c r="N1362" i="5"/>
  <c r="M1362" i="5"/>
  <c r="L1362" i="5"/>
  <c r="K1362" i="5"/>
  <c r="J1362" i="5"/>
  <c r="I1362" i="5"/>
  <c r="H1362" i="5"/>
  <c r="G1362" i="5"/>
  <c r="F1362" i="5"/>
  <c r="E1362" i="5"/>
  <c r="AC1361" i="5"/>
  <c r="AC1360" i="5"/>
  <c r="AB1359" i="5"/>
  <c r="AA1359" i="5"/>
  <c r="Z1359" i="5"/>
  <c r="Y1359" i="5"/>
  <c r="X1359" i="5"/>
  <c r="W1359" i="5"/>
  <c r="V1359" i="5"/>
  <c r="U1359" i="5"/>
  <c r="T1359" i="5"/>
  <c r="S1359" i="5"/>
  <c r="R1359" i="5"/>
  <c r="Q1359" i="5"/>
  <c r="P1359" i="5"/>
  <c r="O1359" i="5"/>
  <c r="N1359" i="5"/>
  <c r="M1359" i="5"/>
  <c r="L1359" i="5"/>
  <c r="K1359" i="5"/>
  <c r="J1359" i="5"/>
  <c r="I1359" i="5"/>
  <c r="H1359" i="5"/>
  <c r="G1359" i="5"/>
  <c r="F1359" i="5"/>
  <c r="E1359" i="5"/>
  <c r="AB1358" i="5"/>
  <c r="AA1358" i="5"/>
  <c r="Z1358" i="5"/>
  <c r="Y1358" i="5"/>
  <c r="X1358" i="5"/>
  <c r="W1358" i="5"/>
  <c r="V1358" i="5"/>
  <c r="U1358" i="5"/>
  <c r="T1358" i="5"/>
  <c r="S1358" i="5"/>
  <c r="R1358" i="5"/>
  <c r="Q1358" i="5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AC1357" i="5"/>
  <c r="AC1356" i="5"/>
  <c r="AB1355" i="5"/>
  <c r="AA1355" i="5"/>
  <c r="Z1355" i="5"/>
  <c r="Y1355" i="5"/>
  <c r="X1355" i="5"/>
  <c r="W1355" i="5"/>
  <c r="V1355" i="5"/>
  <c r="U1355" i="5"/>
  <c r="T1355" i="5"/>
  <c r="S1355" i="5"/>
  <c r="R1355" i="5"/>
  <c r="Q1355" i="5"/>
  <c r="P1355" i="5"/>
  <c r="O1355" i="5"/>
  <c r="N1355" i="5"/>
  <c r="M1355" i="5"/>
  <c r="L1355" i="5"/>
  <c r="K1355" i="5"/>
  <c r="J1355" i="5"/>
  <c r="I1355" i="5"/>
  <c r="H1355" i="5"/>
  <c r="G1355" i="5"/>
  <c r="F1355" i="5"/>
  <c r="E1355" i="5"/>
  <c r="AB1354" i="5"/>
  <c r="AA1354" i="5"/>
  <c r="Z1354" i="5"/>
  <c r="Y1354" i="5"/>
  <c r="X1354" i="5"/>
  <c r="W1354" i="5"/>
  <c r="V1354" i="5"/>
  <c r="U1354" i="5"/>
  <c r="T1354" i="5"/>
  <c r="S1354" i="5"/>
  <c r="R1354" i="5"/>
  <c r="Q1354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AC1353" i="5"/>
  <c r="AC1352" i="5"/>
  <c r="AB1347" i="5"/>
  <c r="AA1347" i="5"/>
  <c r="Z1347" i="5"/>
  <c r="Y1347" i="5"/>
  <c r="X1347" i="5"/>
  <c r="W1347" i="5"/>
  <c r="V1347" i="5"/>
  <c r="U1347" i="5"/>
  <c r="T1347" i="5"/>
  <c r="S1347" i="5"/>
  <c r="R1347" i="5"/>
  <c r="Q1347" i="5"/>
  <c r="P1347" i="5"/>
  <c r="O1347" i="5"/>
  <c r="N1347" i="5"/>
  <c r="M1347" i="5"/>
  <c r="L1347" i="5"/>
  <c r="K1347" i="5"/>
  <c r="J1347" i="5"/>
  <c r="I1347" i="5"/>
  <c r="H1347" i="5"/>
  <c r="G1347" i="5"/>
  <c r="F1347" i="5"/>
  <c r="E1347" i="5"/>
  <c r="AB1346" i="5"/>
  <c r="AB1348" i="5" s="1"/>
  <c r="AA1346" i="5"/>
  <c r="AA1348" i="5" s="1"/>
  <c r="Z1346" i="5"/>
  <c r="Z1348" i="5" s="1"/>
  <c r="Y1346" i="5"/>
  <c r="Y1348" i="5" s="1"/>
  <c r="X1346" i="5"/>
  <c r="X1348" i="5" s="1"/>
  <c r="W1346" i="5"/>
  <c r="W1348" i="5" s="1"/>
  <c r="V1346" i="5"/>
  <c r="V1348" i="5" s="1"/>
  <c r="U1346" i="5"/>
  <c r="U1348" i="5" s="1"/>
  <c r="T1346" i="5"/>
  <c r="T1348" i="5" s="1"/>
  <c r="S1346" i="5"/>
  <c r="S1348" i="5" s="1"/>
  <c r="R1346" i="5"/>
  <c r="R1348" i="5" s="1"/>
  <c r="Q1346" i="5"/>
  <c r="Q1348" i="5" s="1"/>
  <c r="P1346" i="5"/>
  <c r="P1348" i="5" s="1"/>
  <c r="O1346" i="5"/>
  <c r="O1348" i="5" s="1"/>
  <c r="N1346" i="5"/>
  <c r="N1348" i="5" s="1"/>
  <c r="M1346" i="5"/>
  <c r="M1348" i="5" s="1"/>
  <c r="L1346" i="5"/>
  <c r="L1348" i="5" s="1"/>
  <c r="K1346" i="5"/>
  <c r="K1348" i="5" s="1"/>
  <c r="J1346" i="5"/>
  <c r="J1348" i="5" s="1"/>
  <c r="I1346" i="5"/>
  <c r="I1348" i="5" s="1"/>
  <c r="H1346" i="5"/>
  <c r="H1348" i="5" s="1"/>
  <c r="G1346" i="5"/>
  <c r="G1348" i="5" s="1"/>
  <c r="F1346" i="5"/>
  <c r="F1348" i="5" s="1"/>
  <c r="E1346" i="5"/>
  <c r="E1348" i="5" s="1"/>
  <c r="AB1345" i="5"/>
  <c r="AA1345" i="5"/>
  <c r="Z1345" i="5"/>
  <c r="Y1345" i="5"/>
  <c r="X1345" i="5"/>
  <c r="W1345" i="5"/>
  <c r="V1345" i="5"/>
  <c r="U1345" i="5"/>
  <c r="T1345" i="5"/>
  <c r="S1345" i="5"/>
  <c r="R1345" i="5"/>
  <c r="Q1345" i="5"/>
  <c r="P1345" i="5"/>
  <c r="O1345" i="5"/>
  <c r="N1345" i="5"/>
  <c r="M1345" i="5"/>
  <c r="L1345" i="5"/>
  <c r="K1345" i="5"/>
  <c r="J1345" i="5"/>
  <c r="I1345" i="5"/>
  <c r="H1345" i="5"/>
  <c r="G1345" i="5"/>
  <c r="F1345" i="5"/>
  <c r="E1345" i="5"/>
  <c r="AB1344" i="5"/>
  <c r="AA1344" i="5"/>
  <c r="Z1344" i="5"/>
  <c r="Y1344" i="5"/>
  <c r="X1344" i="5"/>
  <c r="W1344" i="5"/>
  <c r="V1344" i="5"/>
  <c r="U1344" i="5"/>
  <c r="T1344" i="5"/>
  <c r="S1344" i="5"/>
  <c r="R1344" i="5"/>
  <c r="Q1344" i="5"/>
  <c r="P1344" i="5"/>
  <c r="O1344" i="5"/>
  <c r="N1344" i="5"/>
  <c r="M1344" i="5"/>
  <c r="L1344" i="5"/>
  <c r="K1344" i="5"/>
  <c r="J1344" i="5"/>
  <c r="I1344" i="5"/>
  <c r="H1344" i="5"/>
  <c r="G1344" i="5"/>
  <c r="F1344" i="5"/>
  <c r="AC1343" i="5"/>
  <c r="AC1342" i="5"/>
  <c r="AB1341" i="5"/>
  <c r="AA1341" i="5"/>
  <c r="Z1341" i="5"/>
  <c r="Y1341" i="5"/>
  <c r="X1341" i="5"/>
  <c r="W1341" i="5"/>
  <c r="V1341" i="5"/>
  <c r="U1341" i="5"/>
  <c r="T1341" i="5"/>
  <c r="S1341" i="5"/>
  <c r="R1341" i="5"/>
  <c r="Q1341" i="5"/>
  <c r="P1341" i="5"/>
  <c r="O1341" i="5"/>
  <c r="N1341" i="5"/>
  <c r="M1341" i="5"/>
  <c r="L1341" i="5"/>
  <c r="K1341" i="5"/>
  <c r="J1341" i="5"/>
  <c r="I1341" i="5"/>
  <c r="H1341" i="5"/>
  <c r="G1341" i="5"/>
  <c r="F1341" i="5"/>
  <c r="E1341" i="5"/>
  <c r="AB1340" i="5"/>
  <c r="AA1340" i="5"/>
  <c r="Z1340" i="5"/>
  <c r="Y1340" i="5"/>
  <c r="X1340" i="5"/>
  <c r="W1340" i="5"/>
  <c r="V1340" i="5"/>
  <c r="U1340" i="5"/>
  <c r="T1340" i="5"/>
  <c r="S1340" i="5"/>
  <c r="R1340" i="5"/>
  <c r="Q1340" i="5"/>
  <c r="P1340" i="5"/>
  <c r="O1340" i="5"/>
  <c r="N1340" i="5"/>
  <c r="M1340" i="5"/>
  <c r="L1340" i="5"/>
  <c r="K1340" i="5"/>
  <c r="J1340" i="5"/>
  <c r="I1340" i="5"/>
  <c r="H1340" i="5"/>
  <c r="G1340" i="5"/>
  <c r="F1340" i="5"/>
  <c r="AC1339" i="5"/>
  <c r="AC1338" i="5"/>
  <c r="AC1363" i="5" l="1"/>
  <c r="AC1383" i="5"/>
  <c r="AC1371" i="5"/>
  <c r="AC1341" i="5"/>
  <c r="AC1367" i="5"/>
  <c r="AC1345" i="5"/>
  <c r="AC1359" i="5"/>
  <c r="AC1355" i="5"/>
  <c r="AB2444" i="6"/>
  <c r="AA2444" i="6"/>
  <c r="Z2444" i="6"/>
  <c r="Y2444" i="6"/>
  <c r="X2444" i="6"/>
  <c r="W2444" i="6"/>
  <c r="V2444" i="6"/>
  <c r="U2444" i="6"/>
  <c r="T2444" i="6"/>
  <c r="S2444" i="6"/>
  <c r="R2444" i="6"/>
  <c r="Q2444" i="6"/>
  <c r="P2444" i="6"/>
  <c r="O2444" i="6"/>
  <c r="N2444" i="6"/>
  <c r="M2444" i="6"/>
  <c r="L2444" i="6"/>
  <c r="K2444" i="6"/>
  <c r="J2444" i="6"/>
  <c r="I2444" i="6"/>
  <c r="H2444" i="6"/>
  <c r="G2444" i="6"/>
  <c r="F2444" i="6"/>
  <c r="E2444" i="6"/>
  <c r="AB2443" i="6"/>
  <c r="AB2445" i="6" s="1"/>
  <c r="AA2443" i="6"/>
  <c r="AA2445" i="6" s="1"/>
  <c r="Z2443" i="6"/>
  <c r="Z2445" i="6" s="1"/>
  <c r="Y2443" i="6"/>
  <c r="Y2445" i="6" s="1"/>
  <c r="X2443" i="6"/>
  <c r="X2445" i="6" s="1"/>
  <c r="W2443" i="6"/>
  <c r="W2445" i="6" s="1"/>
  <c r="V2443" i="6"/>
  <c r="V2445" i="6" s="1"/>
  <c r="U2443" i="6"/>
  <c r="U2445" i="6" s="1"/>
  <c r="T2443" i="6"/>
  <c r="T2445" i="6" s="1"/>
  <c r="S2443" i="6"/>
  <c r="S2445" i="6" s="1"/>
  <c r="R2443" i="6"/>
  <c r="R2445" i="6" s="1"/>
  <c r="Q2443" i="6"/>
  <c r="Q2445" i="6" s="1"/>
  <c r="P2443" i="6"/>
  <c r="P2445" i="6" s="1"/>
  <c r="O2443" i="6"/>
  <c r="O2445" i="6" s="1"/>
  <c r="N2443" i="6"/>
  <c r="N2445" i="6" s="1"/>
  <c r="M2443" i="6"/>
  <c r="M2445" i="6" s="1"/>
  <c r="L2443" i="6"/>
  <c r="L2445" i="6" s="1"/>
  <c r="K2443" i="6"/>
  <c r="K2445" i="6" s="1"/>
  <c r="J2443" i="6"/>
  <c r="J2445" i="6" s="1"/>
  <c r="I2443" i="6"/>
  <c r="I2445" i="6" s="1"/>
  <c r="H2443" i="6"/>
  <c r="H2445" i="6" s="1"/>
  <c r="G2443" i="6"/>
  <c r="F2443" i="6"/>
  <c r="F2445" i="6" s="1"/>
  <c r="E2443" i="6"/>
  <c r="E2445" i="6" s="1"/>
  <c r="AD2442" i="6"/>
  <c r="AC2442" i="6"/>
  <c r="AD2441" i="6"/>
  <c r="AC2441" i="6"/>
  <c r="AB2440" i="6"/>
  <c r="AA2440" i="6"/>
  <c r="Z2440" i="6"/>
  <c r="Y2440" i="6"/>
  <c r="X2440" i="6"/>
  <c r="W2440" i="6"/>
  <c r="V2440" i="6"/>
  <c r="U2440" i="6"/>
  <c r="T2440" i="6"/>
  <c r="S2440" i="6"/>
  <c r="R2440" i="6"/>
  <c r="Q2440" i="6"/>
  <c r="P2440" i="6"/>
  <c r="O2440" i="6"/>
  <c r="N2440" i="6"/>
  <c r="M2440" i="6"/>
  <c r="L2440" i="6"/>
  <c r="K2440" i="6"/>
  <c r="J2440" i="6"/>
  <c r="I2440" i="6"/>
  <c r="H2440" i="6"/>
  <c r="G2440" i="6"/>
  <c r="F2440" i="6"/>
  <c r="E2440" i="6"/>
  <c r="AC2438" i="6"/>
  <c r="AC2437" i="6"/>
  <c r="AB2436" i="6"/>
  <c r="AA2436" i="6"/>
  <c r="Z2436" i="6"/>
  <c r="Y2436" i="6"/>
  <c r="X2436" i="6"/>
  <c r="W2436" i="6"/>
  <c r="V2436" i="6"/>
  <c r="U2436" i="6"/>
  <c r="T2436" i="6"/>
  <c r="S2436" i="6"/>
  <c r="R2436" i="6"/>
  <c r="Q2436" i="6"/>
  <c r="P2436" i="6"/>
  <c r="O2436" i="6"/>
  <c r="N2436" i="6"/>
  <c r="M2436" i="6"/>
  <c r="L2436" i="6"/>
  <c r="K2436" i="6"/>
  <c r="J2436" i="6"/>
  <c r="I2436" i="6"/>
  <c r="H2436" i="6"/>
  <c r="G2436" i="6"/>
  <c r="F2436" i="6"/>
  <c r="E2436" i="6"/>
  <c r="AC2434" i="6"/>
  <c r="AC2433" i="6"/>
  <c r="AB2432" i="6"/>
  <c r="AA2432" i="6"/>
  <c r="Z2432" i="6"/>
  <c r="Y2432" i="6"/>
  <c r="X2432" i="6"/>
  <c r="W2432" i="6"/>
  <c r="V2432" i="6"/>
  <c r="U2432" i="6"/>
  <c r="T2432" i="6"/>
  <c r="S2432" i="6"/>
  <c r="R2432" i="6"/>
  <c r="Q2432" i="6"/>
  <c r="P2432" i="6"/>
  <c r="O2432" i="6"/>
  <c r="N2432" i="6"/>
  <c r="M2432" i="6"/>
  <c r="L2432" i="6"/>
  <c r="K2432" i="6"/>
  <c r="J2432" i="6"/>
  <c r="I2432" i="6"/>
  <c r="H2432" i="6"/>
  <c r="G2432" i="6"/>
  <c r="F2432" i="6"/>
  <c r="E2432" i="6"/>
  <c r="AC2430" i="6"/>
  <c r="AC2429" i="6"/>
  <c r="AB2428" i="6"/>
  <c r="AA2428" i="6"/>
  <c r="Z2428" i="6"/>
  <c r="Y2428" i="6"/>
  <c r="X2428" i="6"/>
  <c r="W2428" i="6"/>
  <c r="V2428" i="6"/>
  <c r="U2428" i="6"/>
  <c r="T2428" i="6"/>
  <c r="S2428" i="6"/>
  <c r="R2428" i="6"/>
  <c r="Q2428" i="6"/>
  <c r="P2428" i="6"/>
  <c r="O2428" i="6"/>
  <c r="N2428" i="6"/>
  <c r="M2428" i="6"/>
  <c r="L2428" i="6"/>
  <c r="K2428" i="6"/>
  <c r="J2428" i="6"/>
  <c r="I2428" i="6"/>
  <c r="H2428" i="6"/>
  <c r="G2428" i="6"/>
  <c r="F2428" i="6"/>
  <c r="E2428" i="6"/>
  <c r="AC2426" i="6"/>
  <c r="AC2425" i="6"/>
  <c r="AB2424" i="6"/>
  <c r="AA2424" i="6"/>
  <c r="Z2424" i="6"/>
  <c r="Y2424" i="6"/>
  <c r="X2424" i="6"/>
  <c r="W2424" i="6"/>
  <c r="V2424" i="6"/>
  <c r="U2424" i="6"/>
  <c r="T2424" i="6"/>
  <c r="S2424" i="6"/>
  <c r="R2424" i="6"/>
  <c r="Q2424" i="6"/>
  <c r="P2424" i="6"/>
  <c r="O2424" i="6"/>
  <c r="N2424" i="6"/>
  <c r="M2424" i="6"/>
  <c r="L2424" i="6"/>
  <c r="K2424" i="6"/>
  <c r="J2424" i="6"/>
  <c r="I2424" i="6"/>
  <c r="H2424" i="6"/>
  <c r="G2424" i="6"/>
  <c r="F2424" i="6"/>
  <c r="E2424" i="6"/>
  <c r="AC2422" i="6"/>
  <c r="AC2421" i="6"/>
  <c r="AB2420" i="6"/>
  <c r="AA2420" i="6"/>
  <c r="Z2420" i="6"/>
  <c r="Y2420" i="6"/>
  <c r="X2420" i="6"/>
  <c r="W2420" i="6"/>
  <c r="V2420" i="6"/>
  <c r="U2420" i="6"/>
  <c r="T2420" i="6"/>
  <c r="S2420" i="6"/>
  <c r="R2420" i="6"/>
  <c r="Q2420" i="6"/>
  <c r="P2420" i="6"/>
  <c r="O2420" i="6"/>
  <c r="N2420" i="6"/>
  <c r="M2420" i="6"/>
  <c r="L2420" i="6"/>
  <c r="K2420" i="6"/>
  <c r="J2420" i="6"/>
  <c r="I2420" i="6"/>
  <c r="H2420" i="6"/>
  <c r="G2420" i="6"/>
  <c r="F2420" i="6"/>
  <c r="E2420" i="6"/>
  <c r="AC2418" i="6"/>
  <c r="AC2417" i="6"/>
  <c r="AE2415" i="6"/>
  <c r="AD2415" i="6"/>
  <c r="AC2407" i="6"/>
  <c r="AC2406" i="6"/>
  <c r="AC2403" i="6"/>
  <c r="AC2402" i="6"/>
  <c r="AC2399" i="6"/>
  <c r="AC2398" i="6"/>
  <c r="AC2395" i="6"/>
  <c r="AC2394" i="6"/>
  <c r="AC2388" i="6"/>
  <c r="AC2387" i="6"/>
  <c r="AC2384" i="6"/>
  <c r="AC2383" i="6"/>
  <c r="AC2380" i="6"/>
  <c r="AC2379" i="6"/>
  <c r="AC2376" i="6"/>
  <c r="AC2375" i="6"/>
  <c r="AB2373" i="6"/>
  <c r="AA2373" i="6"/>
  <c r="Z2373" i="6"/>
  <c r="Y2373" i="6"/>
  <c r="X2373" i="6"/>
  <c r="W2373" i="6"/>
  <c r="V2373" i="6"/>
  <c r="U2373" i="6"/>
  <c r="T2373" i="6"/>
  <c r="S2373" i="6"/>
  <c r="R2373" i="6"/>
  <c r="Q2373" i="6"/>
  <c r="P2373" i="6"/>
  <c r="O2373" i="6"/>
  <c r="N2373" i="6"/>
  <c r="M2373" i="6"/>
  <c r="L2373" i="6"/>
  <c r="K2373" i="6"/>
  <c r="J2373" i="6"/>
  <c r="I2373" i="6"/>
  <c r="H2373" i="6"/>
  <c r="G2373" i="6"/>
  <c r="F2373" i="6"/>
  <c r="E2373" i="6"/>
  <c r="AC2371" i="6"/>
  <c r="AC2370" i="6"/>
  <c r="AB2368" i="6"/>
  <c r="AA2368" i="6"/>
  <c r="Z2368" i="6"/>
  <c r="Y2368" i="6"/>
  <c r="X2368" i="6"/>
  <c r="W2368" i="6"/>
  <c r="V2368" i="6"/>
  <c r="U2368" i="6"/>
  <c r="T2368" i="6"/>
  <c r="S2368" i="6"/>
  <c r="R2368" i="6"/>
  <c r="Q2368" i="6"/>
  <c r="P2368" i="6"/>
  <c r="O2368" i="6"/>
  <c r="N2368" i="6"/>
  <c r="M2368" i="6"/>
  <c r="L2368" i="6"/>
  <c r="K2368" i="6"/>
  <c r="J2368" i="6"/>
  <c r="I2368" i="6"/>
  <c r="H2368" i="6"/>
  <c r="G2368" i="6"/>
  <c r="F2368" i="6"/>
  <c r="E2368" i="6"/>
  <c r="AC2366" i="6"/>
  <c r="AC2365" i="6"/>
  <c r="AB2356" i="6"/>
  <c r="AA2356" i="6"/>
  <c r="Z2356" i="6"/>
  <c r="Y2356" i="6"/>
  <c r="X2356" i="6"/>
  <c r="W2356" i="6"/>
  <c r="V2356" i="6"/>
  <c r="U2356" i="6"/>
  <c r="T2356" i="6"/>
  <c r="S2356" i="6"/>
  <c r="R2356" i="6"/>
  <c r="Q2356" i="6"/>
  <c r="P2356" i="6"/>
  <c r="O2356" i="6"/>
  <c r="N2356" i="6"/>
  <c r="M2356" i="6"/>
  <c r="L2356" i="6"/>
  <c r="K2356" i="6"/>
  <c r="J2356" i="6"/>
  <c r="I2356" i="6"/>
  <c r="H2356" i="6"/>
  <c r="G2356" i="6"/>
  <c r="F2356" i="6"/>
  <c r="E2356" i="6"/>
  <c r="AB2355" i="6"/>
  <c r="AB2357" i="6" s="1"/>
  <c r="AA2355" i="6"/>
  <c r="AA2357" i="6" s="1"/>
  <c r="Z2355" i="6"/>
  <c r="Z2357" i="6" s="1"/>
  <c r="Y2355" i="6"/>
  <c r="Y2357" i="6" s="1"/>
  <c r="X2355" i="6"/>
  <c r="X2357" i="6" s="1"/>
  <c r="W2355" i="6"/>
  <c r="W2357" i="6" s="1"/>
  <c r="V2355" i="6"/>
  <c r="V2357" i="6" s="1"/>
  <c r="U2355" i="6"/>
  <c r="U2357" i="6" s="1"/>
  <c r="T2355" i="6"/>
  <c r="T2357" i="6" s="1"/>
  <c r="S2355" i="6"/>
  <c r="S2357" i="6" s="1"/>
  <c r="R2355" i="6"/>
  <c r="R2357" i="6" s="1"/>
  <c r="Q2355" i="6"/>
  <c r="Q2357" i="6" s="1"/>
  <c r="P2355" i="6"/>
  <c r="P2357" i="6" s="1"/>
  <c r="O2355" i="6"/>
  <c r="O2357" i="6" s="1"/>
  <c r="N2355" i="6"/>
  <c r="N2357" i="6" s="1"/>
  <c r="M2355" i="6"/>
  <c r="M2357" i="6" s="1"/>
  <c r="L2355" i="6"/>
  <c r="L2357" i="6" s="1"/>
  <c r="K2355" i="6"/>
  <c r="K2357" i="6" s="1"/>
  <c r="J2355" i="6"/>
  <c r="J2357" i="6" s="1"/>
  <c r="I2355" i="6"/>
  <c r="I2357" i="6" s="1"/>
  <c r="H2355" i="6"/>
  <c r="H2357" i="6" s="1"/>
  <c r="G2355" i="6"/>
  <c r="G2357" i="6" s="1"/>
  <c r="F2355" i="6"/>
  <c r="F2357" i="6" s="1"/>
  <c r="E2355" i="6"/>
  <c r="E2357" i="6" s="1"/>
  <c r="AB2354" i="6"/>
  <c r="AA2354" i="6"/>
  <c r="Z2354" i="6"/>
  <c r="Y2354" i="6"/>
  <c r="X2354" i="6"/>
  <c r="W2354" i="6"/>
  <c r="V2354" i="6"/>
  <c r="U2354" i="6"/>
  <c r="T2354" i="6"/>
  <c r="S2354" i="6"/>
  <c r="R2354" i="6"/>
  <c r="Q2354" i="6"/>
  <c r="P2354" i="6"/>
  <c r="O2354" i="6"/>
  <c r="N2354" i="6"/>
  <c r="M2354" i="6"/>
  <c r="L2354" i="6"/>
  <c r="K2354" i="6"/>
  <c r="J2354" i="6"/>
  <c r="I2354" i="6"/>
  <c r="H2354" i="6"/>
  <c r="G2354" i="6"/>
  <c r="F2354" i="6"/>
  <c r="E2354" i="6"/>
  <c r="AC2352" i="6"/>
  <c r="AC2351" i="6"/>
  <c r="AC2350" i="6"/>
  <c r="AB2350" i="6"/>
  <c r="AA2350" i="6"/>
  <c r="Z2350" i="6"/>
  <c r="Y2350" i="6"/>
  <c r="X2350" i="6"/>
  <c r="W2350" i="6"/>
  <c r="V2350" i="6"/>
  <c r="U2350" i="6"/>
  <c r="T2350" i="6"/>
  <c r="S2350" i="6"/>
  <c r="R2350" i="6"/>
  <c r="Q2350" i="6"/>
  <c r="P2350" i="6"/>
  <c r="O2350" i="6"/>
  <c r="N2350" i="6"/>
  <c r="M2350" i="6"/>
  <c r="L2350" i="6"/>
  <c r="K2350" i="6"/>
  <c r="J2350" i="6"/>
  <c r="I2350" i="6"/>
  <c r="H2350" i="6"/>
  <c r="G2350" i="6"/>
  <c r="F2350" i="6"/>
  <c r="E2350" i="6"/>
  <c r="AC2343" i="6"/>
  <c r="AC2342" i="6"/>
  <c r="AC2338" i="6"/>
  <c r="AC2337" i="6"/>
  <c r="AB2327" i="6"/>
  <c r="AA2327" i="6"/>
  <c r="Z2327" i="6"/>
  <c r="Y2327" i="6"/>
  <c r="X2327" i="6"/>
  <c r="W2327" i="6"/>
  <c r="V2327" i="6"/>
  <c r="U2327" i="6"/>
  <c r="T2327" i="6"/>
  <c r="S2327" i="6"/>
  <c r="R2327" i="6"/>
  <c r="Q2327" i="6"/>
  <c r="P2327" i="6"/>
  <c r="O2327" i="6"/>
  <c r="N2327" i="6"/>
  <c r="M2327" i="6"/>
  <c r="L2327" i="6"/>
  <c r="K2327" i="6"/>
  <c r="J2327" i="6"/>
  <c r="I2327" i="6"/>
  <c r="H2327" i="6"/>
  <c r="G2327" i="6"/>
  <c r="F2327" i="6"/>
  <c r="E2327" i="6"/>
  <c r="AB2326" i="6"/>
  <c r="AB2328" i="6" s="1"/>
  <c r="AA2326" i="6"/>
  <c r="AA2328" i="6" s="1"/>
  <c r="Z2326" i="6"/>
  <c r="Z2328" i="6" s="1"/>
  <c r="Y2326" i="6"/>
  <c r="Y2328" i="6" s="1"/>
  <c r="X2326" i="6"/>
  <c r="X2328" i="6" s="1"/>
  <c r="W2326" i="6"/>
  <c r="W2328" i="6" s="1"/>
  <c r="V2326" i="6"/>
  <c r="V2328" i="6" s="1"/>
  <c r="U2326" i="6"/>
  <c r="U2328" i="6" s="1"/>
  <c r="T2326" i="6"/>
  <c r="T2328" i="6" s="1"/>
  <c r="S2326" i="6"/>
  <c r="S2328" i="6" s="1"/>
  <c r="R2326" i="6"/>
  <c r="R2328" i="6" s="1"/>
  <c r="Q2326" i="6"/>
  <c r="Q2328" i="6" s="1"/>
  <c r="P2326" i="6"/>
  <c r="P2328" i="6" s="1"/>
  <c r="O2326" i="6"/>
  <c r="O2328" i="6" s="1"/>
  <c r="N2326" i="6"/>
  <c r="N2328" i="6" s="1"/>
  <c r="M2326" i="6"/>
  <c r="M2328" i="6" s="1"/>
  <c r="L2326" i="6"/>
  <c r="L2328" i="6" s="1"/>
  <c r="K2326" i="6"/>
  <c r="K2328" i="6" s="1"/>
  <c r="J2326" i="6"/>
  <c r="J2328" i="6" s="1"/>
  <c r="I2326" i="6"/>
  <c r="I2328" i="6" s="1"/>
  <c r="H2326" i="6"/>
  <c r="H2328" i="6" s="1"/>
  <c r="G2326" i="6"/>
  <c r="G2328" i="6" s="1"/>
  <c r="F2326" i="6"/>
  <c r="F2328" i="6" s="1"/>
  <c r="E2326" i="6"/>
  <c r="E2328" i="6" s="1"/>
  <c r="AB2325" i="6"/>
  <c r="AA2325" i="6"/>
  <c r="Z2325" i="6"/>
  <c r="Y2325" i="6"/>
  <c r="X2325" i="6"/>
  <c r="W2325" i="6"/>
  <c r="V2325" i="6"/>
  <c r="U2325" i="6"/>
  <c r="T2325" i="6"/>
  <c r="S2325" i="6"/>
  <c r="R2325" i="6"/>
  <c r="Q2325" i="6"/>
  <c r="P2325" i="6"/>
  <c r="O2325" i="6"/>
  <c r="N2325" i="6"/>
  <c r="M2325" i="6"/>
  <c r="L2325" i="6"/>
  <c r="K2325" i="6"/>
  <c r="J2325" i="6"/>
  <c r="I2325" i="6"/>
  <c r="H2325" i="6"/>
  <c r="G2325" i="6"/>
  <c r="F2325" i="6"/>
  <c r="E2325" i="6"/>
  <c r="AC2323" i="6"/>
  <c r="AC2322" i="6"/>
  <c r="AB2321" i="6"/>
  <c r="AA2321" i="6"/>
  <c r="Z2321" i="6"/>
  <c r="Y2321" i="6"/>
  <c r="X2321" i="6"/>
  <c r="W2321" i="6"/>
  <c r="V2321" i="6"/>
  <c r="U2321" i="6"/>
  <c r="T2321" i="6"/>
  <c r="S2321" i="6"/>
  <c r="R2321" i="6"/>
  <c r="Q2321" i="6"/>
  <c r="P2321" i="6"/>
  <c r="O2321" i="6"/>
  <c r="N2321" i="6"/>
  <c r="M2321" i="6"/>
  <c r="L2321" i="6"/>
  <c r="K2321" i="6"/>
  <c r="J2321" i="6"/>
  <c r="I2321" i="6"/>
  <c r="H2321" i="6"/>
  <c r="G2321" i="6"/>
  <c r="F2321" i="6"/>
  <c r="E2321" i="6"/>
  <c r="AC2319" i="6"/>
  <c r="AC2318" i="6"/>
  <c r="AB2316" i="6"/>
  <c r="AA2316" i="6"/>
  <c r="Z2316" i="6"/>
  <c r="Y2316" i="6"/>
  <c r="X2316" i="6"/>
  <c r="W2316" i="6"/>
  <c r="V2316" i="6"/>
  <c r="U2316" i="6"/>
  <c r="T2316" i="6"/>
  <c r="S2316" i="6"/>
  <c r="R2316" i="6"/>
  <c r="Q2316" i="6"/>
  <c r="P2316" i="6"/>
  <c r="O2316" i="6"/>
  <c r="N2316" i="6"/>
  <c r="M2316" i="6"/>
  <c r="L2316" i="6"/>
  <c r="K2316" i="6"/>
  <c r="J2316" i="6"/>
  <c r="I2316" i="6"/>
  <c r="H2316" i="6"/>
  <c r="G2316" i="6"/>
  <c r="F2316" i="6"/>
  <c r="E2316" i="6"/>
  <c r="AB2315" i="6"/>
  <c r="AA2315" i="6"/>
  <c r="Z2315" i="6"/>
  <c r="Y2315" i="6"/>
  <c r="X2315" i="6"/>
  <c r="W2315" i="6"/>
  <c r="V2315" i="6"/>
  <c r="U2315" i="6"/>
  <c r="T2315" i="6"/>
  <c r="S2315" i="6"/>
  <c r="R2315" i="6"/>
  <c r="Q2315" i="6"/>
  <c r="P2315" i="6"/>
  <c r="O2315" i="6"/>
  <c r="N2315" i="6"/>
  <c r="M2315" i="6"/>
  <c r="L2315" i="6"/>
  <c r="K2315" i="6"/>
  <c r="J2315" i="6"/>
  <c r="I2315" i="6"/>
  <c r="H2315" i="6"/>
  <c r="G2315" i="6"/>
  <c r="F2315" i="6"/>
  <c r="E2315" i="6"/>
  <c r="AC2314" i="6"/>
  <c r="AC2313" i="6"/>
  <c r="AB2311" i="6"/>
  <c r="AA2311" i="6"/>
  <c r="Z2311" i="6"/>
  <c r="Y2311" i="6"/>
  <c r="X2311" i="6"/>
  <c r="W2311" i="6"/>
  <c r="V2311" i="6"/>
  <c r="U2311" i="6"/>
  <c r="T2311" i="6"/>
  <c r="S2311" i="6"/>
  <c r="R2311" i="6"/>
  <c r="Q2311" i="6"/>
  <c r="P2311" i="6"/>
  <c r="O2311" i="6"/>
  <c r="N2311" i="6"/>
  <c r="M2311" i="6"/>
  <c r="L2311" i="6"/>
  <c r="K2311" i="6"/>
  <c r="J2311" i="6"/>
  <c r="I2311" i="6"/>
  <c r="H2311" i="6"/>
  <c r="G2311" i="6"/>
  <c r="F2311" i="6"/>
  <c r="E2311" i="6"/>
  <c r="AB2310" i="6"/>
  <c r="AA2310" i="6"/>
  <c r="Z2310" i="6"/>
  <c r="Y2310" i="6"/>
  <c r="X2310" i="6"/>
  <c r="W2310" i="6"/>
  <c r="V2310" i="6"/>
  <c r="U2310" i="6"/>
  <c r="T2310" i="6"/>
  <c r="S2310" i="6"/>
  <c r="R2310" i="6"/>
  <c r="Q2310" i="6"/>
  <c r="P2310" i="6"/>
  <c r="O2310" i="6"/>
  <c r="N2310" i="6"/>
  <c r="M2310" i="6"/>
  <c r="L2310" i="6"/>
  <c r="K2310" i="6"/>
  <c r="J2310" i="6"/>
  <c r="I2310" i="6"/>
  <c r="H2310" i="6"/>
  <c r="G2310" i="6"/>
  <c r="F2310" i="6"/>
  <c r="E2310" i="6"/>
  <c r="AC2309" i="6"/>
  <c r="AC2308" i="6"/>
  <c r="AB2298" i="6"/>
  <c r="AA2298" i="6"/>
  <c r="Z2298" i="6"/>
  <c r="Y2298" i="6"/>
  <c r="X2298" i="6"/>
  <c r="W2298" i="6"/>
  <c r="V2298" i="6"/>
  <c r="U2298" i="6"/>
  <c r="T2298" i="6"/>
  <c r="S2298" i="6"/>
  <c r="R2298" i="6"/>
  <c r="Q2298" i="6"/>
  <c r="P2298" i="6"/>
  <c r="O2298" i="6"/>
  <c r="N2298" i="6"/>
  <c r="M2298" i="6"/>
  <c r="L2298" i="6"/>
  <c r="K2298" i="6"/>
  <c r="J2298" i="6"/>
  <c r="I2298" i="6"/>
  <c r="H2298" i="6"/>
  <c r="G2298" i="6"/>
  <c r="F2298" i="6"/>
  <c r="E2298" i="6"/>
  <c r="AB2297" i="6"/>
  <c r="AB2299" i="6" s="1"/>
  <c r="AA2297" i="6"/>
  <c r="Z2297" i="6"/>
  <c r="Z2299" i="6" s="1"/>
  <c r="Y2297" i="6"/>
  <c r="Y2299" i="6" s="1"/>
  <c r="X2297" i="6"/>
  <c r="X2299" i="6" s="1"/>
  <c r="W2297" i="6"/>
  <c r="W2299" i="6" s="1"/>
  <c r="V2297" i="6"/>
  <c r="V2299" i="6" s="1"/>
  <c r="U2297" i="6"/>
  <c r="U2299" i="6" s="1"/>
  <c r="T2297" i="6"/>
  <c r="T2299" i="6" s="1"/>
  <c r="S2297" i="6"/>
  <c r="R2297" i="6"/>
  <c r="R2299" i="6" s="1"/>
  <c r="Q2297" i="6"/>
  <c r="Q2299" i="6" s="1"/>
  <c r="P2297" i="6"/>
  <c r="P2299" i="6" s="1"/>
  <c r="O2297" i="6"/>
  <c r="O2299" i="6" s="1"/>
  <c r="N2297" i="6"/>
  <c r="N2299" i="6" s="1"/>
  <c r="M2297" i="6"/>
  <c r="M2299" i="6" s="1"/>
  <c r="L2297" i="6"/>
  <c r="L2299" i="6" s="1"/>
  <c r="K2297" i="6"/>
  <c r="J2297" i="6"/>
  <c r="J2299" i="6" s="1"/>
  <c r="I2297" i="6"/>
  <c r="I2299" i="6" s="1"/>
  <c r="H2297" i="6"/>
  <c r="H2299" i="6" s="1"/>
  <c r="G2297" i="6"/>
  <c r="G2299" i="6" s="1"/>
  <c r="F2297" i="6"/>
  <c r="F2299" i="6" s="1"/>
  <c r="E2297" i="6"/>
  <c r="E2299" i="6" s="1"/>
  <c r="AB2295" i="6"/>
  <c r="AA2295" i="6"/>
  <c r="Z2295" i="6"/>
  <c r="Y2295" i="6"/>
  <c r="X2295" i="6"/>
  <c r="W2295" i="6"/>
  <c r="V2295" i="6"/>
  <c r="U2295" i="6"/>
  <c r="T2295" i="6"/>
  <c r="S2295" i="6"/>
  <c r="R2295" i="6"/>
  <c r="Q2295" i="6"/>
  <c r="P2295" i="6"/>
  <c r="O2295" i="6"/>
  <c r="N2295" i="6"/>
  <c r="M2295" i="6"/>
  <c r="L2295" i="6"/>
  <c r="K2295" i="6"/>
  <c r="J2295" i="6"/>
  <c r="I2295" i="6"/>
  <c r="H2295" i="6"/>
  <c r="G2295" i="6"/>
  <c r="F2295" i="6"/>
  <c r="E2295" i="6"/>
  <c r="AC2294" i="6"/>
  <c r="AC2293" i="6"/>
  <c r="AB2291" i="6"/>
  <c r="AA2291" i="6"/>
  <c r="Z2291" i="6"/>
  <c r="Y2291" i="6"/>
  <c r="X2291" i="6"/>
  <c r="W2291" i="6"/>
  <c r="V2291" i="6"/>
  <c r="U2291" i="6"/>
  <c r="T2291" i="6"/>
  <c r="S2291" i="6"/>
  <c r="R2291" i="6"/>
  <c r="Q2291" i="6"/>
  <c r="P2291" i="6"/>
  <c r="O2291" i="6"/>
  <c r="N2291" i="6"/>
  <c r="M2291" i="6"/>
  <c r="L2291" i="6"/>
  <c r="K2291" i="6"/>
  <c r="J2291" i="6"/>
  <c r="I2291" i="6"/>
  <c r="H2291" i="6"/>
  <c r="G2291" i="6"/>
  <c r="F2291" i="6"/>
  <c r="E2291" i="6"/>
  <c r="AC2290" i="6"/>
  <c r="AC2289" i="6"/>
  <c r="AB2287" i="6"/>
  <c r="AA2287" i="6"/>
  <c r="Z2287" i="6"/>
  <c r="Y2287" i="6"/>
  <c r="X2287" i="6"/>
  <c r="W2287" i="6"/>
  <c r="V2287" i="6"/>
  <c r="U2287" i="6"/>
  <c r="T2287" i="6"/>
  <c r="S2287" i="6"/>
  <c r="R2287" i="6"/>
  <c r="Q2287" i="6"/>
  <c r="P2287" i="6"/>
  <c r="O2287" i="6"/>
  <c r="N2287" i="6"/>
  <c r="M2287" i="6"/>
  <c r="L2287" i="6"/>
  <c r="K2287" i="6"/>
  <c r="J2287" i="6"/>
  <c r="I2287" i="6"/>
  <c r="H2287" i="6"/>
  <c r="G2287" i="6"/>
  <c r="F2287" i="6"/>
  <c r="E2287" i="6"/>
  <c r="AC2285" i="6"/>
  <c r="AC2284" i="6"/>
  <c r="AB2282" i="6"/>
  <c r="AA2282" i="6"/>
  <c r="Z2282" i="6"/>
  <c r="Y2282" i="6"/>
  <c r="X2282" i="6"/>
  <c r="W2282" i="6"/>
  <c r="V2282" i="6"/>
  <c r="U2282" i="6"/>
  <c r="T2282" i="6"/>
  <c r="S2282" i="6"/>
  <c r="R2282" i="6"/>
  <c r="Q2282" i="6"/>
  <c r="P2282" i="6"/>
  <c r="O2282" i="6"/>
  <c r="N2282" i="6"/>
  <c r="M2282" i="6"/>
  <c r="L2282" i="6"/>
  <c r="K2282" i="6"/>
  <c r="J2282" i="6"/>
  <c r="I2282" i="6"/>
  <c r="H2282" i="6"/>
  <c r="G2282" i="6"/>
  <c r="F2282" i="6"/>
  <c r="E2282" i="6"/>
  <c r="AC2280" i="6"/>
  <c r="AC2282" i="6" s="1"/>
  <c r="AC2279" i="6"/>
  <c r="AB2272" i="6"/>
  <c r="AA2272" i="6"/>
  <c r="Z2272" i="6"/>
  <c r="Y2272" i="6"/>
  <c r="X2272" i="6"/>
  <c r="W2272" i="6"/>
  <c r="V2272" i="6"/>
  <c r="U2272" i="6"/>
  <c r="T2272" i="6"/>
  <c r="S2272" i="6"/>
  <c r="R2272" i="6"/>
  <c r="Q2272" i="6"/>
  <c r="P2272" i="6"/>
  <c r="O2272" i="6"/>
  <c r="N2272" i="6"/>
  <c r="M2272" i="6"/>
  <c r="L2272" i="6"/>
  <c r="K2272" i="6"/>
  <c r="J2272" i="6"/>
  <c r="I2272" i="6"/>
  <c r="H2272" i="6"/>
  <c r="G2272" i="6"/>
  <c r="F2272" i="6"/>
  <c r="E2272" i="6"/>
  <c r="AB2269" i="6"/>
  <c r="AB2271" i="6" s="1"/>
  <c r="AA2269" i="6"/>
  <c r="AA2271" i="6" s="1"/>
  <c r="Z2269" i="6"/>
  <c r="Z2271" i="6" s="1"/>
  <c r="Y2269" i="6"/>
  <c r="Y2271" i="6" s="1"/>
  <c r="X2269" i="6"/>
  <c r="X2271" i="6" s="1"/>
  <c r="W2269" i="6"/>
  <c r="W2271" i="6" s="1"/>
  <c r="V2269" i="6"/>
  <c r="V2271" i="6" s="1"/>
  <c r="U2269" i="6"/>
  <c r="U2271" i="6" s="1"/>
  <c r="T2269" i="6"/>
  <c r="T2271" i="6" s="1"/>
  <c r="S2269" i="6"/>
  <c r="S2271" i="6" s="1"/>
  <c r="R2269" i="6"/>
  <c r="R2271" i="6" s="1"/>
  <c r="Q2269" i="6"/>
  <c r="Q2271" i="6" s="1"/>
  <c r="P2269" i="6"/>
  <c r="P2271" i="6" s="1"/>
  <c r="O2269" i="6"/>
  <c r="O2271" i="6" s="1"/>
  <c r="N2269" i="6"/>
  <c r="N2271" i="6" s="1"/>
  <c r="M2269" i="6"/>
  <c r="M2271" i="6" s="1"/>
  <c r="L2269" i="6"/>
  <c r="L2271" i="6" s="1"/>
  <c r="K2269" i="6"/>
  <c r="K2271" i="6" s="1"/>
  <c r="J2269" i="6"/>
  <c r="J2271" i="6" s="1"/>
  <c r="I2269" i="6"/>
  <c r="I2271" i="6" s="1"/>
  <c r="H2269" i="6"/>
  <c r="H2271" i="6" s="1"/>
  <c r="G2269" i="6"/>
  <c r="G2271" i="6" s="1"/>
  <c r="F2269" i="6"/>
  <c r="F2271" i="6" s="1"/>
  <c r="E2269" i="6"/>
  <c r="E2271" i="6" s="1"/>
  <c r="AB2268" i="6"/>
  <c r="AB2270" i="6" s="1"/>
  <c r="AA2268" i="6"/>
  <c r="AA2270" i="6" s="1"/>
  <c r="Z2268" i="6"/>
  <c r="Z2270" i="6" s="1"/>
  <c r="Y2268" i="6"/>
  <c r="Y2270" i="6" s="1"/>
  <c r="X2268" i="6"/>
  <c r="X2270" i="6" s="1"/>
  <c r="W2268" i="6"/>
  <c r="W2270" i="6" s="1"/>
  <c r="V2268" i="6"/>
  <c r="V2270" i="6" s="1"/>
  <c r="U2268" i="6"/>
  <c r="U2270" i="6" s="1"/>
  <c r="T2268" i="6"/>
  <c r="T2270" i="6" s="1"/>
  <c r="S2268" i="6"/>
  <c r="S2270" i="6" s="1"/>
  <c r="R2268" i="6"/>
  <c r="R2270" i="6" s="1"/>
  <c r="Q2268" i="6"/>
  <c r="Q2270" i="6" s="1"/>
  <c r="P2268" i="6"/>
  <c r="P2270" i="6" s="1"/>
  <c r="O2268" i="6"/>
  <c r="O2270" i="6" s="1"/>
  <c r="N2268" i="6"/>
  <c r="N2270" i="6" s="1"/>
  <c r="M2268" i="6"/>
  <c r="M2270" i="6" s="1"/>
  <c r="L2268" i="6"/>
  <c r="L2270" i="6" s="1"/>
  <c r="K2268" i="6"/>
  <c r="K2270" i="6" s="1"/>
  <c r="J2268" i="6"/>
  <c r="J2270" i="6" s="1"/>
  <c r="I2268" i="6"/>
  <c r="I2270" i="6" s="1"/>
  <c r="H2268" i="6"/>
  <c r="H2270" i="6" s="1"/>
  <c r="G2268" i="6"/>
  <c r="G2270" i="6" s="1"/>
  <c r="F2268" i="6"/>
  <c r="F2270" i="6" s="1"/>
  <c r="E2268" i="6"/>
  <c r="E2270" i="6" s="1"/>
  <c r="AD2267" i="6"/>
  <c r="AC2267" i="6"/>
  <c r="AD2266" i="6"/>
  <c r="AC2266" i="6"/>
  <c r="AB2265" i="6"/>
  <c r="AA2265" i="6"/>
  <c r="Z2265" i="6"/>
  <c r="Y2265" i="6"/>
  <c r="X2265" i="6"/>
  <c r="W2265" i="6"/>
  <c r="V2265" i="6"/>
  <c r="U2265" i="6"/>
  <c r="T2265" i="6"/>
  <c r="S2265" i="6"/>
  <c r="R2265" i="6"/>
  <c r="Q2265" i="6"/>
  <c r="P2265" i="6"/>
  <c r="O2265" i="6"/>
  <c r="N2265" i="6"/>
  <c r="M2265" i="6"/>
  <c r="L2265" i="6"/>
  <c r="K2265" i="6"/>
  <c r="J2265" i="6"/>
  <c r="I2265" i="6"/>
  <c r="H2265" i="6"/>
  <c r="G2265" i="6"/>
  <c r="F2265" i="6"/>
  <c r="E2265" i="6"/>
  <c r="AC2263" i="6"/>
  <c r="AC2262" i="6"/>
  <c r="AB2261" i="6"/>
  <c r="AA2261" i="6"/>
  <c r="Z2261" i="6"/>
  <c r="Y2261" i="6"/>
  <c r="X2261" i="6"/>
  <c r="W2261" i="6"/>
  <c r="V2261" i="6"/>
  <c r="U2261" i="6"/>
  <c r="T2261" i="6"/>
  <c r="S2261" i="6"/>
  <c r="R2261" i="6"/>
  <c r="Q2261" i="6"/>
  <c r="P2261" i="6"/>
  <c r="O2261" i="6"/>
  <c r="N2261" i="6"/>
  <c r="M2261" i="6"/>
  <c r="L2261" i="6"/>
  <c r="K2261" i="6"/>
  <c r="J2261" i="6"/>
  <c r="I2261" i="6"/>
  <c r="H2261" i="6"/>
  <c r="G2261" i="6"/>
  <c r="F2261" i="6"/>
  <c r="E2261" i="6"/>
  <c r="AC2259" i="6"/>
  <c r="AC2258" i="6"/>
  <c r="AB2255" i="6"/>
  <c r="AA2255" i="6"/>
  <c r="Z2255" i="6"/>
  <c r="Y2255" i="6"/>
  <c r="X2255" i="6"/>
  <c r="W2255" i="6"/>
  <c r="V2255" i="6"/>
  <c r="U2255" i="6"/>
  <c r="T2255" i="6"/>
  <c r="S2255" i="6"/>
  <c r="R2255" i="6"/>
  <c r="Q2255" i="6"/>
  <c r="P2255" i="6"/>
  <c r="O2255" i="6"/>
  <c r="N2255" i="6"/>
  <c r="M2255" i="6"/>
  <c r="L2255" i="6"/>
  <c r="K2255" i="6"/>
  <c r="J2255" i="6"/>
  <c r="I2255" i="6"/>
  <c r="H2255" i="6"/>
  <c r="G2255" i="6"/>
  <c r="F2255" i="6"/>
  <c r="E2255" i="6"/>
  <c r="AB2254" i="6"/>
  <c r="AA2254" i="6"/>
  <c r="Z2254" i="6"/>
  <c r="Y2254" i="6"/>
  <c r="X2254" i="6"/>
  <c r="W2254" i="6"/>
  <c r="V2254" i="6"/>
  <c r="U2254" i="6"/>
  <c r="T2254" i="6"/>
  <c r="S2254" i="6"/>
  <c r="R2254" i="6"/>
  <c r="Q2254" i="6"/>
  <c r="P2254" i="6"/>
  <c r="O2254" i="6"/>
  <c r="N2254" i="6"/>
  <c r="M2254" i="6"/>
  <c r="L2254" i="6"/>
  <c r="K2254" i="6"/>
  <c r="J2254" i="6"/>
  <c r="I2254" i="6"/>
  <c r="H2254" i="6"/>
  <c r="G2254" i="6"/>
  <c r="F2254" i="6"/>
  <c r="E2254" i="6"/>
  <c r="AC2252" i="6"/>
  <c r="AC2251" i="6"/>
  <c r="AB2249" i="6"/>
  <c r="AA2249" i="6"/>
  <c r="Z2249" i="6"/>
  <c r="Y2249" i="6"/>
  <c r="X2249" i="6"/>
  <c r="W2249" i="6"/>
  <c r="V2249" i="6"/>
  <c r="U2249" i="6"/>
  <c r="T2249" i="6"/>
  <c r="S2249" i="6"/>
  <c r="R2249" i="6"/>
  <c r="Q2249" i="6"/>
  <c r="P2249" i="6"/>
  <c r="O2249" i="6"/>
  <c r="N2249" i="6"/>
  <c r="M2249" i="6"/>
  <c r="L2249" i="6"/>
  <c r="K2249" i="6"/>
  <c r="J2249" i="6"/>
  <c r="I2249" i="6"/>
  <c r="H2249" i="6"/>
  <c r="G2249" i="6"/>
  <c r="F2249" i="6"/>
  <c r="E2249" i="6"/>
  <c r="AC2247" i="6"/>
  <c r="AC2246" i="6"/>
  <c r="AB2245" i="6"/>
  <c r="AA2245" i="6"/>
  <c r="Z2245" i="6"/>
  <c r="Y2245" i="6"/>
  <c r="X2245" i="6"/>
  <c r="W2245" i="6"/>
  <c r="V2245" i="6"/>
  <c r="U2245" i="6"/>
  <c r="T2245" i="6"/>
  <c r="S2245" i="6"/>
  <c r="R2245" i="6"/>
  <c r="Q2245" i="6"/>
  <c r="P2245" i="6"/>
  <c r="O2245" i="6"/>
  <c r="N2245" i="6"/>
  <c r="M2245" i="6"/>
  <c r="L2245" i="6"/>
  <c r="K2245" i="6"/>
  <c r="J2245" i="6"/>
  <c r="I2245" i="6"/>
  <c r="H2245" i="6"/>
  <c r="G2245" i="6"/>
  <c r="F2245" i="6"/>
  <c r="E2245" i="6"/>
  <c r="AC2243" i="6"/>
  <c r="AC2242" i="6"/>
  <c r="AB2240" i="6"/>
  <c r="AA2240" i="6"/>
  <c r="Z2240" i="6"/>
  <c r="Y2240" i="6"/>
  <c r="X2240" i="6"/>
  <c r="W2240" i="6"/>
  <c r="V2240" i="6"/>
  <c r="U2240" i="6"/>
  <c r="T2240" i="6"/>
  <c r="S2240" i="6"/>
  <c r="R2240" i="6"/>
  <c r="Q2240" i="6"/>
  <c r="P2240" i="6"/>
  <c r="O2240" i="6"/>
  <c r="N2240" i="6"/>
  <c r="M2240" i="6"/>
  <c r="L2240" i="6"/>
  <c r="K2240" i="6"/>
  <c r="J2240" i="6"/>
  <c r="I2240" i="6"/>
  <c r="H2240" i="6"/>
  <c r="G2240" i="6"/>
  <c r="F2240" i="6"/>
  <c r="E2240" i="6"/>
  <c r="AC2238" i="6"/>
  <c r="AC2237" i="6"/>
  <c r="AB2235" i="6"/>
  <c r="AA2235" i="6"/>
  <c r="Z2235" i="6"/>
  <c r="Y2235" i="6"/>
  <c r="X2235" i="6"/>
  <c r="W2235" i="6"/>
  <c r="V2235" i="6"/>
  <c r="U2235" i="6"/>
  <c r="T2235" i="6"/>
  <c r="S2235" i="6"/>
  <c r="R2235" i="6"/>
  <c r="Q2235" i="6"/>
  <c r="P2235" i="6"/>
  <c r="O2235" i="6"/>
  <c r="N2235" i="6"/>
  <c r="M2235" i="6"/>
  <c r="L2235" i="6"/>
  <c r="K2235" i="6"/>
  <c r="J2235" i="6"/>
  <c r="I2235" i="6"/>
  <c r="H2235" i="6"/>
  <c r="G2235" i="6"/>
  <c r="F2235" i="6"/>
  <c r="E2235" i="6"/>
  <c r="AC2233" i="6"/>
  <c r="AC2232" i="6"/>
  <c r="AB2230" i="6"/>
  <c r="AA2230" i="6"/>
  <c r="Z2230" i="6"/>
  <c r="Y2230" i="6"/>
  <c r="X2230" i="6"/>
  <c r="W2230" i="6"/>
  <c r="V2230" i="6"/>
  <c r="U2230" i="6"/>
  <c r="T2230" i="6"/>
  <c r="S2230" i="6"/>
  <c r="R2230" i="6"/>
  <c r="Q2230" i="6"/>
  <c r="P2230" i="6"/>
  <c r="O2230" i="6"/>
  <c r="N2230" i="6"/>
  <c r="M2230" i="6"/>
  <c r="L2230" i="6"/>
  <c r="K2230" i="6"/>
  <c r="J2230" i="6"/>
  <c r="I2230" i="6"/>
  <c r="H2230" i="6"/>
  <c r="G2230" i="6"/>
  <c r="F2230" i="6"/>
  <c r="E2230" i="6"/>
  <c r="AC2228" i="6"/>
  <c r="AC2227" i="6"/>
  <c r="Y2223" i="6"/>
  <c r="V2223" i="6"/>
  <c r="N2223" i="6"/>
  <c r="H2223" i="6"/>
  <c r="J2220" i="6"/>
  <c r="AB2218" i="6"/>
  <c r="AB2220" i="6" s="1"/>
  <c r="AA2218" i="6"/>
  <c r="AA2220" i="6" s="1"/>
  <c r="Z2218" i="6"/>
  <c r="Z2220" i="6" s="1"/>
  <c r="Y2218" i="6"/>
  <c r="Y2220" i="6" s="1"/>
  <c r="X2218" i="6"/>
  <c r="X2220" i="6" s="1"/>
  <c r="W2218" i="6"/>
  <c r="W2220" i="6" s="1"/>
  <c r="V2218" i="6"/>
  <c r="V2220" i="6" s="1"/>
  <c r="U2218" i="6"/>
  <c r="U2220" i="6" s="1"/>
  <c r="T2218" i="6"/>
  <c r="T2220" i="6" s="1"/>
  <c r="S2218" i="6"/>
  <c r="S2220" i="6" s="1"/>
  <c r="R2218" i="6"/>
  <c r="R2220" i="6" s="1"/>
  <c r="Q2218" i="6"/>
  <c r="Q2220" i="6" s="1"/>
  <c r="P2218" i="6"/>
  <c r="P2220" i="6" s="1"/>
  <c r="O2218" i="6"/>
  <c r="O2220" i="6" s="1"/>
  <c r="N2218" i="6"/>
  <c r="N2220" i="6" s="1"/>
  <c r="M2218" i="6"/>
  <c r="M2220" i="6" s="1"/>
  <c r="L2218" i="6"/>
  <c r="L2220" i="6" s="1"/>
  <c r="K2218" i="6"/>
  <c r="K2220" i="6" s="1"/>
  <c r="J2218" i="6"/>
  <c r="I2218" i="6"/>
  <c r="I2220" i="6" s="1"/>
  <c r="H2218" i="6"/>
  <c r="H2220" i="6" s="1"/>
  <c r="G2218" i="6"/>
  <c r="G2220" i="6" s="1"/>
  <c r="F2218" i="6"/>
  <c r="F2220" i="6" s="1"/>
  <c r="E2218" i="6"/>
  <c r="E2220" i="6" s="1"/>
  <c r="AB2217" i="6"/>
  <c r="AB2219" i="6" s="1"/>
  <c r="AA2217" i="6"/>
  <c r="AA2219" i="6" s="1"/>
  <c r="Z2217" i="6"/>
  <c r="Z2219" i="6" s="1"/>
  <c r="Y2217" i="6"/>
  <c r="Y2219" i="6" s="1"/>
  <c r="X2217" i="6"/>
  <c r="X2219" i="6" s="1"/>
  <c r="W2217" i="6"/>
  <c r="W2219" i="6" s="1"/>
  <c r="V2217" i="6"/>
  <c r="V2219" i="6" s="1"/>
  <c r="U2217" i="6"/>
  <c r="U2219" i="6" s="1"/>
  <c r="T2217" i="6"/>
  <c r="T2219" i="6" s="1"/>
  <c r="S2217" i="6"/>
  <c r="S2219" i="6" s="1"/>
  <c r="R2217" i="6"/>
  <c r="R2219" i="6" s="1"/>
  <c r="Q2217" i="6"/>
  <c r="Q2219" i="6" s="1"/>
  <c r="P2217" i="6"/>
  <c r="P2219" i="6" s="1"/>
  <c r="O2217" i="6"/>
  <c r="O2219" i="6" s="1"/>
  <c r="N2217" i="6"/>
  <c r="N2219" i="6" s="1"/>
  <c r="M2217" i="6"/>
  <c r="M2219" i="6" s="1"/>
  <c r="L2217" i="6"/>
  <c r="L2219" i="6" s="1"/>
  <c r="K2217" i="6"/>
  <c r="K2219" i="6" s="1"/>
  <c r="J2217" i="6"/>
  <c r="J2219" i="6" s="1"/>
  <c r="I2217" i="6"/>
  <c r="I2219" i="6" s="1"/>
  <c r="H2217" i="6"/>
  <c r="H2219" i="6" s="1"/>
  <c r="G2217" i="6"/>
  <c r="G2219" i="6" s="1"/>
  <c r="F2217" i="6"/>
  <c r="F2219" i="6" s="1"/>
  <c r="E2217" i="6"/>
  <c r="E2219" i="6" s="1"/>
  <c r="AD2216" i="6"/>
  <c r="AC2216" i="6"/>
  <c r="AD2215" i="6"/>
  <c r="AC2215" i="6"/>
  <c r="AB2214" i="6"/>
  <c r="AA2214" i="6"/>
  <c r="Z2214" i="6"/>
  <c r="Y2214" i="6"/>
  <c r="X2214" i="6"/>
  <c r="W2214" i="6"/>
  <c r="V2214" i="6"/>
  <c r="U2214" i="6"/>
  <c r="T2214" i="6"/>
  <c r="S2214" i="6"/>
  <c r="R2214" i="6"/>
  <c r="Q2214" i="6"/>
  <c r="P2214" i="6"/>
  <c r="O2214" i="6"/>
  <c r="N2214" i="6"/>
  <c r="M2214" i="6"/>
  <c r="L2214" i="6"/>
  <c r="K2214" i="6"/>
  <c r="J2214" i="6"/>
  <c r="I2214" i="6"/>
  <c r="H2214" i="6"/>
  <c r="G2214" i="6"/>
  <c r="F2214" i="6"/>
  <c r="E2214" i="6"/>
  <c r="AB2213" i="6"/>
  <c r="AA2213" i="6"/>
  <c r="Z2213" i="6"/>
  <c r="Y2213" i="6"/>
  <c r="X2213" i="6"/>
  <c r="W2213" i="6"/>
  <c r="V2213" i="6"/>
  <c r="U2213" i="6"/>
  <c r="T2213" i="6"/>
  <c r="S2213" i="6"/>
  <c r="R2213" i="6"/>
  <c r="Q2213" i="6"/>
  <c r="P2213" i="6"/>
  <c r="O2213" i="6"/>
  <c r="N2213" i="6"/>
  <c r="M2213" i="6"/>
  <c r="L2213" i="6"/>
  <c r="K2213" i="6"/>
  <c r="J2213" i="6"/>
  <c r="I2213" i="6"/>
  <c r="H2213" i="6"/>
  <c r="G2213" i="6"/>
  <c r="F2213" i="6"/>
  <c r="E2213" i="6"/>
  <c r="AC2212" i="6"/>
  <c r="AE2211" i="6"/>
  <c r="AD2211" i="6"/>
  <c r="AC2211" i="6"/>
  <c r="AB2210" i="6"/>
  <c r="AA2210" i="6"/>
  <c r="Z2210" i="6"/>
  <c r="Y2210" i="6"/>
  <c r="X2210" i="6"/>
  <c r="W2210" i="6"/>
  <c r="V2210" i="6"/>
  <c r="U2210" i="6"/>
  <c r="T2210" i="6"/>
  <c r="S2210" i="6"/>
  <c r="R2210" i="6"/>
  <c r="Q2210" i="6"/>
  <c r="P2210" i="6"/>
  <c r="O2210" i="6"/>
  <c r="N2210" i="6"/>
  <c r="M2210" i="6"/>
  <c r="L2210" i="6"/>
  <c r="K2210" i="6"/>
  <c r="J2210" i="6"/>
  <c r="I2210" i="6"/>
  <c r="H2210" i="6"/>
  <c r="G2210" i="6"/>
  <c r="F2210" i="6"/>
  <c r="E2210" i="6"/>
  <c r="AB2209" i="6"/>
  <c r="AA2209" i="6"/>
  <c r="Z2209" i="6"/>
  <c r="Y2209" i="6"/>
  <c r="X2209" i="6"/>
  <c r="W2209" i="6"/>
  <c r="V2209" i="6"/>
  <c r="U2209" i="6"/>
  <c r="T2209" i="6"/>
  <c r="S2209" i="6"/>
  <c r="R2209" i="6"/>
  <c r="Q2209" i="6"/>
  <c r="P2209" i="6"/>
  <c r="O2209" i="6"/>
  <c r="N2209" i="6"/>
  <c r="M2209" i="6"/>
  <c r="L2209" i="6"/>
  <c r="K2209" i="6"/>
  <c r="J2209" i="6"/>
  <c r="I2209" i="6"/>
  <c r="H2209" i="6"/>
  <c r="G2209" i="6"/>
  <c r="F2209" i="6"/>
  <c r="E2209" i="6"/>
  <c r="AC2208" i="6"/>
  <c r="AE2207" i="6"/>
  <c r="AD2207" i="6"/>
  <c r="AC2207" i="6"/>
  <c r="AB2206" i="6"/>
  <c r="AA2206" i="6"/>
  <c r="Z2206" i="6"/>
  <c r="Y2206" i="6"/>
  <c r="X2206" i="6"/>
  <c r="W2206" i="6"/>
  <c r="V2206" i="6"/>
  <c r="U2206" i="6"/>
  <c r="T2206" i="6"/>
  <c r="S2206" i="6"/>
  <c r="R2206" i="6"/>
  <c r="Q2206" i="6"/>
  <c r="P2206" i="6"/>
  <c r="O2206" i="6"/>
  <c r="N2206" i="6"/>
  <c r="M2206" i="6"/>
  <c r="L2206" i="6"/>
  <c r="K2206" i="6"/>
  <c r="J2206" i="6"/>
  <c r="I2206" i="6"/>
  <c r="H2206" i="6"/>
  <c r="G2206" i="6"/>
  <c r="F2206" i="6"/>
  <c r="E2206" i="6"/>
  <c r="AB2205" i="6"/>
  <c r="AA2205" i="6"/>
  <c r="Z2205" i="6"/>
  <c r="Y2205" i="6"/>
  <c r="X2205" i="6"/>
  <c r="W2205" i="6"/>
  <c r="V2205" i="6"/>
  <c r="U2205" i="6"/>
  <c r="T2205" i="6"/>
  <c r="S2205" i="6"/>
  <c r="R2205" i="6"/>
  <c r="Q2205" i="6"/>
  <c r="P2205" i="6"/>
  <c r="O2205" i="6"/>
  <c r="N2205" i="6"/>
  <c r="M2205" i="6"/>
  <c r="L2205" i="6"/>
  <c r="K2205" i="6"/>
  <c r="J2205" i="6"/>
  <c r="I2205" i="6"/>
  <c r="H2205" i="6"/>
  <c r="G2205" i="6"/>
  <c r="F2205" i="6"/>
  <c r="E2205" i="6"/>
  <c r="AC2204" i="6"/>
  <c r="AE2203" i="6"/>
  <c r="AD2203" i="6"/>
  <c r="AC2203" i="6"/>
  <c r="AB2202" i="6"/>
  <c r="AA2202" i="6"/>
  <c r="Z2202" i="6"/>
  <c r="Y2202" i="6"/>
  <c r="X2202" i="6"/>
  <c r="W2202" i="6"/>
  <c r="V2202" i="6"/>
  <c r="U2202" i="6"/>
  <c r="T2202" i="6"/>
  <c r="S2202" i="6"/>
  <c r="R2202" i="6"/>
  <c r="Q2202" i="6"/>
  <c r="P2202" i="6"/>
  <c r="O2202" i="6"/>
  <c r="N2202" i="6"/>
  <c r="M2202" i="6"/>
  <c r="L2202" i="6"/>
  <c r="K2202" i="6"/>
  <c r="J2202" i="6"/>
  <c r="I2202" i="6"/>
  <c r="H2202" i="6"/>
  <c r="G2202" i="6"/>
  <c r="F2202" i="6"/>
  <c r="E2202" i="6"/>
  <c r="AB2201" i="6"/>
  <c r="AA2201" i="6"/>
  <c r="Z2201" i="6"/>
  <c r="Y2201" i="6"/>
  <c r="X2201" i="6"/>
  <c r="W2201" i="6"/>
  <c r="V2201" i="6"/>
  <c r="U2201" i="6"/>
  <c r="T2201" i="6"/>
  <c r="S2201" i="6"/>
  <c r="R2201" i="6"/>
  <c r="Q2201" i="6"/>
  <c r="P2201" i="6"/>
  <c r="O2201" i="6"/>
  <c r="N2201" i="6"/>
  <c r="M2201" i="6"/>
  <c r="L2201" i="6"/>
  <c r="K2201" i="6"/>
  <c r="J2201" i="6"/>
  <c r="I2201" i="6"/>
  <c r="H2201" i="6"/>
  <c r="G2201" i="6"/>
  <c r="F2201" i="6"/>
  <c r="E2201" i="6"/>
  <c r="AC2200" i="6"/>
  <c r="AE2199" i="6"/>
  <c r="AD2199" i="6"/>
  <c r="AC2199" i="6"/>
  <c r="AB2198" i="6"/>
  <c r="AA2198" i="6"/>
  <c r="Z2198" i="6"/>
  <c r="Y2198" i="6"/>
  <c r="X2198" i="6"/>
  <c r="W2198" i="6"/>
  <c r="V2198" i="6"/>
  <c r="U2198" i="6"/>
  <c r="T2198" i="6"/>
  <c r="S2198" i="6"/>
  <c r="R2198" i="6"/>
  <c r="Q2198" i="6"/>
  <c r="P2198" i="6"/>
  <c r="O2198" i="6"/>
  <c r="N2198" i="6"/>
  <c r="M2198" i="6"/>
  <c r="L2198" i="6"/>
  <c r="K2198" i="6"/>
  <c r="J2198" i="6"/>
  <c r="I2198" i="6"/>
  <c r="H2198" i="6"/>
  <c r="G2198" i="6"/>
  <c r="F2198" i="6"/>
  <c r="E2198" i="6"/>
  <c r="AB2197" i="6"/>
  <c r="AA2197" i="6"/>
  <c r="Z2197" i="6"/>
  <c r="Y2197" i="6"/>
  <c r="X2197" i="6"/>
  <c r="W2197" i="6"/>
  <c r="V2197" i="6"/>
  <c r="U2197" i="6"/>
  <c r="T2197" i="6"/>
  <c r="S2197" i="6"/>
  <c r="R2197" i="6"/>
  <c r="Q2197" i="6"/>
  <c r="P2197" i="6"/>
  <c r="O2197" i="6"/>
  <c r="N2197" i="6"/>
  <c r="M2197" i="6"/>
  <c r="L2197" i="6"/>
  <c r="K2197" i="6"/>
  <c r="J2197" i="6"/>
  <c r="I2197" i="6"/>
  <c r="H2197" i="6"/>
  <c r="G2197" i="6"/>
  <c r="F2197" i="6"/>
  <c r="E2197" i="6"/>
  <c r="AC2196" i="6"/>
  <c r="AE2195" i="6"/>
  <c r="AD2195" i="6"/>
  <c r="AC2195" i="6"/>
  <c r="AC2192" i="6"/>
  <c r="AC2191" i="6"/>
  <c r="AB2190" i="6"/>
  <c r="AA2190" i="6"/>
  <c r="Z2190" i="6"/>
  <c r="Y2190" i="6"/>
  <c r="X2190" i="6"/>
  <c r="W2190" i="6"/>
  <c r="V2190" i="6"/>
  <c r="U2190" i="6"/>
  <c r="T2190" i="6"/>
  <c r="S2190" i="6"/>
  <c r="R2190" i="6"/>
  <c r="Q2190" i="6"/>
  <c r="P2190" i="6"/>
  <c r="O2190" i="6"/>
  <c r="N2190" i="6"/>
  <c r="M2190" i="6"/>
  <c r="L2190" i="6"/>
  <c r="K2190" i="6"/>
  <c r="J2190" i="6"/>
  <c r="I2190" i="6"/>
  <c r="H2190" i="6"/>
  <c r="G2190" i="6"/>
  <c r="F2190" i="6"/>
  <c r="E2190" i="6"/>
  <c r="AB2189" i="6"/>
  <c r="AA2189" i="6"/>
  <c r="Z2189" i="6"/>
  <c r="Y2189" i="6"/>
  <c r="X2189" i="6"/>
  <c r="W2189" i="6"/>
  <c r="V2189" i="6"/>
  <c r="U2189" i="6"/>
  <c r="T2189" i="6"/>
  <c r="S2189" i="6"/>
  <c r="R2189" i="6"/>
  <c r="Q2189" i="6"/>
  <c r="P2189" i="6"/>
  <c r="O2189" i="6"/>
  <c r="N2189" i="6"/>
  <c r="M2189" i="6"/>
  <c r="L2189" i="6"/>
  <c r="K2189" i="6"/>
  <c r="J2189" i="6"/>
  <c r="I2189" i="6"/>
  <c r="H2189" i="6"/>
  <c r="G2189" i="6"/>
  <c r="F2189" i="6"/>
  <c r="AC2188" i="6"/>
  <c r="AC2187" i="6"/>
  <c r="AB2186" i="6"/>
  <c r="AA2186" i="6"/>
  <c r="Z2186" i="6"/>
  <c r="Y2186" i="6"/>
  <c r="X2186" i="6"/>
  <c r="W2186" i="6"/>
  <c r="V2186" i="6"/>
  <c r="U2186" i="6"/>
  <c r="T2186" i="6"/>
  <c r="S2186" i="6"/>
  <c r="R2186" i="6"/>
  <c r="Q2186" i="6"/>
  <c r="P2186" i="6"/>
  <c r="O2186" i="6"/>
  <c r="N2186" i="6"/>
  <c r="M2186" i="6"/>
  <c r="L2186" i="6"/>
  <c r="K2186" i="6"/>
  <c r="J2186" i="6"/>
  <c r="I2186" i="6"/>
  <c r="H2186" i="6"/>
  <c r="G2186" i="6"/>
  <c r="F2186" i="6"/>
  <c r="E2186" i="6"/>
  <c r="AB2185" i="6"/>
  <c r="AA2185" i="6"/>
  <c r="Z2185" i="6"/>
  <c r="Y2185" i="6"/>
  <c r="X2185" i="6"/>
  <c r="W2185" i="6"/>
  <c r="V2185" i="6"/>
  <c r="U2185" i="6"/>
  <c r="T2185" i="6"/>
  <c r="S2185" i="6"/>
  <c r="R2185" i="6"/>
  <c r="Q2185" i="6"/>
  <c r="P2185" i="6"/>
  <c r="O2185" i="6"/>
  <c r="N2185" i="6"/>
  <c r="M2185" i="6"/>
  <c r="L2185" i="6"/>
  <c r="K2185" i="6"/>
  <c r="J2185" i="6"/>
  <c r="I2185" i="6"/>
  <c r="H2185" i="6"/>
  <c r="G2185" i="6"/>
  <c r="F2185" i="6"/>
  <c r="AC2184" i="6"/>
  <c r="AE2183" i="6"/>
  <c r="AD2183" i="6"/>
  <c r="AC2183" i="6"/>
  <c r="AE2181" i="6"/>
  <c r="AD2181" i="6"/>
  <c r="AB2178" i="6"/>
  <c r="AA2178" i="6"/>
  <c r="Z2178" i="6"/>
  <c r="Y2178" i="6"/>
  <c r="X2178" i="6"/>
  <c r="W2178" i="6"/>
  <c r="V2178" i="6"/>
  <c r="U2178" i="6"/>
  <c r="T2178" i="6"/>
  <c r="S2178" i="6"/>
  <c r="R2178" i="6"/>
  <c r="Q2178" i="6"/>
  <c r="P2178" i="6"/>
  <c r="O2178" i="6"/>
  <c r="N2178" i="6"/>
  <c r="M2178" i="6"/>
  <c r="L2178" i="6"/>
  <c r="K2178" i="6"/>
  <c r="J2178" i="6"/>
  <c r="I2178" i="6"/>
  <c r="H2178" i="6"/>
  <c r="G2178" i="6"/>
  <c r="F2178" i="6"/>
  <c r="E2178" i="6"/>
  <c r="AB2177" i="6"/>
  <c r="AB2179" i="6" s="1"/>
  <c r="AA2177" i="6"/>
  <c r="AA2179" i="6" s="1"/>
  <c r="Z2177" i="6"/>
  <c r="Z2179" i="6" s="1"/>
  <c r="Y2177" i="6"/>
  <c r="Y2179" i="6" s="1"/>
  <c r="X2177" i="6"/>
  <c r="X2179" i="6" s="1"/>
  <c r="W2177" i="6"/>
  <c r="W2179" i="6" s="1"/>
  <c r="V2177" i="6"/>
  <c r="V2179" i="6" s="1"/>
  <c r="U2177" i="6"/>
  <c r="U2179" i="6" s="1"/>
  <c r="T2177" i="6"/>
  <c r="T2179" i="6" s="1"/>
  <c r="S2177" i="6"/>
  <c r="S2179" i="6" s="1"/>
  <c r="R2177" i="6"/>
  <c r="R2179" i="6" s="1"/>
  <c r="Q2177" i="6"/>
  <c r="Q2179" i="6" s="1"/>
  <c r="P2177" i="6"/>
  <c r="P2179" i="6" s="1"/>
  <c r="O2177" i="6"/>
  <c r="O2179" i="6" s="1"/>
  <c r="N2177" i="6"/>
  <c r="N2179" i="6" s="1"/>
  <c r="M2177" i="6"/>
  <c r="M2179" i="6" s="1"/>
  <c r="L2177" i="6"/>
  <c r="L2179" i="6" s="1"/>
  <c r="K2177" i="6"/>
  <c r="K2179" i="6" s="1"/>
  <c r="J2177" i="6"/>
  <c r="J2179" i="6" s="1"/>
  <c r="I2177" i="6"/>
  <c r="I2179" i="6" s="1"/>
  <c r="H2177" i="6"/>
  <c r="H2179" i="6" s="1"/>
  <c r="G2177" i="6"/>
  <c r="G2179" i="6" s="1"/>
  <c r="F2177" i="6"/>
  <c r="F2179" i="6" s="1"/>
  <c r="E2177" i="6"/>
  <c r="E2179" i="6" s="1"/>
  <c r="AB2176" i="6"/>
  <c r="AA2176" i="6"/>
  <c r="Z2176" i="6"/>
  <c r="Y2176" i="6"/>
  <c r="X2176" i="6"/>
  <c r="W2176" i="6"/>
  <c r="V2176" i="6"/>
  <c r="U2176" i="6"/>
  <c r="T2176" i="6"/>
  <c r="S2176" i="6"/>
  <c r="R2176" i="6"/>
  <c r="Q2176" i="6"/>
  <c r="P2176" i="6"/>
  <c r="O2176" i="6"/>
  <c r="N2176" i="6"/>
  <c r="M2176" i="6"/>
  <c r="L2176" i="6"/>
  <c r="K2176" i="6"/>
  <c r="J2176" i="6"/>
  <c r="I2176" i="6"/>
  <c r="H2176" i="6"/>
  <c r="G2176" i="6"/>
  <c r="F2176" i="6"/>
  <c r="E2176" i="6"/>
  <c r="AC2174" i="6"/>
  <c r="AC2173" i="6"/>
  <c r="AB2172" i="6"/>
  <c r="AA2172" i="6"/>
  <c r="Z2172" i="6"/>
  <c r="Y2172" i="6"/>
  <c r="X2172" i="6"/>
  <c r="W2172" i="6"/>
  <c r="V2172" i="6"/>
  <c r="U2172" i="6"/>
  <c r="T2172" i="6"/>
  <c r="S2172" i="6"/>
  <c r="R2172" i="6"/>
  <c r="Q2172" i="6"/>
  <c r="P2172" i="6"/>
  <c r="O2172" i="6"/>
  <c r="N2172" i="6"/>
  <c r="M2172" i="6"/>
  <c r="L2172" i="6"/>
  <c r="K2172" i="6"/>
  <c r="J2172" i="6"/>
  <c r="I2172" i="6"/>
  <c r="H2172" i="6"/>
  <c r="G2172" i="6"/>
  <c r="F2172" i="6"/>
  <c r="E2172" i="6"/>
  <c r="AC2170" i="6"/>
  <c r="AC2169" i="6"/>
  <c r="AC2168" i="6"/>
  <c r="AE2167" i="6"/>
  <c r="AD2167" i="6"/>
  <c r="AC2167" i="6"/>
  <c r="AB2164" i="6"/>
  <c r="AA2164" i="6"/>
  <c r="Z2164" i="6"/>
  <c r="Y2164" i="6"/>
  <c r="X2164" i="6"/>
  <c r="W2164" i="6"/>
  <c r="V2164" i="6"/>
  <c r="U2164" i="6"/>
  <c r="T2164" i="6"/>
  <c r="S2164" i="6"/>
  <c r="R2164" i="6"/>
  <c r="Q2164" i="6"/>
  <c r="P2164" i="6"/>
  <c r="O2164" i="6"/>
  <c r="N2164" i="6"/>
  <c r="M2164" i="6"/>
  <c r="L2164" i="6"/>
  <c r="K2164" i="6"/>
  <c r="J2164" i="6"/>
  <c r="I2164" i="6"/>
  <c r="H2164" i="6"/>
  <c r="G2164" i="6"/>
  <c r="F2164" i="6"/>
  <c r="E2164" i="6"/>
  <c r="AC2162" i="6"/>
  <c r="AC2161" i="6"/>
  <c r="AB2159" i="6"/>
  <c r="AA2159" i="6"/>
  <c r="Z2159" i="6"/>
  <c r="Y2159" i="6"/>
  <c r="X2159" i="6"/>
  <c r="W2159" i="6"/>
  <c r="V2159" i="6"/>
  <c r="U2159" i="6"/>
  <c r="T2159" i="6"/>
  <c r="S2159" i="6"/>
  <c r="R2159" i="6"/>
  <c r="Q2159" i="6"/>
  <c r="P2159" i="6"/>
  <c r="O2159" i="6"/>
  <c r="N2159" i="6"/>
  <c r="M2159" i="6"/>
  <c r="L2159" i="6"/>
  <c r="K2159" i="6"/>
  <c r="J2159" i="6"/>
  <c r="I2159" i="6"/>
  <c r="H2159" i="6"/>
  <c r="G2159" i="6"/>
  <c r="F2159" i="6"/>
  <c r="E2159" i="6"/>
  <c r="AC2157" i="6"/>
  <c r="AC2156" i="6"/>
  <c r="Y2151" i="6"/>
  <c r="V2151" i="6"/>
  <c r="N2151" i="6"/>
  <c r="H2151" i="6"/>
  <c r="AB2146" i="6"/>
  <c r="AB2148" i="6" s="1"/>
  <c r="AA2146" i="6"/>
  <c r="AA2148" i="6" s="1"/>
  <c r="Z2146" i="6"/>
  <c r="Z2148" i="6" s="1"/>
  <c r="Y2146" i="6"/>
  <c r="Y2148" i="6" s="1"/>
  <c r="X2146" i="6"/>
  <c r="X2148" i="6" s="1"/>
  <c r="W2146" i="6"/>
  <c r="W2148" i="6" s="1"/>
  <c r="V2146" i="6"/>
  <c r="V2148" i="6" s="1"/>
  <c r="U2146" i="6"/>
  <c r="U2148" i="6" s="1"/>
  <c r="T2146" i="6"/>
  <c r="T2148" i="6" s="1"/>
  <c r="S2146" i="6"/>
  <c r="S2148" i="6" s="1"/>
  <c r="R2146" i="6"/>
  <c r="R2148" i="6" s="1"/>
  <c r="Q2146" i="6"/>
  <c r="Q2148" i="6" s="1"/>
  <c r="P2146" i="6"/>
  <c r="P2148" i="6" s="1"/>
  <c r="O2146" i="6"/>
  <c r="O2148" i="6" s="1"/>
  <c r="N2146" i="6"/>
  <c r="N2148" i="6" s="1"/>
  <c r="M2146" i="6"/>
  <c r="M2148" i="6" s="1"/>
  <c r="L2146" i="6"/>
  <c r="L2148" i="6" s="1"/>
  <c r="K2146" i="6"/>
  <c r="K2148" i="6" s="1"/>
  <c r="J2146" i="6"/>
  <c r="J2148" i="6" s="1"/>
  <c r="I2146" i="6"/>
  <c r="I2148" i="6" s="1"/>
  <c r="H2146" i="6"/>
  <c r="H2148" i="6" s="1"/>
  <c r="G2146" i="6"/>
  <c r="G2148" i="6" s="1"/>
  <c r="F2146" i="6"/>
  <c r="F2148" i="6" s="1"/>
  <c r="E2146" i="6"/>
  <c r="E2148" i="6" s="1"/>
  <c r="AB2145" i="6"/>
  <c r="AB2147" i="6" s="1"/>
  <c r="AA2145" i="6"/>
  <c r="AA2147" i="6" s="1"/>
  <c r="Z2145" i="6"/>
  <c r="Z2147" i="6" s="1"/>
  <c r="Y2145" i="6"/>
  <c r="Y2147" i="6" s="1"/>
  <c r="X2145" i="6"/>
  <c r="X2147" i="6" s="1"/>
  <c r="W2145" i="6"/>
  <c r="W2147" i="6" s="1"/>
  <c r="V2145" i="6"/>
  <c r="V2147" i="6" s="1"/>
  <c r="U2145" i="6"/>
  <c r="U2147" i="6" s="1"/>
  <c r="T2145" i="6"/>
  <c r="T2147" i="6" s="1"/>
  <c r="S2145" i="6"/>
  <c r="S2147" i="6" s="1"/>
  <c r="R2145" i="6"/>
  <c r="R2147" i="6" s="1"/>
  <c r="Q2145" i="6"/>
  <c r="Q2147" i="6" s="1"/>
  <c r="P2145" i="6"/>
  <c r="P2147" i="6" s="1"/>
  <c r="O2145" i="6"/>
  <c r="O2147" i="6" s="1"/>
  <c r="N2145" i="6"/>
  <c r="N2147" i="6" s="1"/>
  <c r="M2145" i="6"/>
  <c r="M2147" i="6" s="1"/>
  <c r="L2145" i="6"/>
  <c r="L2147" i="6" s="1"/>
  <c r="K2145" i="6"/>
  <c r="K2147" i="6" s="1"/>
  <c r="J2145" i="6"/>
  <c r="J2147" i="6" s="1"/>
  <c r="I2145" i="6"/>
  <c r="I2147" i="6" s="1"/>
  <c r="H2145" i="6"/>
  <c r="H2147" i="6" s="1"/>
  <c r="G2145" i="6"/>
  <c r="G2147" i="6" s="1"/>
  <c r="F2145" i="6"/>
  <c r="F2147" i="6" s="1"/>
  <c r="E2145" i="6"/>
  <c r="E2147" i="6" s="1"/>
  <c r="AD2144" i="6"/>
  <c r="AC2144" i="6"/>
  <c r="AD2143" i="6"/>
  <c r="AC2143" i="6"/>
  <c r="AB2142" i="6"/>
  <c r="AA2142" i="6"/>
  <c r="Z2142" i="6"/>
  <c r="Y2142" i="6"/>
  <c r="X2142" i="6"/>
  <c r="W2142" i="6"/>
  <c r="V2142" i="6"/>
  <c r="U2142" i="6"/>
  <c r="T2142" i="6"/>
  <c r="S2142" i="6"/>
  <c r="R2142" i="6"/>
  <c r="Q2142" i="6"/>
  <c r="P2142" i="6"/>
  <c r="O2142" i="6"/>
  <c r="N2142" i="6"/>
  <c r="M2142" i="6"/>
  <c r="L2142" i="6"/>
  <c r="K2142" i="6"/>
  <c r="J2142" i="6"/>
  <c r="I2142" i="6"/>
  <c r="H2142" i="6"/>
  <c r="G2142" i="6"/>
  <c r="F2142" i="6"/>
  <c r="E2142" i="6"/>
  <c r="AC2140" i="6"/>
  <c r="AE2139" i="6"/>
  <c r="AD2139" i="6"/>
  <c r="AC2139" i="6"/>
  <c r="AB2138" i="6"/>
  <c r="AA2138" i="6"/>
  <c r="Z2138" i="6"/>
  <c r="Y2138" i="6"/>
  <c r="X2138" i="6"/>
  <c r="W2138" i="6"/>
  <c r="V2138" i="6"/>
  <c r="U2138" i="6"/>
  <c r="T2138" i="6"/>
  <c r="S2138" i="6"/>
  <c r="R2138" i="6"/>
  <c r="Q2138" i="6"/>
  <c r="P2138" i="6"/>
  <c r="O2138" i="6"/>
  <c r="N2138" i="6"/>
  <c r="M2138" i="6"/>
  <c r="L2138" i="6"/>
  <c r="K2138" i="6"/>
  <c r="J2138" i="6"/>
  <c r="I2138" i="6"/>
  <c r="H2138" i="6"/>
  <c r="G2138" i="6"/>
  <c r="F2138" i="6"/>
  <c r="E2138" i="6"/>
  <c r="AC2136" i="6"/>
  <c r="AE2135" i="6"/>
  <c r="AD2135" i="6"/>
  <c r="AC2135" i="6"/>
  <c r="AB2134" i="6"/>
  <c r="AA2134" i="6"/>
  <c r="Z2134" i="6"/>
  <c r="Y2134" i="6"/>
  <c r="X2134" i="6"/>
  <c r="W2134" i="6"/>
  <c r="V2134" i="6"/>
  <c r="U2134" i="6"/>
  <c r="T2134" i="6"/>
  <c r="S2134" i="6"/>
  <c r="R2134" i="6"/>
  <c r="Q2134" i="6"/>
  <c r="P2134" i="6"/>
  <c r="O2134" i="6"/>
  <c r="N2134" i="6"/>
  <c r="M2134" i="6"/>
  <c r="L2134" i="6"/>
  <c r="K2134" i="6"/>
  <c r="J2134" i="6"/>
  <c r="I2134" i="6"/>
  <c r="H2134" i="6"/>
  <c r="G2134" i="6"/>
  <c r="F2134" i="6"/>
  <c r="E2134" i="6"/>
  <c r="AC2132" i="6"/>
  <c r="AE2131" i="6"/>
  <c r="AD2131" i="6"/>
  <c r="AC2131" i="6"/>
  <c r="AB2130" i="6"/>
  <c r="AA2130" i="6"/>
  <c r="Z2130" i="6"/>
  <c r="Y2130" i="6"/>
  <c r="X2130" i="6"/>
  <c r="W2130" i="6"/>
  <c r="V2130" i="6"/>
  <c r="U2130" i="6"/>
  <c r="T2130" i="6"/>
  <c r="S2130" i="6"/>
  <c r="R2130" i="6"/>
  <c r="Q2130" i="6"/>
  <c r="P2130" i="6"/>
  <c r="O2130" i="6"/>
  <c r="N2130" i="6"/>
  <c r="M2130" i="6"/>
  <c r="L2130" i="6"/>
  <c r="K2130" i="6"/>
  <c r="J2130" i="6"/>
  <c r="I2130" i="6"/>
  <c r="H2130" i="6"/>
  <c r="G2130" i="6"/>
  <c r="F2130" i="6"/>
  <c r="E2130" i="6"/>
  <c r="AC2128" i="6"/>
  <c r="AE2127" i="6"/>
  <c r="AD2127" i="6"/>
  <c r="AC2127" i="6"/>
  <c r="AC2124" i="6"/>
  <c r="AC2123" i="6"/>
  <c r="AB2122" i="6"/>
  <c r="AA2122" i="6"/>
  <c r="Z2122" i="6"/>
  <c r="Y2122" i="6"/>
  <c r="X2122" i="6"/>
  <c r="W2122" i="6"/>
  <c r="V2122" i="6"/>
  <c r="U2122" i="6"/>
  <c r="T2122" i="6"/>
  <c r="S2122" i="6"/>
  <c r="R2122" i="6"/>
  <c r="Q2122" i="6"/>
  <c r="P2122" i="6"/>
  <c r="O2122" i="6"/>
  <c r="N2122" i="6"/>
  <c r="M2122" i="6"/>
  <c r="L2122" i="6"/>
  <c r="K2122" i="6"/>
  <c r="J2122" i="6"/>
  <c r="I2122" i="6"/>
  <c r="H2122" i="6"/>
  <c r="G2122" i="6"/>
  <c r="F2122" i="6"/>
  <c r="E2122" i="6"/>
  <c r="AD2121" i="6"/>
  <c r="AC2120" i="6"/>
  <c r="AE2119" i="6"/>
  <c r="AD2119" i="6"/>
  <c r="AC2119" i="6"/>
  <c r="AB2118" i="6"/>
  <c r="AA2118" i="6"/>
  <c r="Z2118" i="6"/>
  <c r="Y2118" i="6"/>
  <c r="X2118" i="6"/>
  <c r="W2118" i="6"/>
  <c r="V2118" i="6"/>
  <c r="U2118" i="6"/>
  <c r="T2118" i="6"/>
  <c r="S2118" i="6"/>
  <c r="R2118" i="6"/>
  <c r="Q2118" i="6"/>
  <c r="P2118" i="6"/>
  <c r="O2118" i="6"/>
  <c r="N2118" i="6"/>
  <c r="M2118" i="6"/>
  <c r="L2118" i="6"/>
  <c r="K2118" i="6"/>
  <c r="J2118" i="6"/>
  <c r="I2118" i="6"/>
  <c r="H2118" i="6"/>
  <c r="G2118" i="6"/>
  <c r="F2118" i="6"/>
  <c r="E2118" i="6"/>
  <c r="AC2116" i="6"/>
  <c r="AC2115" i="6"/>
  <c r="AB2114" i="6"/>
  <c r="AA2114" i="6"/>
  <c r="Z2114" i="6"/>
  <c r="Y2114" i="6"/>
  <c r="X2114" i="6"/>
  <c r="W2114" i="6"/>
  <c r="V2114" i="6"/>
  <c r="U2114" i="6"/>
  <c r="T2114" i="6"/>
  <c r="S2114" i="6"/>
  <c r="R2114" i="6"/>
  <c r="Q2114" i="6"/>
  <c r="P2114" i="6"/>
  <c r="O2114" i="6"/>
  <c r="N2114" i="6"/>
  <c r="M2114" i="6"/>
  <c r="L2114" i="6"/>
  <c r="K2114" i="6"/>
  <c r="J2114" i="6"/>
  <c r="I2114" i="6"/>
  <c r="H2114" i="6"/>
  <c r="G2114" i="6"/>
  <c r="F2114" i="6"/>
  <c r="E2114" i="6"/>
  <c r="AC2112" i="6"/>
  <c r="AE2111" i="6"/>
  <c r="AD2111" i="6"/>
  <c r="AC2111" i="6"/>
  <c r="AE2110" i="6"/>
  <c r="AD2110" i="6"/>
  <c r="AB2106" i="6"/>
  <c r="AA2106" i="6"/>
  <c r="Z2106" i="6"/>
  <c r="Y2106" i="6"/>
  <c r="X2106" i="6"/>
  <c r="W2106" i="6"/>
  <c r="V2106" i="6"/>
  <c r="U2106" i="6"/>
  <c r="T2106" i="6"/>
  <c r="S2106" i="6"/>
  <c r="R2106" i="6"/>
  <c r="Q2106" i="6"/>
  <c r="P2106" i="6"/>
  <c r="O2106" i="6"/>
  <c r="N2106" i="6"/>
  <c r="M2106" i="6"/>
  <c r="L2106" i="6"/>
  <c r="K2106" i="6"/>
  <c r="J2106" i="6"/>
  <c r="I2106" i="6"/>
  <c r="H2106" i="6"/>
  <c r="G2106" i="6"/>
  <c r="F2106" i="6"/>
  <c r="E2106" i="6"/>
  <c r="AB2105" i="6"/>
  <c r="AB2107" i="6" s="1"/>
  <c r="AA2105" i="6"/>
  <c r="AA2107" i="6" s="1"/>
  <c r="Z2105" i="6"/>
  <c r="Z2107" i="6" s="1"/>
  <c r="Y2105" i="6"/>
  <c r="Y2107" i="6" s="1"/>
  <c r="X2105" i="6"/>
  <c r="X2107" i="6" s="1"/>
  <c r="W2105" i="6"/>
  <c r="W2107" i="6" s="1"/>
  <c r="V2105" i="6"/>
  <c r="V2107" i="6" s="1"/>
  <c r="U2105" i="6"/>
  <c r="U2107" i="6" s="1"/>
  <c r="T2105" i="6"/>
  <c r="T2107" i="6" s="1"/>
  <c r="S2105" i="6"/>
  <c r="S2107" i="6" s="1"/>
  <c r="R2105" i="6"/>
  <c r="R2107" i="6" s="1"/>
  <c r="Q2105" i="6"/>
  <c r="Q2107" i="6" s="1"/>
  <c r="P2105" i="6"/>
  <c r="P2107" i="6" s="1"/>
  <c r="O2105" i="6"/>
  <c r="O2107" i="6" s="1"/>
  <c r="N2105" i="6"/>
  <c r="N2107" i="6" s="1"/>
  <c r="M2105" i="6"/>
  <c r="M2107" i="6" s="1"/>
  <c r="L2105" i="6"/>
  <c r="L2107" i="6" s="1"/>
  <c r="K2105" i="6"/>
  <c r="K2107" i="6" s="1"/>
  <c r="J2105" i="6"/>
  <c r="J2107" i="6" s="1"/>
  <c r="I2105" i="6"/>
  <c r="I2107" i="6" s="1"/>
  <c r="H2105" i="6"/>
  <c r="H2107" i="6" s="1"/>
  <c r="G2105" i="6"/>
  <c r="G2107" i="6" s="1"/>
  <c r="F2105" i="6"/>
  <c r="F2107" i="6" s="1"/>
  <c r="E2105" i="6"/>
  <c r="E2107" i="6" s="1"/>
  <c r="AB2104" i="6"/>
  <c r="AA2104" i="6"/>
  <c r="Z2104" i="6"/>
  <c r="Y2104" i="6"/>
  <c r="X2104" i="6"/>
  <c r="W2104" i="6"/>
  <c r="V2104" i="6"/>
  <c r="U2104" i="6"/>
  <c r="T2104" i="6"/>
  <c r="S2104" i="6"/>
  <c r="R2104" i="6"/>
  <c r="Q2104" i="6"/>
  <c r="P2104" i="6"/>
  <c r="O2104" i="6"/>
  <c r="N2104" i="6"/>
  <c r="M2104" i="6"/>
  <c r="L2104" i="6"/>
  <c r="K2104" i="6"/>
  <c r="J2104" i="6"/>
  <c r="I2104" i="6"/>
  <c r="H2104" i="6"/>
  <c r="G2104" i="6"/>
  <c r="F2104" i="6"/>
  <c r="E2104" i="6"/>
  <c r="AC2102" i="6"/>
  <c r="AC2101" i="6"/>
  <c r="AB2100" i="6"/>
  <c r="AA2100" i="6"/>
  <c r="Z2100" i="6"/>
  <c r="Y2100" i="6"/>
  <c r="X2100" i="6"/>
  <c r="W2100" i="6"/>
  <c r="V2100" i="6"/>
  <c r="U2100" i="6"/>
  <c r="T2100" i="6"/>
  <c r="S2100" i="6"/>
  <c r="R2100" i="6"/>
  <c r="Q2100" i="6"/>
  <c r="P2100" i="6"/>
  <c r="O2100" i="6"/>
  <c r="N2100" i="6"/>
  <c r="M2100" i="6"/>
  <c r="L2100" i="6"/>
  <c r="K2100" i="6"/>
  <c r="J2100" i="6"/>
  <c r="I2100" i="6"/>
  <c r="H2100" i="6"/>
  <c r="G2100" i="6"/>
  <c r="F2100" i="6"/>
  <c r="E2100" i="6"/>
  <c r="AC2098" i="6"/>
  <c r="AC2097" i="6"/>
  <c r="AC2095" i="6"/>
  <c r="AE2094" i="6"/>
  <c r="AD2094" i="6"/>
  <c r="AC2094" i="6"/>
  <c r="AD2093" i="6"/>
  <c r="AE2092" i="6"/>
  <c r="AD2092" i="6"/>
  <c r="AB2091" i="6"/>
  <c r="AA2091" i="6"/>
  <c r="Z2091" i="6"/>
  <c r="Y2091" i="6"/>
  <c r="X2091" i="6"/>
  <c r="W2091" i="6"/>
  <c r="V2091" i="6"/>
  <c r="U2091" i="6"/>
  <c r="T2091" i="6"/>
  <c r="S2091" i="6"/>
  <c r="R2091" i="6"/>
  <c r="Q2091" i="6"/>
  <c r="P2091" i="6"/>
  <c r="O2091" i="6"/>
  <c r="N2091" i="6"/>
  <c r="M2091" i="6"/>
  <c r="L2091" i="6"/>
  <c r="K2091" i="6"/>
  <c r="J2091" i="6"/>
  <c r="I2091" i="6"/>
  <c r="H2091" i="6"/>
  <c r="G2091" i="6"/>
  <c r="F2091" i="6"/>
  <c r="E2091" i="6"/>
  <c r="AC2089" i="6"/>
  <c r="AC2088" i="6"/>
  <c r="AB2086" i="6"/>
  <c r="AA2086" i="6"/>
  <c r="Z2086" i="6"/>
  <c r="Y2086" i="6"/>
  <c r="X2086" i="6"/>
  <c r="W2086" i="6"/>
  <c r="V2086" i="6"/>
  <c r="U2086" i="6"/>
  <c r="T2086" i="6"/>
  <c r="S2086" i="6"/>
  <c r="R2086" i="6"/>
  <c r="Q2086" i="6"/>
  <c r="P2086" i="6"/>
  <c r="O2086" i="6"/>
  <c r="N2086" i="6"/>
  <c r="M2086" i="6"/>
  <c r="L2086" i="6"/>
  <c r="K2086" i="6"/>
  <c r="J2086" i="6"/>
  <c r="I2086" i="6"/>
  <c r="H2086" i="6"/>
  <c r="G2086" i="6"/>
  <c r="F2086" i="6"/>
  <c r="E2086" i="6"/>
  <c r="AC2084" i="6"/>
  <c r="AC2083" i="6"/>
  <c r="Y2078" i="6"/>
  <c r="V2078" i="6"/>
  <c r="N2078" i="6"/>
  <c r="H2078" i="6"/>
  <c r="AB2073" i="6"/>
  <c r="AB2075" i="6" s="1"/>
  <c r="AA2073" i="6"/>
  <c r="AA2075" i="6" s="1"/>
  <c r="Z2073" i="6"/>
  <c r="Z2075" i="6" s="1"/>
  <c r="Y2073" i="6"/>
  <c r="Y2075" i="6" s="1"/>
  <c r="X2073" i="6"/>
  <c r="X2075" i="6" s="1"/>
  <c r="W2073" i="6"/>
  <c r="W2075" i="6" s="1"/>
  <c r="V2073" i="6"/>
  <c r="V2075" i="6" s="1"/>
  <c r="U2073" i="6"/>
  <c r="U2075" i="6" s="1"/>
  <c r="T2073" i="6"/>
  <c r="T2075" i="6" s="1"/>
  <c r="S2073" i="6"/>
  <c r="S2075" i="6" s="1"/>
  <c r="R2073" i="6"/>
  <c r="R2075" i="6" s="1"/>
  <c r="Q2073" i="6"/>
  <c r="Q2075" i="6" s="1"/>
  <c r="P2073" i="6"/>
  <c r="P2075" i="6" s="1"/>
  <c r="O2073" i="6"/>
  <c r="O2075" i="6" s="1"/>
  <c r="N2073" i="6"/>
  <c r="N2075" i="6" s="1"/>
  <c r="M2073" i="6"/>
  <c r="M2075" i="6" s="1"/>
  <c r="L2073" i="6"/>
  <c r="L2075" i="6" s="1"/>
  <c r="K2073" i="6"/>
  <c r="K2075" i="6" s="1"/>
  <c r="J2073" i="6"/>
  <c r="J2075" i="6" s="1"/>
  <c r="I2073" i="6"/>
  <c r="I2075" i="6" s="1"/>
  <c r="H2073" i="6"/>
  <c r="H2075" i="6" s="1"/>
  <c r="G2073" i="6"/>
  <c r="G2075" i="6" s="1"/>
  <c r="F2073" i="6"/>
  <c r="F2075" i="6" s="1"/>
  <c r="E2073" i="6"/>
  <c r="E2075" i="6" s="1"/>
  <c r="AB2072" i="6"/>
  <c r="AB2074" i="6" s="1"/>
  <c r="AA2072" i="6"/>
  <c r="AA2074" i="6" s="1"/>
  <c r="Z2072" i="6"/>
  <c r="Z2074" i="6" s="1"/>
  <c r="Y2072" i="6"/>
  <c r="Y2074" i="6" s="1"/>
  <c r="X2072" i="6"/>
  <c r="X2074" i="6" s="1"/>
  <c r="W2072" i="6"/>
  <c r="W2074" i="6" s="1"/>
  <c r="V2072" i="6"/>
  <c r="V2074" i="6" s="1"/>
  <c r="U2072" i="6"/>
  <c r="U2074" i="6" s="1"/>
  <c r="T2072" i="6"/>
  <c r="T2074" i="6" s="1"/>
  <c r="S2072" i="6"/>
  <c r="S2074" i="6" s="1"/>
  <c r="R2072" i="6"/>
  <c r="R2074" i="6" s="1"/>
  <c r="Q2072" i="6"/>
  <c r="Q2074" i="6" s="1"/>
  <c r="P2072" i="6"/>
  <c r="P2074" i="6" s="1"/>
  <c r="O2072" i="6"/>
  <c r="O2074" i="6" s="1"/>
  <c r="N2072" i="6"/>
  <c r="N2074" i="6" s="1"/>
  <c r="M2072" i="6"/>
  <c r="M2074" i="6" s="1"/>
  <c r="L2072" i="6"/>
  <c r="L2074" i="6" s="1"/>
  <c r="K2072" i="6"/>
  <c r="K2074" i="6" s="1"/>
  <c r="J2072" i="6"/>
  <c r="J2074" i="6" s="1"/>
  <c r="I2072" i="6"/>
  <c r="I2074" i="6" s="1"/>
  <c r="H2072" i="6"/>
  <c r="H2074" i="6" s="1"/>
  <c r="G2072" i="6"/>
  <c r="G2074" i="6" s="1"/>
  <c r="F2072" i="6"/>
  <c r="F2074" i="6" s="1"/>
  <c r="E2072" i="6"/>
  <c r="E2074" i="6" s="1"/>
  <c r="AD2071" i="6"/>
  <c r="AC2071" i="6"/>
  <c r="AB2070" i="6"/>
  <c r="AA2070" i="6"/>
  <c r="Z2070" i="6"/>
  <c r="Y2070" i="6"/>
  <c r="X2070" i="6"/>
  <c r="W2070" i="6"/>
  <c r="V2070" i="6"/>
  <c r="U2070" i="6"/>
  <c r="T2070" i="6"/>
  <c r="S2070" i="6"/>
  <c r="R2070" i="6"/>
  <c r="Q2070" i="6"/>
  <c r="P2070" i="6"/>
  <c r="O2070" i="6"/>
  <c r="N2070" i="6"/>
  <c r="M2070" i="6"/>
  <c r="L2070" i="6"/>
  <c r="K2070" i="6"/>
  <c r="J2070" i="6"/>
  <c r="I2070" i="6"/>
  <c r="H2070" i="6"/>
  <c r="G2070" i="6"/>
  <c r="F2070" i="6"/>
  <c r="E2070" i="6"/>
  <c r="AC2068" i="6"/>
  <c r="AE2067" i="6"/>
  <c r="AD2067" i="6"/>
  <c r="AC2067" i="6"/>
  <c r="AB2066" i="6"/>
  <c r="AA2066" i="6"/>
  <c r="Z2066" i="6"/>
  <c r="Y2066" i="6"/>
  <c r="X2066" i="6"/>
  <c r="W2066" i="6"/>
  <c r="V2066" i="6"/>
  <c r="U2066" i="6"/>
  <c r="T2066" i="6"/>
  <c r="S2066" i="6"/>
  <c r="R2066" i="6"/>
  <c r="Q2066" i="6"/>
  <c r="P2066" i="6"/>
  <c r="O2066" i="6"/>
  <c r="N2066" i="6"/>
  <c r="M2066" i="6"/>
  <c r="L2066" i="6"/>
  <c r="K2066" i="6"/>
  <c r="J2066" i="6"/>
  <c r="I2066" i="6"/>
  <c r="H2066" i="6"/>
  <c r="G2066" i="6"/>
  <c r="F2066" i="6"/>
  <c r="E2066" i="6"/>
  <c r="AC2064" i="6"/>
  <c r="AE2063" i="6"/>
  <c r="AD2063" i="6"/>
  <c r="AC2063" i="6"/>
  <c r="AB2062" i="6"/>
  <c r="AA2062" i="6"/>
  <c r="Z2062" i="6"/>
  <c r="Y2062" i="6"/>
  <c r="X2062" i="6"/>
  <c r="W2062" i="6"/>
  <c r="V2062" i="6"/>
  <c r="U2062" i="6"/>
  <c r="T2062" i="6"/>
  <c r="S2062" i="6"/>
  <c r="R2062" i="6"/>
  <c r="Q2062" i="6"/>
  <c r="P2062" i="6"/>
  <c r="O2062" i="6"/>
  <c r="N2062" i="6"/>
  <c r="M2062" i="6"/>
  <c r="L2062" i="6"/>
  <c r="K2062" i="6"/>
  <c r="J2062" i="6"/>
  <c r="I2062" i="6"/>
  <c r="H2062" i="6"/>
  <c r="G2062" i="6"/>
  <c r="F2062" i="6"/>
  <c r="E2062" i="6"/>
  <c r="AC2060" i="6"/>
  <c r="AC2073" i="6" s="1"/>
  <c r="AC2059" i="6"/>
  <c r="AB2056" i="6"/>
  <c r="AA2056" i="6"/>
  <c r="Z2056" i="6"/>
  <c r="Y2056" i="6"/>
  <c r="X2056" i="6"/>
  <c r="W2056" i="6"/>
  <c r="V2056" i="6"/>
  <c r="U2056" i="6"/>
  <c r="T2056" i="6"/>
  <c r="S2056" i="6"/>
  <c r="R2056" i="6"/>
  <c r="Q2056" i="6"/>
  <c r="P2056" i="6"/>
  <c r="O2056" i="6"/>
  <c r="N2056" i="6"/>
  <c r="M2056" i="6"/>
  <c r="L2056" i="6"/>
  <c r="K2056" i="6"/>
  <c r="J2056" i="6"/>
  <c r="I2056" i="6"/>
  <c r="H2056" i="6"/>
  <c r="G2056" i="6"/>
  <c r="F2056" i="6"/>
  <c r="E2056" i="6"/>
  <c r="AB2055" i="6"/>
  <c r="AA2055" i="6"/>
  <c r="Z2055" i="6"/>
  <c r="Y2055" i="6"/>
  <c r="X2055" i="6"/>
  <c r="W2055" i="6"/>
  <c r="V2055" i="6"/>
  <c r="U2055" i="6"/>
  <c r="T2055" i="6"/>
  <c r="S2055" i="6"/>
  <c r="R2055" i="6"/>
  <c r="Q2055" i="6"/>
  <c r="P2055" i="6"/>
  <c r="O2055" i="6"/>
  <c r="N2055" i="6"/>
  <c r="M2055" i="6"/>
  <c r="L2055" i="6"/>
  <c r="K2055" i="6"/>
  <c r="J2055" i="6"/>
  <c r="I2055" i="6"/>
  <c r="H2055" i="6"/>
  <c r="G2055" i="6"/>
  <c r="F2055" i="6"/>
  <c r="E2055" i="6"/>
  <c r="AC2053" i="6"/>
  <c r="AB2050" i="6"/>
  <c r="AA2050" i="6"/>
  <c r="Z2050" i="6"/>
  <c r="Y2050" i="6"/>
  <c r="X2050" i="6"/>
  <c r="W2050" i="6"/>
  <c r="V2050" i="6"/>
  <c r="U2050" i="6"/>
  <c r="T2050" i="6"/>
  <c r="S2050" i="6"/>
  <c r="R2050" i="6"/>
  <c r="Q2050" i="6"/>
  <c r="P2050" i="6"/>
  <c r="O2050" i="6"/>
  <c r="N2050" i="6"/>
  <c r="M2050" i="6"/>
  <c r="L2050" i="6"/>
  <c r="K2050" i="6"/>
  <c r="J2050" i="6"/>
  <c r="I2050" i="6"/>
  <c r="H2050" i="6"/>
  <c r="G2050" i="6"/>
  <c r="F2050" i="6"/>
  <c r="E2050" i="6"/>
  <c r="AC2048" i="6"/>
  <c r="AC2047" i="6"/>
  <c r="Y2042" i="6"/>
  <c r="V2042" i="6"/>
  <c r="N2042" i="6"/>
  <c r="H2042" i="6"/>
  <c r="AB2037" i="6"/>
  <c r="AB2039" i="6" s="1"/>
  <c r="AA2037" i="6"/>
  <c r="AA2039" i="6" s="1"/>
  <c r="Z2037" i="6"/>
  <c r="Z2039" i="6" s="1"/>
  <c r="Y2037" i="6"/>
  <c r="Y2039" i="6" s="1"/>
  <c r="X2037" i="6"/>
  <c r="X2039" i="6" s="1"/>
  <c r="W2037" i="6"/>
  <c r="W2039" i="6" s="1"/>
  <c r="V2037" i="6"/>
  <c r="V2039" i="6" s="1"/>
  <c r="U2037" i="6"/>
  <c r="U2039" i="6" s="1"/>
  <c r="T2037" i="6"/>
  <c r="T2039" i="6" s="1"/>
  <c r="S2037" i="6"/>
  <c r="S2039" i="6" s="1"/>
  <c r="R2037" i="6"/>
  <c r="R2039" i="6" s="1"/>
  <c r="Q2037" i="6"/>
  <c r="Q2039" i="6" s="1"/>
  <c r="P2037" i="6"/>
  <c r="P2039" i="6" s="1"/>
  <c r="O2037" i="6"/>
  <c r="O2039" i="6" s="1"/>
  <c r="N2037" i="6"/>
  <c r="N2039" i="6" s="1"/>
  <c r="M2037" i="6"/>
  <c r="M2039" i="6" s="1"/>
  <c r="L2037" i="6"/>
  <c r="L2039" i="6" s="1"/>
  <c r="K2037" i="6"/>
  <c r="K2039" i="6" s="1"/>
  <c r="J2037" i="6"/>
  <c r="J2039" i="6" s="1"/>
  <c r="I2037" i="6"/>
  <c r="I2039" i="6" s="1"/>
  <c r="H2037" i="6"/>
  <c r="H2039" i="6" s="1"/>
  <c r="G2037" i="6"/>
  <c r="G2039" i="6" s="1"/>
  <c r="F2037" i="6"/>
  <c r="F2039" i="6" s="1"/>
  <c r="E2037" i="6"/>
  <c r="E2039" i="6" s="1"/>
  <c r="AB2036" i="6"/>
  <c r="AB2038" i="6" s="1"/>
  <c r="AA2036" i="6"/>
  <c r="AA2038" i="6" s="1"/>
  <c r="Z2036" i="6"/>
  <c r="Z2038" i="6" s="1"/>
  <c r="Y2036" i="6"/>
  <c r="Y2038" i="6" s="1"/>
  <c r="X2036" i="6"/>
  <c r="X2038" i="6" s="1"/>
  <c r="W2036" i="6"/>
  <c r="W2038" i="6" s="1"/>
  <c r="V2036" i="6"/>
  <c r="V2038" i="6" s="1"/>
  <c r="U2036" i="6"/>
  <c r="U2038" i="6" s="1"/>
  <c r="T2036" i="6"/>
  <c r="T2038" i="6" s="1"/>
  <c r="S2036" i="6"/>
  <c r="S2038" i="6" s="1"/>
  <c r="R2036" i="6"/>
  <c r="R2038" i="6" s="1"/>
  <c r="Q2036" i="6"/>
  <c r="Q2038" i="6" s="1"/>
  <c r="P2036" i="6"/>
  <c r="P2038" i="6" s="1"/>
  <c r="O2036" i="6"/>
  <c r="O2038" i="6" s="1"/>
  <c r="N2036" i="6"/>
  <c r="N2038" i="6" s="1"/>
  <c r="M2036" i="6"/>
  <c r="M2038" i="6" s="1"/>
  <c r="L2036" i="6"/>
  <c r="L2038" i="6" s="1"/>
  <c r="K2036" i="6"/>
  <c r="K2038" i="6" s="1"/>
  <c r="J2036" i="6"/>
  <c r="J2038" i="6" s="1"/>
  <c r="I2036" i="6"/>
  <c r="I2038" i="6" s="1"/>
  <c r="H2036" i="6"/>
  <c r="H2038" i="6" s="1"/>
  <c r="G2036" i="6"/>
  <c r="G2038" i="6" s="1"/>
  <c r="F2036" i="6"/>
  <c r="F2038" i="6" s="1"/>
  <c r="E2036" i="6"/>
  <c r="E2038" i="6" s="1"/>
  <c r="AC2035" i="6"/>
  <c r="AC2034" i="6"/>
  <c r="AB2033" i="6"/>
  <c r="AA2033" i="6"/>
  <c r="Z2033" i="6"/>
  <c r="Y2033" i="6"/>
  <c r="X2033" i="6"/>
  <c r="W2033" i="6"/>
  <c r="V2033" i="6"/>
  <c r="U2033" i="6"/>
  <c r="T2033" i="6"/>
  <c r="S2033" i="6"/>
  <c r="R2033" i="6"/>
  <c r="Q2033" i="6"/>
  <c r="P2033" i="6"/>
  <c r="O2033" i="6"/>
  <c r="N2033" i="6"/>
  <c r="M2033" i="6"/>
  <c r="L2033" i="6"/>
  <c r="K2033" i="6"/>
  <c r="J2033" i="6"/>
  <c r="I2033" i="6"/>
  <c r="H2033" i="6"/>
  <c r="G2033" i="6"/>
  <c r="F2033" i="6"/>
  <c r="E2033" i="6"/>
  <c r="AB2032" i="6"/>
  <c r="AA2032" i="6"/>
  <c r="Z2032" i="6"/>
  <c r="Y2032" i="6"/>
  <c r="X2032" i="6"/>
  <c r="W2032" i="6"/>
  <c r="V2032" i="6"/>
  <c r="U2032" i="6"/>
  <c r="T2032" i="6"/>
  <c r="S2032" i="6"/>
  <c r="R2032" i="6"/>
  <c r="Q2032" i="6"/>
  <c r="P2032" i="6"/>
  <c r="O2032" i="6"/>
  <c r="N2032" i="6"/>
  <c r="M2032" i="6"/>
  <c r="L2032" i="6"/>
  <c r="K2032" i="6"/>
  <c r="J2032" i="6"/>
  <c r="I2032" i="6"/>
  <c r="H2032" i="6"/>
  <c r="G2032" i="6"/>
  <c r="F2032" i="6"/>
  <c r="E2032" i="6"/>
  <c r="AC2031" i="6"/>
  <c r="AE2030" i="6"/>
  <c r="AD2030" i="6"/>
  <c r="AC2030" i="6"/>
  <c r="AB2029" i="6"/>
  <c r="AA2029" i="6"/>
  <c r="Z2029" i="6"/>
  <c r="Y2029" i="6"/>
  <c r="X2029" i="6"/>
  <c r="W2029" i="6"/>
  <c r="V2029" i="6"/>
  <c r="U2029" i="6"/>
  <c r="T2029" i="6"/>
  <c r="S2029" i="6"/>
  <c r="R2029" i="6"/>
  <c r="Q2029" i="6"/>
  <c r="P2029" i="6"/>
  <c r="O2029" i="6"/>
  <c r="N2029" i="6"/>
  <c r="M2029" i="6"/>
  <c r="L2029" i="6"/>
  <c r="K2029" i="6"/>
  <c r="J2029" i="6"/>
  <c r="I2029" i="6"/>
  <c r="H2029" i="6"/>
  <c r="G2029" i="6"/>
  <c r="F2029" i="6"/>
  <c r="E2029" i="6"/>
  <c r="AB2028" i="6"/>
  <c r="AA2028" i="6"/>
  <c r="Z2028" i="6"/>
  <c r="Y2028" i="6"/>
  <c r="X2028" i="6"/>
  <c r="W2028" i="6"/>
  <c r="V2028" i="6"/>
  <c r="U2028" i="6"/>
  <c r="T2028" i="6"/>
  <c r="S2028" i="6"/>
  <c r="R2028" i="6"/>
  <c r="Q2028" i="6"/>
  <c r="P2028" i="6"/>
  <c r="O2028" i="6"/>
  <c r="N2028" i="6"/>
  <c r="M2028" i="6"/>
  <c r="L2028" i="6"/>
  <c r="K2028" i="6"/>
  <c r="J2028" i="6"/>
  <c r="I2028" i="6"/>
  <c r="H2028" i="6"/>
  <c r="G2028" i="6"/>
  <c r="F2028" i="6"/>
  <c r="E2028" i="6"/>
  <c r="AC2027" i="6"/>
  <c r="AE2026" i="6"/>
  <c r="AD2026" i="6"/>
  <c r="AC2026" i="6"/>
  <c r="AB2025" i="6"/>
  <c r="AA2025" i="6"/>
  <c r="Z2025" i="6"/>
  <c r="Y2025" i="6"/>
  <c r="X2025" i="6"/>
  <c r="W2025" i="6"/>
  <c r="V2025" i="6"/>
  <c r="U2025" i="6"/>
  <c r="T2025" i="6"/>
  <c r="S2025" i="6"/>
  <c r="R2025" i="6"/>
  <c r="Q2025" i="6"/>
  <c r="P2025" i="6"/>
  <c r="O2025" i="6"/>
  <c r="N2025" i="6"/>
  <c r="M2025" i="6"/>
  <c r="L2025" i="6"/>
  <c r="K2025" i="6"/>
  <c r="J2025" i="6"/>
  <c r="I2025" i="6"/>
  <c r="H2025" i="6"/>
  <c r="G2025" i="6"/>
  <c r="F2025" i="6"/>
  <c r="E2025" i="6"/>
  <c r="AB2024" i="6"/>
  <c r="AA2024" i="6"/>
  <c r="Z2024" i="6"/>
  <c r="Y2024" i="6"/>
  <c r="X2024" i="6"/>
  <c r="W2024" i="6"/>
  <c r="V2024" i="6"/>
  <c r="U2024" i="6"/>
  <c r="T2024" i="6"/>
  <c r="S2024" i="6"/>
  <c r="R2024" i="6"/>
  <c r="Q2024" i="6"/>
  <c r="P2024" i="6"/>
  <c r="O2024" i="6"/>
  <c r="N2024" i="6"/>
  <c r="M2024" i="6"/>
  <c r="L2024" i="6"/>
  <c r="K2024" i="6"/>
  <c r="J2024" i="6"/>
  <c r="I2024" i="6"/>
  <c r="H2024" i="6"/>
  <c r="G2024" i="6"/>
  <c r="F2024" i="6"/>
  <c r="E2024" i="6"/>
  <c r="AC2023" i="6"/>
  <c r="AE2022" i="6"/>
  <c r="AD2022" i="6"/>
  <c r="AC2022" i="6"/>
  <c r="AB2020" i="6"/>
  <c r="AA2020" i="6"/>
  <c r="Z2020" i="6"/>
  <c r="Y2020" i="6"/>
  <c r="X2020" i="6"/>
  <c r="W2020" i="6"/>
  <c r="V2020" i="6"/>
  <c r="U2020" i="6"/>
  <c r="T2020" i="6"/>
  <c r="S2020" i="6"/>
  <c r="R2020" i="6"/>
  <c r="Q2020" i="6"/>
  <c r="P2020" i="6"/>
  <c r="O2020" i="6"/>
  <c r="N2020" i="6"/>
  <c r="M2020" i="6"/>
  <c r="L2020" i="6"/>
  <c r="K2020" i="6"/>
  <c r="J2020" i="6"/>
  <c r="I2020" i="6"/>
  <c r="H2020" i="6"/>
  <c r="G2020" i="6"/>
  <c r="F2020" i="6"/>
  <c r="AC2019" i="6"/>
  <c r="AC2018" i="6"/>
  <c r="AC2015" i="6"/>
  <c r="AC2014" i="6"/>
  <c r="AB2013" i="6"/>
  <c r="AA2013" i="6"/>
  <c r="Z2013" i="6"/>
  <c r="Y2013" i="6"/>
  <c r="X2013" i="6"/>
  <c r="W2013" i="6"/>
  <c r="V2013" i="6"/>
  <c r="U2013" i="6"/>
  <c r="T2013" i="6"/>
  <c r="S2013" i="6"/>
  <c r="R2013" i="6"/>
  <c r="Q2013" i="6"/>
  <c r="P2013" i="6"/>
  <c r="O2013" i="6"/>
  <c r="N2013" i="6"/>
  <c r="M2013" i="6"/>
  <c r="L2013" i="6"/>
  <c r="K2013" i="6"/>
  <c r="J2013" i="6"/>
  <c r="I2013" i="6"/>
  <c r="H2013" i="6"/>
  <c r="G2013" i="6"/>
  <c r="F2013" i="6"/>
  <c r="E2013" i="6"/>
  <c r="AB2012" i="6"/>
  <c r="AA2012" i="6"/>
  <c r="Z2012" i="6"/>
  <c r="Y2012" i="6"/>
  <c r="X2012" i="6"/>
  <c r="W2012" i="6"/>
  <c r="V2012" i="6"/>
  <c r="U2012" i="6"/>
  <c r="T2012" i="6"/>
  <c r="S2012" i="6"/>
  <c r="R2012" i="6"/>
  <c r="Q2012" i="6"/>
  <c r="P2012" i="6"/>
  <c r="O2012" i="6"/>
  <c r="N2012" i="6"/>
  <c r="M2012" i="6"/>
  <c r="L2012" i="6"/>
  <c r="K2012" i="6"/>
  <c r="J2012" i="6"/>
  <c r="I2012" i="6"/>
  <c r="H2012" i="6"/>
  <c r="G2012" i="6"/>
  <c r="F2012" i="6"/>
  <c r="E2012" i="6"/>
  <c r="AC2011" i="6"/>
  <c r="AC2010" i="6"/>
  <c r="AE2009" i="6"/>
  <c r="AD2009" i="6"/>
  <c r="AB2005" i="6"/>
  <c r="AA2005" i="6"/>
  <c r="Z2005" i="6"/>
  <c r="Y2005" i="6"/>
  <c r="X2005" i="6"/>
  <c r="W2005" i="6"/>
  <c r="V2005" i="6"/>
  <c r="U2005" i="6"/>
  <c r="T2005" i="6"/>
  <c r="S2005" i="6"/>
  <c r="R2005" i="6"/>
  <c r="Q2005" i="6"/>
  <c r="P2005" i="6"/>
  <c r="O2005" i="6"/>
  <c r="N2005" i="6"/>
  <c r="M2005" i="6"/>
  <c r="L2005" i="6"/>
  <c r="K2005" i="6"/>
  <c r="J2005" i="6"/>
  <c r="I2005" i="6"/>
  <c r="H2005" i="6"/>
  <c r="G2005" i="6"/>
  <c r="F2005" i="6"/>
  <c r="E2005" i="6"/>
  <c r="AB2004" i="6"/>
  <c r="AB2006" i="6" s="1"/>
  <c r="AA2004" i="6"/>
  <c r="AA2006" i="6" s="1"/>
  <c r="Z2004" i="6"/>
  <c r="Z2006" i="6" s="1"/>
  <c r="Y2004" i="6"/>
  <c r="Y2006" i="6" s="1"/>
  <c r="X2004" i="6"/>
  <c r="X2006" i="6" s="1"/>
  <c r="W2004" i="6"/>
  <c r="W2006" i="6" s="1"/>
  <c r="V2004" i="6"/>
  <c r="V2006" i="6" s="1"/>
  <c r="U2004" i="6"/>
  <c r="U2006" i="6" s="1"/>
  <c r="T2004" i="6"/>
  <c r="T2006" i="6" s="1"/>
  <c r="S2004" i="6"/>
  <c r="S2006" i="6" s="1"/>
  <c r="R2004" i="6"/>
  <c r="R2006" i="6" s="1"/>
  <c r="Q2004" i="6"/>
  <c r="Q2006" i="6" s="1"/>
  <c r="P2004" i="6"/>
  <c r="P2006" i="6" s="1"/>
  <c r="O2004" i="6"/>
  <c r="O2006" i="6" s="1"/>
  <c r="N2004" i="6"/>
  <c r="N2006" i="6" s="1"/>
  <c r="M2004" i="6"/>
  <c r="M2006" i="6" s="1"/>
  <c r="L2004" i="6"/>
  <c r="L2006" i="6" s="1"/>
  <c r="K2004" i="6"/>
  <c r="K2006" i="6" s="1"/>
  <c r="J2004" i="6"/>
  <c r="J2006" i="6" s="1"/>
  <c r="I2004" i="6"/>
  <c r="I2006" i="6" s="1"/>
  <c r="H2004" i="6"/>
  <c r="H2006" i="6" s="1"/>
  <c r="G2004" i="6"/>
  <c r="G2006" i="6" s="1"/>
  <c r="F2004" i="6"/>
  <c r="F2006" i="6" s="1"/>
  <c r="E2004" i="6"/>
  <c r="E2006" i="6" s="1"/>
  <c r="AB2003" i="6"/>
  <c r="AA2003" i="6"/>
  <c r="Z2003" i="6"/>
  <c r="Y2003" i="6"/>
  <c r="X2003" i="6"/>
  <c r="W2003" i="6"/>
  <c r="V2003" i="6"/>
  <c r="U2003" i="6"/>
  <c r="T2003" i="6"/>
  <c r="S2003" i="6"/>
  <c r="R2003" i="6"/>
  <c r="Q2003" i="6"/>
  <c r="P2003" i="6"/>
  <c r="O2003" i="6"/>
  <c r="N2003" i="6"/>
  <c r="M2003" i="6"/>
  <c r="L2003" i="6"/>
  <c r="K2003" i="6"/>
  <c r="J2003" i="6"/>
  <c r="I2003" i="6"/>
  <c r="H2003" i="6"/>
  <c r="G2003" i="6"/>
  <c r="F2003" i="6"/>
  <c r="E2003" i="6"/>
  <c r="AC2001" i="6"/>
  <c r="AC2000" i="6"/>
  <c r="AB1999" i="6"/>
  <c r="AA1999" i="6"/>
  <c r="Z1999" i="6"/>
  <c r="Y1999" i="6"/>
  <c r="X1999" i="6"/>
  <c r="W1999" i="6"/>
  <c r="V1999" i="6"/>
  <c r="U1999" i="6"/>
  <c r="T1999" i="6"/>
  <c r="S1999" i="6"/>
  <c r="R1999" i="6"/>
  <c r="Q1999" i="6"/>
  <c r="P1999" i="6"/>
  <c r="O1999" i="6"/>
  <c r="N1999" i="6"/>
  <c r="M1999" i="6"/>
  <c r="L1999" i="6"/>
  <c r="K1999" i="6"/>
  <c r="J1999" i="6"/>
  <c r="I1999" i="6"/>
  <c r="H1999" i="6"/>
  <c r="G1999" i="6"/>
  <c r="F1999" i="6"/>
  <c r="E1999" i="6"/>
  <c r="AC1997" i="6"/>
  <c r="AC1996" i="6"/>
  <c r="AB1995" i="6"/>
  <c r="AA1995" i="6"/>
  <c r="Z1995" i="6"/>
  <c r="Y1995" i="6"/>
  <c r="X1995" i="6"/>
  <c r="W1995" i="6"/>
  <c r="V1995" i="6"/>
  <c r="U1995" i="6"/>
  <c r="T1995" i="6"/>
  <c r="S1995" i="6"/>
  <c r="R1995" i="6"/>
  <c r="Q1995" i="6"/>
  <c r="P1995" i="6"/>
  <c r="O1995" i="6"/>
  <c r="N1995" i="6"/>
  <c r="M1995" i="6"/>
  <c r="L1995" i="6"/>
  <c r="K1995" i="6"/>
  <c r="J1995" i="6"/>
  <c r="I1995" i="6"/>
  <c r="H1995" i="6"/>
  <c r="G1995" i="6"/>
  <c r="F1995" i="6"/>
  <c r="E1995" i="6"/>
  <c r="AE1994" i="6"/>
  <c r="AD1994" i="6"/>
  <c r="AC1992" i="6"/>
  <c r="AC1991" i="6"/>
  <c r="AB1989" i="6"/>
  <c r="AA1989" i="6"/>
  <c r="Z1989" i="6"/>
  <c r="Y1989" i="6"/>
  <c r="X1989" i="6"/>
  <c r="W1989" i="6"/>
  <c r="V1989" i="6"/>
  <c r="U1989" i="6"/>
  <c r="T1989" i="6"/>
  <c r="S1989" i="6"/>
  <c r="R1989" i="6"/>
  <c r="Q1989" i="6"/>
  <c r="P1989" i="6"/>
  <c r="O1989" i="6"/>
  <c r="N1989" i="6"/>
  <c r="M1989" i="6"/>
  <c r="L1989" i="6"/>
  <c r="K1989" i="6"/>
  <c r="J1989" i="6"/>
  <c r="I1989" i="6"/>
  <c r="H1989" i="6"/>
  <c r="G1989" i="6"/>
  <c r="F1989" i="6"/>
  <c r="E1989" i="6"/>
  <c r="AC1987" i="6"/>
  <c r="AC1986" i="6"/>
  <c r="AB1984" i="6"/>
  <c r="AA1984" i="6"/>
  <c r="Z1984" i="6"/>
  <c r="Y1984" i="6"/>
  <c r="X1984" i="6"/>
  <c r="W1984" i="6"/>
  <c r="V1984" i="6"/>
  <c r="U1984" i="6"/>
  <c r="T1984" i="6"/>
  <c r="S1984" i="6"/>
  <c r="R1984" i="6"/>
  <c r="Q1984" i="6"/>
  <c r="P1984" i="6"/>
  <c r="O1984" i="6"/>
  <c r="N1984" i="6"/>
  <c r="M1984" i="6"/>
  <c r="L1984" i="6"/>
  <c r="K1984" i="6"/>
  <c r="J1984" i="6"/>
  <c r="I1984" i="6"/>
  <c r="H1984" i="6"/>
  <c r="G1984" i="6"/>
  <c r="F1984" i="6"/>
  <c r="E1984" i="6"/>
  <c r="AC1982" i="6"/>
  <c r="AC1981" i="6"/>
  <c r="AB1971" i="6"/>
  <c r="AB1973" i="6" s="1"/>
  <c r="AA1971" i="6"/>
  <c r="AA1973" i="6" s="1"/>
  <c r="Z1971" i="6"/>
  <c r="Z1973" i="6" s="1"/>
  <c r="Y1971" i="6"/>
  <c r="Y1973" i="6" s="1"/>
  <c r="X1971" i="6"/>
  <c r="X1973" i="6" s="1"/>
  <c r="W1971" i="6"/>
  <c r="W1973" i="6" s="1"/>
  <c r="V1971" i="6"/>
  <c r="V1973" i="6" s="1"/>
  <c r="U1971" i="6"/>
  <c r="U1973" i="6" s="1"/>
  <c r="T1971" i="6"/>
  <c r="T1973" i="6" s="1"/>
  <c r="S1971" i="6"/>
  <c r="S1973" i="6" s="1"/>
  <c r="R1971" i="6"/>
  <c r="R1973" i="6" s="1"/>
  <c r="Q1971" i="6"/>
  <c r="Q1973" i="6" s="1"/>
  <c r="P1971" i="6"/>
  <c r="P1973" i="6" s="1"/>
  <c r="O1971" i="6"/>
  <c r="O1973" i="6" s="1"/>
  <c r="N1971" i="6"/>
  <c r="N1973" i="6" s="1"/>
  <c r="M1971" i="6"/>
  <c r="M1973" i="6" s="1"/>
  <c r="L1971" i="6"/>
  <c r="L1973" i="6" s="1"/>
  <c r="K1971" i="6"/>
  <c r="K1973" i="6" s="1"/>
  <c r="J1971" i="6"/>
  <c r="J1973" i="6" s="1"/>
  <c r="I1971" i="6"/>
  <c r="I1973" i="6" s="1"/>
  <c r="H1971" i="6"/>
  <c r="H1973" i="6" s="1"/>
  <c r="G1971" i="6"/>
  <c r="G1973" i="6" s="1"/>
  <c r="F1971" i="6"/>
  <c r="F1973" i="6" s="1"/>
  <c r="E1971" i="6"/>
  <c r="E1973" i="6" s="1"/>
  <c r="AB1970" i="6"/>
  <c r="AB1972" i="6" s="1"/>
  <c r="AA1970" i="6"/>
  <c r="AA1972" i="6" s="1"/>
  <c r="Z1970" i="6"/>
  <c r="Z1972" i="6" s="1"/>
  <c r="Y1970" i="6"/>
  <c r="Y1972" i="6" s="1"/>
  <c r="X1970" i="6"/>
  <c r="X1972" i="6" s="1"/>
  <c r="W1970" i="6"/>
  <c r="W1972" i="6" s="1"/>
  <c r="V1970" i="6"/>
  <c r="V1972" i="6" s="1"/>
  <c r="U1970" i="6"/>
  <c r="U1972" i="6" s="1"/>
  <c r="T1970" i="6"/>
  <c r="T1972" i="6" s="1"/>
  <c r="S1970" i="6"/>
  <c r="S1972" i="6" s="1"/>
  <c r="R1970" i="6"/>
  <c r="R1972" i="6" s="1"/>
  <c r="Q1970" i="6"/>
  <c r="Q1972" i="6" s="1"/>
  <c r="P1970" i="6"/>
  <c r="P1972" i="6" s="1"/>
  <c r="O1970" i="6"/>
  <c r="O1972" i="6" s="1"/>
  <c r="N1970" i="6"/>
  <c r="N1972" i="6" s="1"/>
  <c r="M1970" i="6"/>
  <c r="M1972" i="6" s="1"/>
  <c r="L1970" i="6"/>
  <c r="L1972" i="6" s="1"/>
  <c r="K1970" i="6"/>
  <c r="K1972" i="6" s="1"/>
  <c r="J1970" i="6"/>
  <c r="J1972" i="6" s="1"/>
  <c r="I1970" i="6"/>
  <c r="I1972" i="6" s="1"/>
  <c r="H1970" i="6"/>
  <c r="H1972" i="6" s="1"/>
  <c r="G1970" i="6"/>
  <c r="G1972" i="6" s="1"/>
  <c r="F1970" i="6"/>
  <c r="F1972" i="6" s="1"/>
  <c r="AD1969" i="6"/>
  <c r="AC1969" i="6"/>
  <c r="AD1968" i="6"/>
  <c r="AC1968" i="6"/>
  <c r="AC1965" i="6"/>
  <c r="AC1964" i="6"/>
  <c r="AC1961" i="6"/>
  <c r="AC1960" i="6"/>
  <c r="AB1959" i="6"/>
  <c r="AA1959" i="6"/>
  <c r="Z1959" i="6"/>
  <c r="Y1959" i="6"/>
  <c r="X1959" i="6"/>
  <c r="W1959" i="6"/>
  <c r="V1959" i="6"/>
  <c r="U1959" i="6"/>
  <c r="T1959" i="6"/>
  <c r="S1959" i="6"/>
  <c r="R1959" i="6"/>
  <c r="Q1959" i="6"/>
  <c r="P1959" i="6"/>
  <c r="O1959" i="6"/>
  <c r="N1959" i="6"/>
  <c r="M1959" i="6"/>
  <c r="L1959" i="6"/>
  <c r="K1959" i="6"/>
  <c r="J1959" i="6"/>
  <c r="I1959" i="6"/>
  <c r="H1959" i="6"/>
  <c r="G1959" i="6"/>
  <c r="F1959" i="6"/>
  <c r="E1959" i="6"/>
  <c r="AC1957" i="6"/>
  <c r="AC1956" i="6"/>
  <c r="AB1955" i="6"/>
  <c r="AA1955" i="6"/>
  <c r="Z1955" i="6"/>
  <c r="Y1955" i="6"/>
  <c r="X1955" i="6"/>
  <c r="W1955" i="6"/>
  <c r="V1955" i="6"/>
  <c r="U1955" i="6"/>
  <c r="T1955" i="6"/>
  <c r="S1955" i="6"/>
  <c r="R1955" i="6"/>
  <c r="Q1955" i="6"/>
  <c r="P1955" i="6"/>
  <c r="O1955" i="6"/>
  <c r="N1955" i="6"/>
  <c r="M1955" i="6"/>
  <c r="L1955" i="6"/>
  <c r="K1955" i="6"/>
  <c r="J1955" i="6"/>
  <c r="I1955" i="6"/>
  <c r="H1955" i="6"/>
  <c r="G1955" i="6"/>
  <c r="F1955" i="6"/>
  <c r="E1955" i="6"/>
  <c r="AC1953" i="6"/>
  <c r="AC1952" i="6"/>
  <c r="AB1951" i="6"/>
  <c r="AA1951" i="6"/>
  <c r="Z1951" i="6"/>
  <c r="Y1951" i="6"/>
  <c r="X1951" i="6"/>
  <c r="W1951" i="6"/>
  <c r="V1951" i="6"/>
  <c r="U1951" i="6"/>
  <c r="T1951" i="6"/>
  <c r="S1951" i="6"/>
  <c r="R1951" i="6"/>
  <c r="Q1951" i="6"/>
  <c r="P1951" i="6"/>
  <c r="O1951" i="6"/>
  <c r="N1951" i="6"/>
  <c r="M1951" i="6"/>
  <c r="L1951" i="6"/>
  <c r="K1951" i="6"/>
  <c r="J1951" i="6"/>
  <c r="I1951" i="6"/>
  <c r="H1951" i="6"/>
  <c r="G1951" i="6"/>
  <c r="F1951" i="6"/>
  <c r="E1951" i="6"/>
  <c r="AC1949" i="6"/>
  <c r="AC1948" i="6"/>
  <c r="AB1947" i="6"/>
  <c r="AA1947" i="6"/>
  <c r="Z1947" i="6"/>
  <c r="Y1947" i="6"/>
  <c r="X1947" i="6"/>
  <c r="W1947" i="6"/>
  <c r="V1947" i="6"/>
  <c r="U1947" i="6"/>
  <c r="T1947" i="6"/>
  <c r="S1947" i="6"/>
  <c r="R1947" i="6"/>
  <c r="Q1947" i="6"/>
  <c r="P1947" i="6"/>
  <c r="O1947" i="6"/>
  <c r="N1947" i="6"/>
  <c r="M1947" i="6"/>
  <c r="L1947" i="6"/>
  <c r="K1947" i="6"/>
  <c r="J1947" i="6"/>
  <c r="I1947" i="6"/>
  <c r="H1947" i="6"/>
  <c r="G1947" i="6"/>
  <c r="F1947" i="6"/>
  <c r="E1947" i="6"/>
  <c r="AC1945" i="6"/>
  <c r="AC1944" i="6"/>
  <c r="AB1939" i="6"/>
  <c r="AA1939" i="6"/>
  <c r="Z1939" i="6"/>
  <c r="Y1939" i="6"/>
  <c r="X1939" i="6"/>
  <c r="W1939" i="6"/>
  <c r="V1939" i="6"/>
  <c r="U1939" i="6"/>
  <c r="T1939" i="6"/>
  <c r="S1939" i="6"/>
  <c r="R1939" i="6"/>
  <c r="Q1939" i="6"/>
  <c r="P1939" i="6"/>
  <c r="O1939" i="6"/>
  <c r="N1939" i="6"/>
  <c r="M1939" i="6"/>
  <c r="L1939" i="6"/>
  <c r="K1939" i="6"/>
  <c r="J1939" i="6"/>
  <c r="I1939" i="6"/>
  <c r="H1939" i="6"/>
  <c r="G1939" i="6"/>
  <c r="F1939" i="6"/>
  <c r="E1939" i="6"/>
  <c r="AB1938" i="6"/>
  <c r="AB1940" i="6" s="1"/>
  <c r="AA1938" i="6"/>
  <c r="AA1940" i="6" s="1"/>
  <c r="Z1938" i="6"/>
  <c r="Z1940" i="6" s="1"/>
  <c r="Y1938" i="6"/>
  <c r="Y1940" i="6" s="1"/>
  <c r="X1938" i="6"/>
  <c r="X1940" i="6" s="1"/>
  <c r="W1938" i="6"/>
  <c r="W1940" i="6" s="1"/>
  <c r="V1938" i="6"/>
  <c r="V1940" i="6" s="1"/>
  <c r="U1938" i="6"/>
  <c r="U1940" i="6" s="1"/>
  <c r="T1938" i="6"/>
  <c r="T1940" i="6" s="1"/>
  <c r="S1938" i="6"/>
  <c r="S1940" i="6" s="1"/>
  <c r="R1938" i="6"/>
  <c r="R1940" i="6" s="1"/>
  <c r="Q1938" i="6"/>
  <c r="Q1940" i="6" s="1"/>
  <c r="P1938" i="6"/>
  <c r="P1940" i="6" s="1"/>
  <c r="O1938" i="6"/>
  <c r="O1940" i="6" s="1"/>
  <c r="N1938" i="6"/>
  <c r="N1940" i="6" s="1"/>
  <c r="M1938" i="6"/>
  <c r="M1940" i="6" s="1"/>
  <c r="L1938" i="6"/>
  <c r="L1940" i="6" s="1"/>
  <c r="K1938" i="6"/>
  <c r="K1940" i="6" s="1"/>
  <c r="J1938" i="6"/>
  <c r="J1940" i="6" s="1"/>
  <c r="I1938" i="6"/>
  <c r="I1940" i="6" s="1"/>
  <c r="H1938" i="6"/>
  <c r="H1940" i="6" s="1"/>
  <c r="G1938" i="6"/>
  <c r="G1940" i="6" s="1"/>
  <c r="F1938" i="6"/>
  <c r="F1940" i="6" s="1"/>
  <c r="E1938" i="6"/>
  <c r="E1940" i="6" s="1"/>
  <c r="AB1937" i="6"/>
  <c r="AA1937" i="6"/>
  <c r="Z1937" i="6"/>
  <c r="Y1937" i="6"/>
  <c r="X1937" i="6"/>
  <c r="W1937" i="6"/>
  <c r="V1937" i="6"/>
  <c r="U1937" i="6"/>
  <c r="T1937" i="6"/>
  <c r="S1937" i="6"/>
  <c r="R1937" i="6"/>
  <c r="Q1937" i="6"/>
  <c r="P1937" i="6"/>
  <c r="O1937" i="6"/>
  <c r="N1937" i="6"/>
  <c r="M1937" i="6"/>
  <c r="L1937" i="6"/>
  <c r="K1937" i="6"/>
  <c r="J1937" i="6"/>
  <c r="I1937" i="6"/>
  <c r="H1937" i="6"/>
  <c r="G1937" i="6"/>
  <c r="F1937" i="6"/>
  <c r="E1937" i="6"/>
  <c r="AC1935" i="6"/>
  <c r="AC1934" i="6"/>
  <c r="AB1933" i="6"/>
  <c r="AA1933" i="6"/>
  <c r="Z1933" i="6"/>
  <c r="Y1933" i="6"/>
  <c r="X1933" i="6"/>
  <c r="W1933" i="6"/>
  <c r="V1933" i="6"/>
  <c r="U1933" i="6"/>
  <c r="T1933" i="6"/>
  <c r="S1933" i="6"/>
  <c r="R1933" i="6"/>
  <c r="Q1933" i="6"/>
  <c r="P1933" i="6"/>
  <c r="O1933" i="6"/>
  <c r="N1933" i="6"/>
  <c r="M1933" i="6"/>
  <c r="L1933" i="6"/>
  <c r="K1933" i="6"/>
  <c r="J1933" i="6"/>
  <c r="I1933" i="6"/>
  <c r="H1933" i="6"/>
  <c r="G1933" i="6"/>
  <c r="F1933" i="6"/>
  <c r="E1933" i="6"/>
  <c r="AC1931" i="6"/>
  <c r="AC1930" i="6"/>
  <c r="AB1928" i="6"/>
  <c r="AA1928" i="6"/>
  <c r="Z1928" i="6"/>
  <c r="Y1928" i="6"/>
  <c r="X1928" i="6"/>
  <c r="W1928" i="6"/>
  <c r="V1928" i="6"/>
  <c r="U1928" i="6"/>
  <c r="T1928" i="6"/>
  <c r="S1928" i="6"/>
  <c r="R1928" i="6"/>
  <c r="Q1928" i="6"/>
  <c r="P1928" i="6"/>
  <c r="O1928" i="6"/>
  <c r="N1928" i="6"/>
  <c r="M1928" i="6"/>
  <c r="L1928" i="6"/>
  <c r="K1928" i="6"/>
  <c r="J1928" i="6"/>
  <c r="I1928" i="6"/>
  <c r="H1928" i="6"/>
  <c r="G1928" i="6"/>
  <c r="F1928" i="6"/>
  <c r="E1928" i="6"/>
  <c r="AC1926" i="6"/>
  <c r="AC1925" i="6"/>
  <c r="AB1923" i="6"/>
  <c r="AA1923" i="6"/>
  <c r="Z1923" i="6"/>
  <c r="Y1923" i="6"/>
  <c r="X1923" i="6"/>
  <c r="W1923" i="6"/>
  <c r="V1923" i="6"/>
  <c r="U1923" i="6"/>
  <c r="T1923" i="6"/>
  <c r="S1923" i="6"/>
  <c r="R1923" i="6"/>
  <c r="Q1923" i="6"/>
  <c r="P1923" i="6"/>
  <c r="O1923" i="6"/>
  <c r="N1923" i="6"/>
  <c r="M1923" i="6"/>
  <c r="L1923" i="6"/>
  <c r="K1923" i="6"/>
  <c r="J1923" i="6"/>
  <c r="I1923" i="6"/>
  <c r="H1923" i="6"/>
  <c r="G1923" i="6"/>
  <c r="F1923" i="6"/>
  <c r="E1923" i="6"/>
  <c r="AC1921" i="6"/>
  <c r="AC1920" i="6"/>
  <c r="AB1910" i="6"/>
  <c r="AB1912" i="6" s="1"/>
  <c r="AA1910" i="6"/>
  <c r="AA1912" i="6" s="1"/>
  <c r="Z1910" i="6"/>
  <c r="Z1912" i="6" s="1"/>
  <c r="Y1910" i="6"/>
  <c r="Y1912" i="6" s="1"/>
  <c r="X1910" i="6"/>
  <c r="X1912" i="6" s="1"/>
  <c r="W1910" i="6"/>
  <c r="W1912" i="6" s="1"/>
  <c r="V1910" i="6"/>
  <c r="V1912" i="6" s="1"/>
  <c r="U1910" i="6"/>
  <c r="U1912" i="6" s="1"/>
  <c r="T1910" i="6"/>
  <c r="T1912" i="6" s="1"/>
  <c r="S1910" i="6"/>
  <c r="S1912" i="6" s="1"/>
  <c r="R1910" i="6"/>
  <c r="R1912" i="6" s="1"/>
  <c r="Q1910" i="6"/>
  <c r="Q1912" i="6" s="1"/>
  <c r="P1910" i="6"/>
  <c r="P1912" i="6" s="1"/>
  <c r="O1910" i="6"/>
  <c r="O1912" i="6" s="1"/>
  <c r="N1910" i="6"/>
  <c r="N1912" i="6" s="1"/>
  <c r="M1910" i="6"/>
  <c r="M1912" i="6" s="1"/>
  <c r="L1910" i="6"/>
  <c r="L1912" i="6" s="1"/>
  <c r="K1910" i="6"/>
  <c r="K1912" i="6" s="1"/>
  <c r="J1910" i="6"/>
  <c r="J1912" i="6" s="1"/>
  <c r="I1910" i="6"/>
  <c r="I1912" i="6" s="1"/>
  <c r="H1910" i="6"/>
  <c r="H1912" i="6" s="1"/>
  <c r="G1910" i="6"/>
  <c r="G1912" i="6" s="1"/>
  <c r="F1910" i="6"/>
  <c r="F1912" i="6" s="1"/>
  <c r="E1910" i="6"/>
  <c r="E1912" i="6" s="1"/>
  <c r="AB1909" i="6"/>
  <c r="AB1911" i="6" s="1"/>
  <c r="AA1909" i="6"/>
  <c r="AA1911" i="6" s="1"/>
  <c r="Z1909" i="6"/>
  <c r="Z1911" i="6" s="1"/>
  <c r="Y1909" i="6"/>
  <c r="Y1911" i="6" s="1"/>
  <c r="X1909" i="6"/>
  <c r="X1911" i="6" s="1"/>
  <c r="W1909" i="6"/>
  <c r="W1911" i="6" s="1"/>
  <c r="V1909" i="6"/>
  <c r="V1911" i="6" s="1"/>
  <c r="U1909" i="6"/>
  <c r="U1911" i="6" s="1"/>
  <c r="T1909" i="6"/>
  <c r="T1911" i="6" s="1"/>
  <c r="S1909" i="6"/>
  <c r="S1911" i="6" s="1"/>
  <c r="R1909" i="6"/>
  <c r="R1911" i="6" s="1"/>
  <c r="Q1909" i="6"/>
  <c r="Q1911" i="6" s="1"/>
  <c r="P1909" i="6"/>
  <c r="P1911" i="6" s="1"/>
  <c r="O1909" i="6"/>
  <c r="O1911" i="6" s="1"/>
  <c r="N1909" i="6"/>
  <c r="N1911" i="6" s="1"/>
  <c r="M1909" i="6"/>
  <c r="M1911" i="6" s="1"/>
  <c r="L1909" i="6"/>
  <c r="L1911" i="6" s="1"/>
  <c r="K1909" i="6"/>
  <c r="K1911" i="6" s="1"/>
  <c r="J1909" i="6"/>
  <c r="J1911" i="6" s="1"/>
  <c r="I1909" i="6"/>
  <c r="I1911" i="6" s="1"/>
  <c r="H1909" i="6"/>
  <c r="H1911" i="6" s="1"/>
  <c r="G1909" i="6"/>
  <c r="G1911" i="6" s="1"/>
  <c r="F1909" i="6"/>
  <c r="F1911" i="6" s="1"/>
  <c r="E1909" i="6"/>
  <c r="E1911" i="6" s="1"/>
  <c r="AD1908" i="6"/>
  <c r="AC1908" i="6"/>
  <c r="AD1907" i="6"/>
  <c r="AC1907" i="6"/>
  <c r="AC1904" i="6"/>
  <c r="AC1903" i="6"/>
  <c r="AC1900" i="6"/>
  <c r="AC1899" i="6"/>
  <c r="AB1898" i="6"/>
  <c r="AA1898" i="6"/>
  <c r="Z1898" i="6"/>
  <c r="Y1898" i="6"/>
  <c r="X1898" i="6"/>
  <c r="W1898" i="6"/>
  <c r="V1898" i="6"/>
  <c r="U1898" i="6"/>
  <c r="T1898" i="6"/>
  <c r="S1898" i="6"/>
  <c r="R1898" i="6"/>
  <c r="Q1898" i="6"/>
  <c r="P1898" i="6"/>
  <c r="O1898" i="6"/>
  <c r="N1898" i="6"/>
  <c r="M1898" i="6"/>
  <c r="L1898" i="6"/>
  <c r="K1898" i="6"/>
  <c r="J1898" i="6"/>
  <c r="I1898" i="6"/>
  <c r="H1898" i="6"/>
  <c r="G1898" i="6"/>
  <c r="F1898" i="6"/>
  <c r="E1898" i="6"/>
  <c r="AC1896" i="6"/>
  <c r="AC1895" i="6"/>
  <c r="AB1894" i="6"/>
  <c r="AA1894" i="6"/>
  <c r="Z1894" i="6"/>
  <c r="Y1894" i="6"/>
  <c r="X1894" i="6"/>
  <c r="W1894" i="6"/>
  <c r="V1894" i="6"/>
  <c r="U1894" i="6"/>
  <c r="T1894" i="6"/>
  <c r="S1894" i="6"/>
  <c r="R1894" i="6"/>
  <c r="Q1894" i="6"/>
  <c r="P1894" i="6"/>
  <c r="O1894" i="6"/>
  <c r="N1894" i="6"/>
  <c r="M1894" i="6"/>
  <c r="L1894" i="6"/>
  <c r="K1894" i="6"/>
  <c r="J1894" i="6"/>
  <c r="I1894" i="6"/>
  <c r="H1894" i="6"/>
  <c r="G1894" i="6"/>
  <c r="F1894" i="6"/>
  <c r="E1894" i="6"/>
  <c r="AC1892" i="6"/>
  <c r="AC1891" i="6"/>
  <c r="AB1890" i="6"/>
  <c r="AA1890" i="6"/>
  <c r="Z1890" i="6"/>
  <c r="Y1890" i="6"/>
  <c r="X1890" i="6"/>
  <c r="W1890" i="6"/>
  <c r="V1890" i="6"/>
  <c r="U1890" i="6"/>
  <c r="T1890" i="6"/>
  <c r="S1890" i="6"/>
  <c r="R1890" i="6"/>
  <c r="Q1890" i="6"/>
  <c r="P1890" i="6"/>
  <c r="O1890" i="6"/>
  <c r="N1890" i="6"/>
  <c r="M1890" i="6"/>
  <c r="L1890" i="6"/>
  <c r="K1890" i="6"/>
  <c r="J1890" i="6"/>
  <c r="I1890" i="6"/>
  <c r="H1890" i="6"/>
  <c r="G1890" i="6"/>
  <c r="F1890" i="6"/>
  <c r="E1890" i="6"/>
  <c r="AC1888" i="6"/>
  <c r="AC1887" i="6"/>
  <c r="AC1884" i="6"/>
  <c r="AC1883" i="6"/>
  <c r="AB1882" i="6"/>
  <c r="AA1882" i="6"/>
  <c r="Z1882" i="6"/>
  <c r="Y1882" i="6"/>
  <c r="X1882" i="6"/>
  <c r="W1882" i="6"/>
  <c r="V1882" i="6"/>
  <c r="U1882" i="6"/>
  <c r="T1882" i="6"/>
  <c r="S1882" i="6"/>
  <c r="R1882" i="6"/>
  <c r="Q1882" i="6"/>
  <c r="P1882" i="6"/>
  <c r="O1882" i="6"/>
  <c r="N1882" i="6"/>
  <c r="M1882" i="6"/>
  <c r="L1882" i="6"/>
  <c r="K1882" i="6"/>
  <c r="J1882" i="6"/>
  <c r="I1882" i="6"/>
  <c r="H1882" i="6"/>
  <c r="G1882" i="6"/>
  <c r="F1882" i="6"/>
  <c r="E1882" i="6"/>
  <c r="AC1880" i="6"/>
  <c r="AC1879" i="6"/>
  <c r="AB1878" i="6"/>
  <c r="AA1878" i="6"/>
  <c r="Z1878" i="6"/>
  <c r="Y1878" i="6"/>
  <c r="X1878" i="6"/>
  <c r="W1878" i="6"/>
  <c r="V1878" i="6"/>
  <c r="U1878" i="6"/>
  <c r="T1878" i="6"/>
  <c r="S1878" i="6"/>
  <c r="R1878" i="6"/>
  <c r="Q1878" i="6"/>
  <c r="P1878" i="6"/>
  <c r="O1878" i="6"/>
  <c r="N1878" i="6"/>
  <c r="M1878" i="6"/>
  <c r="L1878" i="6"/>
  <c r="K1878" i="6"/>
  <c r="J1878" i="6"/>
  <c r="I1878" i="6"/>
  <c r="H1878" i="6"/>
  <c r="G1878" i="6"/>
  <c r="F1878" i="6"/>
  <c r="E1878" i="6"/>
  <c r="AC1876" i="6"/>
  <c r="AC1875" i="6"/>
  <c r="AB1870" i="6"/>
  <c r="AA1870" i="6"/>
  <c r="Z1870" i="6"/>
  <c r="Y1870" i="6"/>
  <c r="X1870" i="6"/>
  <c r="W1870" i="6"/>
  <c r="V1870" i="6"/>
  <c r="U1870" i="6"/>
  <c r="T1870" i="6"/>
  <c r="S1870" i="6"/>
  <c r="R1870" i="6"/>
  <c r="Q1870" i="6"/>
  <c r="P1870" i="6"/>
  <c r="O1870" i="6"/>
  <c r="N1870" i="6"/>
  <c r="M1870" i="6"/>
  <c r="L1870" i="6"/>
  <c r="K1870" i="6"/>
  <c r="J1870" i="6"/>
  <c r="I1870" i="6"/>
  <c r="H1870" i="6"/>
  <c r="G1870" i="6"/>
  <c r="F1870" i="6"/>
  <c r="E1870" i="6"/>
  <c r="AB1869" i="6"/>
  <c r="AB1871" i="6" s="1"/>
  <c r="AA1869" i="6"/>
  <c r="AA1871" i="6" s="1"/>
  <c r="Z1869" i="6"/>
  <c r="Z1871" i="6" s="1"/>
  <c r="Y1869" i="6"/>
  <c r="Y1871" i="6" s="1"/>
  <c r="X1869" i="6"/>
  <c r="X1871" i="6" s="1"/>
  <c r="W1869" i="6"/>
  <c r="W1871" i="6" s="1"/>
  <c r="V1869" i="6"/>
  <c r="V1871" i="6" s="1"/>
  <c r="U1869" i="6"/>
  <c r="U1871" i="6" s="1"/>
  <c r="T1869" i="6"/>
  <c r="T1871" i="6" s="1"/>
  <c r="S1869" i="6"/>
  <c r="S1871" i="6" s="1"/>
  <c r="R1869" i="6"/>
  <c r="R1871" i="6" s="1"/>
  <c r="Q1869" i="6"/>
  <c r="Q1871" i="6" s="1"/>
  <c r="P1869" i="6"/>
  <c r="P1871" i="6" s="1"/>
  <c r="O1869" i="6"/>
  <c r="O1871" i="6" s="1"/>
  <c r="N1869" i="6"/>
  <c r="N1871" i="6" s="1"/>
  <c r="M1869" i="6"/>
  <c r="M1871" i="6" s="1"/>
  <c r="L1869" i="6"/>
  <c r="L1871" i="6" s="1"/>
  <c r="K1869" i="6"/>
  <c r="K1871" i="6" s="1"/>
  <c r="J1869" i="6"/>
  <c r="J1871" i="6" s="1"/>
  <c r="I1869" i="6"/>
  <c r="I1871" i="6" s="1"/>
  <c r="H1869" i="6"/>
  <c r="H1871" i="6" s="1"/>
  <c r="G1869" i="6"/>
  <c r="G1871" i="6" s="1"/>
  <c r="F1869" i="6"/>
  <c r="F1871" i="6" s="1"/>
  <c r="E1869" i="6"/>
  <c r="E1871" i="6" s="1"/>
  <c r="AB1868" i="6"/>
  <c r="AA1868" i="6"/>
  <c r="Z1868" i="6"/>
  <c r="Y1868" i="6"/>
  <c r="X1868" i="6"/>
  <c r="W1868" i="6"/>
  <c r="V1868" i="6"/>
  <c r="U1868" i="6"/>
  <c r="T1868" i="6"/>
  <c r="S1868" i="6"/>
  <c r="R1868" i="6"/>
  <c r="Q1868" i="6"/>
  <c r="P1868" i="6"/>
  <c r="O1868" i="6"/>
  <c r="N1868" i="6"/>
  <c r="M1868" i="6"/>
  <c r="L1868" i="6"/>
  <c r="K1868" i="6"/>
  <c r="J1868" i="6"/>
  <c r="I1868" i="6"/>
  <c r="H1868" i="6"/>
  <c r="G1868" i="6"/>
  <c r="F1868" i="6"/>
  <c r="E1868" i="6"/>
  <c r="AC1866" i="6"/>
  <c r="AC1865" i="6"/>
  <c r="AB1864" i="6"/>
  <c r="AA1864" i="6"/>
  <c r="Z1864" i="6"/>
  <c r="Y1864" i="6"/>
  <c r="X1864" i="6"/>
  <c r="W1864" i="6"/>
  <c r="V1864" i="6"/>
  <c r="U1864" i="6"/>
  <c r="T1864" i="6"/>
  <c r="S1864" i="6"/>
  <c r="R1864" i="6"/>
  <c r="Q1864" i="6"/>
  <c r="P1864" i="6"/>
  <c r="O1864" i="6"/>
  <c r="N1864" i="6"/>
  <c r="M1864" i="6"/>
  <c r="L1864" i="6"/>
  <c r="K1864" i="6"/>
  <c r="J1864" i="6"/>
  <c r="I1864" i="6"/>
  <c r="H1864" i="6"/>
  <c r="G1864" i="6"/>
  <c r="F1864" i="6"/>
  <c r="E1864" i="6"/>
  <c r="AC1862" i="6"/>
  <c r="AC1861" i="6"/>
  <c r="AB1856" i="6"/>
  <c r="AA1856" i="6"/>
  <c r="Z1856" i="6"/>
  <c r="Y1856" i="6"/>
  <c r="X1856" i="6"/>
  <c r="W1856" i="6"/>
  <c r="V1856" i="6"/>
  <c r="U1856" i="6"/>
  <c r="T1856" i="6"/>
  <c r="S1856" i="6"/>
  <c r="R1856" i="6"/>
  <c r="Q1856" i="6"/>
  <c r="P1856" i="6"/>
  <c r="O1856" i="6"/>
  <c r="N1856" i="6"/>
  <c r="M1856" i="6"/>
  <c r="L1856" i="6"/>
  <c r="K1856" i="6"/>
  <c r="J1856" i="6"/>
  <c r="I1856" i="6"/>
  <c r="H1856" i="6"/>
  <c r="G1856" i="6"/>
  <c r="F1856" i="6"/>
  <c r="E1856" i="6"/>
  <c r="AC1854" i="6"/>
  <c r="AC1853" i="6"/>
  <c r="AB1851" i="6"/>
  <c r="AA1851" i="6"/>
  <c r="Z1851" i="6"/>
  <c r="Y1851" i="6"/>
  <c r="X1851" i="6"/>
  <c r="W1851" i="6"/>
  <c r="V1851" i="6"/>
  <c r="U1851" i="6"/>
  <c r="T1851" i="6"/>
  <c r="S1851" i="6"/>
  <c r="R1851" i="6"/>
  <c r="Q1851" i="6"/>
  <c r="P1851" i="6"/>
  <c r="O1851" i="6"/>
  <c r="N1851" i="6"/>
  <c r="M1851" i="6"/>
  <c r="L1851" i="6"/>
  <c r="K1851" i="6"/>
  <c r="J1851" i="6"/>
  <c r="I1851" i="6"/>
  <c r="H1851" i="6"/>
  <c r="G1851" i="6"/>
  <c r="F1851" i="6"/>
  <c r="E1851" i="6"/>
  <c r="AC1849" i="6"/>
  <c r="AC1848" i="6"/>
  <c r="Y1843" i="6"/>
  <c r="V1843" i="6"/>
  <c r="N1843" i="6"/>
  <c r="H1843" i="6"/>
  <c r="AB1839" i="6"/>
  <c r="AA1839" i="6"/>
  <c r="Z1839" i="6"/>
  <c r="Y1839" i="6"/>
  <c r="X1839" i="6"/>
  <c r="W1839" i="6"/>
  <c r="V1839" i="6"/>
  <c r="U1839" i="6"/>
  <c r="T1839" i="6"/>
  <c r="S1839" i="6"/>
  <c r="R1839" i="6"/>
  <c r="Q1839" i="6"/>
  <c r="P1839" i="6"/>
  <c r="O1839" i="6"/>
  <c r="N1839" i="6"/>
  <c r="M1839" i="6"/>
  <c r="L1839" i="6"/>
  <c r="K1839" i="6"/>
  <c r="J1839" i="6"/>
  <c r="I1839" i="6"/>
  <c r="H1839" i="6"/>
  <c r="G1839" i="6"/>
  <c r="F1839" i="6"/>
  <c r="E1839" i="6"/>
  <c r="AB1838" i="6"/>
  <c r="AB1840" i="6" s="1"/>
  <c r="AA1838" i="6"/>
  <c r="AA1840" i="6" s="1"/>
  <c r="Z1838" i="6"/>
  <c r="Z1840" i="6" s="1"/>
  <c r="Y1838" i="6"/>
  <c r="Y1840" i="6" s="1"/>
  <c r="X1838" i="6"/>
  <c r="X1840" i="6" s="1"/>
  <c r="W1838" i="6"/>
  <c r="W1840" i="6" s="1"/>
  <c r="V1838" i="6"/>
  <c r="V1840" i="6" s="1"/>
  <c r="U1838" i="6"/>
  <c r="U1840" i="6" s="1"/>
  <c r="T1838" i="6"/>
  <c r="T1840" i="6" s="1"/>
  <c r="S1838" i="6"/>
  <c r="S1840" i="6" s="1"/>
  <c r="R1838" i="6"/>
  <c r="R1840" i="6" s="1"/>
  <c r="Q1838" i="6"/>
  <c r="Q1840" i="6" s="1"/>
  <c r="P1838" i="6"/>
  <c r="P1840" i="6" s="1"/>
  <c r="O1838" i="6"/>
  <c r="O1840" i="6" s="1"/>
  <c r="N1838" i="6"/>
  <c r="N1840" i="6" s="1"/>
  <c r="M1838" i="6"/>
  <c r="M1840" i="6" s="1"/>
  <c r="L1838" i="6"/>
  <c r="L1840" i="6" s="1"/>
  <c r="K1838" i="6"/>
  <c r="K1840" i="6" s="1"/>
  <c r="J1838" i="6"/>
  <c r="J1840" i="6" s="1"/>
  <c r="I1838" i="6"/>
  <c r="I1840" i="6" s="1"/>
  <c r="H1838" i="6"/>
  <c r="H1840" i="6" s="1"/>
  <c r="G1838" i="6"/>
  <c r="G1840" i="6" s="1"/>
  <c r="F1838" i="6"/>
  <c r="F1840" i="6" s="1"/>
  <c r="E1838" i="6"/>
  <c r="E1840" i="6" s="1"/>
  <c r="AD1836" i="6"/>
  <c r="AC1836" i="6"/>
  <c r="AD1835" i="6"/>
  <c r="AC1835" i="6"/>
  <c r="Y1834" i="6"/>
  <c r="X1834" i="6"/>
  <c r="W1834" i="6"/>
  <c r="V1834" i="6"/>
  <c r="U1834" i="6"/>
  <c r="T1834" i="6"/>
  <c r="S1834" i="6"/>
  <c r="R1834" i="6"/>
  <c r="Q1834" i="6"/>
  <c r="P1834" i="6"/>
  <c r="O1834" i="6"/>
  <c r="N1834" i="6"/>
  <c r="M1834" i="6"/>
  <c r="L1834" i="6"/>
  <c r="K1834" i="6"/>
  <c r="J1834" i="6"/>
  <c r="I1834" i="6"/>
  <c r="H1834" i="6"/>
  <c r="G1834" i="6"/>
  <c r="F1834" i="6"/>
  <c r="E1834" i="6"/>
  <c r="AB1833" i="6"/>
  <c r="AA1833" i="6"/>
  <c r="Z1833" i="6"/>
  <c r="Y1833" i="6"/>
  <c r="X1833" i="6"/>
  <c r="W1833" i="6"/>
  <c r="V1833" i="6"/>
  <c r="U1833" i="6"/>
  <c r="T1833" i="6"/>
  <c r="S1833" i="6"/>
  <c r="R1833" i="6"/>
  <c r="Q1833" i="6"/>
  <c r="P1833" i="6"/>
  <c r="O1833" i="6"/>
  <c r="N1833" i="6"/>
  <c r="M1833" i="6"/>
  <c r="L1833" i="6"/>
  <c r="K1833" i="6"/>
  <c r="J1833" i="6"/>
  <c r="I1833" i="6"/>
  <c r="H1833" i="6"/>
  <c r="G1833" i="6"/>
  <c r="F1833" i="6"/>
  <c r="E1833" i="6"/>
  <c r="AC1832" i="6"/>
  <c r="AC1831" i="6"/>
  <c r="Y1830" i="6"/>
  <c r="X1830" i="6"/>
  <c r="W1830" i="6"/>
  <c r="V1830" i="6"/>
  <c r="U1830" i="6"/>
  <c r="T1830" i="6"/>
  <c r="S1830" i="6"/>
  <c r="R1830" i="6"/>
  <c r="Q1830" i="6"/>
  <c r="P1830" i="6"/>
  <c r="O1830" i="6"/>
  <c r="N1830" i="6"/>
  <c r="M1830" i="6"/>
  <c r="L1830" i="6"/>
  <c r="K1830" i="6"/>
  <c r="J1830" i="6"/>
  <c r="I1830" i="6"/>
  <c r="H1830" i="6"/>
  <c r="G1830" i="6"/>
  <c r="F1830" i="6"/>
  <c r="E1830" i="6"/>
  <c r="AC1828" i="6"/>
  <c r="AC1827" i="6"/>
  <c r="Y1826" i="6"/>
  <c r="X1826" i="6"/>
  <c r="W1826" i="6"/>
  <c r="V1826" i="6"/>
  <c r="U1826" i="6"/>
  <c r="T1826" i="6"/>
  <c r="S1826" i="6"/>
  <c r="R1826" i="6"/>
  <c r="Q1826" i="6"/>
  <c r="P1826" i="6"/>
  <c r="O1826" i="6"/>
  <c r="N1826" i="6"/>
  <c r="M1826" i="6"/>
  <c r="L1826" i="6"/>
  <c r="K1826" i="6"/>
  <c r="J1826" i="6"/>
  <c r="I1826" i="6"/>
  <c r="H1826" i="6"/>
  <c r="G1826" i="6"/>
  <c r="F1826" i="6"/>
  <c r="E1826" i="6"/>
  <c r="AC1824" i="6"/>
  <c r="AC1823" i="6"/>
  <c r="Y1822" i="6"/>
  <c r="X1822" i="6"/>
  <c r="W1822" i="6"/>
  <c r="V1822" i="6"/>
  <c r="U1822" i="6"/>
  <c r="T1822" i="6"/>
  <c r="S1822" i="6"/>
  <c r="R1822" i="6"/>
  <c r="Q1822" i="6"/>
  <c r="P1822" i="6"/>
  <c r="O1822" i="6"/>
  <c r="N1822" i="6"/>
  <c r="M1822" i="6"/>
  <c r="L1822" i="6"/>
  <c r="K1822" i="6"/>
  <c r="J1822" i="6"/>
  <c r="I1822" i="6"/>
  <c r="H1822" i="6"/>
  <c r="G1822" i="6"/>
  <c r="F1822" i="6"/>
  <c r="E1822" i="6"/>
  <c r="AC1820" i="6"/>
  <c r="AC1819" i="6"/>
  <c r="Y1818" i="6"/>
  <c r="X1818" i="6"/>
  <c r="W1818" i="6"/>
  <c r="V1818" i="6"/>
  <c r="U1818" i="6"/>
  <c r="T1818" i="6"/>
  <c r="S1818" i="6"/>
  <c r="R1818" i="6"/>
  <c r="Q1818" i="6"/>
  <c r="P1818" i="6"/>
  <c r="O1818" i="6"/>
  <c r="N1818" i="6"/>
  <c r="M1818" i="6"/>
  <c r="L1818" i="6"/>
  <c r="K1818" i="6"/>
  <c r="J1818" i="6"/>
  <c r="I1818" i="6"/>
  <c r="H1818" i="6"/>
  <c r="G1818" i="6"/>
  <c r="F1818" i="6"/>
  <c r="E1818" i="6"/>
  <c r="AC1816" i="6"/>
  <c r="AC1815" i="6"/>
  <c r="AC1812" i="6"/>
  <c r="AC1811" i="6"/>
  <c r="Y1810" i="6"/>
  <c r="X1810" i="6"/>
  <c r="W1810" i="6"/>
  <c r="V1810" i="6"/>
  <c r="U1810" i="6"/>
  <c r="T1810" i="6"/>
  <c r="S1810" i="6"/>
  <c r="R1810" i="6"/>
  <c r="Q1810" i="6"/>
  <c r="P1810" i="6"/>
  <c r="O1810" i="6"/>
  <c r="N1810" i="6"/>
  <c r="M1810" i="6"/>
  <c r="L1810" i="6"/>
  <c r="K1810" i="6"/>
  <c r="J1810" i="6"/>
  <c r="I1810" i="6"/>
  <c r="H1810" i="6"/>
  <c r="G1810" i="6"/>
  <c r="F1810" i="6"/>
  <c r="E1810" i="6"/>
  <c r="AC1808" i="6"/>
  <c r="AC1807" i="6"/>
  <c r="Y1806" i="6"/>
  <c r="X1806" i="6"/>
  <c r="W1806" i="6"/>
  <c r="V1806" i="6"/>
  <c r="U1806" i="6"/>
  <c r="T1806" i="6"/>
  <c r="S1806" i="6"/>
  <c r="R1806" i="6"/>
  <c r="Q1806" i="6"/>
  <c r="P1806" i="6"/>
  <c r="O1806" i="6"/>
  <c r="N1806" i="6"/>
  <c r="M1806" i="6"/>
  <c r="L1806" i="6"/>
  <c r="K1806" i="6"/>
  <c r="J1806" i="6"/>
  <c r="I1806" i="6"/>
  <c r="H1806" i="6"/>
  <c r="G1806" i="6"/>
  <c r="F1806" i="6"/>
  <c r="E1806" i="6"/>
  <c r="AC1804" i="6"/>
  <c r="AC1803" i="6"/>
  <c r="Y1802" i="6"/>
  <c r="X1802" i="6"/>
  <c r="W1802" i="6"/>
  <c r="V1802" i="6"/>
  <c r="U1802" i="6"/>
  <c r="T1802" i="6"/>
  <c r="S1802" i="6"/>
  <c r="R1802" i="6"/>
  <c r="Q1802" i="6"/>
  <c r="P1802" i="6"/>
  <c r="O1802" i="6"/>
  <c r="N1802" i="6"/>
  <c r="M1802" i="6"/>
  <c r="L1802" i="6"/>
  <c r="K1802" i="6"/>
  <c r="J1802" i="6"/>
  <c r="I1802" i="6"/>
  <c r="H1802" i="6"/>
  <c r="G1802" i="6"/>
  <c r="F1802" i="6"/>
  <c r="E1802" i="6"/>
  <c r="AC1800" i="6"/>
  <c r="AC1799" i="6"/>
  <c r="Y1798" i="6"/>
  <c r="X1798" i="6"/>
  <c r="W1798" i="6"/>
  <c r="V1798" i="6"/>
  <c r="U1798" i="6"/>
  <c r="T1798" i="6"/>
  <c r="S1798" i="6"/>
  <c r="R1798" i="6"/>
  <c r="Q1798" i="6"/>
  <c r="P1798" i="6"/>
  <c r="O1798" i="6"/>
  <c r="N1798" i="6"/>
  <c r="M1798" i="6"/>
  <c r="L1798" i="6"/>
  <c r="K1798" i="6"/>
  <c r="J1798" i="6"/>
  <c r="I1798" i="6"/>
  <c r="H1798" i="6"/>
  <c r="G1798" i="6"/>
  <c r="F1798" i="6"/>
  <c r="E1798" i="6"/>
  <c r="AC1796" i="6"/>
  <c r="AE1795" i="6"/>
  <c r="AD1795" i="6"/>
  <c r="AC1795" i="6"/>
  <c r="Y1794" i="6"/>
  <c r="X1794" i="6"/>
  <c r="W1794" i="6"/>
  <c r="V1794" i="6"/>
  <c r="U1794" i="6"/>
  <c r="T1794" i="6"/>
  <c r="S1794" i="6"/>
  <c r="R1794" i="6"/>
  <c r="Q1794" i="6"/>
  <c r="P1794" i="6"/>
  <c r="O1794" i="6"/>
  <c r="N1794" i="6"/>
  <c r="M1794" i="6"/>
  <c r="L1794" i="6"/>
  <c r="K1794" i="6"/>
  <c r="J1794" i="6"/>
  <c r="I1794" i="6"/>
  <c r="H1794" i="6"/>
  <c r="G1794" i="6"/>
  <c r="F1794" i="6"/>
  <c r="E1794" i="6"/>
  <c r="AC1792" i="6"/>
  <c r="AC1791" i="6"/>
  <c r="AC1788" i="6"/>
  <c r="AC1787" i="6"/>
  <c r="Y1786" i="6"/>
  <c r="X1786" i="6"/>
  <c r="W1786" i="6"/>
  <c r="V1786" i="6"/>
  <c r="U1786" i="6"/>
  <c r="T1786" i="6"/>
  <c r="S1786" i="6"/>
  <c r="R1786" i="6"/>
  <c r="Q1786" i="6"/>
  <c r="P1786" i="6"/>
  <c r="O1786" i="6"/>
  <c r="N1786" i="6"/>
  <c r="M1786" i="6"/>
  <c r="L1786" i="6"/>
  <c r="K1786" i="6"/>
  <c r="J1786" i="6"/>
  <c r="I1786" i="6"/>
  <c r="H1786" i="6"/>
  <c r="G1786" i="6"/>
  <c r="F1786" i="6"/>
  <c r="E1786" i="6"/>
  <c r="AB1785" i="6"/>
  <c r="AA1785" i="6"/>
  <c r="Z1785" i="6"/>
  <c r="Y1785" i="6"/>
  <c r="X1785" i="6"/>
  <c r="W1785" i="6"/>
  <c r="V1785" i="6"/>
  <c r="U1785" i="6"/>
  <c r="T1785" i="6"/>
  <c r="S1785" i="6"/>
  <c r="R1785" i="6"/>
  <c r="Q1785" i="6"/>
  <c r="P1785" i="6"/>
  <c r="O1785" i="6"/>
  <c r="N1785" i="6"/>
  <c r="M1785" i="6"/>
  <c r="L1785" i="6"/>
  <c r="K1785" i="6"/>
  <c r="J1785" i="6"/>
  <c r="I1785" i="6"/>
  <c r="H1785" i="6"/>
  <c r="G1785" i="6"/>
  <c r="F1785" i="6"/>
  <c r="E1785" i="6"/>
  <c r="AC1784" i="6"/>
  <c r="AC1783" i="6"/>
  <c r="Y1782" i="6"/>
  <c r="X1782" i="6"/>
  <c r="W1782" i="6"/>
  <c r="V1782" i="6"/>
  <c r="U1782" i="6"/>
  <c r="T1782" i="6"/>
  <c r="S1782" i="6"/>
  <c r="R1782" i="6"/>
  <c r="Q1782" i="6"/>
  <c r="P1782" i="6"/>
  <c r="O1782" i="6"/>
  <c r="N1782" i="6"/>
  <c r="M1782" i="6"/>
  <c r="L1782" i="6"/>
  <c r="K1782" i="6"/>
  <c r="J1782" i="6"/>
  <c r="I1782" i="6"/>
  <c r="H1782" i="6"/>
  <c r="G1782" i="6"/>
  <c r="F1782" i="6"/>
  <c r="E1782" i="6"/>
  <c r="AC1780" i="6"/>
  <c r="AC1779" i="6"/>
  <c r="Y1778" i="6"/>
  <c r="X1778" i="6"/>
  <c r="W1778" i="6"/>
  <c r="V1778" i="6"/>
  <c r="U1778" i="6"/>
  <c r="T1778" i="6"/>
  <c r="S1778" i="6"/>
  <c r="R1778" i="6"/>
  <c r="Q1778" i="6"/>
  <c r="P1778" i="6"/>
  <c r="O1778" i="6"/>
  <c r="N1778" i="6"/>
  <c r="M1778" i="6"/>
  <c r="L1778" i="6"/>
  <c r="K1778" i="6"/>
  <c r="J1778" i="6"/>
  <c r="I1778" i="6"/>
  <c r="H1778" i="6"/>
  <c r="G1778" i="6"/>
  <c r="F1778" i="6"/>
  <c r="E1778" i="6"/>
  <c r="AC1776" i="6"/>
  <c r="AE1775" i="6"/>
  <c r="AD1775" i="6"/>
  <c r="AC1775" i="6"/>
  <c r="AB1770" i="6"/>
  <c r="AA1770" i="6"/>
  <c r="Z1770" i="6"/>
  <c r="Y1770" i="6"/>
  <c r="X1770" i="6"/>
  <c r="W1770" i="6"/>
  <c r="V1770" i="6"/>
  <c r="U1770" i="6"/>
  <c r="T1770" i="6"/>
  <c r="S1770" i="6"/>
  <c r="R1770" i="6"/>
  <c r="Q1770" i="6"/>
  <c r="P1770" i="6"/>
  <c r="O1770" i="6"/>
  <c r="N1770" i="6"/>
  <c r="M1770" i="6"/>
  <c r="L1770" i="6"/>
  <c r="K1770" i="6"/>
  <c r="J1770" i="6"/>
  <c r="I1770" i="6"/>
  <c r="H1770" i="6"/>
  <c r="G1770" i="6"/>
  <c r="F1770" i="6"/>
  <c r="E1770" i="6"/>
  <c r="AB1769" i="6"/>
  <c r="AB1771" i="6" s="1"/>
  <c r="AA1769" i="6"/>
  <c r="AA1771" i="6" s="1"/>
  <c r="Z1769" i="6"/>
  <c r="Z1771" i="6" s="1"/>
  <c r="Y1769" i="6"/>
  <c r="Y1771" i="6" s="1"/>
  <c r="X1769" i="6"/>
  <c r="X1771" i="6" s="1"/>
  <c r="W1769" i="6"/>
  <c r="W1771" i="6" s="1"/>
  <c r="V1769" i="6"/>
  <c r="V1771" i="6" s="1"/>
  <c r="U1769" i="6"/>
  <c r="U1771" i="6" s="1"/>
  <c r="T1769" i="6"/>
  <c r="T1771" i="6" s="1"/>
  <c r="S1769" i="6"/>
  <c r="S1771" i="6" s="1"/>
  <c r="R1769" i="6"/>
  <c r="R1771" i="6" s="1"/>
  <c r="Q1769" i="6"/>
  <c r="Q1771" i="6" s="1"/>
  <c r="P1769" i="6"/>
  <c r="P1771" i="6" s="1"/>
  <c r="O1769" i="6"/>
  <c r="O1771" i="6" s="1"/>
  <c r="N1769" i="6"/>
  <c r="N1771" i="6" s="1"/>
  <c r="M1769" i="6"/>
  <c r="M1771" i="6" s="1"/>
  <c r="L1769" i="6"/>
  <c r="L1771" i="6" s="1"/>
  <c r="K1769" i="6"/>
  <c r="K1771" i="6" s="1"/>
  <c r="J1769" i="6"/>
  <c r="J1771" i="6" s="1"/>
  <c r="I1769" i="6"/>
  <c r="I1771" i="6" s="1"/>
  <c r="H1769" i="6"/>
  <c r="H1771" i="6" s="1"/>
  <c r="G1769" i="6"/>
  <c r="G1771" i="6" s="1"/>
  <c r="F1769" i="6"/>
  <c r="F1771" i="6" s="1"/>
  <c r="E1769" i="6"/>
  <c r="E1771" i="6" s="1"/>
  <c r="Y1768" i="6"/>
  <c r="X1768" i="6"/>
  <c r="W1768" i="6"/>
  <c r="V1768" i="6"/>
  <c r="U1768" i="6"/>
  <c r="T1768" i="6"/>
  <c r="S1768" i="6"/>
  <c r="R1768" i="6"/>
  <c r="Q1768" i="6"/>
  <c r="P1768" i="6"/>
  <c r="O1768" i="6"/>
  <c r="N1768" i="6"/>
  <c r="M1768" i="6"/>
  <c r="L1768" i="6"/>
  <c r="K1768" i="6"/>
  <c r="J1768" i="6"/>
  <c r="I1768" i="6"/>
  <c r="H1768" i="6"/>
  <c r="G1768" i="6"/>
  <c r="F1768" i="6"/>
  <c r="E1768" i="6"/>
  <c r="AC1766" i="6"/>
  <c r="AC1765" i="6"/>
  <c r="Y1764" i="6"/>
  <c r="X1764" i="6"/>
  <c r="W1764" i="6"/>
  <c r="V1764" i="6"/>
  <c r="U1764" i="6"/>
  <c r="T1764" i="6"/>
  <c r="S1764" i="6"/>
  <c r="R1764" i="6"/>
  <c r="Q1764" i="6"/>
  <c r="P1764" i="6"/>
  <c r="O1764" i="6"/>
  <c r="N1764" i="6"/>
  <c r="M1764" i="6"/>
  <c r="L1764" i="6"/>
  <c r="K1764" i="6"/>
  <c r="J1764" i="6"/>
  <c r="I1764" i="6"/>
  <c r="H1764" i="6"/>
  <c r="G1764" i="6"/>
  <c r="F1764" i="6"/>
  <c r="E1764" i="6"/>
  <c r="AC1762" i="6"/>
  <c r="AC1761" i="6"/>
  <c r="AB1760" i="6"/>
  <c r="AA1760" i="6"/>
  <c r="Z1760" i="6"/>
  <c r="Y1760" i="6"/>
  <c r="X1760" i="6"/>
  <c r="W1760" i="6"/>
  <c r="V1760" i="6"/>
  <c r="U1760" i="6"/>
  <c r="T1760" i="6"/>
  <c r="S1760" i="6"/>
  <c r="R1760" i="6"/>
  <c r="Q1760" i="6"/>
  <c r="P1760" i="6"/>
  <c r="O1760" i="6"/>
  <c r="N1760" i="6"/>
  <c r="M1760" i="6"/>
  <c r="L1760" i="6"/>
  <c r="K1760" i="6"/>
  <c r="J1760" i="6"/>
  <c r="I1760" i="6"/>
  <c r="H1760" i="6"/>
  <c r="G1760" i="6"/>
  <c r="F1760" i="6"/>
  <c r="E1760" i="6"/>
  <c r="AC1758" i="6"/>
  <c r="AC1757" i="6"/>
  <c r="AB1756" i="6"/>
  <c r="AA1756" i="6"/>
  <c r="Z1756" i="6"/>
  <c r="Y1756" i="6"/>
  <c r="X1756" i="6"/>
  <c r="W1756" i="6"/>
  <c r="V1756" i="6"/>
  <c r="U1756" i="6"/>
  <c r="T1756" i="6"/>
  <c r="S1756" i="6"/>
  <c r="R1756" i="6"/>
  <c r="Q1756" i="6"/>
  <c r="P1756" i="6"/>
  <c r="O1756" i="6"/>
  <c r="N1756" i="6"/>
  <c r="M1756" i="6"/>
  <c r="L1756" i="6"/>
  <c r="K1756" i="6"/>
  <c r="J1756" i="6"/>
  <c r="I1756" i="6"/>
  <c r="H1756" i="6"/>
  <c r="G1756" i="6"/>
  <c r="F1756" i="6"/>
  <c r="E1756" i="6"/>
  <c r="AC1754" i="6"/>
  <c r="AC1753" i="6"/>
  <c r="AC1749" i="6"/>
  <c r="AC1748" i="6"/>
  <c r="AC1744" i="6"/>
  <c r="AC1743" i="6"/>
  <c r="AC1731" i="6"/>
  <c r="AE1730" i="6"/>
  <c r="AC1730" i="6"/>
  <c r="AB1729" i="6"/>
  <c r="AA1729" i="6"/>
  <c r="Z1729" i="6"/>
  <c r="Y1729" i="6"/>
  <c r="X1729" i="6"/>
  <c r="W1729" i="6"/>
  <c r="V1729" i="6"/>
  <c r="U1729" i="6"/>
  <c r="T1729" i="6"/>
  <c r="S1729" i="6"/>
  <c r="R1729" i="6"/>
  <c r="Q1729" i="6"/>
  <c r="P1729" i="6"/>
  <c r="O1729" i="6"/>
  <c r="N1729" i="6"/>
  <c r="M1729" i="6"/>
  <c r="L1729" i="6"/>
  <c r="K1729" i="6"/>
  <c r="J1729" i="6"/>
  <c r="I1729" i="6"/>
  <c r="H1729" i="6"/>
  <c r="G1729" i="6"/>
  <c r="F1729" i="6"/>
  <c r="E1729" i="6"/>
  <c r="AC1727" i="6"/>
  <c r="AC1726" i="6"/>
  <c r="AB1721" i="6"/>
  <c r="AA1721" i="6"/>
  <c r="Z1721" i="6"/>
  <c r="Y1721" i="6"/>
  <c r="X1721" i="6"/>
  <c r="W1721" i="6"/>
  <c r="V1721" i="6"/>
  <c r="U1721" i="6"/>
  <c r="T1721" i="6"/>
  <c r="S1721" i="6"/>
  <c r="R1721" i="6"/>
  <c r="Q1721" i="6"/>
  <c r="P1721" i="6"/>
  <c r="O1721" i="6"/>
  <c r="N1721" i="6"/>
  <c r="M1721" i="6"/>
  <c r="L1721" i="6"/>
  <c r="K1721" i="6"/>
  <c r="J1721" i="6"/>
  <c r="I1721" i="6"/>
  <c r="H1721" i="6"/>
  <c r="G1721" i="6"/>
  <c r="F1721" i="6"/>
  <c r="E1721" i="6"/>
  <c r="AC1719" i="6"/>
  <c r="AC1718" i="6"/>
  <c r="F1714" i="6"/>
  <c r="AB1713" i="6"/>
  <c r="AA1713" i="6"/>
  <c r="Z1713" i="6"/>
  <c r="Y1713" i="6"/>
  <c r="X1713" i="6"/>
  <c r="W1713" i="6"/>
  <c r="V1713" i="6"/>
  <c r="U1713" i="6"/>
  <c r="T1713" i="6"/>
  <c r="S1713" i="6"/>
  <c r="R1713" i="6"/>
  <c r="Q1713" i="6"/>
  <c r="P1713" i="6"/>
  <c r="O1713" i="6"/>
  <c r="N1713" i="6"/>
  <c r="M1713" i="6"/>
  <c r="L1713" i="6"/>
  <c r="K1713" i="6"/>
  <c r="J1713" i="6"/>
  <c r="I1713" i="6"/>
  <c r="H1713" i="6"/>
  <c r="G1713" i="6"/>
  <c r="F1713" i="6"/>
  <c r="E1713" i="6"/>
  <c r="AB1712" i="6"/>
  <c r="AB1714" i="6" s="1"/>
  <c r="AA1712" i="6"/>
  <c r="AA1714" i="6" s="1"/>
  <c r="Z1712" i="6"/>
  <c r="Z1714" i="6" s="1"/>
  <c r="Y1712" i="6"/>
  <c r="Y1714" i="6" s="1"/>
  <c r="X1712" i="6"/>
  <c r="X1714" i="6" s="1"/>
  <c r="W1712" i="6"/>
  <c r="W1714" i="6" s="1"/>
  <c r="V1712" i="6"/>
  <c r="U1712" i="6"/>
  <c r="U1714" i="6" s="1"/>
  <c r="T1712" i="6"/>
  <c r="T1714" i="6" s="1"/>
  <c r="S1712" i="6"/>
  <c r="S1714" i="6" s="1"/>
  <c r="R1712" i="6"/>
  <c r="R1714" i="6" s="1"/>
  <c r="Q1712" i="6"/>
  <c r="Q1714" i="6" s="1"/>
  <c r="P1712" i="6"/>
  <c r="P1714" i="6" s="1"/>
  <c r="O1712" i="6"/>
  <c r="O1714" i="6" s="1"/>
  <c r="N1712" i="6"/>
  <c r="M1712" i="6"/>
  <c r="M1714" i="6" s="1"/>
  <c r="L1712" i="6"/>
  <c r="L1714" i="6" s="1"/>
  <c r="K1712" i="6"/>
  <c r="K1714" i="6" s="1"/>
  <c r="J1712" i="6"/>
  <c r="J1714" i="6" s="1"/>
  <c r="I1712" i="6"/>
  <c r="I1714" i="6" s="1"/>
  <c r="H1712" i="6"/>
  <c r="H1714" i="6" s="1"/>
  <c r="G1712" i="6"/>
  <c r="G1714" i="6" s="1"/>
  <c r="F1712" i="6"/>
  <c r="E1712" i="6"/>
  <c r="E1714" i="6" s="1"/>
  <c r="AB1711" i="6"/>
  <c r="AA1711" i="6"/>
  <c r="Z1711" i="6"/>
  <c r="Y1711" i="6"/>
  <c r="X1711" i="6"/>
  <c r="W1711" i="6"/>
  <c r="V1711" i="6"/>
  <c r="U1711" i="6"/>
  <c r="T1711" i="6"/>
  <c r="S1711" i="6"/>
  <c r="R1711" i="6"/>
  <c r="Q1711" i="6"/>
  <c r="P1711" i="6"/>
  <c r="O1711" i="6"/>
  <c r="N1711" i="6"/>
  <c r="M1711" i="6"/>
  <c r="L1711" i="6"/>
  <c r="K1711" i="6"/>
  <c r="J1711" i="6"/>
  <c r="I1711" i="6"/>
  <c r="H1711" i="6"/>
  <c r="G1711" i="6"/>
  <c r="F1711" i="6"/>
  <c r="E1711" i="6"/>
  <c r="AC1709" i="6"/>
  <c r="AC1708" i="6"/>
  <c r="AB1707" i="6"/>
  <c r="AA1707" i="6"/>
  <c r="Z1707" i="6"/>
  <c r="Y1707" i="6"/>
  <c r="X1707" i="6"/>
  <c r="W1707" i="6"/>
  <c r="V1707" i="6"/>
  <c r="U1707" i="6"/>
  <c r="T1707" i="6"/>
  <c r="S1707" i="6"/>
  <c r="R1707" i="6"/>
  <c r="Q1707" i="6"/>
  <c r="P1707" i="6"/>
  <c r="O1707" i="6"/>
  <c r="N1707" i="6"/>
  <c r="M1707" i="6"/>
  <c r="L1707" i="6"/>
  <c r="K1707" i="6"/>
  <c r="J1707" i="6"/>
  <c r="I1707" i="6"/>
  <c r="H1707" i="6"/>
  <c r="G1707" i="6"/>
  <c r="F1707" i="6"/>
  <c r="E1707" i="6"/>
  <c r="AC1705" i="6"/>
  <c r="AC1704" i="6"/>
  <c r="AB1702" i="6"/>
  <c r="AA1702" i="6"/>
  <c r="Z1702" i="6"/>
  <c r="Y1702" i="6"/>
  <c r="X1702" i="6"/>
  <c r="W1702" i="6"/>
  <c r="V1702" i="6"/>
  <c r="U1702" i="6"/>
  <c r="T1702" i="6"/>
  <c r="S1702" i="6"/>
  <c r="R1702" i="6"/>
  <c r="Q1702" i="6"/>
  <c r="P1702" i="6"/>
  <c r="O1702" i="6"/>
  <c r="N1702" i="6"/>
  <c r="M1702" i="6"/>
  <c r="L1702" i="6"/>
  <c r="K1702" i="6"/>
  <c r="J1702" i="6"/>
  <c r="I1702" i="6"/>
  <c r="H1702" i="6"/>
  <c r="G1702" i="6"/>
  <c r="F1702" i="6"/>
  <c r="E1702" i="6"/>
  <c r="AC1700" i="6"/>
  <c r="AC1699" i="6"/>
  <c r="AB1697" i="6"/>
  <c r="AA1697" i="6"/>
  <c r="Z1697" i="6"/>
  <c r="Y1697" i="6"/>
  <c r="X1697" i="6"/>
  <c r="W1697" i="6"/>
  <c r="V1697" i="6"/>
  <c r="U1697" i="6"/>
  <c r="T1697" i="6"/>
  <c r="S1697" i="6"/>
  <c r="R1697" i="6"/>
  <c r="Q1697" i="6"/>
  <c r="P1697" i="6"/>
  <c r="O1697" i="6"/>
  <c r="N1697" i="6"/>
  <c r="M1697" i="6"/>
  <c r="L1697" i="6"/>
  <c r="K1697" i="6"/>
  <c r="J1697" i="6"/>
  <c r="I1697" i="6"/>
  <c r="H1697" i="6"/>
  <c r="G1697" i="6"/>
  <c r="F1697" i="6"/>
  <c r="E1697" i="6"/>
  <c r="AC1695" i="6"/>
  <c r="AC1694" i="6"/>
  <c r="AB1684" i="6"/>
  <c r="AB1686" i="6" s="1"/>
  <c r="AA1684" i="6"/>
  <c r="AA1686" i="6" s="1"/>
  <c r="Z1684" i="6"/>
  <c r="Z1686" i="6" s="1"/>
  <c r="Y1684" i="6"/>
  <c r="Y1686" i="6" s="1"/>
  <c r="X1684" i="6"/>
  <c r="X1686" i="6" s="1"/>
  <c r="W1684" i="6"/>
  <c r="W1686" i="6" s="1"/>
  <c r="V1684" i="6"/>
  <c r="V1686" i="6" s="1"/>
  <c r="U1684" i="6"/>
  <c r="U1686" i="6" s="1"/>
  <c r="T1684" i="6"/>
  <c r="T1686" i="6" s="1"/>
  <c r="S1684" i="6"/>
  <c r="S1686" i="6" s="1"/>
  <c r="R1684" i="6"/>
  <c r="R1686" i="6" s="1"/>
  <c r="Q1684" i="6"/>
  <c r="Q1686" i="6" s="1"/>
  <c r="P1684" i="6"/>
  <c r="P1686" i="6" s="1"/>
  <c r="O1684" i="6"/>
  <c r="O1686" i="6" s="1"/>
  <c r="N1684" i="6"/>
  <c r="N1686" i="6" s="1"/>
  <c r="M1684" i="6"/>
  <c r="M1686" i="6" s="1"/>
  <c r="L1684" i="6"/>
  <c r="L1686" i="6" s="1"/>
  <c r="K1684" i="6"/>
  <c r="K1686" i="6" s="1"/>
  <c r="J1684" i="6"/>
  <c r="J1686" i="6" s="1"/>
  <c r="I1684" i="6"/>
  <c r="I1686" i="6" s="1"/>
  <c r="H1684" i="6"/>
  <c r="H1686" i="6" s="1"/>
  <c r="G1684" i="6"/>
  <c r="G1686" i="6" s="1"/>
  <c r="F1684" i="6"/>
  <c r="F1686" i="6" s="1"/>
  <c r="E1684" i="6"/>
  <c r="E1686" i="6" s="1"/>
  <c r="AB1683" i="6"/>
  <c r="AB1685" i="6" s="1"/>
  <c r="AA1683" i="6"/>
  <c r="AA1685" i="6" s="1"/>
  <c r="Z1683" i="6"/>
  <c r="Z1685" i="6" s="1"/>
  <c r="Y1683" i="6"/>
  <c r="Y1685" i="6" s="1"/>
  <c r="X1683" i="6"/>
  <c r="X1685" i="6" s="1"/>
  <c r="W1683" i="6"/>
  <c r="W1685" i="6" s="1"/>
  <c r="V1683" i="6"/>
  <c r="V1685" i="6" s="1"/>
  <c r="U1683" i="6"/>
  <c r="U1685" i="6" s="1"/>
  <c r="T1683" i="6"/>
  <c r="T1685" i="6" s="1"/>
  <c r="S1683" i="6"/>
  <c r="S1685" i="6" s="1"/>
  <c r="R1683" i="6"/>
  <c r="R1685" i="6" s="1"/>
  <c r="Q1683" i="6"/>
  <c r="Q1685" i="6" s="1"/>
  <c r="P1683" i="6"/>
  <c r="P1685" i="6" s="1"/>
  <c r="O1683" i="6"/>
  <c r="O1685" i="6" s="1"/>
  <c r="N1683" i="6"/>
  <c r="N1685" i="6" s="1"/>
  <c r="M1683" i="6"/>
  <c r="M1685" i="6" s="1"/>
  <c r="L1683" i="6"/>
  <c r="L1685" i="6" s="1"/>
  <c r="K1683" i="6"/>
  <c r="K1685" i="6" s="1"/>
  <c r="J1683" i="6"/>
  <c r="J1685" i="6" s="1"/>
  <c r="I1683" i="6"/>
  <c r="I1685" i="6" s="1"/>
  <c r="H1683" i="6"/>
  <c r="H1685" i="6" s="1"/>
  <c r="G1683" i="6"/>
  <c r="G1685" i="6" s="1"/>
  <c r="F1683" i="6"/>
  <c r="F1685" i="6" s="1"/>
  <c r="E1683" i="6"/>
  <c r="E1685" i="6" s="1"/>
  <c r="AD1682" i="6"/>
  <c r="AC1682" i="6"/>
  <c r="AD1681" i="6"/>
  <c r="AC1681" i="6"/>
  <c r="AB1680" i="6"/>
  <c r="AA1680" i="6"/>
  <c r="Z1680" i="6"/>
  <c r="Y1680" i="6"/>
  <c r="X1680" i="6"/>
  <c r="W1680" i="6"/>
  <c r="V1680" i="6"/>
  <c r="U1680" i="6"/>
  <c r="T1680" i="6"/>
  <c r="S1680" i="6"/>
  <c r="R1680" i="6"/>
  <c r="Q1680" i="6"/>
  <c r="P1680" i="6"/>
  <c r="O1680" i="6"/>
  <c r="N1680" i="6"/>
  <c r="M1680" i="6"/>
  <c r="L1680" i="6"/>
  <c r="K1680" i="6"/>
  <c r="J1680" i="6"/>
  <c r="I1680" i="6"/>
  <c r="H1680" i="6"/>
  <c r="G1680" i="6"/>
  <c r="F1680" i="6"/>
  <c r="E1680" i="6"/>
  <c r="AD1679" i="6"/>
  <c r="AC1678" i="6"/>
  <c r="AC1677" i="6"/>
  <c r="AC1674" i="6"/>
  <c r="AC1673" i="6"/>
  <c r="AB1672" i="6"/>
  <c r="AA1672" i="6"/>
  <c r="Z1672" i="6"/>
  <c r="Y1672" i="6"/>
  <c r="X1672" i="6"/>
  <c r="W1672" i="6"/>
  <c r="V1672" i="6"/>
  <c r="U1672" i="6"/>
  <c r="T1672" i="6"/>
  <c r="S1672" i="6"/>
  <c r="R1672" i="6"/>
  <c r="Q1672" i="6"/>
  <c r="P1672" i="6"/>
  <c r="O1672" i="6"/>
  <c r="N1672" i="6"/>
  <c r="M1672" i="6"/>
  <c r="L1672" i="6"/>
  <c r="K1672" i="6"/>
  <c r="J1672" i="6"/>
  <c r="I1672" i="6"/>
  <c r="H1672" i="6"/>
  <c r="G1672" i="6"/>
  <c r="F1672" i="6"/>
  <c r="E1672" i="6"/>
  <c r="AC1670" i="6"/>
  <c r="AC1669" i="6"/>
  <c r="AB1668" i="6"/>
  <c r="AA1668" i="6"/>
  <c r="Z1668" i="6"/>
  <c r="Y1668" i="6"/>
  <c r="X1668" i="6"/>
  <c r="W1668" i="6"/>
  <c r="V1668" i="6"/>
  <c r="U1668" i="6"/>
  <c r="T1668" i="6"/>
  <c r="S1668" i="6"/>
  <c r="R1668" i="6"/>
  <c r="Q1668" i="6"/>
  <c r="P1668" i="6"/>
  <c r="O1668" i="6"/>
  <c r="N1668" i="6"/>
  <c r="M1668" i="6"/>
  <c r="L1668" i="6"/>
  <c r="K1668" i="6"/>
  <c r="J1668" i="6"/>
  <c r="I1668" i="6"/>
  <c r="H1668" i="6"/>
  <c r="G1668" i="6"/>
  <c r="F1668" i="6"/>
  <c r="E1668" i="6"/>
  <c r="AC1666" i="6"/>
  <c r="AC1665" i="6"/>
  <c r="AC1662" i="6"/>
  <c r="AC1661" i="6"/>
  <c r="AC1658" i="6"/>
  <c r="AC1657" i="6"/>
  <c r="AB1656" i="6"/>
  <c r="AA1656" i="6"/>
  <c r="Z1656" i="6"/>
  <c r="Y1656" i="6"/>
  <c r="X1656" i="6"/>
  <c r="W1656" i="6"/>
  <c r="V1656" i="6"/>
  <c r="U1656" i="6"/>
  <c r="T1656" i="6"/>
  <c r="S1656" i="6"/>
  <c r="R1656" i="6"/>
  <c r="Q1656" i="6"/>
  <c r="P1656" i="6"/>
  <c r="O1656" i="6"/>
  <c r="N1656" i="6"/>
  <c r="M1656" i="6"/>
  <c r="L1656" i="6"/>
  <c r="K1656" i="6"/>
  <c r="J1656" i="6"/>
  <c r="I1656" i="6"/>
  <c r="H1656" i="6"/>
  <c r="G1656" i="6"/>
  <c r="F1656" i="6"/>
  <c r="E1656" i="6"/>
  <c r="AC1654" i="6"/>
  <c r="AC1653" i="6"/>
  <c r="AC1650" i="6"/>
  <c r="AC1649" i="6"/>
  <c r="AB1648" i="6"/>
  <c r="AA1648" i="6"/>
  <c r="Z1648" i="6"/>
  <c r="Y1648" i="6"/>
  <c r="X1648" i="6"/>
  <c r="W1648" i="6"/>
  <c r="V1648" i="6"/>
  <c r="U1648" i="6"/>
  <c r="T1648" i="6"/>
  <c r="S1648" i="6"/>
  <c r="R1648" i="6"/>
  <c r="Q1648" i="6"/>
  <c r="P1648" i="6"/>
  <c r="O1648" i="6"/>
  <c r="N1648" i="6"/>
  <c r="M1648" i="6"/>
  <c r="L1648" i="6"/>
  <c r="K1648" i="6"/>
  <c r="J1648" i="6"/>
  <c r="I1648" i="6"/>
  <c r="H1648" i="6"/>
  <c r="G1648" i="6"/>
  <c r="F1648" i="6"/>
  <c r="E1648" i="6"/>
  <c r="AC1646" i="6"/>
  <c r="AC1645" i="6"/>
  <c r="AB1644" i="6"/>
  <c r="AA1644" i="6"/>
  <c r="Z1644" i="6"/>
  <c r="Y1644" i="6"/>
  <c r="X1644" i="6"/>
  <c r="W1644" i="6"/>
  <c r="V1644" i="6"/>
  <c r="U1644" i="6"/>
  <c r="T1644" i="6"/>
  <c r="S1644" i="6"/>
  <c r="R1644" i="6"/>
  <c r="Q1644" i="6"/>
  <c r="P1644" i="6"/>
  <c r="O1644" i="6"/>
  <c r="N1644" i="6"/>
  <c r="M1644" i="6"/>
  <c r="L1644" i="6"/>
  <c r="K1644" i="6"/>
  <c r="J1644" i="6"/>
  <c r="I1644" i="6"/>
  <c r="H1644" i="6"/>
  <c r="G1644" i="6"/>
  <c r="F1644" i="6"/>
  <c r="E1644" i="6"/>
  <c r="AC1642" i="6"/>
  <c r="AC1641" i="6"/>
  <c r="AC1638" i="6"/>
  <c r="AC1637" i="6"/>
  <c r="AC1634" i="6"/>
  <c r="AC1633" i="6"/>
  <c r="AB1632" i="6"/>
  <c r="AA1632" i="6"/>
  <c r="Z1632" i="6"/>
  <c r="Y1632" i="6"/>
  <c r="X1632" i="6"/>
  <c r="W1632" i="6"/>
  <c r="V1632" i="6"/>
  <c r="U1632" i="6"/>
  <c r="T1632" i="6"/>
  <c r="S1632" i="6"/>
  <c r="R1632" i="6"/>
  <c r="Q1632" i="6"/>
  <c r="P1632" i="6"/>
  <c r="O1632" i="6"/>
  <c r="N1632" i="6"/>
  <c r="M1632" i="6"/>
  <c r="L1632" i="6"/>
  <c r="K1632" i="6"/>
  <c r="J1632" i="6"/>
  <c r="I1632" i="6"/>
  <c r="H1632" i="6"/>
  <c r="G1632" i="6"/>
  <c r="F1632" i="6"/>
  <c r="E1632" i="6"/>
  <c r="AC1630" i="6"/>
  <c r="AC1629" i="6"/>
  <c r="AB1628" i="6"/>
  <c r="AA1628" i="6"/>
  <c r="Z1628" i="6"/>
  <c r="Y1628" i="6"/>
  <c r="X1628" i="6"/>
  <c r="W1628" i="6"/>
  <c r="V1628" i="6"/>
  <c r="U1628" i="6"/>
  <c r="T1628" i="6"/>
  <c r="S1628" i="6"/>
  <c r="R1628" i="6"/>
  <c r="Q1628" i="6"/>
  <c r="P1628" i="6"/>
  <c r="O1628" i="6"/>
  <c r="N1628" i="6"/>
  <c r="M1628" i="6"/>
  <c r="L1628" i="6"/>
  <c r="K1628" i="6"/>
  <c r="J1628" i="6"/>
  <c r="I1628" i="6"/>
  <c r="H1628" i="6"/>
  <c r="G1628" i="6"/>
  <c r="F1628" i="6"/>
  <c r="E1628" i="6"/>
  <c r="AC1626" i="6"/>
  <c r="AC1625" i="6"/>
  <c r="AB1624" i="6"/>
  <c r="AA1624" i="6"/>
  <c r="Z1624" i="6"/>
  <c r="Y1624" i="6"/>
  <c r="X1624" i="6"/>
  <c r="W1624" i="6"/>
  <c r="V1624" i="6"/>
  <c r="U1624" i="6"/>
  <c r="T1624" i="6"/>
  <c r="S1624" i="6"/>
  <c r="R1624" i="6"/>
  <c r="Q1624" i="6"/>
  <c r="P1624" i="6"/>
  <c r="O1624" i="6"/>
  <c r="N1624" i="6"/>
  <c r="M1624" i="6"/>
  <c r="L1624" i="6"/>
  <c r="K1624" i="6"/>
  <c r="J1624" i="6"/>
  <c r="I1624" i="6"/>
  <c r="H1624" i="6"/>
  <c r="G1624" i="6"/>
  <c r="F1624" i="6"/>
  <c r="E1624" i="6"/>
  <c r="AC1622" i="6"/>
  <c r="AC1621" i="6"/>
  <c r="AB1620" i="6"/>
  <c r="AA1620" i="6"/>
  <c r="Z1620" i="6"/>
  <c r="Y1620" i="6"/>
  <c r="X1620" i="6"/>
  <c r="W1620" i="6"/>
  <c r="V1620" i="6"/>
  <c r="U1620" i="6"/>
  <c r="T1620" i="6"/>
  <c r="S1620" i="6"/>
  <c r="R1620" i="6"/>
  <c r="Q1620" i="6"/>
  <c r="P1620" i="6"/>
  <c r="O1620" i="6"/>
  <c r="N1620" i="6"/>
  <c r="M1620" i="6"/>
  <c r="L1620" i="6"/>
  <c r="K1620" i="6"/>
  <c r="J1620" i="6"/>
  <c r="I1620" i="6"/>
  <c r="H1620" i="6"/>
  <c r="G1620" i="6"/>
  <c r="F1620" i="6"/>
  <c r="E1620" i="6"/>
  <c r="AC1618" i="6"/>
  <c r="AC1617" i="6"/>
  <c r="AB1616" i="6"/>
  <c r="AA1616" i="6"/>
  <c r="Z1616" i="6"/>
  <c r="Y1616" i="6"/>
  <c r="X1616" i="6"/>
  <c r="W1616" i="6"/>
  <c r="V1616" i="6"/>
  <c r="U1616" i="6"/>
  <c r="T1616" i="6"/>
  <c r="S1616" i="6"/>
  <c r="R1616" i="6"/>
  <c r="Q1616" i="6"/>
  <c r="P1616" i="6"/>
  <c r="O1616" i="6"/>
  <c r="N1616" i="6"/>
  <c r="M1616" i="6"/>
  <c r="L1616" i="6"/>
  <c r="K1616" i="6"/>
  <c r="J1616" i="6"/>
  <c r="I1616" i="6"/>
  <c r="H1616" i="6"/>
  <c r="G1616" i="6"/>
  <c r="F1616" i="6"/>
  <c r="E1616" i="6"/>
  <c r="AC1614" i="6"/>
  <c r="AC1613" i="6"/>
  <c r="AB1612" i="6"/>
  <c r="AA1612" i="6"/>
  <c r="Z1612" i="6"/>
  <c r="Y1612" i="6"/>
  <c r="X1612" i="6"/>
  <c r="W1612" i="6"/>
  <c r="V1612" i="6"/>
  <c r="U1612" i="6"/>
  <c r="T1612" i="6"/>
  <c r="S1612" i="6"/>
  <c r="R1612" i="6"/>
  <c r="Q1612" i="6"/>
  <c r="P1612" i="6"/>
  <c r="O1612" i="6"/>
  <c r="N1612" i="6"/>
  <c r="M1612" i="6"/>
  <c r="L1612" i="6"/>
  <c r="K1612" i="6"/>
  <c r="J1612" i="6"/>
  <c r="I1612" i="6"/>
  <c r="H1612" i="6"/>
  <c r="G1612" i="6"/>
  <c r="F1612" i="6"/>
  <c r="E1612" i="6"/>
  <c r="AC1610" i="6"/>
  <c r="AC1609" i="6"/>
  <c r="AB1602" i="6"/>
  <c r="AA1602" i="6"/>
  <c r="Z1602" i="6"/>
  <c r="Y1602" i="6"/>
  <c r="X1602" i="6"/>
  <c r="W1602" i="6"/>
  <c r="V1602" i="6"/>
  <c r="U1602" i="6"/>
  <c r="T1602" i="6"/>
  <c r="S1602" i="6"/>
  <c r="R1602" i="6"/>
  <c r="Q1602" i="6"/>
  <c r="P1602" i="6"/>
  <c r="O1602" i="6"/>
  <c r="N1602" i="6"/>
  <c r="M1602" i="6"/>
  <c r="L1602" i="6"/>
  <c r="K1602" i="6"/>
  <c r="J1602" i="6"/>
  <c r="I1602" i="6"/>
  <c r="H1602" i="6"/>
  <c r="G1602" i="6"/>
  <c r="F1602" i="6"/>
  <c r="E1602" i="6"/>
  <c r="AB1601" i="6"/>
  <c r="AB1603" i="6" s="1"/>
  <c r="AA1601" i="6"/>
  <c r="AA1603" i="6" s="1"/>
  <c r="Z1601" i="6"/>
  <c r="Z1603" i="6" s="1"/>
  <c r="Y1601" i="6"/>
  <c r="Y1603" i="6" s="1"/>
  <c r="X1601" i="6"/>
  <c r="X1603" i="6" s="1"/>
  <c r="W1601" i="6"/>
  <c r="W1603" i="6" s="1"/>
  <c r="V1601" i="6"/>
  <c r="V1603" i="6" s="1"/>
  <c r="U1601" i="6"/>
  <c r="U1603" i="6" s="1"/>
  <c r="T1601" i="6"/>
  <c r="T1603" i="6" s="1"/>
  <c r="S1601" i="6"/>
  <c r="S1603" i="6" s="1"/>
  <c r="R1601" i="6"/>
  <c r="R1603" i="6" s="1"/>
  <c r="Q1601" i="6"/>
  <c r="Q1603" i="6" s="1"/>
  <c r="P1601" i="6"/>
  <c r="P1603" i="6" s="1"/>
  <c r="O1601" i="6"/>
  <c r="O1603" i="6" s="1"/>
  <c r="N1601" i="6"/>
  <c r="N1603" i="6" s="1"/>
  <c r="M1601" i="6"/>
  <c r="M1603" i="6" s="1"/>
  <c r="L1601" i="6"/>
  <c r="L1603" i="6" s="1"/>
  <c r="K1601" i="6"/>
  <c r="K1603" i="6" s="1"/>
  <c r="J1601" i="6"/>
  <c r="J1603" i="6" s="1"/>
  <c r="I1601" i="6"/>
  <c r="I1603" i="6" s="1"/>
  <c r="H1601" i="6"/>
  <c r="H1603" i="6" s="1"/>
  <c r="G1601" i="6"/>
  <c r="G1603" i="6" s="1"/>
  <c r="F1601" i="6"/>
  <c r="F1603" i="6" s="1"/>
  <c r="E1601" i="6"/>
  <c r="E1603" i="6" s="1"/>
  <c r="AB1600" i="6"/>
  <c r="AA1600" i="6"/>
  <c r="Z1600" i="6"/>
  <c r="Y1600" i="6"/>
  <c r="X1600" i="6"/>
  <c r="W1600" i="6"/>
  <c r="V1600" i="6"/>
  <c r="U1600" i="6"/>
  <c r="T1600" i="6"/>
  <c r="S1600" i="6"/>
  <c r="R1600" i="6"/>
  <c r="Q1600" i="6"/>
  <c r="P1600" i="6"/>
  <c r="O1600" i="6"/>
  <c r="N1600" i="6"/>
  <c r="M1600" i="6"/>
  <c r="L1600" i="6"/>
  <c r="K1600" i="6"/>
  <c r="J1600" i="6"/>
  <c r="I1600" i="6"/>
  <c r="H1600" i="6"/>
  <c r="G1600" i="6"/>
  <c r="F1600" i="6"/>
  <c r="E1600" i="6"/>
  <c r="AC1598" i="6"/>
  <c r="AC1597" i="6"/>
  <c r="AB1596" i="6"/>
  <c r="AA1596" i="6"/>
  <c r="Z1596" i="6"/>
  <c r="Y1596" i="6"/>
  <c r="X1596" i="6"/>
  <c r="W1596" i="6"/>
  <c r="V1596" i="6"/>
  <c r="U1596" i="6"/>
  <c r="T1596" i="6"/>
  <c r="S1596" i="6"/>
  <c r="R1596" i="6"/>
  <c r="Q1596" i="6"/>
  <c r="P1596" i="6"/>
  <c r="O1596" i="6"/>
  <c r="N1596" i="6"/>
  <c r="M1596" i="6"/>
  <c r="L1596" i="6"/>
  <c r="K1596" i="6"/>
  <c r="J1596" i="6"/>
  <c r="I1596" i="6"/>
  <c r="H1596" i="6"/>
  <c r="G1596" i="6"/>
  <c r="F1596" i="6"/>
  <c r="E1596" i="6"/>
  <c r="AC1594" i="6"/>
  <c r="AC1593" i="6"/>
  <c r="AB1592" i="6"/>
  <c r="AA1592" i="6"/>
  <c r="Z1592" i="6"/>
  <c r="Y1592" i="6"/>
  <c r="X1592" i="6"/>
  <c r="W1592" i="6"/>
  <c r="V1592" i="6"/>
  <c r="U1592" i="6"/>
  <c r="T1592" i="6"/>
  <c r="S1592" i="6"/>
  <c r="R1592" i="6"/>
  <c r="Q1592" i="6"/>
  <c r="P1592" i="6"/>
  <c r="O1592" i="6"/>
  <c r="N1592" i="6"/>
  <c r="M1592" i="6"/>
  <c r="L1592" i="6"/>
  <c r="K1592" i="6"/>
  <c r="J1592" i="6"/>
  <c r="I1592" i="6"/>
  <c r="H1592" i="6"/>
  <c r="G1592" i="6"/>
  <c r="F1592" i="6"/>
  <c r="E1592" i="6"/>
  <c r="AC1590" i="6"/>
  <c r="AC1589" i="6"/>
  <c r="AB1588" i="6"/>
  <c r="AA1588" i="6"/>
  <c r="Z1588" i="6"/>
  <c r="Y1588" i="6"/>
  <c r="X1588" i="6"/>
  <c r="W1588" i="6"/>
  <c r="V1588" i="6"/>
  <c r="U1588" i="6"/>
  <c r="T1588" i="6"/>
  <c r="S1588" i="6"/>
  <c r="R1588" i="6"/>
  <c r="Q1588" i="6"/>
  <c r="P1588" i="6"/>
  <c r="O1588" i="6"/>
  <c r="N1588" i="6"/>
  <c r="M1588" i="6"/>
  <c r="L1588" i="6"/>
  <c r="K1588" i="6"/>
  <c r="J1588" i="6"/>
  <c r="I1588" i="6"/>
  <c r="H1588" i="6"/>
  <c r="G1588" i="6"/>
  <c r="F1588" i="6"/>
  <c r="E1588" i="6"/>
  <c r="AC1586" i="6"/>
  <c r="AC1585" i="6"/>
  <c r="AB1583" i="6"/>
  <c r="AA1583" i="6"/>
  <c r="Z1583" i="6"/>
  <c r="Y1583" i="6"/>
  <c r="X1583" i="6"/>
  <c r="W1583" i="6"/>
  <c r="V1583" i="6"/>
  <c r="U1583" i="6"/>
  <c r="T1583" i="6"/>
  <c r="S1583" i="6"/>
  <c r="R1583" i="6"/>
  <c r="Q1583" i="6"/>
  <c r="P1583" i="6"/>
  <c r="O1583" i="6"/>
  <c r="N1583" i="6"/>
  <c r="M1583" i="6"/>
  <c r="L1583" i="6"/>
  <c r="K1583" i="6"/>
  <c r="J1583" i="6"/>
  <c r="I1583" i="6"/>
  <c r="H1583" i="6"/>
  <c r="G1583" i="6"/>
  <c r="F1583" i="6"/>
  <c r="E1583" i="6"/>
  <c r="AC1581" i="6"/>
  <c r="AC1580" i="6"/>
  <c r="AB1578" i="6"/>
  <c r="AA1578" i="6"/>
  <c r="Z1578" i="6"/>
  <c r="Y1578" i="6"/>
  <c r="X1578" i="6"/>
  <c r="W1578" i="6"/>
  <c r="V1578" i="6"/>
  <c r="U1578" i="6"/>
  <c r="T1578" i="6"/>
  <c r="S1578" i="6"/>
  <c r="R1578" i="6"/>
  <c r="Q1578" i="6"/>
  <c r="P1578" i="6"/>
  <c r="O1578" i="6"/>
  <c r="N1578" i="6"/>
  <c r="M1578" i="6"/>
  <c r="L1578" i="6"/>
  <c r="K1578" i="6"/>
  <c r="J1578" i="6"/>
  <c r="I1578" i="6"/>
  <c r="H1578" i="6"/>
  <c r="G1578" i="6"/>
  <c r="F1578" i="6"/>
  <c r="E1578" i="6"/>
  <c r="AC1576" i="6"/>
  <c r="AC1575" i="6"/>
  <c r="Y1570" i="6"/>
  <c r="V1570" i="6"/>
  <c r="N1570" i="6"/>
  <c r="H1570" i="6"/>
  <c r="AB1565" i="6"/>
  <c r="AB1567" i="6" s="1"/>
  <c r="AA1565" i="6"/>
  <c r="AA1567" i="6" s="1"/>
  <c r="Z1565" i="6"/>
  <c r="Z1567" i="6" s="1"/>
  <c r="Y1565" i="6"/>
  <c r="Y1567" i="6" s="1"/>
  <c r="X1565" i="6"/>
  <c r="X1567" i="6" s="1"/>
  <c r="W1565" i="6"/>
  <c r="W1567" i="6" s="1"/>
  <c r="V1565" i="6"/>
  <c r="V1567" i="6" s="1"/>
  <c r="U1565" i="6"/>
  <c r="U1567" i="6" s="1"/>
  <c r="T1565" i="6"/>
  <c r="T1567" i="6" s="1"/>
  <c r="S1565" i="6"/>
  <c r="S1567" i="6" s="1"/>
  <c r="R1565" i="6"/>
  <c r="R1567" i="6" s="1"/>
  <c r="Q1565" i="6"/>
  <c r="Q1567" i="6" s="1"/>
  <c r="P1565" i="6"/>
  <c r="P1567" i="6" s="1"/>
  <c r="O1565" i="6"/>
  <c r="O1567" i="6" s="1"/>
  <c r="N1565" i="6"/>
  <c r="N1567" i="6" s="1"/>
  <c r="M1565" i="6"/>
  <c r="M1567" i="6" s="1"/>
  <c r="L1565" i="6"/>
  <c r="L1567" i="6" s="1"/>
  <c r="K1565" i="6"/>
  <c r="K1567" i="6" s="1"/>
  <c r="J1565" i="6"/>
  <c r="J1567" i="6" s="1"/>
  <c r="I1565" i="6"/>
  <c r="I1567" i="6" s="1"/>
  <c r="H1565" i="6"/>
  <c r="H1567" i="6" s="1"/>
  <c r="G1565" i="6"/>
  <c r="G1567" i="6" s="1"/>
  <c r="F1565" i="6"/>
  <c r="F1567" i="6" s="1"/>
  <c r="E1565" i="6"/>
  <c r="E1567" i="6" s="1"/>
  <c r="AB1564" i="6"/>
  <c r="AB1566" i="6" s="1"/>
  <c r="AA1564" i="6"/>
  <c r="AA1566" i="6" s="1"/>
  <c r="Z1564" i="6"/>
  <c r="Z1566" i="6" s="1"/>
  <c r="Y1564" i="6"/>
  <c r="Y1566" i="6" s="1"/>
  <c r="X1564" i="6"/>
  <c r="X1566" i="6" s="1"/>
  <c r="W1564" i="6"/>
  <c r="W1566" i="6" s="1"/>
  <c r="V1564" i="6"/>
  <c r="V1566" i="6" s="1"/>
  <c r="U1564" i="6"/>
  <c r="U1566" i="6" s="1"/>
  <c r="T1564" i="6"/>
  <c r="T1566" i="6" s="1"/>
  <c r="S1564" i="6"/>
  <c r="S1566" i="6" s="1"/>
  <c r="R1564" i="6"/>
  <c r="R1566" i="6" s="1"/>
  <c r="Q1564" i="6"/>
  <c r="Q1566" i="6" s="1"/>
  <c r="P1564" i="6"/>
  <c r="P1566" i="6" s="1"/>
  <c r="O1564" i="6"/>
  <c r="O1566" i="6" s="1"/>
  <c r="N1564" i="6"/>
  <c r="N1566" i="6" s="1"/>
  <c r="M1564" i="6"/>
  <c r="M1566" i="6" s="1"/>
  <c r="L1564" i="6"/>
  <c r="L1566" i="6" s="1"/>
  <c r="K1564" i="6"/>
  <c r="K1566" i="6" s="1"/>
  <c r="J1564" i="6"/>
  <c r="J1566" i="6" s="1"/>
  <c r="I1564" i="6"/>
  <c r="I1566" i="6" s="1"/>
  <c r="H1564" i="6"/>
  <c r="H1566" i="6" s="1"/>
  <c r="G1564" i="6"/>
  <c r="G1566" i="6" s="1"/>
  <c r="F1564" i="6"/>
  <c r="F1566" i="6" s="1"/>
  <c r="E1564" i="6"/>
  <c r="E1566" i="6" s="1"/>
  <c r="Y1563" i="6"/>
  <c r="V1563" i="6"/>
  <c r="N1563" i="6"/>
  <c r="H1563" i="6"/>
  <c r="AD1562" i="6"/>
  <c r="AC1562" i="6"/>
  <c r="AB1561" i="6"/>
  <c r="AA1561" i="6"/>
  <c r="Z1561" i="6"/>
  <c r="Y1561" i="6"/>
  <c r="X1561" i="6"/>
  <c r="W1561" i="6"/>
  <c r="V1561" i="6"/>
  <c r="U1561" i="6"/>
  <c r="T1561" i="6"/>
  <c r="S1561" i="6"/>
  <c r="R1561" i="6"/>
  <c r="Q1561" i="6"/>
  <c r="P1561" i="6"/>
  <c r="O1561" i="6"/>
  <c r="N1561" i="6"/>
  <c r="M1561" i="6"/>
  <c r="L1561" i="6"/>
  <c r="K1561" i="6"/>
  <c r="J1561" i="6"/>
  <c r="I1561" i="6"/>
  <c r="H1561" i="6"/>
  <c r="G1561" i="6"/>
  <c r="F1561" i="6"/>
  <c r="E1561" i="6"/>
  <c r="AC1559" i="6"/>
  <c r="AC1558" i="6"/>
  <c r="AB1557" i="6"/>
  <c r="AA1557" i="6"/>
  <c r="Z1557" i="6"/>
  <c r="Y1557" i="6"/>
  <c r="X1557" i="6"/>
  <c r="W1557" i="6"/>
  <c r="V1557" i="6"/>
  <c r="U1557" i="6"/>
  <c r="T1557" i="6"/>
  <c r="S1557" i="6"/>
  <c r="R1557" i="6"/>
  <c r="Q1557" i="6"/>
  <c r="P1557" i="6"/>
  <c r="O1557" i="6"/>
  <c r="N1557" i="6"/>
  <c r="M1557" i="6"/>
  <c r="L1557" i="6"/>
  <c r="K1557" i="6"/>
  <c r="J1557" i="6"/>
  <c r="I1557" i="6"/>
  <c r="H1557" i="6"/>
  <c r="G1557" i="6"/>
  <c r="F1557" i="6"/>
  <c r="E1557" i="6"/>
  <c r="AC1555" i="6"/>
  <c r="AE1554" i="6"/>
  <c r="AD1554" i="6"/>
  <c r="AC1554" i="6"/>
  <c r="AB1553" i="6"/>
  <c r="AA1553" i="6"/>
  <c r="Z1553" i="6"/>
  <c r="Y1553" i="6"/>
  <c r="X1553" i="6"/>
  <c r="W1553" i="6"/>
  <c r="V1553" i="6"/>
  <c r="U1553" i="6"/>
  <c r="T1553" i="6"/>
  <c r="S1553" i="6"/>
  <c r="R1553" i="6"/>
  <c r="Q1553" i="6"/>
  <c r="P1553" i="6"/>
  <c r="O1553" i="6"/>
  <c r="N1553" i="6"/>
  <c r="M1553" i="6"/>
  <c r="L1553" i="6"/>
  <c r="K1553" i="6"/>
  <c r="J1553" i="6"/>
  <c r="I1553" i="6"/>
  <c r="H1553" i="6"/>
  <c r="G1553" i="6"/>
  <c r="F1553" i="6"/>
  <c r="E1553" i="6"/>
  <c r="AC1551" i="6"/>
  <c r="AE1550" i="6"/>
  <c r="AD1550" i="6"/>
  <c r="AC1550" i="6"/>
  <c r="AB1549" i="6"/>
  <c r="AA1549" i="6"/>
  <c r="Z1549" i="6"/>
  <c r="Y1549" i="6"/>
  <c r="X1549" i="6"/>
  <c r="W1549" i="6"/>
  <c r="V1549" i="6"/>
  <c r="U1549" i="6"/>
  <c r="T1549" i="6"/>
  <c r="S1549" i="6"/>
  <c r="R1549" i="6"/>
  <c r="Q1549" i="6"/>
  <c r="P1549" i="6"/>
  <c r="O1549" i="6"/>
  <c r="N1549" i="6"/>
  <c r="M1549" i="6"/>
  <c r="L1549" i="6"/>
  <c r="K1549" i="6"/>
  <c r="J1549" i="6"/>
  <c r="I1549" i="6"/>
  <c r="H1549" i="6"/>
  <c r="G1549" i="6"/>
  <c r="F1549" i="6"/>
  <c r="E1549" i="6"/>
  <c r="AB1548" i="6"/>
  <c r="AA1548" i="6"/>
  <c r="Z1548" i="6"/>
  <c r="Y1548" i="6"/>
  <c r="X1548" i="6"/>
  <c r="W1548" i="6"/>
  <c r="V1548" i="6"/>
  <c r="U1548" i="6"/>
  <c r="T1548" i="6"/>
  <c r="S1548" i="6"/>
  <c r="R1548" i="6"/>
  <c r="Q1548" i="6"/>
  <c r="P1548" i="6"/>
  <c r="O1548" i="6"/>
  <c r="N1548" i="6"/>
  <c r="M1548" i="6"/>
  <c r="L1548" i="6"/>
  <c r="K1548" i="6"/>
  <c r="J1548" i="6"/>
  <c r="I1548" i="6"/>
  <c r="H1548" i="6"/>
  <c r="G1548" i="6"/>
  <c r="F1548" i="6"/>
  <c r="E1548" i="6"/>
  <c r="AC1547" i="6"/>
  <c r="AC1546" i="6"/>
  <c r="AB1545" i="6"/>
  <c r="AA1545" i="6"/>
  <c r="Z1545" i="6"/>
  <c r="Y1545" i="6"/>
  <c r="X1545" i="6"/>
  <c r="W1545" i="6"/>
  <c r="V1545" i="6"/>
  <c r="U1545" i="6"/>
  <c r="T1545" i="6"/>
  <c r="S1545" i="6"/>
  <c r="R1545" i="6"/>
  <c r="Q1545" i="6"/>
  <c r="P1545" i="6"/>
  <c r="O1545" i="6"/>
  <c r="N1545" i="6"/>
  <c r="M1545" i="6"/>
  <c r="L1545" i="6"/>
  <c r="K1545" i="6"/>
  <c r="J1545" i="6"/>
  <c r="I1545" i="6"/>
  <c r="H1545" i="6"/>
  <c r="G1545" i="6"/>
  <c r="F1545" i="6"/>
  <c r="E1545" i="6"/>
  <c r="AC1543" i="6"/>
  <c r="AE1542" i="6"/>
  <c r="AD1542" i="6"/>
  <c r="AC1542" i="6"/>
  <c r="AB1541" i="6"/>
  <c r="AA1541" i="6"/>
  <c r="Z1541" i="6"/>
  <c r="Y1541" i="6"/>
  <c r="X1541" i="6"/>
  <c r="W1541" i="6"/>
  <c r="V1541" i="6"/>
  <c r="U1541" i="6"/>
  <c r="T1541" i="6"/>
  <c r="S1541" i="6"/>
  <c r="R1541" i="6"/>
  <c r="Q1541" i="6"/>
  <c r="P1541" i="6"/>
  <c r="O1541" i="6"/>
  <c r="N1541" i="6"/>
  <c r="M1541" i="6"/>
  <c r="L1541" i="6"/>
  <c r="K1541" i="6"/>
  <c r="J1541" i="6"/>
  <c r="I1541" i="6"/>
  <c r="H1541" i="6"/>
  <c r="G1541" i="6"/>
  <c r="F1541" i="6"/>
  <c r="E1541" i="6"/>
  <c r="AC1539" i="6"/>
  <c r="AC1538" i="6"/>
  <c r="AE1536" i="6"/>
  <c r="AD1536" i="6"/>
  <c r="AB1532" i="6"/>
  <c r="AA1532" i="6"/>
  <c r="Z1532" i="6"/>
  <c r="Y1532" i="6"/>
  <c r="X1532" i="6"/>
  <c r="W1532" i="6"/>
  <c r="V1532" i="6"/>
  <c r="U1532" i="6"/>
  <c r="T1532" i="6"/>
  <c r="S1532" i="6"/>
  <c r="R1532" i="6"/>
  <c r="Q1532" i="6"/>
  <c r="P1532" i="6"/>
  <c r="O1532" i="6"/>
  <c r="N1532" i="6"/>
  <c r="M1532" i="6"/>
  <c r="L1532" i="6"/>
  <c r="K1532" i="6"/>
  <c r="J1532" i="6"/>
  <c r="I1532" i="6"/>
  <c r="H1532" i="6"/>
  <c r="G1532" i="6"/>
  <c r="F1532" i="6"/>
  <c r="E1532" i="6"/>
  <c r="AB1531" i="6"/>
  <c r="AA1531" i="6"/>
  <c r="Z1531" i="6"/>
  <c r="Y1531" i="6"/>
  <c r="X1531" i="6"/>
  <c r="W1531" i="6"/>
  <c r="V1531" i="6"/>
  <c r="U1531" i="6"/>
  <c r="T1531" i="6"/>
  <c r="S1531" i="6"/>
  <c r="R1531" i="6"/>
  <c r="Q1531" i="6"/>
  <c r="P1531" i="6"/>
  <c r="O1531" i="6"/>
  <c r="N1531" i="6"/>
  <c r="M1531" i="6"/>
  <c r="L1531" i="6"/>
  <c r="K1531" i="6"/>
  <c r="J1531" i="6"/>
  <c r="I1531" i="6"/>
  <c r="H1531" i="6"/>
  <c r="G1531" i="6"/>
  <c r="F1531" i="6"/>
  <c r="E1531" i="6"/>
  <c r="AB1530" i="6"/>
  <c r="AA1530" i="6"/>
  <c r="Z1530" i="6"/>
  <c r="Y1530" i="6"/>
  <c r="X1530" i="6"/>
  <c r="W1530" i="6"/>
  <c r="V1530" i="6"/>
  <c r="U1530" i="6"/>
  <c r="T1530" i="6"/>
  <c r="S1530" i="6"/>
  <c r="R1530" i="6"/>
  <c r="Q1530" i="6"/>
  <c r="P1530" i="6"/>
  <c r="O1530" i="6"/>
  <c r="N1530" i="6"/>
  <c r="M1530" i="6"/>
  <c r="L1530" i="6"/>
  <c r="K1530" i="6"/>
  <c r="J1530" i="6"/>
  <c r="I1530" i="6"/>
  <c r="H1530" i="6"/>
  <c r="G1530" i="6"/>
  <c r="F1530" i="6"/>
  <c r="E1530" i="6"/>
  <c r="AC1528" i="6"/>
  <c r="AC1532" i="6" s="1"/>
  <c r="AC1527" i="6"/>
  <c r="AC1531" i="6" s="1"/>
  <c r="E1521" i="6"/>
  <c r="AD1518" i="6"/>
  <c r="AC1517" i="6"/>
  <c r="AC1516" i="6"/>
  <c r="AB1515" i="6"/>
  <c r="AA1515" i="6"/>
  <c r="Z1515" i="6"/>
  <c r="Y1515" i="6"/>
  <c r="X1515" i="6"/>
  <c r="W1515" i="6"/>
  <c r="V1515" i="6"/>
  <c r="U1515" i="6"/>
  <c r="T1515" i="6"/>
  <c r="S1515" i="6"/>
  <c r="R1515" i="6"/>
  <c r="Q1515" i="6"/>
  <c r="P1515" i="6"/>
  <c r="O1515" i="6"/>
  <c r="N1515" i="6"/>
  <c r="M1515" i="6"/>
  <c r="L1515" i="6"/>
  <c r="K1515" i="6"/>
  <c r="J1515" i="6"/>
  <c r="I1515" i="6"/>
  <c r="H1515" i="6"/>
  <c r="G1515" i="6"/>
  <c r="F1515" i="6"/>
  <c r="E1515" i="6"/>
  <c r="AD1514" i="6"/>
  <c r="AC1513" i="6"/>
  <c r="AC1512" i="6"/>
  <c r="AB1511" i="6"/>
  <c r="AA1511" i="6"/>
  <c r="Z1511" i="6"/>
  <c r="Y1511" i="6"/>
  <c r="X1511" i="6"/>
  <c r="W1511" i="6"/>
  <c r="V1511" i="6"/>
  <c r="U1511" i="6"/>
  <c r="T1511" i="6"/>
  <c r="S1511" i="6"/>
  <c r="R1511" i="6"/>
  <c r="Q1511" i="6"/>
  <c r="P1511" i="6"/>
  <c r="O1511" i="6"/>
  <c r="N1511" i="6"/>
  <c r="M1511" i="6"/>
  <c r="L1511" i="6"/>
  <c r="K1511" i="6"/>
  <c r="J1511" i="6"/>
  <c r="I1511" i="6"/>
  <c r="H1511" i="6"/>
  <c r="G1511" i="6"/>
  <c r="F1511" i="6"/>
  <c r="AD1510" i="6"/>
  <c r="AC1509" i="6"/>
  <c r="AC1508" i="6"/>
  <c r="AB1504" i="6"/>
  <c r="AB1505" i="6" s="1"/>
  <c r="AB1507" i="6" s="1"/>
  <c r="AA1504" i="6"/>
  <c r="AA1505" i="6" s="1"/>
  <c r="AA1507" i="6" s="1"/>
  <c r="Z1504" i="6"/>
  <c r="Z1505" i="6" s="1"/>
  <c r="Z1507" i="6" s="1"/>
  <c r="Y1504" i="6"/>
  <c r="Y1505" i="6" s="1"/>
  <c r="X1504" i="6"/>
  <c r="X1505" i="6" s="1"/>
  <c r="X1507" i="6" s="1"/>
  <c r="W1504" i="6"/>
  <c r="W1505" i="6" s="1"/>
  <c r="W1507" i="6" s="1"/>
  <c r="V1504" i="6"/>
  <c r="V1505" i="6" s="1"/>
  <c r="V1507" i="6" s="1"/>
  <c r="U1504" i="6"/>
  <c r="U1505" i="6" s="1"/>
  <c r="T1504" i="6"/>
  <c r="T1505" i="6" s="1"/>
  <c r="T1507" i="6" s="1"/>
  <c r="S1504" i="6"/>
  <c r="S1505" i="6" s="1"/>
  <c r="S1507" i="6" s="1"/>
  <c r="R1504" i="6"/>
  <c r="R1505" i="6" s="1"/>
  <c r="R1507" i="6" s="1"/>
  <c r="Q1504" i="6"/>
  <c r="Q1505" i="6" s="1"/>
  <c r="P1504" i="6"/>
  <c r="P1505" i="6" s="1"/>
  <c r="P1507" i="6" s="1"/>
  <c r="O1504" i="6"/>
  <c r="O1505" i="6" s="1"/>
  <c r="O1507" i="6" s="1"/>
  <c r="N1504" i="6"/>
  <c r="N1505" i="6" s="1"/>
  <c r="N1507" i="6" s="1"/>
  <c r="M1504" i="6"/>
  <c r="M1505" i="6" s="1"/>
  <c r="L1504" i="6"/>
  <c r="L1505" i="6" s="1"/>
  <c r="L1507" i="6" s="1"/>
  <c r="K1504" i="6"/>
  <c r="K1505" i="6" s="1"/>
  <c r="K1507" i="6" s="1"/>
  <c r="J1504" i="6"/>
  <c r="J1505" i="6" s="1"/>
  <c r="J1507" i="6" s="1"/>
  <c r="I1504" i="6"/>
  <c r="I1505" i="6" s="1"/>
  <c r="H1504" i="6"/>
  <c r="H1505" i="6" s="1"/>
  <c r="H1507" i="6" s="1"/>
  <c r="G1504" i="6"/>
  <c r="G1505" i="6" s="1"/>
  <c r="G1507" i="6" s="1"/>
  <c r="F1504" i="6"/>
  <c r="F1505" i="6" s="1"/>
  <c r="F1507" i="6" s="1"/>
  <c r="AB1500" i="6"/>
  <c r="AB1501" i="6" s="1"/>
  <c r="AA1500" i="6"/>
  <c r="Z1500" i="6"/>
  <c r="Z1501" i="6" s="1"/>
  <c r="Y1500" i="6"/>
  <c r="Y1501" i="6" s="1"/>
  <c r="Y1503" i="6" s="1"/>
  <c r="X1500" i="6"/>
  <c r="X1501" i="6" s="1"/>
  <c r="W1500" i="6"/>
  <c r="V1500" i="6"/>
  <c r="V1501" i="6" s="1"/>
  <c r="U1500" i="6"/>
  <c r="U1501" i="6" s="1"/>
  <c r="U1503" i="6" s="1"/>
  <c r="T1500" i="6"/>
  <c r="T1501" i="6" s="1"/>
  <c r="S1500" i="6"/>
  <c r="R1500" i="6"/>
  <c r="R1501" i="6" s="1"/>
  <c r="Q1500" i="6"/>
  <c r="Q1501" i="6" s="1"/>
  <c r="Q1503" i="6" s="1"/>
  <c r="P1500" i="6"/>
  <c r="P1501" i="6" s="1"/>
  <c r="O1500" i="6"/>
  <c r="N1500" i="6"/>
  <c r="N1501" i="6" s="1"/>
  <c r="M1500" i="6"/>
  <c r="M1501" i="6" s="1"/>
  <c r="M1503" i="6" s="1"/>
  <c r="L1500" i="6"/>
  <c r="L1501" i="6" s="1"/>
  <c r="K1500" i="6"/>
  <c r="J1500" i="6"/>
  <c r="J1501" i="6" s="1"/>
  <c r="I1500" i="6"/>
  <c r="I1501" i="6" s="1"/>
  <c r="I1503" i="6" s="1"/>
  <c r="H1500" i="6"/>
  <c r="H1501" i="6" s="1"/>
  <c r="G1500" i="6"/>
  <c r="F1500" i="6"/>
  <c r="F1501" i="6" s="1"/>
  <c r="E1533" i="6"/>
  <c r="AB1498" i="6"/>
  <c r="AA1498" i="6"/>
  <c r="Z1498" i="6"/>
  <c r="Y1498" i="6"/>
  <c r="X1498" i="6"/>
  <c r="W1498" i="6"/>
  <c r="V1498" i="6"/>
  <c r="U1498" i="6"/>
  <c r="T1498" i="6"/>
  <c r="S1498" i="6"/>
  <c r="R1498" i="6"/>
  <c r="Q1498" i="6"/>
  <c r="P1498" i="6"/>
  <c r="O1498" i="6"/>
  <c r="N1498" i="6"/>
  <c r="M1498" i="6"/>
  <c r="L1498" i="6"/>
  <c r="K1498" i="6"/>
  <c r="J1498" i="6"/>
  <c r="I1498" i="6"/>
  <c r="H1498" i="6"/>
  <c r="G1498" i="6"/>
  <c r="F1498" i="6"/>
  <c r="AC1496" i="6"/>
  <c r="AC1495" i="6"/>
  <c r="AB1493" i="6"/>
  <c r="AA1493" i="6"/>
  <c r="Z1493" i="6"/>
  <c r="Y1493" i="6"/>
  <c r="X1493" i="6"/>
  <c r="W1493" i="6"/>
  <c r="V1493" i="6"/>
  <c r="U1493" i="6"/>
  <c r="T1493" i="6"/>
  <c r="S1493" i="6"/>
  <c r="R1493" i="6"/>
  <c r="Q1493" i="6"/>
  <c r="P1493" i="6"/>
  <c r="O1493" i="6"/>
  <c r="N1493" i="6"/>
  <c r="M1493" i="6"/>
  <c r="L1493" i="6"/>
  <c r="K1493" i="6"/>
  <c r="J1493" i="6"/>
  <c r="I1493" i="6"/>
  <c r="H1493" i="6"/>
  <c r="G1493" i="6"/>
  <c r="F1493" i="6"/>
  <c r="AC1491" i="6"/>
  <c r="AC1490" i="6"/>
  <c r="Y1485" i="6"/>
  <c r="V1485" i="6"/>
  <c r="N1485" i="6"/>
  <c r="H1485" i="6"/>
  <c r="AB1480" i="6"/>
  <c r="AB1482" i="6" s="1"/>
  <c r="AA1480" i="6"/>
  <c r="AA1482" i="6" s="1"/>
  <c r="Z1480" i="6"/>
  <c r="Z1482" i="6" s="1"/>
  <c r="Y1480" i="6"/>
  <c r="Y1482" i="6" s="1"/>
  <c r="X1480" i="6"/>
  <c r="X1482" i="6" s="1"/>
  <c r="W1480" i="6"/>
  <c r="W1482" i="6" s="1"/>
  <c r="V1480" i="6"/>
  <c r="V1482" i="6" s="1"/>
  <c r="U1480" i="6"/>
  <c r="U1482" i="6" s="1"/>
  <c r="T1480" i="6"/>
  <c r="T1482" i="6" s="1"/>
  <c r="S1480" i="6"/>
  <c r="S1482" i="6" s="1"/>
  <c r="R1480" i="6"/>
  <c r="R1482" i="6" s="1"/>
  <c r="Q1480" i="6"/>
  <c r="Q1482" i="6" s="1"/>
  <c r="P1480" i="6"/>
  <c r="P1482" i="6" s="1"/>
  <c r="O1480" i="6"/>
  <c r="O1482" i="6" s="1"/>
  <c r="N1480" i="6"/>
  <c r="N1482" i="6" s="1"/>
  <c r="M1480" i="6"/>
  <c r="M1482" i="6" s="1"/>
  <c r="L1480" i="6"/>
  <c r="L1482" i="6" s="1"/>
  <c r="K1480" i="6"/>
  <c r="K1482" i="6" s="1"/>
  <c r="J1480" i="6"/>
  <c r="J1482" i="6" s="1"/>
  <c r="I1480" i="6"/>
  <c r="I1482" i="6" s="1"/>
  <c r="H1480" i="6"/>
  <c r="H1482" i="6" s="1"/>
  <c r="G1480" i="6"/>
  <c r="G1482" i="6" s="1"/>
  <c r="F1480" i="6"/>
  <c r="F1482" i="6" s="1"/>
  <c r="E1480" i="6"/>
  <c r="E1482" i="6" s="1"/>
  <c r="AB1479" i="6"/>
  <c r="AB1481" i="6" s="1"/>
  <c r="AA1479" i="6"/>
  <c r="AA1481" i="6" s="1"/>
  <c r="Z1479" i="6"/>
  <c r="Z1481" i="6" s="1"/>
  <c r="Y1479" i="6"/>
  <c r="Y1481" i="6" s="1"/>
  <c r="X1479" i="6"/>
  <c r="X1481" i="6" s="1"/>
  <c r="W1479" i="6"/>
  <c r="W1481" i="6" s="1"/>
  <c r="V1479" i="6"/>
  <c r="V1481" i="6" s="1"/>
  <c r="U1479" i="6"/>
  <c r="U1481" i="6" s="1"/>
  <c r="T1479" i="6"/>
  <c r="T1481" i="6" s="1"/>
  <c r="S1479" i="6"/>
  <c r="S1481" i="6" s="1"/>
  <c r="R1479" i="6"/>
  <c r="R1481" i="6" s="1"/>
  <c r="Q1479" i="6"/>
  <c r="Q1481" i="6" s="1"/>
  <c r="P1479" i="6"/>
  <c r="P1481" i="6" s="1"/>
  <c r="O1479" i="6"/>
  <c r="O1481" i="6" s="1"/>
  <c r="N1479" i="6"/>
  <c r="N1481" i="6" s="1"/>
  <c r="M1479" i="6"/>
  <c r="M1481" i="6" s="1"/>
  <c r="L1479" i="6"/>
  <c r="L1481" i="6" s="1"/>
  <c r="K1479" i="6"/>
  <c r="K1481" i="6" s="1"/>
  <c r="J1479" i="6"/>
  <c r="J1481" i="6" s="1"/>
  <c r="I1479" i="6"/>
  <c r="I1481" i="6" s="1"/>
  <c r="H1479" i="6"/>
  <c r="H1481" i="6" s="1"/>
  <c r="G1479" i="6"/>
  <c r="G1481" i="6" s="1"/>
  <c r="F1479" i="6"/>
  <c r="F1481" i="6" s="1"/>
  <c r="E1479" i="6"/>
  <c r="E1481" i="6" s="1"/>
  <c r="AD1478" i="6"/>
  <c r="AC1478" i="6"/>
  <c r="AD1477" i="6"/>
  <c r="AC1477" i="6"/>
  <c r="AB1476" i="6"/>
  <c r="AA1476" i="6"/>
  <c r="Z1476" i="6"/>
  <c r="Y1476" i="6"/>
  <c r="X1476" i="6"/>
  <c r="W1476" i="6"/>
  <c r="V1476" i="6"/>
  <c r="U1476" i="6"/>
  <c r="T1476" i="6"/>
  <c r="S1476" i="6"/>
  <c r="R1476" i="6"/>
  <c r="Q1476" i="6"/>
  <c r="P1476" i="6"/>
  <c r="O1476" i="6"/>
  <c r="N1476" i="6"/>
  <c r="M1476" i="6"/>
  <c r="L1476" i="6"/>
  <c r="K1476" i="6"/>
  <c r="J1476" i="6"/>
  <c r="I1476" i="6"/>
  <c r="H1476" i="6"/>
  <c r="G1476" i="6"/>
  <c r="F1476" i="6"/>
  <c r="E1476" i="6"/>
  <c r="AB1475" i="6"/>
  <c r="AA1475" i="6"/>
  <c r="Z1475" i="6"/>
  <c r="Y1475" i="6"/>
  <c r="X1475" i="6"/>
  <c r="W1475" i="6"/>
  <c r="V1475" i="6"/>
  <c r="U1475" i="6"/>
  <c r="T1475" i="6"/>
  <c r="S1475" i="6"/>
  <c r="R1475" i="6"/>
  <c r="Q1475" i="6"/>
  <c r="P1475" i="6"/>
  <c r="O1475" i="6"/>
  <c r="N1475" i="6"/>
  <c r="M1475" i="6"/>
  <c r="L1475" i="6"/>
  <c r="K1475" i="6"/>
  <c r="J1475" i="6"/>
  <c r="I1475" i="6"/>
  <c r="H1475" i="6"/>
  <c r="G1475" i="6"/>
  <c r="F1475" i="6"/>
  <c r="E1475" i="6"/>
  <c r="AC1474" i="6"/>
  <c r="AC1473" i="6"/>
  <c r="AB1472" i="6"/>
  <c r="AA1472" i="6"/>
  <c r="Z1472" i="6"/>
  <c r="Y1472" i="6"/>
  <c r="X1472" i="6"/>
  <c r="W1472" i="6"/>
  <c r="V1472" i="6"/>
  <c r="U1472" i="6"/>
  <c r="T1472" i="6"/>
  <c r="S1472" i="6"/>
  <c r="R1472" i="6"/>
  <c r="Q1472" i="6"/>
  <c r="P1472" i="6"/>
  <c r="O1472" i="6"/>
  <c r="N1472" i="6"/>
  <c r="M1472" i="6"/>
  <c r="L1472" i="6"/>
  <c r="K1472" i="6"/>
  <c r="J1472" i="6"/>
  <c r="I1472" i="6"/>
  <c r="H1472" i="6"/>
  <c r="G1472" i="6"/>
  <c r="F1472" i="6"/>
  <c r="E1472" i="6"/>
  <c r="AC1470" i="6"/>
  <c r="AC1469" i="6"/>
  <c r="AB1468" i="6"/>
  <c r="AA1468" i="6"/>
  <c r="Z1468" i="6"/>
  <c r="Y1468" i="6"/>
  <c r="X1468" i="6"/>
  <c r="W1468" i="6"/>
  <c r="V1468" i="6"/>
  <c r="U1468" i="6"/>
  <c r="T1468" i="6"/>
  <c r="S1468" i="6"/>
  <c r="R1468" i="6"/>
  <c r="Q1468" i="6"/>
  <c r="P1468" i="6"/>
  <c r="O1468" i="6"/>
  <c r="N1468" i="6"/>
  <c r="M1468" i="6"/>
  <c r="L1468" i="6"/>
  <c r="K1468" i="6"/>
  <c r="J1468" i="6"/>
  <c r="I1468" i="6"/>
  <c r="H1468" i="6"/>
  <c r="G1468" i="6"/>
  <c r="F1468" i="6"/>
  <c r="E1468" i="6"/>
  <c r="AC1466" i="6"/>
  <c r="AC1465" i="6"/>
  <c r="AC1464" i="6"/>
  <c r="AB1464" i="6"/>
  <c r="AA1464" i="6"/>
  <c r="Z1464" i="6"/>
  <c r="Y1464" i="6"/>
  <c r="X1464" i="6"/>
  <c r="W1464" i="6"/>
  <c r="V1464" i="6"/>
  <c r="U1464" i="6"/>
  <c r="T1464" i="6"/>
  <c r="S1464" i="6"/>
  <c r="R1464" i="6"/>
  <c r="Q1464" i="6"/>
  <c r="P1464" i="6"/>
  <c r="O1464" i="6"/>
  <c r="N1464" i="6"/>
  <c r="M1464" i="6"/>
  <c r="L1464" i="6"/>
  <c r="K1464" i="6"/>
  <c r="J1464" i="6"/>
  <c r="I1464" i="6"/>
  <c r="H1464" i="6"/>
  <c r="G1464" i="6"/>
  <c r="F1464" i="6"/>
  <c r="E1464" i="6"/>
  <c r="AB1460" i="6"/>
  <c r="AA1460" i="6"/>
  <c r="Z1460" i="6"/>
  <c r="Y1460" i="6"/>
  <c r="X1460" i="6"/>
  <c r="W1460" i="6"/>
  <c r="V1460" i="6"/>
  <c r="U1460" i="6"/>
  <c r="T1460" i="6"/>
  <c r="S1460" i="6"/>
  <c r="R1460" i="6"/>
  <c r="Q1460" i="6"/>
  <c r="P1460" i="6"/>
  <c r="O1460" i="6"/>
  <c r="N1460" i="6"/>
  <c r="M1460" i="6"/>
  <c r="L1460" i="6"/>
  <c r="K1460" i="6"/>
  <c r="J1460" i="6"/>
  <c r="I1460" i="6"/>
  <c r="H1460" i="6"/>
  <c r="G1460" i="6"/>
  <c r="F1460" i="6"/>
  <c r="E1460" i="6"/>
  <c r="AC1458" i="6"/>
  <c r="AC1457" i="6"/>
  <c r="AC1454" i="6"/>
  <c r="AC1453" i="6"/>
  <c r="AC1450" i="6"/>
  <c r="AC1449" i="6"/>
  <c r="AB1448" i="6"/>
  <c r="AA1448" i="6"/>
  <c r="Z1448" i="6"/>
  <c r="Y1448" i="6"/>
  <c r="X1448" i="6"/>
  <c r="W1448" i="6"/>
  <c r="V1448" i="6"/>
  <c r="U1448" i="6"/>
  <c r="T1448" i="6"/>
  <c r="S1448" i="6"/>
  <c r="R1448" i="6"/>
  <c r="Q1448" i="6"/>
  <c r="P1448" i="6"/>
  <c r="O1448" i="6"/>
  <c r="N1448" i="6"/>
  <c r="M1448" i="6"/>
  <c r="L1448" i="6"/>
  <c r="K1448" i="6"/>
  <c r="J1448" i="6"/>
  <c r="I1448" i="6"/>
  <c r="H1448" i="6"/>
  <c r="G1448" i="6"/>
  <c r="F1448" i="6"/>
  <c r="E1448" i="6"/>
  <c r="AB1447" i="6"/>
  <c r="AA1447" i="6"/>
  <c r="Z1447" i="6"/>
  <c r="Y1447" i="6"/>
  <c r="X1447" i="6"/>
  <c r="W1447" i="6"/>
  <c r="V1447" i="6"/>
  <c r="U1447" i="6"/>
  <c r="T1447" i="6"/>
  <c r="S1447" i="6"/>
  <c r="R1447" i="6"/>
  <c r="Q1447" i="6"/>
  <c r="P1447" i="6"/>
  <c r="O1447" i="6"/>
  <c r="N1447" i="6"/>
  <c r="M1447" i="6"/>
  <c r="L1447" i="6"/>
  <c r="K1447" i="6"/>
  <c r="J1447" i="6"/>
  <c r="I1447" i="6"/>
  <c r="H1447" i="6"/>
  <c r="G1447" i="6"/>
  <c r="F1447" i="6"/>
  <c r="E1447" i="6"/>
  <c r="AC1446" i="6"/>
  <c r="AC1445" i="6"/>
  <c r="AB1444" i="6"/>
  <c r="AA1444" i="6"/>
  <c r="Z1444" i="6"/>
  <c r="Y1444" i="6"/>
  <c r="X1444" i="6"/>
  <c r="W1444" i="6"/>
  <c r="V1444" i="6"/>
  <c r="U1444" i="6"/>
  <c r="T1444" i="6"/>
  <c r="S1444" i="6"/>
  <c r="R1444" i="6"/>
  <c r="Q1444" i="6"/>
  <c r="P1444" i="6"/>
  <c r="O1444" i="6"/>
  <c r="N1444" i="6"/>
  <c r="M1444" i="6"/>
  <c r="L1444" i="6"/>
  <c r="K1444" i="6"/>
  <c r="J1444" i="6"/>
  <c r="I1444" i="6"/>
  <c r="H1444" i="6"/>
  <c r="G1444" i="6"/>
  <c r="F1444" i="6"/>
  <c r="E1444" i="6"/>
  <c r="AC1442" i="6"/>
  <c r="AC1441" i="6"/>
  <c r="AB1440" i="6"/>
  <c r="AA1440" i="6"/>
  <c r="Z1440" i="6"/>
  <c r="Y1440" i="6"/>
  <c r="X1440" i="6"/>
  <c r="W1440" i="6"/>
  <c r="V1440" i="6"/>
  <c r="U1440" i="6"/>
  <c r="T1440" i="6"/>
  <c r="S1440" i="6"/>
  <c r="R1440" i="6"/>
  <c r="Q1440" i="6"/>
  <c r="P1440" i="6"/>
  <c r="O1440" i="6"/>
  <c r="N1440" i="6"/>
  <c r="M1440" i="6"/>
  <c r="L1440" i="6"/>
  <c r="K1440" i="6"/>
  <c r="J1440" i="6"/>
  <c r="I1440" i="6"/>
  <c r="H1440" i="6"/>
  <c r="G1440" i="6"/>
  <c r="F1440" i="6"/>
  <c r="E1440" i="6"/>
  <c r="AC1438" i="6"/>
  <c r="AC1437" i="6"/>
  <c r="AB1436" i="6"/>
  <c r="AA1436" i="6"/>
  <c r="Z1436" i="6"/>
  <c r="Y1436" i="6"/>
  <c r="X1436" i="6"/>
  <c r="W1436" i="6"/>
  <c r="V1436" i="6"/>
  <c r="U1436" i="6"/>
  <c r="T1436" i="6"/>
  <c r="S1436" i="6"/>
  <c r="R1436" i="6"/>
  <c r="Q1436" i="6"/>
  <c r="P1436" i="6"/>
  <c r="O1436" i="6"/>
  <c r="N1436" i="6"/>
  <c r="M1436" i="6"/>
  <c r="L1436" i="6"/>
  <c r="K1436" i="6"/>
  <c r="J1436" i="6"/>
  <c r="I1436" i="6"/>
  <c r="H1436" i="6"/>
  <c r="G1436" i="6"/>
  <c r="F1436" i="6"/>
  <c r="E1436" i="6"/>
  <c r="AC1434" i="6"/>
  <c r="AC1433" i="6"/>
  <c r="AB1432" i="6"/>
  <c r="AA1432" i="6"/>
  <c r="Z1432" i="6"/>
  <c r="Y1432" i="6"/>
  <c r="X1432" i="6"/>
  <c r="W1432" i="6"/>
  <c r="V1432" i="6"/>
  <c r="U1432" i="6"/>
  <c r="T1432" i="6"/>
  <c r="S1432" i="6"/>
  <c r="R1432" i="6"/>
  <c r="Q1432" i="6"/>
  <c r="P1432" i="6"/>
  <c r="O1432" i="6"/>
  <c r="N1432" i="6"/>
  <c r="M1432" i="6"/>
  <c r="L1432" i="6"/>
  <c r="K1432" i="6"/>
  <c r="J1432" i="6"/>
  <c r="I1432" i="6"/>
  <c r="H1432" i="6"/>
  <c r="G1432" i="6"/>
  <c r="F1432" i="6"/>
  <c r="E1432" i="6"/>
  <c r="AC1430" i="6"/>
  <c r="AC1429" i="6"/>
  <c r="AC1426" i="6"/>
  <c r="AC1425" i="6"/>
  <c r="AB1424" i="6"/>
  <c r="AA1424" i="6"/>
  <c r="Z1424" i="6"/>
  <c r="Y1424" i="6"/>
  <c r="X1424" i="6"/>
  <c r="W1424" i="6"/>
  <c r="V1424" i="6"/>
  <c r="U1424" i="6"/>
  <c r="T1424" i="6"/>
  <c r="S1424" i="6"/>
  <c r="R1424" i="6"/>
  <c r="Q1424" i="6"/>
  <c r="P1424" i="6"/>
  <c r="O1424" i="6"/>
  <c r="N1424" i="6"/>
  <c r="M1424" i="6"/>
  <c r="L1424" i="6"/>
  <c r="K1424" i="6"/>
  <c r="J1424" i="6"/>
  <c r="I1424" i="6"/>
  <c r="H1424" i="6"/>
  <c r="G1424" i="6"/>
  <c r="F1424" i="6"/>
  <c r="E1424" i="6"/>
  <c r="AC1422" i="6"/>
  <c r="AC1421" i="6"/>
  <c r="AB1415" i="6"/>
  <c r="AB1417" i="6" s="1"/>
  <c r="AA1415" i="6"/>
  <c r="AA1417" i="6" s="1"/>
  <c r="Z1415" i="6"/>
  <c r="Z1417" i="6" s="1"/>
  <c r="Y1415" i="6"/>
  <c r="Y1417" i="6" s="1"/>
  <c r="X1415" i="6"/>
  <c r="X1417" i="6" s="1"/>
  <c r="W1415" i="6"/>
  <c r="W1417" i="6" s="1"/>
  <c r="V1415" i="6"/>
  <c r="V1417" i="6" s="1"/>
  <c r="U1415" i="6"/>
  <c r="U1417" i="6" s="1"/>
  <c r="T1415" i="6"/>
  <c r="T1417" i="6" s="1"/>
  <c r="S1415" i="6"/>
  <c r="S1417" i="6" s="1"/>
  <c r="R1415" i="6"/>
  <c r="R1417" i="6" s="1"/>
  <c r="Q1415" i="6"/>
  <c r="Q1417" i="6" s="1"/>
  <c r="P1415" i="6"/>
  <c r="P1417" i="6" s="1"/>
  <c r="O1415" i="6"/>
  <c r="O1417" i="6" s="1"/>
  <c r="N1415" i="6"/>
  <c r="N1417" i="6" s="1"/>
  <c r="M1415" i="6"/>
  <c r="M1417" i="6" s="1"/>
  <c r="L1415" i="6"/>
  <c r="L1417" i="6" s="1"/>
  <c r="K1415" i="6"/>
  <c r="K1417" i="6" s="1"/>
  <c r="J1415" i="6"/>
  <c r="J1417" i="6" s="1"/>
  <c r="I1415" i="6"/>
  <c r="I1417" i="6" s="1"/>
  <c r="H1415" i="6"/>
  <c r="H1417" i="6" s="1"/>
  <c r="G1415" i="6"/>
  <c r="G1417" i="6" s="1"/>
  <c r="F1415" i="6"/>
  <c r="F1417" i="6" s="1"/>
  <c r="E1415" i="6"/>
  <c r="E1417" i="6" s="1"/>
  <c r="AB1414" i="6"/>
  <c r="AB1416" i="6" s="1"/>
  <c r="AA1414" i="6"/>
  <c r="AA1416" i="6" s="1"/>
  <c r="Z1414" i="6"/>
  <c r="Z1416" i="6" s="1"/>
  <c r="Y1414" i="6"/>
  <c r="Y1416" i="6" s="1"/>
  <c r="X1414" i="6"/>
  <c r="X1416" i="6" s="1"/>
  <c r="W1414" i="6"/>
  <c r="W1416" i="6" s="1"/>
  <c r="V1414" i="6"/>
  <c r="V1416" i="6" s="1"/>
  <c r="U1414" i="6"/>
  <c r="U1416" i="6" s="1"/>
  <c r="T1414" i="6"/>
  <c r="T1416" i="6" s="1"/>
  <c r="S1414" i="6"/>
  <c r="S1416" i="6" s="1"/>
  <c r="R1414" i="6"/>
  <c r="R1416" i="6" s="1"/>
  <c r="Q1414" i="6"/>
  <c r="Q1416" i="6" s="1"/>
  <c r="P1414" i="6"/>
  <c r="P1416" i="6" s="1"/>
  <c r="O1414" i="6"/>
  <c r="O1416" i="6" s="1"/>
  <c r="N1414" i="6"/>
  <c r="N1416" i="6" s="1"/>
  <c r="M1414" i="6"/>
  <c r="M1416" i="6" s="1"/>
  <c r="L1414" i="6"/>
  <c r="L1416" i="6" s="1"/>
  <c r="K1414" i="6"/>
  <c r="K1416" i="6" s="1"/>
  <c r="J1414" i="6"/>
  <c r="J1416" i="6" s="1"/>
  <c r="I1414" i="6"/>
  <c r="I1416" i="6" s="1"/>
  <c r="H1414" i="6"/>
  <c r="H1416" i="6" s="1"/>
  <c r="G1414" i="6"/>
  <c r="G1416" i="6" s="1"/>
  <c r="F1414" i="6"/>
  <c r="F1416" i="6" s="1"/>
  <c r="E1414" i="6"/>
  <c r="E1416" i="6" s="1"/>
  <c r="AB1413" i="6"/>
  <c r="AA1413" i="6"/>
  <c r="Z1413" i="6"/>
  <c r="Y1413" i="6"/>
  <c r="X1413" i="6"/>
  <c r="W1413" i="6"/>
  <c r="V1413" i="6"/>
  <c r="U1413" i="6"/>
  <c r="T1413" i="6"/>
  <c r="S1413" i="6"/>
  <c r="R1413" i="6"/>
  <c r="Q1413" i="6"/>
  <c r="P1413" i="6"/>
  <c r="O1413" i="6"/>
  <c r="N1413" i="6"/>
  <c r="M1413" i="6"/>
  <c r="L1413" i="6"/>
  <c r="K1413" i="6"/>
  <c r="J1413" i="6"/>
  <c r="I1413" i="6"/>
  <c r="H1413" i="6"/>
  <c r="G1413" i="6"/>
  <c r="F1413" i="6"/>
  <c r="E1413" i="6"/>
  <c r="AC1411" i="6"/>
  <c r="AC1410" i="6"/>
  <c r="AB1409" i="6"/>
  <c r="AA1409" i="6"/>
  <c r="Z1409" i="6"/>
  <c r="Y1409" i="6"/>
  <c r="X1409" i="6"/>
  <c r="W1409" i="6"/>
  <c r="V1409" i="6"/>
  <c r="U1409" i="6"/>
  <c r="T1409" i="6"/>
  <c r="S1409" i="6"/>
  <c r="R1409" i="6"/>
  <c r="Q1409" i="6"/>
  <c r="P1409" i="6"/>
  <c r="O1409" i="6"/>
  <c r="N1409" i="6"/>
  <c r="M1409" i="6"/>
  <c r="L1409" i="6"/>
  <c r="K1409" i="6"/>
  <c r="J1409" i="6"/>
  <c r="I1409" i="6"/>
  <c r="H1409" i="6"/>
  <c r="G1409" i="6"/>
  <c r="F1409" i="6"/>
  <c r="E1409" i="6"/>
  <c r="AC1407" i="6"/>
  <c r="AC1406" i="6"/>
  <c r="AC1405" i="6"/>
  <c r="AB1405" i="6"/>
  <c r="AA1405" i="6"/>
  <c r="Z1405" i="6"/>
  <c r="Y1405" i="6"/>
  <c r="X1405" i="6"/>
  <c r="W1405" i="6"/>
  <c r="V1405" i="6"/>
  <c r="U1405" i="6"/>
  <c r="T1405" i="6"/>
  <c r="S1405" i="6"/>
  <c r="R1405" i="6"/>
  <c r="Q1405" i="6"/>
  <c r="P1405" i="6"/>
  <c r="O1405" i="6"/>
  <c r="N1405" i="6"/>
  <c r="M1405" i="6"/>
  <c r="L1405" i="6"/>
  <c r="K1405" i="6"/>
  <c r="J1405" i="6"/>
  <c r="I1405" i="6"/>
  <c r="H1405" i="6"/>
  <c r="G1405" i="6"/>
  <c r="F1405" i="6"/>
  <c r="E1405" i="6"/>
  <c r="AB1401" i="6"/>
  <c r="AA1401" i="6"/>
  <c r="Z1401" i="6"/>
  <c r="Y1401" i="6"/>
  <c r="X1401" i="6"/>
  <c r="W1401" i="6"/>
  <c r="V1401" i="6"/>
  <c r="U1401" i="6"/>
  <c r="T1401" i="6"/>
  <c r="S1401" i="6"/>
  <c r="R1401" i="6"/>
  <c r="Q1401" i="6"/>
  <c r="P1401" i="6"/>
  <c r="O1401" i="6"/>
  <c r="N1401" i="6"/>
  <c r="M1401" i="6"/>
  <c r="L1401" i="6"/>
  <c r="K1401" i="6"/>
  <c r="J1401" i="6"/>
  <c r="I1401" i="6"/>
  <c r="H1401" i="6"/>
  <c r="G1401" i="6"/>
  <c r="F1401" i="6"/>
  <c r="E1401" i="6"/>
  <c r="AC1399" i="6"/>
  <c r="AC1398" i="6"/>
  <c r="AB1397" i="6"/>
  <c r="AA1397" i="6"/>
  <c r="Z1397" i="6"/>
  <c r="Y1397" i="6"/>
  <c r="X1397" i="6"/>
  <c r="W1397" i="6"/>
  <c r="V1397" i="6"/>
  <c r="U1397" i="6"/>
  <c r="T1397" i="6"/>
  <c r="S1397" i="6"/>
  <c r="R1397" i="6"/>
  <c r="Q1397" i="6"/>
  <c r="P1397" i="6"/>
  <c r="O1397" i="6"/>
  <c r="N1397" i="6"/>
  <c r="M1397" i="6"/>
  <c r="L1397" i="6"/>
  <c r="K1397" i="6"/>
  <c r="J1397" i="6"/>
  <c r="I1397" i="6"/>
  <c r="H1397" i="6"/>
  <c r="G1397" i="6"/>
  <c r="F1397" i="6"/>
  <c r="E1397" i="6"/>
  <c r="AC1395" i="6"/>
  <c r="AC1394" i="6"/>
  <c r="AB1389" i="6"/>
  <c r="AA1389" i="6"/>
  <c r="Z1389" i="6"/>
  <c r="Y1389" i="6"/>
  <c r="X1389" i="6"/>
  <c r="W1389" i="6"/>
  <c r="V1389" i="6"/>
  <c r="U1389" i="6"/>
  <c r="T1389" i="6"/>
  <c r="S1389" i="6"/>
  <c r="R1389" i="6"/>
  <c r="Q1389" i="6"/>
  <c r="P1389" i="6"/>
  <c r="O1389" i="6"/>
  <c r="N1389" i="6"/>
  <c r="M1389" i="6"/>
  <c r="L1389" i="6"/>
  <c r="K1389" i="6"/>
  <c r="J1389" i="6"/>
  <c r="I1389" i="6"/>
  <c r="H1389" i="6"/>
  <c r="G1389" i="6"/>
  <c r="F1389" i="6"/>
  <c r="E1389" i="6"/>
  <c r="AB1388" i="6"/>
  <c r="AB1390" i="6" s="1"/>
  <c r="AA1388" i="6"/>
  <c r="AA1390" i="6" s="1"/>
  <c r="Z1388" i="6"/>
  <c r="Z1390" i="6" s="1"/>
  <c r="Y1388" i="6"/>
  <c r="Y1390" i="6" s="1"/>
  <c r="X1388" i="6"/>
  <c r="X1390" i="6" s="1"/>
  <c r="W1388" i="6"/>
  <c r="W1390" i="6" s="1"/>
  <c r="V1388" i="6"/>
  <c r="V1390" i="6" s="1"/>
  <c r="U1388" i="6"/>
  <c r="U1390" i="6" s="1"/>
  <c r="T1388" i="6"/>
  <c r="T1390" i="6" s="1"/>
  <c r="S1388" i="6"/>
  <c r="S1390" i="6" s="1"/>
  <c r="R1388" i="6"/>
  <c r="R1390" i="6" s="1"/>
  <c r="Q1388" i="6"/>
  <c r="Q1390" i="6" s="1"/>
  <c r="P1388" i="6"/>
  <c r="P1390" i="6" s="1"/>
  <c r="O1388" i="6"/>
  <c r="O1390" i="6" s="1"/>
  <c r="N1388" i="6"/>
  <c r="N1390" i="6" s="1"/>
  <c r="M1388" i="6"/>
  <c r="M1390" i="6" s="1"/>
  <c r="L1388" i="6"/>
  <c r="L1390" i="6" s="1"/>
  <c r="K1388" i="6"/>
  <c r="K1390" i="6" s="1"/>
  <c r="J1388" i="6"/>
  <c r="J1390" i="6" s="1"/>
  <c r="I1388" i="6"/>
  <c r="I1390" i="6" s="1"/>
  <c r="H1388" i="6"/>
  <c r="H1390" i="6" s="1"/>
  <c r="G1388" i="6"/>
  <c r="G1390" i="6" s="1"/>
  <c r="F1388" i="6"/>
  <c r="F1390" i="6" s="1"/>
  <c r="E1388" i="6"/>
  <c r="E1390" i="6" s="1"/>
  <c r="AB1387" i="6"/>
  <c r="AA1387" i="6"/>
  <c r="Z1387" i="6"/>
  <c r="Y1387" i="6"/>
  <c r="X1387" i="6"/>
  <c r="W1387" i="6"/>
  <c r="V1387" i="6"/>
  <c r="U1387" i="6"/>
  <c r="T1387" i="6"/>
  <c r="S1387" i="6"/>
  <c r="R1387" i="6"/>
  <c r="Q1387" i="6"/>
  <c r="P1387" i="6"/>
  <c r="O1387" i="6"/>
  <c r="N1387" i="6"/>
  <c r="M1387" i="6"/>
  <c r="L1387" i="6"/>
  <c r="K1387" i="6"/>
  <c r="J1387" i="6"/>
  <c r="I1387" i="6"/>
  <c r="H1387" i="6"/>
  <c r="G1387" i="6"/>
  <c r="F1387" i="6"/>
  <c r="E1387" i="6"/>
  <c r="AB1386" i="6"/>
  <c r="AA1386" i="6"/>
  <c r="Z1386" i="6"/>
  <c r="Y1386" i="6"/>
  <c r="X1386" i="6"/>
  <c r="W1386" i="6"/>
  <c r="V1386" i="6"/>
  <c r="U1386" i="6"/>
  <c r="T1386" i="6"/>
  <c r="S1386" i="6"/>
  <c r="R1386" i="6"/>
  <c r="Q1386" i="6"/>
  <c r="P1386" i="6"/>
  <c r="O1386" i="6"/>
  <c r="N1386" i="6"/>
  <c r="M1386" i="6"/>
  <c r="L1386" i="6"/>
  <c r="K1386" i="6"/>
  <c r="J1386" i="6"/>
  <c r="I1386" i="6"/>
  <c r="H1386" i="6"/>
  <c r="G1386" i="6"/>
  <c r="F1386" i="6"/>
  <c r="E1386" i="6"/>
  <c r="AC1385" i="6"/>
  <c r="AC1384" i="6"/>
  <c r="AB1383" i="6"/>
  <c r="AA1383" i="6"/>
  <c r="Z1383" i="6"/>
  <c r="Y1383" i="6"/>
  <c r="X1383" i="6"/>
  <c r="W1383" i="6"/>
  <c r="V1383" i="6"/>
  <c r="U1383" i="6"/>
  <c r="T1383" i="6"/>
  <c r="S1383" i="6"/>
  <c r="R1383" i="6"/>
  <c r="Q1383" i="6"/>
  <c r="P1383" i="6"/>
  <c r="O1383" i="6"/>
  <c r="N1383" i="6"/>
  <c r="M1383" i="6"/>
  <c r="L1383" i="6"/>
  <c r="K1383" i="6"/>
  <c r="J1383" i="6"/>
  <c r="I1383" i="6"/>
  <c r="H1383" i="6"/>
  <c r="G1383" i="6"/>
  <c r="F1383" i="6"/>
  <c r="E1383" i="6"/>
  <c r="AB1382" i="6"/>
  <c r="AA1382" i="6"/>
  <c r="Z1382" i="6"/>
  <c r="Y1382" i="6"/>
  <c r="X1382" i="6"/>
  <c r="W1382" i="6"/>
  <c r="V1382" i="6"/>
  <c r="U1382" i="6"/>
  <c r="T1382" i="6"/>
  <c r="S1382" i="6"/>
  <c r="R1382" i="6"/>
  <c r="Q1382" i="6"/>
  <c r="P1382" i="6"/>
  <c r="O1382" i="6"/>
  <c r="N1382" i="6"/>
  <c r="M1382" i="6"/>
  <c r="L1382" i="6"/>
  <c r="K1382" i="6"/>
  <c r="J1382" i="6"/>
  <c r="I1382" i="6"/>
  <c r="H1382" i="6"/>
  <c r="G1382" i="6"/>
  <c r="F1382" i="6"/>
  <c r="E1382" i="6"/>
  <c r="AC1381" i="6"/>
  <c r="AC1380" i="6"/>
  <c r="AB1379" i="6"/>
  <c r="AA1379" i="6"/>
  <c r="Z1379" i="6"/>
  <c r="Y1379" i="6"/>
  <c r="X1379" i="6"/>
  <c r="W1379" i="6"/>
  <c r="V1379" i="6"/>
  <c r="U1379" i="6"/>
  <c r="T1379" i="6"/>
  <c r="S1379" i="6"/>
  <c r="R1379" i="6"/>
  <c r="Q1379" i="6"/>
  <c r="P1379" i="6"/>
  <c r="O1379" i="6"/>
  <c r="N1379" i="6"/>
  <c r="M1379" i="6"/>
  <c r="L1379" i="6"/>
  <c r="K1379" i="6"/>
  <c r="J1379" i="6"/>
  <c r="I1379" i="6"/>
  <c r="H1379" i="6"/>
  <c r="G1379" i="6"/>
  <c r="F1379" i="6"/>
  <c r="E1379" i="6"/>
  <c r="AC1377" i="6"/>
  <c r="AC1376" i="6"/>
  <c r="AB1375" i="6"/>
  <c r="AA1375" i="6"/>
  <c r="Z1375" i="6"/>
  <c r="Y1375" i="6"/>
  <c r="X1375" i="6"/>
  <c r="W1375" i="6"/>
  <c r="V1375" i="6"/>
  <c r="U1375" i="6"/>
  <c r="T1375" i="6"/>
  <c r="S1375" i="6"/>
  <c r="R1375" i="6"/>
  <c r="Q1375" i="6"/>
  <c r="P1375" i="6"/>
  <c r="O1375" i="6"/>
  <c r="N1375" i="6"/>
  <c r="M1375" i="6"/>
  <c r="L1375" i="6"/>
  <c r="K1375" i="6"/>
  <c r="J1375" i="6"/>
  <c r="I1375" i="6"/>
  <c r="H1375" i="6"/>
  <c r="G1375" i="6"/>
  <c r="F1375" i="6"/>
  <c r="E1375" i="6"/>
  <c r="AC1373" i="6"/>
  <c r="AC1372" i="6"/>
  <c r="AB1371" i="6"/>
  <c r="AA1371" i="6"/>
  <c r="Z1371" i="6"/>
  <c r="Y1371" i="6"/>
  <c r="X1371" i="6"/>
  <c r="W1371" i="6"/>
  <c r="V1371" i="6"/>
  <c r="U1371" i="6"/>
  <c r="T1371" i="6"/>
  <c r="S1371" i="6"/>
  <c r="R1371" i="6"/>
  <c r="Q1371" i="6"/>
  <c r="P1371" i="6"/>
  <c r="O1371" i="6"/>
  <c r="N1371" i="6"/>
  <c r="M1371" i="6"/>
  <c r="L1371" i="6"/>
  <c r="K1371" i="6"/>
  <c r="J1371" i="6"/>
  <c r="I1371" i="6"/>
  <c r="H1371" i="6"/>
  <c r="G1371" i="6"/>
  <c r="F1371" i="6"/>
  <c r="E1371" i="6"/>
  <c r="AC1369" i="6"/>
  <c r="AC1368" i="6"/>
  <c r="AB1367" i="6"/>
  <c r="AA1367" i="6"/>
  <c r="Z1367" i="6"/>
  <c r="Y1367" i="6"/>
  <c r="X1367" i="6"/>
  <c r="W1367" i="6"/>
  <c r="V1367" i="6"/>
  <c r="U1367" i="6"/>
  <c r="T1367" i="6"/>
  <c r="S1367" i="6"/>
  <c r="R1367" i="6"/>
  <c r="Q1367" i="6"/>
  <c r="P1367" i="6"/>
  <c r="O1367" i="6"/>
  <c r="N1367" i="6"/>
  <c r="M1367" i="6"/>
  <c r="L1367" i="6"/>
  <c r="K1367" i="6"/>
  <c r="J1367" i="6"/>
  <c r="I1367" i="6"/>
  <c r="H1367" i="6"/>
  <c r="G1367" i="6"/>
  <c r="F1367" i="6"/>
  <c r="E1367" i="6"/>
  <c r="AC1365" i="6"/>
  <c r="AC1364" i="6"/>
  <c r="AB1362" i="6"/>
  <c r="AA1362" i="6"/>
  <c r="Z1362" i="6"/>
  <c r="Y1362" i="6"/>
  <c r="X1362" i="6"/>
  <c r="W1362" i="6"/>
  <c r="V1362" i="6"/>
  <c r="U1362" i="6"/>
  <c r="T1362" i="6"/>
  <c r="S1362" i="6"/>
  <c r="R1362" i="6"/>
  <c r="Q1362" i="6"/>
  <c r="P1362" i="6"/>
  <c r="O1362" i="6"/>
  <c r="N1362" i="6"/>
  <c r="M1362" i="6"/>
  <c r="L1362" i="6"/>
  <c r="K1362" i="6"/>
  <c r="J1362" i="6"/>
  <c r="I1362" i="6"/>
  <c r="H1362" i="6"/>
  <c r="G1362" i="6"/>
  <c r="F1362" i="6"/>
  <c r="E1362" i="6"/>
  <c r="AD1361" i="6"/>
  <c r="AC1360" i="6"/>
  <c r="AC1359" i="6"/>
  <c r="AB1357" i="6"/>
  <c r="AA1357" i="6"/>
  <c r="Z1357" i="6"/>
  <c r="Y1357" i="6"/>
  <c r="X1357" i="6"/>
  <c r="W1357" i="6"/>
  <c r="V1357" i="6"/>
  <c r="U1357" i="6"/>
  <c r="T1357" i="6"/>
  <c r="S1357" i="6"/>
  <c r="R1357" i="6"/>
  <c r="Q1357" i="6"/>
  <c r="P1357" i="6"/>
  <c r="O1357" i="6"/>
  <c r="N1357" i="6"/>
  <c r="M1357" i="6"/>
  <c r="L1357" i="6"/>
  <c r="K1357" i="6"/>
  <c r="J1357" i="6"/>
  <c r="I1357" i="6"/>
  <c r="H1357" i="6"/>
  <c r="G1357" i="6"/>
  <c r="F1357" i="6"/>
  <c r="E1357" i="6"/>
  <c r="AD1356" i="6"/>
  <c r="AC1355" i="6"/>
  <c r="AC1354" i="6"/>
  <c r="AB1344" i="6"/>
  <c r="AB1346" i="6" s="1"/>
  <c r="AA1344" i="6"/>
  <c r="AA1346" i="6" s="1"/>
  <c r="Z1344" i="6"/>
  <c r="Z1346" i="6" s="1"/>
  <c r="Y1344" i="6"/>
  <c r="Y1346" i="6" s="1"/>
  <c r="X1344" i="6"/>
  <c r="X1346" i="6" s="1"/>
  <c r="W1344" i="6"/>
  <c r="W1346" i="6" s="1"/>
  <c r="V1344" i="6"/>
  <c r="V1346" i="6" s="1"/>
  <c r="U1344" i="6"/>
  <c r="U1346" i="6" s="1"/>
  <c r="T1344" i="6"/>
  <c r="T1346" i="6" s="1"/>
  <c r="S1344" i="6"/>
  <c r="S1346" i="6" s="1"/>
  <c r="R1344" i="6"/>
  <c r="R1346" i="6" s="1"/>
  <c r="Q1344" i="6"/>
  <c r="Q1346" i="6" s="1"/>
  <c r="P1344" i="6"/>
  <c r="P1346" i="6" s="1"/>
  <c r="O1344" i="6"/>
  <c r="O1346" i="6" s="1"/>
  <c r="N1344" i="6"/>
  <c r="N1346" i="6" s="1"/>
  <c r="M1344" i="6"/>
  <c r="M1346" i="6" s="1"/>
  <c r="L1344" i="6"/>
  <c r="L1346" i="6" s="1"/>
  <c r="K1344" i="6"/>
  <c r="K1346" i="6" s="1"/>
  <c r="J1344" i="6"/>
  <c r="J1346" i="6" s="1"/>
  <c r="I1344" i="6"/>
  <c r="I1346" i="6" s="1"/>
  <c r="H1344" i="6"/>
  <c r="H1346" i="6" s="1"/>
  <c r="G1344" i="6"/>
  <c r="G1346" i="6" s="1"/>
  <c r="F1344" i="6"/>
  <c r="F1346" i="6" s="1"/>
  <c r="E1344" i="6"/>
  <c r="E1346" i="6" s="1"/>
  <c r="AB1343" i="6"/>
  <c r="AB1345" i="6" s="1"/>
  <c r="AA1343" i="6"/>
  <c r="AA1345" i="6" s="1"/>
  <c r="Z1343" i="6"/>
  <c r="Z1345" i="6" s="1"/>
  <c r="Y1343" i="6"/>
  <c r="Y1345" i="6" s="1"/>
  <c r="X1343" i="6"/>
  <c r="X1345" i="6" s="1"/>
  <c r="W1343" i="6"/>
  <c r="W1345" i="6" s="1"/>
  <c r="V1343" i="6"/>
  <c r="V1345" i="6" s="1"/>
  <c r="U1343" i="6"/>
  <c r="U1345" i="6" s="1"/>
  <c r="T1343" i="6"/>
  <c r="T1345" i="6" s="1"/>
  <c r="S1343" i="6"/>
  <c r="S1345" i="6" s="1"/>
  <c r="R1343" i="6"/>
  <c r="R1345" i="6" s="1"/>
  <c r="Q1343" i="6"/>
  <c r="Q1345" i="6" s="1"/>
  <c r="P1343" i="6"/>
  <c r="P1345" i="6" s="1"/>
  <c r="O1343" i="6"/>
  <c r="O1345" i="6" s="1"/>
  <c r="N1343" i="6"/>
  <c r="N1345" i="6" s="1"/>
  <c r="M1343" i="6"/>
  <c r="M1345" i="6" s="1"/>
  <c r="L1343" i="6"/>
  <c r="L1345" i="6" s="1"/>
  <c r="K1343" i="6"/>
  <c r="K1345" i="6" s="1"/>
  <c r="J1343" i="6"/>
  <c r="J1345" i="6" s="1"/>
  <c r="I1343" i="6"/>
  <c r="I1345" i="6" s="1"/>
  <c r="H1343" i="6"/>
  <c r="H1345" i="6" s="1"/>
  <c r="G1343" i="6"/>
  <c r="G1345" i="6" s="1"/>
  <c r="F1343" i="6"/>
  <c r="F1345" i="6" s="1"/>
  <c r="E1343" i="6"/>
  <c r="E1345" i="6" s="1"/>
  <c r="AC1342" i="6"/>
  <c r="AC1341" i="6"/>
  <c r="AB1340" i="6"/>
  <c r="AA1340" i="6"/>
  <c r="Z1340" i="6"/>
  <c r="Y1340" i="6"/>
  <c r="X1340" i="6"/>
  <c r="W1340" i="6"/>
  <c r="V1340" i="6"/>
  <c r="U1340" i="6"/>
  <c r="T1340" i="6"/>
  <c r="S1340" i="6"/>
  <c r="R1340" i="6"/>
  <c r="Q1340" i="6"/>
  <c r="P1340" i="6"/>
  <c r="O1340" i="6"/>
  <c r="N1340" i="6"/>
  <c r="M1340" i="6"/>
  <c r="L1340" i="6"/>
  <c r="K1340" i="6"/>
  <c r="J1340" i="6"/>
  <c r="I1340" i="6"/>
  <c r="H1340" i="6"/>
  <c r="G1340" i="6"/>
  <c r="F1340" i="6"/>
  <c r="E1340" i="6"/>
  <c r="AC1338" i="6"/>
  <c r="AC1337" i="6"/>
  <c r="AB1336" i="6"/>
  <c r="AA1336" i="6"/>
  <c r="Z1336" i="6"/>
  <c r="Y1336" i="6"/>
  <c r="X1336" i="6"/>
  <c r="W1336" i="6"/>
  <c r="V1336" i="6"/>
  <c r="U1336" i="6"/>
  <c r="T1336" i="6"/>
  <c r="S1336" i="6"/>
  <c r="R1336" i="6"/>
  <c r="Q1336" i="6"/>
  <c r="P1336" i="6"/>
  <c r="O1336" i="6"/>
  <c r="N1336" i="6"/>
  <c r="M1336" i="6"/>
  <c r="L1336" i="6"/>
  <c r="K1336" i="6"/>
  <c r="J1336" i="6"/>
  <c r="I1336" i="6"/>
  <c r="H1336" i="6"/>
  <c r="G1336" i="6"/>
  <c r="F1336" i="6"/>
  <c r="E1336" i="6"/>
  <c r="AC1334" i="6"/>
  <c r="AC1333" i="6"/>
  <c r="AB1332" i="6"/>
  <c r="AA1332" i="6"/>
  <c r="Z1332" i="6"/>
  <c r="Y1332" i="6"/>
  <c r="X1332" i="6"/>
  <c r="W1332" i="6"/>
  <c r="V1332" i="6"/>
  <c r="U1332" i="6"/>
  <c r="T1332" i="6"/>
  <c r="S1332" i="6"/>
  <c r="R1332" i="6"/>
  <c r="Q1332" i="6"/>
  <c r="P1332" i="6"/>
  <c r="O1332" i="6"/>
  <c r="N1332" i="6"/>
  <c r="M1332" i="6"/>
  <c r="L1332" i="6"/>
  <c r="K1332" i="6"/>
  <c r="J1332" i="6"/>
  <c r="I1332" i="6"/>
  <c r="H1332" i="6"/>
  <c r="G1332" i="6"/>
  <c r="F1332" i="6"/>
  <c r="E1332" i="6"/>
  <c r="AC1330" i="6"/>
  <c r="AC1329" i="6"/>
  <c r="AB1328" i="6"/>
  <c r="AA1328" i="6"/>
  <c r="Z1328" i="6"/>
  <c r="Y1328" i="6"/>
  <c r="X1328" i="6"/>
  <c r="W1328" i="6"/>
  <c r="V1328" i="6"/>
  <c r="U1328" i="6"/>
  <c r="T1328" i="6"/>
  <c r="S1328" i="6"/>
  <c r="R1328" i="6"/>
  <c r="Q1328" i="6"/>
  <c r="P1328" i="6"/>
  <c r="O1328" i="6"/>
  <c r="N1328" i="6"/>
  <c r="M1328" i="6"/>
  <c r="L1328" i="6"/>
  <c r="K1328" i="6"/>
  <c r="J1328" i="6"/>
  <c r="I1328" i="6"/>
  <c r="H1328" i="6"/>
  <c r="G1328" i="6"/>
  <c r="F1328" i="6"/>
  <c r="E1328" i="6"/>
  <c r="AC1326" i="6"/>
  <c r="AC1325" i="6"/>
  <c r="AB1324" i="6"/>
  <c r="AA1324" i="6"/>
  <c r="Z1324" i="6"/>
  <c r="Y1324" i="6"/>
  <c r="X1324" i="6"/>
  <c r="W1324" i="6"/>
  <c r="V1324" i="6"/>
  <c r="U1324" i="6"/>
  <c r="T1324" i="6"/>
  <c r="S1324" i="6"/>
  <c r="R1324" i="6"/>
  <c r="Q1324" i="6"/>
  <c r="P1324" i="6"/>
  <c r="O1324" i="6"/>
  <c r="N1324" i="6"/>
  <c r="M1324" i="6"/>
  <c r="L1324" i="6"/>
  <c r="K1324" i="6"/>
  <c r="J1324" i="6"/>
  <c r="I1324" i="6"/>
  <c r="H1324" i="6"/>
  <c r="G1324" i="6"/>
  <c r="F1324" i="6"/>
  <c r="E1324" i="6"/>
  <c r="AC1322" i="6"/>
  <c r="AC1321" i="6"/>
  <c r="AB1320" i="6"/>
  <c r="AA1320" i="6"/>
  <c r="Z1320" i="6"/>
  <c r="Y1320" i="6"/>
  <c r="X1320" i="6"/>
  <c r="W1320" i="6"/>
  <c r="V1320" i="6"/>
  <c r="U1320" i="6"/>
  <c r="T1320" i="6"/>
  <c r="S1320" i="6"/>
  <c r="R1320" i="6"/>
  <c r="Q1320" i="6"/>
  <c r="P1320" i="6"/>
  <c r="O1320" i="6"/>
  <c r="N1320" i="6"/>
  <c r="M1320" i="6"/>
  <c r="L1320" i="6"/>
  <c r="K1320" i="6"/>
  <c r="J1320" i="6"/>
  <c r="I1320" i="6"/>
  <c r="H1320" i="6"/>
  <c r="G1320" i="6"/>
  <c r="F1320" i="6"/>
  <c r="E1320" i="6"/>
  <c r="AC1318" i="6"/>
  <c r="AC1317" i="6"/>
  <c r="AB1316" i="6"/>
  <c r="AA1316" i="6"/>
  <c r="Z1316" i="6"/>
  <c r="Y1316" i="6"/>
  <c r="X1316" i="6"/>
  <c r="W1316" i="6"/>
  <c r="V1316" i="6"/>
  <c r="U1316" i="6"/>
  <c r="T1316" i="6"/>
  <c r="S1316" i="6"/>
  <c r="R1316" i="6"/>
  <c r="Q1316" i="6"/>
  <c r="P1316" i="6"/>
  <c r="O1316" i="6"/>
  <c r="N1316" i="6"/>
  <c r="M1316" i="6"/>
  <c r="L1316" i="6"/>
  <c r="K1316" i="6"/>
  <c r="J1316" i="6"/>
  <c r="I1316" i="6"/>
  <c r="H1316" i="6"/>
  <c r="G1316" i="6"/>
  <c r="F1316" i="6"/>
  <c r="E1316" i="6"/>
  <c r="AC1316" i="6"/>
  <c r="AB1312" i="6"/>
  <c r="AA1312" i="6"/>
  <c r="Z1312" i="6"/>
  <c r="Y1312" i="6"/>
  <c r="X1312" i="6"/>
  <c r="W1312" i="6"/>
  <c r="V1312" i="6"/>
  <c r="U1312" i="6"/>
  <c r="T1312" i="6"/>
  <c r="S1312" i="6"/>
  <c r="R1312" i="6"/>
  <c r="Q1312" i="6"/>
  <c r="P1312" i="6"/>
  <c r="O1312" i="6"/>
  <c r="N1312" i="6"/>
  <c r="M1312" i="6"/>
  <c r="L1312" i="6"/>
  <c r="K1312" i="6"/>
  <c r="J1312" i="6"/>
  <c r="I1312" i="6"/>
  <c r="H1312" i="6"/>
  <c r="G1312" i="6"/>
  <c r="F1312" i="6"/>
  <c r="E1312" i="6"/>
  <c r="AC1310" i="6"/>
  <c r="AC1309" i="6"/>
  <c r="AB1308" i="6"/>
  <c r="AA1308" i="6"/>
  <c r="Z1308" i="6"/>
  <c r="Y1308" i="6"/>
  <c r="X1308" i="6"/>
  <c r="W1308" i="6"/>
  <c r="V1308" i="6"/>
  <c r="U1308" i="6"/>
  <c r="T1308" i="6"/>
  <c r="S1308" i="6"/>
  <c r="R1308" i="6"/>
  <c r="Q1308" i="6"/>
  <c r="P1308" i="6"/>
  <c r="O1308" i="6"/>
  <c r="N1308" i="6"/>
  <c r="M1308" i="6"/>
  <c r="L1308" i="6"/>
  <c r="K1308" i="6"/>
  <c r="J1308" i="6"/>
  <c r="I1308" i="6"/>
  <c r="H1308" i="6"/>
  <c r="G1308" i="6"/>
  <c r="F1308" i="6"/>
  <c r="E1308" i="6"/>
  <c r="AC1306" i="6"/>
  <c r="AC1305" i="6"/>
  <c r="AB1304" i="6"/>
  <c r="AA1304" i="6"/>
  <c r="Z1304" i="6"/>
  <c r="Y1304" i="6"/>
  <c r="X1304" i="6"/>
  <c r="W1304" i="6"/>
  <c r="V1304" i="6"/>
  <c r="U1304" i="6"/>
  <c r="T1304" i="6"/>
  <c r="S1304" i="6"/>
  <c r="R1304" i="6"/>
  <c r="Q1304" i="6"/>
  <c r="P1304" i="6"/>
  <c r="O1304" i="6"/>
  <c r="N1304" i="6"/>
  <c r="M1304" i="6"/>
  <c r="L1304" i="6"/>
  <c r="K1304" i="6"/>
  <c r="J1304" i="6"/>
  <c r="I1304" i="6"/>
  <c r="H1304" i="6"/>
  <c r="G1304" i="6"/>
  <c r="F1304" i="6"/>
  <c r="E1304" i="6"/>
  <c r="AC1302" i="6"/>
  <c r="AC1301" i="6"/>
  <c r="AB1295" i="6"/>
  <c r="AA1295" i="6"/>
  <c r="Z1295" i="6"/>
  <c r="Y1295" i="6"/>
  <c r="X1295" i="6"/>
  <c r="W1295" i="6"/>
  <c r="V1295" i="6"/>
  <c r="U1295" i="6"/>
  <c r="T1295" i="6"/>
  <c r="S1295" i="6"/>
  <c r="R1295" i="6"/>
  <c r="Q1295" i="6"/>
  <c r="P1295" i="6"/>
  <c r="O1295" i="6"/>
  <c r="N1295" i="6"/>
  <c r="M1295" i="6"/>
  <c r="L1295" i="6"/>
  <c r="K1295" i="6"/>
  <c r="J1295" i="6"/>
  <c r="I1295" i="6"/>
  <c r="H1295" i="6"/>
  <c r="G1295" i="6"/>
  <c r="F1295" i="6"/>
  <c r="E1295" i="6"/>
  <c r="AB1294" i="6"/>
  <c r="AA1294" i="6"/>
  <c r="Z1294" i="6"/>
  <c r="Y1294" i="6"/>
  <c r="X1294" i="6"/>
  <c r="W1294" i="6"/>
  <c r="V1294" i="6"/>
  <c r="U1294" i="6"/>
  <c r="T1294" i="6"/>
  <c r="S1294" i="6"/>
  <c r="R1294" i="6"/>
  <c r="Q1294" i="6"/>
  <c r="P1294" i="6"/>
  <c r="O1294" i="6"/>
  <c r="N1294" i="6"/>
  <c r="M1294" i="6"/>
  <c r="L1294" i="6"/>
  <c r="K1294" i="6"/>
  <c r="J1294" i="6"/>
  <c r="I1294" i="6"/>
  <c r="G1294" i="6"/>
  <c r="F1294" i="6"/>
  <c r="E1294" i="6"/>
  <c r="AB1293" i="6"/>
  <c r="AA1293" i="6"/>
  <c r="Z1293" i="6"/>
  <c r="Y1293" i="6"/>
  <c r="X1293" i="6"/>
  <c r="W1293" i="6"/>
  <c r="V1293" i="6"/>
  <c r="U1293" i="6"/>
  <c r="T1293" i="6"/>
  <c r="S1293" i="6"/>
  <c r="R1293" i="6"/>
  <c r="Q1293" i="6"/>
  <c r="P1293" i="6"/>
  <c r="O1293" i="6"/>
  <c r="N1293" i="6"/>
  <c r="M1293" i="6"/>
  <c r="L1293" i="6"/>
  <c r="K1293" i="6"/>
  <c r="J1293" i="6"/>
  <c r="I1293" i="6"/>
  <c r="H1293" i="6"/>
  <c r="G1293" i="6"/>
  <c r="F1293" i="6"/>
  <c r="E1293" i="6"/>
  <c r="AC1291" i="6"/>
  <c r="AC1290" i="6"/>
  <c r="AB1289" i="6"/>
  <c r="AA1289" i="6"/>
  <c r="Z1289" i="6"/>
  <c r="Y1289" i="6"/>
  <c r="X1289" i="6"/>
  <c r="W1289" i="6"/>
  <c r="V1289" i="6"/>
  <c r="U1289" i="6"/>
  <c r="T1289" i="6"/>
  <c r="S1289" i="6"/>
  <c r="R1289" i="6"/>
  <c r="Q1289" i="6"/>
  <c r="P1289" i="6"/>
  <c r="O1289" i="6"/>
  <c r="N1289" i="6"/>
  <c r="M1289" i="6"/>
  <c r="L1289" i="6"/>
  <c r="K1289" i="6"/>
  <c r="J1289" i="6"/>
  <c r="I1289" i="6"/>
  <c r="H1289" i="6"/>
  <c r="G1289" i="6"/>
  <c r="F1289" i="6"/>
  <c r="E1289" i="6"/>
  <c r="AC1287" i="6"/>
  <c r="AC1286" i="6"/>
  <c r="AB1285" i="6"/>
  <c r="AA1285" i="6"/>
  <c r="Z1285" i="6"/>
  <c r="Y1285" i="6"/>
  <c r="X1285" i="6"/>
  <c r="W1285" i="6"/>
  <c r="V1285" i="6"/>
  <c r="U1285" i="6"/>
  <c r="T1285" i="6"/>
  <c r="S1285" i="6"/>
  <c r="R1285" i="6"/>
  <c r="Q1285" i="6"/>
  <c r="P1285" i="6"/>
  <c r="O1285" i="6"/>
  <c r="N1285" i="6"/>
  <c r="M1285" i="6"/>
  <c r="L1285" i="6"/>
  <c r="K1285" i="6"/>
  <c r="J1285" i="6"/>
  <c r="I1285" i="6"/>
  <c r="H1285" i="6"/>
  <c r="G1285" i="6"/>
  <c r="F1285" i="6"/>
  <c r="E1285" i="6"/>
  <c r="AC1283" i="6"/>
  <c r="AC1282" i="6"/>
  <c r="AB1281" i="6"/>
  <c r="AA1281" i="6"/>
  <c r="Z1281" i="6"/>
  <c r="Y1281" i="6"/>
  <c r="X1281" i="6"/>
  <c r="W1281" i="6"/>
  <c r="V1281" i="6"/>
  <c r="U1281" i="6"/>
  <c r="T1281" i="6"/>
  <c r="S1281" i="6"/>
  <c r="R1281" i="6"/>
  <c r="Q1281" i="6"/>
  <c r="P1281" i="6"/>
  <c r="O1281" i="6"/>
  <c r="N1281" i="6"/>
  <c r="M1281" i="6"/>
  <c r="L1281" i="6"/>
  <c r="K1281" i="6"/>
  <c r="J1281" i="6"/>
  <c r="I1281" i="6"/>
  <c r="H1281" i="6"/>
  <c r="G1281" i="6"/>
  <c r="F1281" i="6"/>
  <c r="E1281" i="6"/>
  <c r="AC1279" i="6"/>
  <c r="AC1278" i="6"/>
  <c r="AB1273" i="6"/>
  <c r="AA1273" i="6"/>
  <c r="Z1273" i="6"/>
  <c r="Y1273" i="6"/>
  <c r="X1273" i="6"/>
  <c r="W1273" i="6"/>
  <c r="V1273" i="6"/>
  <c r="U1273" i="6"/>
  <c r="T1273" i="6"/>
  <c r="S1273" i="6"/>
  <c r="R1273" i="6"/>
  <c r="Q1273" i="6"/>
  <c r="P1273" i="6"/>
  <c r="O1273" i="6"/>
  <c r="N1273" i="6"/>
  <c r="M1273" i="6"/>
  <c r="L1273" i="6"/>
  <c r="K1273" i="6"/>
  <c r="J1273" i="6"/>
  <c r="I1273" i="6"/>
  <c r="H1273" i="6"/>
  <c r="G1273" i="6"/>
  <c r="F1273" i="6"/>
  <c r="E1273" i="6"/>
  <c r="AB1272" i="6"/>
  <c r="AB1274" i="6" s="1"/>
  <c r="AA1272" i="6"/>
  <c r="AA1274" i="6" s="1"/>
  <c r="Z1272" i="6"/>
  <c r="Z1274" i="6" s="1"/>
  <c r="Y1272" i="6"/>
  <c r="Y1274" i="6" s="1"/>
  <c r="X1272" i="6"/>
  <c r="X1274" i="6" s="1"/>
  <c r="W1272" i="6"/>
  <c r="W1274" i="6" s="1"/>
  <c r="V1272" i="6"/>
  <c r="V1274" i="6" s="1"/>
  <c r="U1272" i="6"/>
  <c r="U1274" i="6" s="1"/>
  <c r="T1272" i="6"/>
  <c r="T1274" i="6" s="1"/>
  <c r="S1272" i="6"/>
  <c r="S1274" i="6" s="1"/>
  <c r="R1272" i="6"/>
  <c r="R1274" i="6" s="1"/>
  <c r="Q1272" i="6"/>
  <c r="Q1274" i="6" s="1"/>
  <c r="P1272" i="6"/>
  <c r="P1274" i="6" s="1"/>
  <c r="O1272" i="6"/>
  <c r="O1274" i="6" s="1"/>
  <c r="N1272" i="6"/>
  <c r="N1274" i="6" s="1"/>
  <c r="M1272" i="6"/>
  <c r="M1274" i="6" s="1"/>
  <c r="L1272" i="6"/>
  <c r="L1274" i="6" s="1"/>
  <c r="K1272" i="6"/>
  <c r="K1274" i="6" s="1"/>
  <c r="J1272" i="6"/>
  <c r="J1274" i="6" s="1"/>
  <c r="I1272" i="6"/>
  <c r="I1274" i="6" s="1"/>
  <c r="H1272" i="6"/>
  <c r="H1274" i="6" s="1"/>
  <c r="G1272" i="6"/>
  <c r="G1274" i="6" s="1"/>
  <c r="F1272" i="6"/>
  <c r="F1274" i="6" s="1"/>
  <c r="E1272" i="6"/>
  <c r="E1274" i="6" s="1"/>
  <c r="AB1271" i="6"/>
  <c r="AA1271" i="6"/>
  <c r="Z1271" i="6"/>
  <c r="Y1271" i="6"/>
  <c r="X1271" i="6"/>
  <c r="W1271" i="6"/>
  <c r="V1271" i="6"/>
  <c r="U1271" i="6"/>
  <c r="T1271" i="6"/>
  <c r="S1271" i="6"/>
  <c r="R1271" i="6"/>
  <c r="Q1271" i="6"/>
  <c r="P1271" i="6"/>
  <c r="O1271" i="6"/>
  <c r="N1271" i="6"/>
  <c r="M1271" i="6"/>
  <c r="L1271" i="6"/>
  <c r="K1271" i="6"/>
  <c r="J1271" i="6"/>
  <c r="I1271" i="6"/>
  <c r="H1271" i="6"/>
  <c r="G1271" i="6"/>
  <c r="F1271" i="6"/>
  <c r="E1271" i="6"/>
  <c r="AC1271" i="6"/>
  <c r="AB1267" i="6"/>
  <c r="AA1267" i="6"/>
  <c r="Z1267" i="6"/>
  <c r="Y1267" i="6"/>
  <c r="X1267" i="6"/>
  <c r="W1267" i="6"/>
  <c r="V1267" i="6"/>
  <c r="U1267" i="6"/>
  <c r="T1267" i="6"/>
  <c r="S1267" i="6"/>
  <c r="R1267" i="6"/>
  <c r="Q1267" i="6"/>
  <c r="P1267" i="6"/>
  <c r="O1267" i="6"/>
  <c r="N1267" i="6"/>
  <c r="M1267" i="6"/>
  <c r="L1267" i="6"/>
  <c r="K1267" i="6"/>
  <c r="J1267" i="6"/>
  <c r="I1267" i="6"/>
  <c r="H1267" i="6"/>
  <c r="G1267" i="6"/>
  <c r="F1267" i="6"/>
  <c r="E1267" i="6"/>
  <c r="AB1266" i="6"/>
  <c r="AA1266" i="6"/>
  <c r="Z1266" i="6"/>
  <c r="Y1266" i="6"/>
  <c r="X1266" i="6"/>
  <c r="W1266" i="6"/>
  <c r="V1266" i="6"/>
  <c r="U1266" i="6"/>
  <c r="T1266" i="6"/>
  <c r="S1266" i="6"/>
  <c r="R1266" i="6"/>
  <c r="Q1266" i="6"/>
  <c r="P1266" i="6"/>
  <c r="O1266" i="6"/>
  <c r="N1266" i="6"/>
  <c r="M1266" i="6"/>
  <c r="L1266" i="6"/>
  <c r="K1266" i="6"/>
  <c r="J1266" i="6"/>
  <c r="I1266" i="6"/>
  <c r="H1266" i="6"/>
  <c r="G1266" i="6"/>
  <c r="F1266" i="6"/>
  <c r="AC1265" i="6"/>
  <c r="AC1264" i="6"/>
  <c r="AC1261" i="6"/>
  <c r="AC1260" i="6"/>
  <c r="AB1259" i="6"/>
  <c r="AA1259" i="6"/>
  <c r="Z1259" i="6"/>
  <c r="Y1259" i="6"/>
  <c r="X1259" i="6"/>
  <c r="W1259" i="6"/>
  <c r="V1259" i="6"/>
  <c r="U1259" i="6"/>
  <c r="T1259" i="6"/>
  <c r="S1259" i="6"/>
  <c r="R1259" i="6"/>
  <c r="Q1259" i="6"/>
  <c r="P1259" i="6"/>
  <c r="O1259" i="6"/>
  <c r="N1259" i="6"/>
  <c r="M1259" i="6"/>
  <c r="L1259" i="6"/>
  <c r="K1259" i="6"/>
  <c r="J1259" i="6"/>
  <c r="I1259" i="6"/>
  <c r="H1259" i="6"/>
  <c r="G1259" i="6"/>
  <c r="F1259" i="6"/>
  <c r="E1259" i="6"/>
  <c r="AB1258" i="6"/>
  <c r="AA1258" i="6"/>
  <c r="Z1258" i="6"/>
  <c r="Y1258" i="6"/>
  <c r="X1258" i="6"/>
  <c r="W1258" i="6"/>
  <c r="V1258" i="6"/>
  <c r="U1258" i="6"/>
  <c r="T1258" i="6"/>
  <c r="S1258" i="6"/>
  <c r="R1258" i="6"/>
  <c r="Q1258" i="6"/>
  <c r="P1258" i="6"/>
  <c r="O1258" i="6"/>
  <c r="N1258" i="6"/>
  <c r="M1258" i="6"/>
  <c r="L1258" i="6"/>
  <c r="K1258" i="6"/>
  <c r="J1258" i="6"/>
  <c r="I1258" i="6"/>
  <c r="H1258" i="6"/>
  <c r="G1258" i="6"/>
  <c r="F1258" i="6"/>
  <c r="AC1257" i="6"/>
  <c r="AC1256" i="6"/>
  <c r="AB1254" i="6"/>
  <c r="AA1254" i="6"/>
  <c r="Z1254" i="6"/>
  <c r="Y1254" i="6"/>
  <c r="X1254" i="6"/>
  <c r="W1254" i="6"/>
  <c r="V1254" i="6"/>
  <c r="U1254" i="6"/>
  <c r="T1254" i="6"/>
  <c r="S1254" i="6"/>
  <c r="R1254" i="6"/>
  <c r="Q1254" i="6"/>
  <c r="P1254" i="6"/>
  <c r="O1254" i="6"/>
  <c r="N1254" i="6"/>
  <c r="M1254" i="6"/>
  <c r="L1254" i="6"/>
  <c r="K1254" i="6"/>
  <c r="J1254" i="6"/>
  <c r="I1254" i="6"/>
  <c r="H1254" i="6"/>
  <c r="G1254" i="6"/>
  <c r="F1254" i="6"/>
  <c r="E1254" i="6"/>
  <c r="AC1252" i="6"/>
  <c r="AC1251" i="6"/>
  <c r="AB1249" i="6"/>
  <c r="AA1249" i="6"/>
  <c r="Z1249" i="6"/>
  <c r="Y1249" i="6"/>
  <c r="X1249" i="6"/>
  <c r="W1249" i="6"/>
  <c r="V1249" i="6"/>
  <c r="U1249" i="6"/>
  <c r="T1249" i="6"/>
  <c r="S1249" i="6"/>
  <c r="R1249" i="6"/>
  <c r="Q1249" i="6"/>
  <c r="P1249" i="6"/>
  <c r="O1249" i="6"/>
  <c r="N1249" i="6"/>
  <c r="M1249" i="6"/>
  <c r="L1249" i="6"/>
  <c r="K1249" i="6"/>
  <c r="J1249" i="6"/>
  <c r="I1249" i="6"/>
  <c r="H1249" i="6"/>
  <c r="G1249" i="6"/>
  <c r="F1249" i="6"/>
  <c r="E1249" i="6"/>
  <c r="AC1247" i="6"/>
  <c r="AC1246" i="6"/>
  <c r="AB1236" i="6"/>
  <c r="AB1238" i="6" s="1"/>
  <c r="AA1236" i="6"/>
  <c r="AA1238" i="6" s="1"/>
  <c r="Z1236" i="6"/>
  <c r="Z1238" i="6" s="1"/>
  <c r="Y1236" i="6"/>
  <c r="Y1238" i="6" s="1"/>
  <c r="X1236" i="6"/>
  <c r="X1238" i="6" s="1"/>
  <c r="W1236" i="6"/>
  <c r="W1238" i="6" s="1"/>
  <c r="V1236" i="6"/>
  <c r="V1238" i="6" s="1"/>
  <c r="U1236" i="6"/>
  <c r="U1238" i="6" s="1"/>
  <c r="T1236" i="6"/>
  <c r="T1238" i="6" s="1"/>
  <c r="S1236" i="6"/>
  <c r="S1238" i="6" s="1"/>
  <c r="R1236" i="6"/>
  <c r="R1238" i="6" s="1"/>
  <c r="Q1236" i="6"/>
  <c r="Q1238" i="6" s="1"/>
  <c r="P1236" i="6"/>
  <c r="P1238" i="6" s="1"/>
  <c r="O1236" i="6"/>
  <c r="O1238" i="6" s="1"/>
  <c r="N1236" i="6"/>
  <c r="N1238" i="6" s="1"/>
  <c r="M1236" i="6"/>
  <c r="M1238" i="6" s="1"/>
  <c r="L1236" i="6"/>
  <c r="L1238" i="6" s="1"/>
  <c r="K1236" i="6"/>
  <c r="K1238" i="6" s="1"/>
  <c r="J1236" i="6"/>
  <c r="J1238" i="6" s="1"/>
  <c r="I1236" i="6"/>
  <c r="I1238" i="6" s="1"/>
  <c r="H1236" i="6"/>
  <c r="H1238" i="6" s="1"/>
  <c r="G1236" i="6"/>
  <c r="G1238" i="6" s="1"/>
  <c r="F1236" i="6"/>
  <c r="F1238" i="6" s="1"/>
  <c r="E1236" i="6"/>
  <c r="E1238" i="6" s="1"/>
  <c r="AB1235" i="6"/>
  <c r="AB1237" i="6" s="1"/>
  <c r="AA1235" i="6"/>
  <c r="AA1237" i="6" s="1"/>
  <c r="Z1235" i="6"/>
  <c r="Z1237" i="6" s="1"/>
  <c r="Y1235" i="6"/>
  <c r="Y1237" i="6" s="1"/>
  <c r="X1235" i="6"/>
  <c r="X1237" i="6" s="1"/>
  <c r="W1235" i="6"/>
  <c r="W1237" i="6" s="1"/>
  <c r="V1235" i="6"/>
  <c r="V1237" i="6" s="1"/>
  <c r="U1235" i="6"/>
  <c r="U1237" i="6" s="1"/>
  <c r="T1235" i="6"/>
  <c r="T1237" i="6" s="1"/>
  <c r="S1235" i="6"/>
  <c r="S1237" i="6" s="1"/>
  <c r="R1235" i="6"/>
  <c r="R1237" i="6" s="1"/>
  <c r="Q1235" i="6"/>
  <c r="Q1237" i="6" s="1"/>
  <c r="P1235" i="6"/>
  <c r="P1237" i="6" s="1"/>
  <c r="O1235" i="6"/>
  <c r="O1237" i="6" s="1"/>
  <c r="N1235" i="6"/>
  <c r="N1237" i="6" s="1"/>
  <c r="M1235" i="6"/>
  <c r="M1237" i="6" s="1"/>
  <c r="L1235" i="6"/>
  <c r="L1237" i="6" s="1"/>
  <c r="K1235" i="6"/>
  <c r="K1237" i="6" s="1"/>
  <c r="J1235" i="6"/>
  <c r="J1237" i="6" s="1"/>
  <c r="I1235" i="6"/>
  <c r="I1237" i="6" s="1"/>
  <c r="H1235" i="6"/>
  <c r="H1237" i="6" s="1"/>
  <c r="G1235" i="6"/>
  <c r="G1237" i="6" s="1"/>
  <c r="F1235" i="6"/>
  <c r="F1237" i="6" s="1"/>
  <c r="E1235" i="6"/>
  <c r="E1237" i="6" s="1"/>
  <c r="AD1234" i="6"/>
  <c r="AC1234" i="6"/>
  <c r="AD1233" i="6"/>
  <c r="AC1233" i="6"/>
  <c r="AB1232" i="6"/>
  <c r="AA1232" i="6"/>
  <c r="Z1232" i="6"/>
  <c r="Y1232" i="6"/>
  <c r="X1232" i="6"/>
  <c r="W1232" i="6"/>
  <c r="V1232" i="6"/>
  <c r="U1232" i="6"/>
  <c r="T1232" i="6"/>
  <c r="S1232" i="6"/>
  <c r="R1232" i="6"/>
  <c r="Q1232" i="6"/>
  <c r="P1232" i="6"/>
  <c r="O1232" i="6"/>
  <c r="N1232" i="6"/>
  <c r="M1232" i="6"/>
  <c r="L1232" i="6"/>
  <c r="K1232" i="6"/>
  <c r="J1232" i="6"/>
  <c r="I1232" i="6"/>
  <c r="H1232" i="6"/>
  <c r="G1232" i="6"/>
  <c r="F1232" i="6"/>
  <c r="E1232" i="6"/>
  <c r="AC1230" i="6"/>
  <c r="AC1229" i="6"/>
  <c r="AB1228" i="6"/>
  <c r="AA1228" i="6"/>
  <c r="Z1228" i="6"/>
  <c r="Y1228" i="6"/>
  <c r="X1228" i="6"/>
  <c r="W1228" i="6"/>
  <c r="V1228" i="6"/>
  <c r="U1228" i="6"/>
  <c r="T1228" i="6"/>
  <c r="S1228" i="6"/>
  <c r="R1228" i="6"/>
  <c r="Q1228" i="6"/>
  <c r="P1228" i="6"/>
  <c r="O1228" i="6"/>
  <c r="N1228" i="6"/>
  <c r="M1228" i="6"/>
  <c r="L1228" i="6"/>
  <c r="K1228" i="6"/>
  <c r="J1228" i="6"/>
  <c r="I1228" i="6"/>
  <c r="H1228" i="6"/>
  <c r="G1228" i="6"/>
  <c r="F1228" i="6"/>
  <c r="E1228" i="6"/>
  <c r="AC1226" i="6"/>
  <c r="AC1225" i="6"/>
  <c r="AB1224" i="6"/>
  <c r="AA1224" i="6"/>
  <c r="Z1224" i="6"/>
  <c r="Y1224" i="6"/>
  <c r="X1224" i="6"/>
  <c r="W1224" i="6"/>
  <c r="V1224" i="6"/>
  <c r="U1224" i="6"/>
  <c r="T1224" i="6"/>
  <c r="S1224" i="6"/>
  <c r="R1224" i="6"/>
  <c r="Q1224" i="6"/>
  <c r="P1224" i="6"/>
  <c r="O1224" i="6"/>
  <c r="N1224" i="6"/>
  <c r="M1224" i="6"/>
  <c r="L1224" i="6"/>
  <c r="K1224" i="6"/>
  <c r="J1224" i="6"/>
  <c r="I1224" i="6"/>
  <c r="H1224" i="6"/>
  <c r="G1224" i="6"/>
  <c r="F1224" i="6"/>
  <c r="E1224" i="6"/>
  <c r="AC1222" i="6"/>
  <c r="AC1221" i="6"/>
  <c r="AB1220" i="6"/>
  <c r="AA1220" i="6"/>
  <c r="Z1220" i="6"/>
  <c r="Y1220" i="6"/>
  <c r="X1220" i="6"/>
  <c r="W1220" i="6"/>
  <c r="V1220" i="6"/>
  <c r="U1220" i="6"/>
  <c r="T1220" i="6"/>
  <c r="S1220" i="6"/>
  <c r="R1220" i="6"/>
  <c r="Q1220" i="6"/>
  <c r="P1220" i="6"/>
  <c r="O1220" i="6"/>
  <c r="N1220" i="6"/>
  <c r="M1220" i="6"/>
  <c r="L1220" i="6"/>
  <c r="K1220" i="6"/>
  <c r="J1220" i="6"/>
  <c r="I1220" i="6"/>
  <c r="H1220" i="6"/>
  <c r="G1220" i="6"/>
  <c r="F1220" i="6"/>
  <c r="E1220" i="6"/>
  <c r="AC1218" i="6"/>
  <c r="AC1217" i="6"/>
  <c r="AB1216" i="6"/>
  <c r="AA1216" i="6"/>
  <c r="Z1216" i="6"/>
  <c r="Y1216" i="6"/>
  <c r="X1216" i="6"/>
  <c r="W1216" i="6"/>
  <c r="V1216" i="6"/>
  <c r="U1216" i="6"/>
  <c r="T1216" i="6"/>
  <c r="S1216" i="6"/>
  <c r="R1216" i="6"/>
  <c r="Q1216" i="6"/>
  <c r="P1216" i="6"/>
  <c r="O1216" i="6"/>
  <c r="N1216" i="6"/>
  <c r="M1216" i="6"/>
  <c r="L1216" i="6"/>
  <c r="K1216" i="6"/>
  <c r="J1216" i="6"/>
  <c r="I1216" i="6"/>
  <c r="H1216" i="6"/>
  <c r="G1216" i="6"/>
  <c r="F1216" i="6"/>
  <c r="E1216" i="6"/>
  <c r="AC1214" i="6"/>
  <c r="AC1213" i="6"/>
  <c r="AB1212" i="6"/>
  <c r="AA1212" i="6"/>
  <c r="Z1212" i="6"/>
  <c r="Y1212" i="6"/>
  <c r="X1212" i="6"/>
  <c r="W1212" i="6"/>
  <c r="V1212" i="6"/>
  <c r="U1212" i="6"/>
  <c r="T1212" i="6"/>
  <c r="S1212" i="6"/>
  <c r="R1212" i="6"/>
  <c r="Q1212" i="6"/>
  <c r="P1212" i="6"/>
  <c r="O1212" i="6"/>
  <c r="N1212" i="6"/>
  <c r="M1212" i="6"/>
  <c r="L1212" i="6"/>
  <c r="K1212" i="6"/>
  <c r="J1212" i="6"/>
  <c r="I1212" i="6"/>
  <c r="H1212" i="6"/>
  <c r="G1212" i="6"/>
  <c r="F1212" i="6"/>
  <c r="E1212" i="6"/>
  <c r="AC1210" i="6"/>
  <c r="AC1209" i="6"/>
  <c r="AC1206" i="6"/>
  <c r="AC1205" i="6"/>
  <c r="AB1204" i="6"/>
  <c r="AA1204" i="6"/>
  <c r="Z1204" i="6"/>
  <c r="Y1204" i="6"/>
  <c r="X1204" i="6"/>
  <c r="W1204" i="6"/>
  <c r="V1204" i="6"/>
  <c r="U1204" i="6"/>
  <c r="T1204" i="6"/>
  <c r="S1204" i="6"/>
  <c r="R1204" i="6"/>
  <c r="Q1204" i="6"/>
  <c r="P1204" i="6"/>
  <c r="O1204" i="6"/>
  <c r="N1204" i="6"/>
  <c r="M1204" i="6"/>
  <c r="L1204" i="6"/>
  <c r="K1204" i="6"/>
  <c r="J1204" i="6"/>
  <c r="I1204" i="6"/>
  <c r="H1204" i="6"/>
  <c r="G1204" i="6"/>
  <c r="F1204" i="6"/>
  <c r="E1204" i="6"/>
  <c r="AC1202" i="6"/>
  <c r="AC1201" i="6"/>
  <c r="AB1200" i="6"/>
  <c r="AA1200" i="6"/>
  <c r="Z1200" i="6"/>
  <c r="Y1200" i="6"/>
  <c r="X1200" i="6"/>
  <c r="W1200" i="6"/>
  <c r="V1200" i="6"/>
  <c r="U1200" i="6"/>
  <c r="T1200" i="6"/>
  <c r="S1200" i="6"/>
  <c r="R1200" i="6"/>
  <c r="Q1200" i="6"/>
  <c r="P1200" i="6"/>
  <c r="O1200" i="6"/>
  <c r="N1200" i="6"/>
  <c r="M1200" i="6"/>
  <c r="L1200" i="6"/>
  <c r="K1200" i="6"/>
  <c r="J1200" i="6"/>
  <c r="I1200" i="6"/>
  <c r="H1200" i="6"/>
  <c r="G1200" i="6"/>
  <c r="F1200" i="6"/>
  <c r="E1200" i="6"/>
  <c r="AB1199" i="6"/>
  <c r="AA1199" i="6"/>
  <c r="Z1199" i="6"/>
  <c r="Y1199" i="6"/>
  <c r="X1199" i="6"/>
  <c r="W1199" i="6"/>
  <c r="V1199" i="6"/>
  <c r="U1199" i="6"/>
  <c r="T1199" i="6"/>
  <c r="S1199" i="6"/>
  <c r="R1199" i="6"/>
  <c r="Q1199" i="6"/>
  <c r="P1199" i="6"/>
  <c r="O1199" i="6"/>
  <c r="N1199" i="6"/>
  <c r="M1199" i="6"/>
  <c r="L1199" i="6"/>
  <c r="K1199" i="6"/>
  <c r="J1199" i="6"/>
  <c r="I1199" i="6"/>
  <c r="H1199" i="6"/>
  <c r="G1199" i="6"/>
  <c r="F1199" i="6"/>
  <c r="E1199" i="6"/>
  <c r="AC1198" i="6"/>
  <c r="AC1197" i="6"/>
  <c r="AB1196" i="6"/>
  <c r="AA1196" i="6"/>
  <c r="Z1196" i="6"/>
  <c r="Y1196" i="6"/>
  <c r="X1196" i="6"/>
  <c r="W1196" i="6"/>
  <c r="V1196" i="6"/>
  <c r="U1196" i="6"/>
  <c r="T1196" i="6"/>
  <c r="S1196" i="6"/>
  <c r="R1196" i="6"/>
  <c r="Q1196" i="6"/>
  <c r="P1196" i="6"/>
  <c r="O1196" i="6"/>
  <c r="N1196" i="6"/>
  <c r="M1196" i="6"/>
  <c r="L1196" i="6"/>
  <c r="K1196" i="6"/>
  <c r="J1196" i="6"/>
  <c r="I1196" i="6"/>
  <c r="H1196" i="6"/>
  <c r="G1196" i="6"/>
  <c r="F1196" i="6"/>
  <c r="E1196" i="6"/>
  <c r="AC1194" i="6"/>
  <c r="AC1193" i="6"/>
  <c r="AB1192" i="6"/>
  <c r="AA1192" i="6"/>
  <c r="Z1192" i="6"/>
  <c r="Y1192" i="6"/>
  <c r="X1192" i="6"/>
  <c r="W1192" i="6"/>
  <c r="V1192" i="6"/>
  <c r="U1192" i="6"/>
  <c r="T1192" i="6"/>
  <c r="S1192" i="6"/>
  <c r="R1192" i="6"/>
  <c r="Q1192" i="6"/>
  <c r="P1192" i="6"/>
  <c r="O1192" i="6"/>
  <c r="N1192" i="6"/>
  <c r="M1192" i="6"/>
  <c r="L1192" i="6"/>
  <c r="K1192" i="6"/>
  <c r="J1192" i="6"/>
  <c r="I1192" i="6"/>
  <c r="H1192" i="6"/>
  <c r="G1192" i="6"/>
  <c r="F1192" i="6"/>
  <c r="E1192" i="6"/>
  <c r="AC1190" i="6"/>
  <c r="AC1189" i="6"/>
  <c r="AB1183" i="6"/>
  <c r="AA1183" i="6"/>
  <c r="Z1183" i="6"/>
  <c r="Y1183" i="6"/>
  <c r="X1183" i="6"/>
  <c r="W1183" i="6"/>
  <c r="V1183" i="6"/>
  <c r="U1183" i="6"/>
  <c r="T1183" i="6"/>
  <c r="S1183" i="6"/>
  <c r="R1183" i="6"/>
  <c r="Q1183" i="6"/>
  <c r="P1183" i="6"/>
  <c r="O1183" i="6"/>
  <c r="N1183" i="6"/>
  <c r="M1183" i="6"/>
  <c r="L1183" i="6"/>
  <c r="K1183" i="6"/>
  <c r="J1183" i="6"/>
  <c r="I1183" i="6"/>
  <c r="H1183" i="6"/>
  <c r="G1183" i="6"/>
  <c r="F1183" i="6"/>
  <c r="E1183" i="6"/>
  <c r="E1185" i="6" s="1"/>
  <c r="AB1182" i="6"/>
  <c r="AA1182" i="6"/>
  <c r="Z1182" i="6"/>
  <c r="Y1182" i="6"/>
  <c r="X1182" i="6"/>
  <c r="W1182" i="6"/>
  <c r="V1182" i="6"/>
  <c r="U1182" i="6"/>
  <c r="T1182" i="6"/>
  <c r="S1182" i="6"/>
  <c r="R1182" i="6"/>
  <c r="Q1182" i="6"/>
  <c r="P1182" i="6"/>
  <c r="O1182" i="6"/>
  <c r="N1182" i="6"/>
  <c r="M1182" i="6"/>
  <c r="L1182" i="6"/>
  <c r="K1182" i="6"/>
  <c r="J1182" i="6"/>
  <c r="I1182" i="6"/>
  <c r="H1182" i="6"/>
  <c r="G1182" i="6"/>
  <c r="F1182" i="6"/>
  <c r="E1182" i="6"/>
  <c r="E1184" i="6" s="1"/>
  <c r="AB1181" i="6"/>
  <c r="AA1181" i="6"/>
  <c r="Z1181" i="6"/>
  <c r="Y1181" i="6"/>
  <c r="X1181" i="6"/>
  <c r="W1181" i="6"/>
  <c r="V1181" i="6"/>
  <c r="U1181" i="6"/>
  <c r="T1181" i="6"/>
  <c r="S1181" i="6"/>
  <c r="R1181" i="6"/>
  <c r="Q1181" i="6"/>
  <c r="P1181" i="6"/>
  <c r="O1181" i="6"/>
  <c r="N1181" i="6"/>
  <c r="M1181" i="6"/>
  <c r="L1181" i="6"/>
  <c r="K1181" i="6"/>
  <c r="J1181" i="6"/>
  <c r="I1181" i="6"/>
  <c r="H1181" i="6"/>
  <c r="G1181" i="6"/>
  <c r="F1181" i="6"/>
  <c r="E1181" i="6"/>
  <c r="AB1180" i="6"/>
  <c r="AC1179" i="6"/>
  <c r="AC1178" i="6"/>
  <c r="AB1177" i="6"/>
  <c r="AA1177" i="6"/>
  <c r="Z1177" i="6"/>
  <c r="Y1177" i="6"/>
  <c r="X1177" i="6"/>
  <c r="W1177" i="6"/>
  <c r="V1177" i="6"/>
  <c r="U1177" i="6"/>
  <c r="T1177" i="6"/>
  <c r="S1177" i="6"/>
  <c r="R1177" i="6"/>
  <c r="Q1177" i="6"/>
  <c r="P1177" i="6"/>
  <c r="O1177" i="6"/>
  <c r="N1177" i="6"/>
  <c r="M1177" i="6"/>
  <c r="L1177" i="6"/>
  <c r="K1177" i="6"/>
  <c r="J1177" i="6"/>
  <c r="I1177" i="6"/>
  <c r="H1177" i="6"/>
  <c r="G1177" i="6"/>
  <c r="F1177" i="6"/>
  <c r="E1177" i="6"/>
  <c r="AB1176" i="6"/>
  <c r="AA1176" i="6"/>
  <c r="Z1176" i="6"/>
  <c r="Y1176" i="6"/>
  <c r="X1176" i="6"/>
  <c r="W1176" i="6"/>
  <c r="V1176" i="6"/>
  <c r="U1176" i="6"/>
  <c r="T1176" i="6"/>
  <c r="S1176" i="6"/>
  <c r="R1176" i="6"/>
  <c r="Q1176" i="6"/>
  <c r="P1176" i="6"/>
  <c r="O1176" i="6"/>
  <c r="N1176" i="6"/>
  <c r="M1176" i="6"/>
  <c r="L1176" i="6"/>
  <c r="K1176" i="6"/>
  <c r="J1176" i="6"/>
  <c r="I1176" i="6"/>
  <c r="H1176" i="6"/>
  <c r="G1176" i="6"/>
  <c r="F1176" i="6"/>
  <c r="AC1175" i="6"/>
  <c r="AC1174" i="6"/>
  <c r="AB1167" i="6"/>
  <c r="AA1167" i="6"/>
  <c r="Z1167" i="6"/>
  <c r="Y1167" i="6"/>
  <c r="X1167" i="6"/>
  <c r="W1167" i="6"/>
  <c r="V1167" i="6"/>
  <c r="U1167" i="6"/>
  <c r="T1167" i="6"/>
  <c r="S1167" i="6"/>
  <c r="R1167" i="6"/>
  <c r="Q1167" i="6"/>
  <c r="P1167" i="6"/>
  <c r="O1167" i="6"/>
  <c r="N1167" i="6"/>
  <c r="M1167" i="6"/>
  <c r="L1167" i="6"/>
  <c r="K1167" i="6"/>
  <c r="J1167" i="6"/>
  <c r="I1167" i="6"/>
  <c r="H1167" i="6"/>
  <c r="G1167" i="6"/>
  <c r="F1167" i="6"/>
  <c r="E1167" i="6"/>
  <c r="AC1165" i="6"/>
  <c r="AC1164" i="6"/>
  <c r="AB1163" i="6"/>
  <c r="AA1163" i="6"/>
  <c r="Z1163" i="6"/>
  <c r="Y1163" i="6"/>
  <c r="X1163" i="6"/>
  <c r="W1163" i="6"/>
  <c r="V1163" i="6"/>
  <c r="U1163" i="6"/>
  <c r="T1163" i="6"/>
  <c r="S1163" i="6"/>
  <c r="R1163" i="6"/>
  <c r="Q1163" i="6"/>
  <c r="P1163" i="6"/>
  <c r="O1163" i="6"/>
  <c r="N1163" i="6"/>
  <c r="M1163" i="6"/>
  <c r="L1163" i="6"/>
  <c r="K1163" i="6"/>
  <c r="J1163" i="6"/>
  <c r="I1163" i="6"/>
  <c r="H1163" i="6"/>
  <c r="G1163" i="6"/>
  <c r="F1163" i="6"/>
  <c r="AC1161" i="6"/>
  <c r="AC1160" i="6"/>
  <c r="AB1157" i="6"/>
  <c r="AA1157" i="6"/>
  <c r="AA1185" i="6" s="1"/>
  <c r="Z1157" i="6"/>
  <c r="Y1157" i="6"/>
  <c r="Y1169" i="6" s="1"/>
  <c r="X1157" i="6"/>
  <c r="W1157" i="6"/>
  <c r="V1157" i="6"/>
  <c r="U1157" i="6"/>
  <c r="T1157" i="6"/>
  <c r="S1157" i="6"/>
  <c r="S1185" i="6" s="1"/>
  <c r="R1157" i="6"/>
  <c r="Q1157" i="6"/>
  <c r="Q1169" i="6" s="1"/>
  <c r="P1157" i="6"/>
  <c r="P1169" i="6" s="1"/>
  <c r="O1157" i="6"/>
  <c r="O1185" i="6" s="1"/>
  <c r="N1157" i="6"/>
  <c r="M1157" i="6"/>
  <c r="L1157" i="6"/>
  <c r="L1169" i="6" s="1"/>
  <c r="K1157" i="6"/>
  <c r="K1185" i="6" s="1"/>
  <c r="J1157" i="6"/>
  <c r="J1169" i="6" s="1"/>
  <c r="I1157" i="6"/>
  <c r="H1157" i="6"/>
  <c r="H1169" i="6" s="1"/>
  <c r="G1157" i="6"/>
  <c r="G1185" i="6" s="1"/>
  <c r="F1157" i="6"/>
  <c r="F1169" i="6" s="1"/>
  <c r="AB1156" i="6"/>
  <c r="AA1156" i="6"/>
  <c r="Z1156" i="6"/>
  <c r="Z1168" i="6" s="1"/>
  <c r="Y1156" i="6"/>
  <c r="X1156" i="6"/>
  <c r="W1156" i="6"/>
  <c r="V1156" i="6"/>
  <c r="V1168" i="6" s="1"/>
  <c r="U1156" i="6"/>
  <c r="U1168" i="6" s="1"/>
  <c r="T1156" i="6"/>
  <c r="S1156" i="6"/>
  <c r="R1156" i="6"/>
  <c r="R1184" i="6" s="1"/>
  <c r="Q1156" i="6"/>
  <c r="Q1168" i="6" s="1"/>
  <c r="P1156" i="6"/>
  <c r="O1156" i="6"/>
  <c r="N1156" i="6"/>
  <c r="M1156" i="6"/>
  <c r="L1156" i="6"/>
  <c r="K1156" i="6"/>
  <c r="J1156" i="6"/>
  <c r="J1168" i="6" s="1"/>
  <c r="I1156" i="6"/>
  <c r="H1156" i="6"/>
  <c r="G1156" i="6"/>
  <c r="F1156" i="6"/>
  <c r="F1168" i="6" s="1"/>
  <c r="AB1155" i="6"/>
  <c r="AA1155" i="6"/>
  <c r="Z1155" i="6"/>
  <c r="Y1155" i="6"/>
  <c r="X1155" i="6"/>
  <c r="W1155" i="6"/>
  <c r="V1155" i="6"/>
  <c r="U1155" i="6"/>
  <c r="T1155" i="6"/>
  <c r="S1155" i="6"/>
  <c r="R1155" i="6"/>
  <c r="Q1155" i="6"/>
  <c r="P1155" i="6"/>
  <c r="O1155" i="6"/>
  <c r="N1155" i="6"/>
  <c r="M1155" i="6"/>
  <c r="L1155" i="6"/>
  <c r="K1155" i="6"/>
  <c r="J1155" i="6"/>
  <c r="I1155" i="6"/>
  <c r="H1155" i="6"/>
  <c r="G1155" i="6"/>
  <c r="F1155" i="6"/>
  <c r="AC1153" i="6"/>
  <c r="AC1152" i="6"/>
  <c r="AB1150" i="6"/>
  <c r="AA1150" i="6"/>
  <c r="Z1150" i="6"/>
  <c r="Y1150" i="6"/>
  <c r="X1150" i="6"/>
  <c r="W1150" i="6"/>
  <c r="V1150" i="6"/>
  <c r="U1150" i="6"/>
  <c r="T1150" i="6"/>
  <c r="S1150" i="6"/>
  <c r="R1150" i="6"/>
  <c r="Q1150" i="6"/>
  <c r="P1150" i="6"/>
  <c r="O1150" i="6"/>
  <c r="N1150" i="6"/>
  <c r="M1150" i="6"/>
  <c r="L1150" i="6"/>
  <c r="K1150" i="6"/>
  <c r="J1150" i="6"/>
  <c r="I1150" i="6"/>
  <c r="H1150" i="6"/>
  <c r="G1150" i="6"/>
  <c r="F1150" i="6"/>
  <c r="AD1149" i="6"/>
  <c r="AC1148" i="6"/>
  <c r="AC1147" i="6"/>
  <c r="AB1145" i="6"/>
  <c r="AA1145" i="6"/>
  <c r="Z1145" i="6"/>
  <c r="Y1145" i="6"/>
  <c r="X1145" i="6"/>
  <c r="W1145" i="6"/>
  <c r="V1145" i="6"/>
  <c r="U1145" i="6"/>
  <c r="T1145" i="6"/>
  <c r="S1145" i="6"/>
  <c r="R1145" i="6"/>
  <c r="Q1145" i="6"/>
  <c r="P1145" i="6"/>
  <c r="O1145" i="6"/>
  <c r="N1145" i="6"/>
  <c r="M1145" i="6"/>
  <c r="L1145" i="6"/>
  <c r="K1145" i="6"/>
  <c r="J1145" i="6"/>
  <c r="I1145" i="6"/>
  <c r="H1145" i="6"/>
  <c r="G1145" i="6"/>
  <c r="F1145" i="6"/>
  <c r="AD1144" i="6"/>
  <c r="AC1143" i="6"/>
  <c r="AC1142" i="6"/>
  <c r="Y1137" i="6"/>
  <c r="V1137" i="6"/>
  <c r="N1137" i="6"/>
  <c r="H1137" i="6"/>
  <c r="AB1132" i="6"/>
  <c r="AA1132" i="6"/>
  <c r="Z1132" i="6"/>
  <c r="Y1132" i="6"/>
  <c r="Y1134" i="6" s="1"/>
  <c r="X1132" i="6"/>
  <c r="W1132" i="6"/>
  <c r="V1132" i="6"/>
  <c r="U1132" i="6"/>
  <c r="T1132" i="6"/>
  <c r="S1132" i="6"/>
  <c r="R1132" i="6"/>
  <c r="Q1132" i="6"/>
  <c r="Q1134" i="6" s="1"/>
  <c r="P1132" i="6"/>
  <c r="O1132" i="6"/>
  <c r="N1132" i="6"/>
  <c r="M1132" i="6"/>
  <c r="M1134" i="6" s="1"/>
  <c r="L1132" i="6"/>
  <c r="K1132" i="6"/>
  <c r="J1132" i="6"/>
  <c r="I1132" i="6"/>
  <c r="I1134" i="6" s="1"/>
  <c r="H1132" i="6"/>
  <c r="G1132" i="6"/>
  <c r="F1132" i="6"/>
  <c r="E1132" i="6"/>
  <c r="AB1131" i="6"/>
  <c r="AA1131" i="6"/>
  <c r="AA1133" i="6" s="1"/>
  <c r="Z1131" i="6"/>
  <c r="Y1131" i="6"/>
  <c r="X1131" i="6"/>
  <c r="W1131" i="6"/>
  <c r="W1133" i="6" s="1"/>
  <c r="V1131" i="6"/>
  <c r="U1131" i="6"/>
  <c r="T1131" i="6"/>
  <c r="S1131" i="6"/>
  <c r="S1133" i="6" s="1"/>
  <c r="R1131" i="6"/>
  <c r="Q1131" i="6"/>
  <c r="P1131" i="6"/>
  <c r="O1131" i="6"/>
  <c r="O1133" i="6" s="1"/>
  <c r="N1131" i="6"/>
  <c r="M1131" i="6"/>
  <c r="L1131" i="6"/>
  <c r="K1131" i="6"/>
  <c r="K1133" i="6" s="1"/>
  <c r="J1131" i="6"/>
  <c r="I1131" i="6"/>
  <c r="H1131" i="6"/>
  <c r="G1131" i="6"/>
  <c r="G1133" i="6" s="1"/>
  <c r="F1131" i="6"/>
  <c r="E1131" i="6"/>
  <c r="AC1130" i="6"/>
  <c r="AD1129" i="6"/>
  <c r="AC1129" i="6"/>
  <c r="AB1128" i="6"/>
  <c r="AA1128" i="6"/>
  <c r="Z1128" i="6"/>
  <c r="Y1128" i="6"/>
  <c r="X1128" i="6"/>
  <c r="W1128" i="6"/>
  <c r="V1128" i="6"/>
  <c r="U1128" i="6"/>
  <c r="T1128" i="6"/>
  <c r="S1128" i="6"/>
  <c r="R1128" i="6"/>
  <c r="Q1128" i="6"/>
  <c r="P1128" i="6"/>
  <c r="O1128" i="6"/>
  <c r="N1128" i="6"/>
  <c r="M1128" i="6"/>
  <c r="L1128" i="6"/>
  <c r="K1128" i="6"/>
  <c r="J1128" i="6"/>
  <c r="I1128" i="6"/>
  <c r="H1128" i="6"/>
  <c r="G1128" i="6"/>
  <c r="F1128" i="6"/>
  <c r="E1128" i="6"/>
  <c r="AC1126" i="6"/>
  <c r="AC1125" i="6"/>
  <c r="AB1124" i="6"/>
  <c r="AA1124" i="6"/>
  <c r="Z1124" i="6"/>
  <c r="Y1124" i="6"/>
  <c r="X1124" i="6"/>
  <c r="W1124" i="6"/>
  <c r="V1124" i="6"/>
  <c r="U1124" i="6"/>
  <c r="T1124" i="6"/>
  <c r="S1124" i="6"/>
  <c r="R1124" i="6"/>
  <c r="Q1124" i="6"/>
  <c r="P1124" i="6"/>
  <c r="O1124" i="6"/>
  <c r="N1124" i="6"/>
  <c r="M1124" i="6"/>
  <c r="L1124" i="6"/>
  <c r="K1124" i="6"/>
  <c r="J1124" i="6"/>
  <c r="I1124" i="6"/>
  <c r="H1124" i="6"/>
  <c r="G1124" i="6"/>
  <c r="F1124" i="6"/>
  <c r="E1124" i="6"/>
  <c r="AC1122" i="6"/>
  <c r="AC1121" i="6"/>
  <c r="AB1120" i="6"/>
  <c r="AA1120" i="6"/>
  <c r="Z1120" i="6"/>
  <c r="Y1120" i="6"/>
  <c r="X1120" i="6"/>
  <c r="W1120" i="6"/>
  <c r="V1120" i="6"/>
  <c r="U1120" i="6"/>
  <c r="T1120" i="6"/>
  <c r="S1120" i="6"/>
  <c r="R1120" i="6"/>
  <c r="Q1120" i="6"/>
  <c r="P1120" i="6"/>
  <c r="O1120" i="6"/>
  <c r="N1120" i="6"/>
  <c r="M1120" i="6"/>
  <c r="L1120" i="6"/>
  <c r="K1120" i="6"/>
  <c r="J1120" i="6"/>
  <c r="I1120" i="6"/>
  <c r="H1120" i="6"/>
  <c r="G1120" i="6"/>
  <c r="F1120" i="6"/>
  <c r="E1120" i="6"/>
  <c r="AC1118" i="6"/>
  <c r="AC1117" i="6"/>
  <c r="AB1116" i="6"/>
  <c r="AA1116" i="6"/>
  <c r="Z1116" i="6"/>
  <c r="Y1116" i="6"/>
  <c r="X1116" i="6"/>
  <c r="W1116" i="6"/>
  <c r="V1116" i="6"/>
  <c r="U1116" i="6"/>
  <c r="T1116" i="6"/>
  <c r="S1116" i="6"/>
  <c r="R1116" i="6"/>
  <c r="Q1116" i="6"/>
  <c r="P1116" i="6"/>
  <c r="O1116" i="6"/>
  <c r="N1116" i="6"/>
  <c r="M1116" i="6"/>
  <c r="L1116" i="6"/>
  <c r="K1116" i="6"/>
  <c r="J1116" i="6"/>
  <c r="I1116" i="6"/>
  <c r="H1116" i="6"/>
  <c r="G1116" i="6"/>
  <c r="F1116" i="6"/>
  <c r="E1116" i="6"/>
  <c r="AC1114" i="6"/>
  <c r="AC1113" i="6"/>
  <c r="AB1112" i="6"/>
  <c r="AA1112" i="6"/>
  <c r="Z1112" i="6"/>
  <c r="Y1112" i="6"/>
  <c r="X1112" i="6"/>
  <c r="W1112" i="6"/>
  <c r="V1112" i="6"/>
  <c r="U1112" i="6"/>
  <c r="T1112" i="6"/>
  <c r="S1112" i="6"/>
  <c r="R1112" i="6"/>
  <c r="Q1112" i="6"/>
  <c r="P1112" i="6"/>
  <c r="O1112" i="6"/>
  <c r="N1112" i="6"/>
  <c r="M1112" i="6"/>
  <c r="L1112" i="6"/>
  <c r="K1112" i="6"/>
  <c r="J1112" i="6"/>
  <c r="I1112" i="6"/>
  <c r="H1112" i="6"/>
  <c r="G1112" i="6"/>
  <c r="F1112" i="6"/>
  <c r="E1112" i="6"/>
  <c r="AC1110" i="6"/>
  <c r="AC1109" i="6"/>
  <c r="AC1106" i="6"/>
  <c r="AC1105" i="6"/>
  <c r="AB1099" i="6"/>
  <c r="AA1099" i="6"/>
  <c r="Z1099" i="6"/>
  <c r="Y1099" i="6"/>
  <c r="X1099" i="6"/>
  <c r="W1099" i="6"/>
  <c r="V1099" i="6"/>
  <c r="U1099" i="6"/>
  <c r="T1099" i="6"/>
  <c r="S1099" i="6"/>
  <c r="R1099" i="6"/>
  <c r="Q1099" i="6"/>
  <c r="P1099" i="6"/>
  <c r="O1099" i="6"/>
  <c r="N1099" i="6"/>
  <c r="M1099" i="6"/>
  <c r="L1099" i="6"/>
  <c r="K1099" i="6"/>
  <c r="J1099" i="6"/>
  <c r="I1099" i="6"/>
  <c r="H1099" i="6"/>
  <c r="G1099" i="6"/>
  <c r="F1099" i="6"/>
  <c r="E1099" i="6"/>
  <c r="AB1098" i="6"/>
  <c r="AA1098" i="6"/>
  <c r="Z1098" i="6"/>
  <c r="Y1098" i="6"/>
  <c r="X1098" i="6"/>
  <c r="W1098" i="6"/>
  <c r="V1098" i="6"/>
  <c r="U1098" i="6"/>
  <c r="T1098" i="6"/>
  <c r="S1098" i="6"/>
  <c r="R1098" i="6"/>
  <c r="Q1098" i="6"/>
  <c r="P1098" i="6"/>
  <c r="O1098" i="6"/>
  <c r="N1098" i="6"/>
  <c r="M1098" i="6"/>
  <c r="L1098" i="6"/>
  <c r="K1098" i="6"/>
  <c r="J1098" i="6"/>
  <c r="I1098" i="6"/>
  <c r="H1098" i="6"/>
  <c r="G1098" i="6"/>
  <c r="F1098" i="6"/>
  <c r="E1098" i="6"/>
  <c r="AB1097" i="6"/>
  <c r="AA1097" i="6"/>
  <c r="Z1097" i="6"/>
  <c r="Y1097" i="6"/>
  <c r="X1097" i="6"/>
  <c r="W1097" i="6"/>
  <c r="V1097" i="6"/>
  <c r="U1097" i="6"/>
  <c r="T1097" i="6"/>
  <c r="S1097" i="6"/>
  <c r="R1097" i="6"/>
  <c r="Q1097" i="6"/>
  <c r="P1097" i="6"/>
  <c r="O1097" i="6"/>
  <c r="N1097" i="6"/>
  <c r="M1097" i="6"/>
  <c r="L1097" i="6"/>
  <c r="K1097" i="6"/>
  <c r="J1097" i="6"/>
  <c r="I1097" i="6"/>
  <c r="H1097" i="6"/>
  <c r="G1097" i="6"/>
  <c r="F1097" i="6"/>
  <c r="E1097" i="6"/>
  <c r="AC1095" i="6"/>
  <c r="AC1094" i="6"/>
  <c r="AB1093" i="6"/>
  <c r="AA1093" i="6"/>
  <c r="Z1093" i="6"/>
  <c r="Y1093" i="6"/>
  <c r="X1093" i="6"/>
  <c r="W1093" i="6"/>
  <c r="V1093" i="6"/>
  <c r="U1093" i="6"/>
  <c r="T1093" i="6"/>
  <c r="S1093" i="6"/>
  <c r="R1093" i="6"/>
  <c r="Q1093" i="6"/>
  <c r="P1093" i="6"/>
  <c r="O1093" i="6"/>
  <c r="N1093" i="6"/>
  <c r="M1093" i="6"/>
  <c r="L1093" i="6"/>
  <c r="K1093" i="6"/>
  <c r="J1093" i="6"/>
  <c r="I1093" i="6"/>
  <c r="H1093" i="6"/>
  <c r="G1093" i="6"/>
  <c r="F1093" i="6"/>
  <c r="E1093" i="6"/>
  <c r="AC1091" i="6"/>
  <c r="AC1090" i="6"/>
  <c r="R1083" i="6"/>
  <c r="AA1083" i="6"/>
  <c r="Z1083" i="6"/>
  <c r="S1083" i="6"/>
  <c r="K1083" i="6"/>
  <c r="J1083" i="6"/>
  <c r="U1134" i="6"/>
  <c r="AB1079" i="6"/>
  <c r="AA1079" i="6"/>
  <c r="Z1079" i="6"/>
  <c r="Y1079" i="6"/>
  <c r="X1079" i="6"/>
  <c r="W1079" i="6"/>
  <c r="V1079" i="6"/>
  <c r="U1079" i="6"/>
  <c r="T1079" i="6"/>
  <c r="S1079" i="6"/>
  <c r="R1079" i="6"/>
  <c r="Q1079" i="6"/>
  <c r="P1079" i="6"/>
  <c r="O1079" i="6"/>
  <c r="N1079" i="6"/>
  <c r="M1079" i="6"/>
  <c r="L1079" i="6"/>
  <c r="K1079" i="6"/>
  <c r="J1079" i="6"/>
  <c r="I1079" i="6"/>
  <c r="H1079" i="6"/>
  <c r="G1079" i="6"/>
  <c r="F1079" i="6"/>
  <c r="E1079" i="6"/>
  <c r="AC1077" i="6"/>
  <c r="AC1076" i="6"/>
  <c r="AB1075" i="6"/>
  <c r="AA1075" i="6"/>
  <c r="Z1075" i="6"/>
  <c r="Y1075" i="6"/>
  <c r="X1075" i="6"/>
  <c r="W1075" i="6"/>
  <c r="V1075" i="6"/>
  <c r="U1075" i="6"/>
  <c r="T1075" i="6"/>
  <c r="S1075" i="6"/>
  <c r="R1075" i="6"/>
  <c r="Q1075" i="6"/>
  <c r="P1075" i="6"/>
  <c r="O1075" i="6"/>
  <c r="N1075" i="6"/>
  <c r="M1075" i="6"/>
  <c r="L1075" i="6"/>
  <c r="K1075" i="6"/>
  <c r="J1075" i="6"/>
  <c r="I1075" i="6"/>
  <c r="H1075" i="6"/>
  <c r="G1075" i="6"/>
  <c r="F1075" i="6"/>
  <c r="E1075" i="6"/>
  <c r="AC1073" i="6"/>
  <c r="AC1072" i="6"/>
  <c r="AB1069" i="6"/>
  <c r="AA1069" i="6"/>
  <c r="Z1069" i="6"/>
  <c r="Y1069" i="6"/>
  <c r="X1069" i="6"/>
  <c r="W1069" i="6"/>
  <c r="V1069" i="6"/>
  <c r="U1069" i="6"/>
  <c r="T1069" i="6"/>
  <c r="S1069" i="6"/>
  <c r="S1071" i="6" s="1"/>
  <c r="R1069" i="6"/>
  <c r="Q1069" i="6"/>
  <c r="P1069" i="6"/>
  <c r="O1069" i="6"/>
  <c r="N1069" i="6"/>
  <c r="M1069" i="6"/>
  <c r="L1069" i="6"/>
  <c r="K1069" i="6"/>
  <c r="J1069" i="6"/>
  <c r="I1069" i="6"/>
  <c r="H1069" i="6"/>
  <c r="G1069" i="6"/>
  <c r="F1069" i="6"/>
  <c r="E1069" i="6"/>
  <c r="AB1068" i="6"/>
  <c r="AB1084" i="6" s="1"/>
  <c r="AA1068" i="6"/>
  <c r="AA1084" i="6" s="1"/>
  <c r="Z1068" i="6"/>
  <c r="Z1100" i="6" s="1"/>
  <c r="Y1068" i="6"/>
  <c r="Y1084" i="6" s="1"/>
  <c r="X1068" i="6"/>
  <c r="W1068" i="6"/>
  <c r="W1084" i="6" s="1"/>
  <c r="V1068" i="6"/>
  <c r="V1100" i="6" s="1"/>
  <c r="U1068" i="6"/>
  <c r="T1068" i="6"/>
  <c r="T1084" i="6" s="1"/>
  <c r="S1068" i="6"/>
  <c r="S1084" i="6" s="1"/>
  <c r="R1068" i="6"/>
  <c r="R1100" i="6" s="1"/>
  <c r="Q1068" i="6"/>
  <c r="P1068" i="6"/>
  <c r="O1068" i="6"/>
  <c r="O1084" i="6" s="1"/>
  <c r="N1068" i="6"/>
  <c r="N1100" i="6" s="1"/>
  <c r="M1068" i="6"/>
  <c r="L1068" i="6"/>
  <c r="L1084" i="6" s="1"/>
  <c r="K1068" i="6"/>
  <c r="K1084" i="6" s="1"/>
  <c r="J1068" i="6"/>
  <c r="J1100" i="6" s="1"/>
  <c r="I1068" i="6"/>
  <c r="H1068" i="6"/>
  <c r="G1068" i="6"/>
  <c r="G1084" i="6" s="1"/>
  <c r="F1068" i="6"/>
  <c r="F1100" i="6" s="1"/>
  <c r="E1068" i="6"/>
  <c r="AB1066" i="6"/>
  <c r="AA1066" i="6"/>
  <c r="Z1066" i="6"/>
  <c r="Y1066" i="6"/>
  <c r="X1066" i="6"/>
  <c r="W1066" i="6"/>
  <c r="V1066" i="6"/>
  <c r="U1066" i="6"/>
  <c r="T1066" i="6"/>
  <c r="S1066" i="6"/>
  <c r="R1066" i="6"/>
  <c r="Q1066" i="6"/>
  <c r="P1066" i="6"/>
  <c r="O1066" i="6"/>
  <c r="N1066" i="6"/>
  <c r="M1066" i="6"/>
  <c r="L1066" i="6"/>
  <c r="K1066" i="6"/>
  <c r="J1066" i="6"/>
  <c r="I1066" i="6"/>
  <c r="H1066" i="6"/>
  <c r="G1066" i="6"/>
  <c r="F1066" i="6"/>
  <c r="E1066" i="6"/>
  <c r="AC1064" i="6"/>
  <c r="AC1063" i="6"/>
  <c r="AB1061" i="6"/>
  <c r="AA1061" i="6"/>
  <c r="Z1061" i="6"/>
  <c r="Y1061" i="6"/>
  <c r="X1061" i="6"/>
  <c r="W1061" i="6"/>
  <c r="V1061" i="6"/>
  <c r="U1061" i="6"/>
  <c r="T1061" i="6"/>
  <c r="S1061" i="6"/>
  <c r="R1061" i="6"/>
  <c r="Q1061" i="6"/>
  <c r="P1061" i="6"/>
  <c r="O1061" i="6"/>
  <c r="N1061" i="6"/>
  <c r="M1061" i="6"/>
  <c r="L1061" i="6"/>
  <c r="K1061" i="6"/>
  <c r="J1061" i="6"/>
  <c r="I1061" i="6"/>
  <c r="H1061" i="6"/>
  <c r="G1061" i="6"/>
  <c r="F1061" i="6"/>
  <c r="E1061" i="6"/>
  <c r="AC1059" i="6"/>
  <c r="AC1058" i="6"/>
  <c r="Y1053" i="6"/>
  <c r="V1053" i="6"/>
  <c r="N1053" i="6"/>
  <c r="H1053" i="6"/>
  <c r="AB1048" i="6"/>
  <c r="AB1050" i="6" s="1"/>
  <c r="AA1048" i="6"/>
  <c r="AA1050" i="6" s="1"/>
  <c r="Z1048" i="6"/>
  <c r="Z1050" i="6" s="1"/>
  <c r="Y1048" i="6"/>
  <c r="Y1050" i="6" s="1"/>
  <c r="X1048" i="6"/>
  <c r="X1050" i="6" s="1"/>
  <c r="W1048" i="6"/>
  <c r="W1050" i="6" s="1"/>
  <c r="V1048" i="6"/>
  <c r="V1050" i="6" s="1"/>
  <c r="U1048" i="6"/>
  <c r="U1050" i="6" s="1"/>
  <c r="T1048" i="6"/>
  <c r="T1050" i="6" s="1"/>
  <c r="S1048" i="6"/>
  <c r="S1050" i="6" s="1"/>
  <c r="R1048" i="6"/>
  <c r="R1050" i="6" s="1"/>
  <c r="Q1048" i="6"/>
  <c r="Q1050" i="6" s="1"/>
  <c r="P1048" i="6"/>
  <c r="P1050" i="6" s="1"/>
  <c r="O1048" i="6"/>
  <c r="O1050" i="6" s="1"/>
  <c r="N1048" i="6"/>
  <c r="N1050" i="6" s="1"/>
  <c r="M1048" i="6"/>
  <c r="M1050" i="6" s="1"/>
  <c r="L1048" i="6"/>
  <c r="L1050" i="6" s="1"/>
  <c r="K1048" i="6"/>
  <c r="K1050" i="6" s="1"/>
  <c r="J1048" i="6"/>
  <c r="J1050" i="6" s="1"/>
  <c r="I1048" i="6"/>
  <c r="I1050" i="6" s="1"/>
  <c r="H1048" i="6"/>
  <c r="H1050" i="6" s="1"/>
  <c r="G1048" i="6"/>
  <c r="G1050" i="6" s="1"/>
  <c r="F1048" i="6"/>
  <c r="F1050" i="6" s="1"/>
  <c r="E1048" i="6"/>
  <c r="E1050" i="6" s="1"/>
  <c r="AB1047" i="6"/>
  <c r="AB1049" i="6" s="1"/>
  <c r="AA1047" i="6"/>
  <c r="AA1049" i="6" s="1"/>
  <c r="Z1047" i="6"/>
  <c r="Z1049" i="6" s="1"/>
  <c r="Y1047" i="6"/>
  <c r="Y1049" i="6" s="1"/>
  <c r="X1047" i="6"/>
  <c r="X1049" i="6" s="1"/>
  <c r="W1047" i="6"/>
  <c r="W1049" i="6" s="1"/>
  <c r="V1047" i="6"/>
  <c r="V1049" i="6" s="1"/>
  <c r="U1047" i="6"/>
  <c r="U1049" i="6" s="1"/>
  <c r="T1047" i="6"/>
  <c r="T1049" i="6" s="1"/>
  <c r="S1047" i="6"/>
  <c r="S1049" i="6" s="1"/>
  <c r="R1047" i="6"/>
  <c r="R1049" i="6" s="1"/>
  <c r="Q1047" i="6"/>
  <c r="Q1049" i="6" s="1"/>
  <c r="P1047" i="6"/>
  <c r="P1049" i="6" s="1"/>
  <c r="O1047" i="6"/>
  <c r="O1049" i="6" s="1"/>
  <c r="N1047" i="6"/>
  <c r="N1049" i="6" s="1"/>
  <c r="M1047" i="6"/>
  <c r="M1049" i="6" s="1"/>
  <c r="L1047" i="6"/>
  <c r="L1049" i="6" s="1"/>
  <c r="K1047" i="6"/>
  <c r="K1049" i="6" s="1"/>
  <c r="J1047" i="6"/>
  <c r="J1049" i="6" s="1"/>
  <c r="I1047" i="6"/>
  <c r="I1049" i="6" s="1"/>
  <c r="H1047" i="6"/>
  <c r="H1049" i="6" s="1"/>
  <c r="G1047" i="6"/>
  <c r="G1049" i="6" s="1"/>
  <c r="F1047" i="6"/>
  <c r="F1049" i="6" s="1"/>
  <c r="E1047" i="6"/>
  <c r="E1049" i="6" s="1"/>
  <c r="AD1046" i="6"/>
  <c r="AC1046" i="6"/>
  <c r="AD1045" i="6"/>
  <c r="AC1045" i="6"/>
  <c r="AB1044" i="6"/>
  <c r="AA1044" i="6"/>
  <c r="Z1044" i="6"/>
  <c r="Y1044" i="6"/>
  <c r="X1044" i="6"/>
  <c r="W1044" i="6"/>
  <c r="V1044" i="6"/>
  <c r="U1044" i="6"/>
  <c r="T1044" i="6"/>
  <c r="S1044" i="6"/>
  <c r="R1044" i="6"/>
  <c r="Q1044" i="6"/>
  <c r="P1044" i="6"/>
  <c r="O1044" i="6"/>
  <c r="N1044" i="6"/>
  <c r="M1044" i="6"/>
  <c r="L1044" i="6"/>
  <c r="K1044" i="6"/>
  <c r="J1044" i="6"/>
  <c r="I1044" i="6"/>
  <c r="H1044" i="6"/>
  <c r="G1044" i="6"/>
  <c r="F1044" i="6"/>
  <c r="E1044" i="6"/>
  <c r="AC1042" i="6"/>
  <c r="AC1041" i="6"/>
  <c r="AB1040" i="6"/>
  <c r="AA1040" i="6"/>
  <c r="Z1040" i="6"/>
  <c r="Y1040" i="6"/>
  <c r="X1040" i="6"/>
  <c r="W1040" i="6"/>
  <c r="V1040" i="6"/>
  <c r="U1040" i="6"/>
  <c r="T1040" i="6"/>
  <c r="S1040" i="6"/>
  <c r="R1040" i="6"/>
  <c r="Q1040" i="6"/>
  <c r="P1040" i="6"/>
  <c r="O1040" i="6"/>
  <c r="N1040" i="6"/>
  <c r="M1040" i="6"/>
  <c r="L1040" i="6"/>
  <c r="K1040" i="6"/>
  <c r="J1040" i="6"/>
  <c r="I1040" i="6"/>
  <c r="H1040" i="6"/>
  <c r="G1040" i="6"/>
  <c r="F1040" i="6"/>
  <c r="E1040" i="6"/>
  <c r="AB1039" i="6"/>
  <c r="AA1039" i="6"/>
  <c r="Z1039" i="6"/>
  <c r="Y1039" i="6"/>
  <c r="X1039" i="6"/>
  <c r="W1039" i="6"/>
  <c r="V1039" i="6"/>
  <c r="U1039" i="6"/>
  <c r="T1039" i="6"/>
  <c r="S1039" i="6"/>
  <c r="R1039" i="6"/>
  <c r="Q1039" i="6"/>
  <c r="P1039" i="6"/>
  <c r="O1039" i="6"/>
  <c r="N1039" i="6"/>
  <c r="M1039" i="6"/>
  <c r="L1039" i="6"/>
  <c r="K1039" i="6"/>
  <c r="J1039" i="6"/>
  <c r="I1039" i="6"/>
  <c r="H1039" i="6"/>
  <c r="G1039" i="6"/>
  <c r="F1039" i="6"/>
  <c r="E1039" i="6"/>
  <c r="AC1038" i="6"/>
  <c r="AC1037" i="6"/>
  <c r="AB1036" i="6"/>
  <c r="AA1036" i="6"/>
  <c r="Z1036" i="6"/>
  <c r="Y1036" i="6"/>
  <c r="X1036" i="6"/>
  <c r="W1036" i="6"/>
  <c r="V1036" i="6"/>
  <c r="U1036" i="6"/>
  <c r="T1036" i="6"/>
  <c r="S1036" i="6"/>
  <c r="R1036" i="6"/>
  <c r="Q1036" i="6"/>
  <c r="P1036" i="6"/>
  <c r="O1036" i="6"/>
  <c r="N1036" i="6"/>
  <c r="M1036" i="6"/>
  <c r="L1036" i="6"/>
  <c r="K1036" i="6"/>
  <c r="J1036" i="6"/>
  <c r="I1036" i="6"/>
  <c r="H1036" i="6"/>
  <c r="G1036" i="6"/>
  <c r="F1036" i="6"/>
  <c r="E1036" i="6"/>
  <c r="AC1034" i="6"/>
  <c r="AC1033" i="6"/>
  <c r="AB1032" i="6"/>
  <c r="AA1032" i="6"/>
  <c r="Z1032" i="6"/>
  <c r="Y1032" i="6"/>
  <c r="X1032" i="6"/>
  <c r="W1032" i="6"/>
  <c r="V1032" i="6"/>
  <c r="U1032" i="6"/>
  <c r="T1032" i="6"/>
  <c r="S1032" i="6"/>
  <c r="R1032" i="6"/>
  <c r="Q1032" i="6"/>
  <c r="P1032" i="6"/>
  <c r="O1032" i="6"/>
  <c r="N1032" i="6"/>
  <c r="M1032" i="6"/>
  <c r="L1032" i="6"/>
  <c r="K1032" i="6"/>
  <c r="J1032" i="6"/>
  <c r="I1032" i="6"/>
  <c r="H1032" i="6"/>
  <c r="G1032" i="6"/>
  <c r="F1032" i="6"/>
  <c r="E1032" i="6"/>
  <c r="AC1030" i="6"/>
  <c r="AC1029" i="6"/>
  <c r="AB1028" i="6"/>
  <c r="AA1028" i="6"/>
  <c r="Z1028" i="6"/>
  <c r="Y1028" i="6"/>
  <c r="X1028" i="6"/>
  <c r="W1028" i="6"/>
  <c r="V1028" i="6"/>
  <c r="U1028" i="6"/>
  <c r="T1028" i="6"/>
  <c r="S1028" i="6"/>
  <c r="R1028" i="6"/>
  <c r="Q1028" i="6"/>
  <c r="P1028" i="6"/>
  <c r="O1028" i="6"/>
  <c r="N1028" i="6"/>
  <c r="M1028" i="6"/>
  <c r="L1028" i="6"/>
  <c r="K1028" i="6"/>
  <c r="J1028" i="6"/>
  <c r="I1028" i="6"/>
  <c r="H1028" i="6"/>
  <c r="G1028" i="6"/>
  <c r="F1028" i="6"/>
  <c r="E1028" i="6"/>
  <c r="AC1026" i="6"/>
  <c r="AC1025" i="6"/>
  <c r="AB1024" i="6"/>
  <c r="AA1024" i="6"/>
  <c r="Z1024" i="6"/>
  <c r="Y1024" i="6"/>
  <c r="X1024" i="6"/>
  <c r="W1024" i="6"/>
  <c r="V1024" i="6"/>
  <c r="U1024" i="6"/>
  <c r="T1024" i="6"/>
  <c r="S1024" i="6"/>
  <c r="R1024" i="6"/>
  <c r="Q1024" i="6"/>
  <c r="P1024" i="6"/>
  <c r="O1024" i="6"/>
  <c r="N1024" i="6"/>
  <c r="M1024" i="6"/>
  <c r="L1024" i="6"/>
  <c r="K1024" i="6"/>
  <c r="J1024" i="6"/>
  <c r="I1024" i="6"/>
  <c r="H1024" i="6"/>
  <c r="G1024" i="6"/>
  <c r="F1024" i="6"/>
  <c r="E1024" i="6"/>
  <c r="AC1022" i="6"/>
  <c r="AC1021" i="6"/>
  <c r="AB1020" i="6"/>
  <c r="AA1020" i="6"/>
  <c r="Z1020" i="6"/>
  <c r="Y1020" i="6"/>
  <c r="X1020" i="6"/>
  <c r="W1020" i="6"/>
  <c r="V1020" i="6"/>
  <c r="U1020" i="6"/>
  <c r="T1020" i="6"/>
  <c r="S1020" i="6"/>
  <c r="R1020" i="6"/>
  <c r="Q1020" i="6"/>
  <c r="P1020" i="6"/>
  <c r="O1020" i="6"/>
  <c r="N1020" i="6"/>
  <c r="M1020" i="6"/>
  <c r="L1020" i="6"/>
  <c r="K1020" i="6"/>
  <c r="J1020" i="6"/>
  <c r="I1020" i="6"/>
  <c r="H1020" i="6"/>
  <c r="G1020" i="6"/>
  <c r="F1020" i="6"/>
  <c r="E1020" i="6"/>
  <c r="AC1018" i="6"/>
  <c r="AC1017" i="6"/>
  <c r="AB1016" i="6"/>
  <c r="AA1016" i="6"/>
  <c r="Z1016" i="6"/>
  <c r="Y1016" i="6"/>
  <c r="X1016" i="6"/>
  <c r="W1016" i="6"/>
  <c r="V1016" i="6"/>
  <c r="U1016" i="6"/>
  <c r="T1016" i="6"/>
  <c r="S1016" i="6"/>
  <c r="R1016" i="6"/>
  <c r="Q1016" i="6"/>
  <c r="P1016" i="6"/>
  <c r="O1016" i="6"/>
  <c r="N1016" i="6"/>
  <c r="M1016" i="6"/>
  <c r="L1016" i="6"/>
  <c r="K1016" i="6"/>
  <c r="J1016" i="6"/>
  <c r="I1016" i="6"/>
  <c r="H1016" i="6"/>
  <c r="G1016" i="6"/>
  <c r="F1016" i="6"/>
  <c r="E1016" i="6"/>
  <c r="AC1014" i="6"/>
  <c r="AC1013" i="6"/>
  <c r="AB1012" i="6"/>
  <c r="AA1012" i="6"/>
  <c r="Z1012" i="6"/>
  <c r="Y1012" i="6"/>
  <c r="X1012" i="6"/>
  <c r="W1012" i="6"/>
  <c r="V1012" i="6"/>
  <c r="U1012" i="6"/>
  <c r="T1012" i="6"/>
  <c r="S1012" i="6"/>
  <c r="R1012" i="6"/>
  <c r="Q1012" i="6"/>
  <c r="P1012" i="6"/>
  <c r="O1012" i="6"/>
  <c r="N1012" i="6"/>
  <c r="M1012" i="6"/>
  <c r="L1012" i="6"/>
  <c r="K1012" i="6"/>
  <c r="J1012" i="6"/>
  <c r="I1012" i="6"/>
  <c r="H1012" i="6"/>
  <c r="G1012" i="6"/>
  <c r="F1012" i="6"/>
  <c r="E1012" i="6"/>
  <c r="AC1010" i="6"/>
  <c r="AC1009" i="6"/>
  <c r="AB1008" i="6"/>
  <c r="AA1008" i="6"/>
  <c r="Z1008" i="6"/>
  <c r="Y1008" i="6"/>
  <c r="X1008" i="6"/>
  <c r="W1008" i="6"/>
  <c r="V1008" i="6"/>
  <c r="U1008" i="6"/>
  <c r="T1008" i="6"/>
  <c r="S1008" i="6"/>
  <c r="R1008" i="6"/>
  <c r="Q1008" i="6"/>
  <c r="P1008" i="6"/>
  <c r="O1008" i="6"/>
  <c r="N1008" i="6"/>
  <c r="M1008" i="6"/>
  <c r="L1008" i="6"/>
  <c r="K1008" i="6"/>
  <c r="J1008" i="6"/>
  <c r="I1008" i="6"/>
  <c r="H1008" i="6"/>
  <c r="G1008" i="6"/>
  <c r="F1008" i="6"/>
  <c r="E1008" i="6"/>
  <c r="AB1007" i="6"/>
  <c r="AA1007" i="6"/>
  <c r="Z1007" i="6"/>
  <c r="Y1007" i="6"/>
  <c r="X1007" i="6"/>
  <c r="W1007" i="6"/>
  <c r="V1007" i="6"/>
  <c r="U1007" i="6"/>
  <c r="T1007" i="6"/>
  <c r="S1007" i="6"/>
  <c r="R1007" i="6"/>
  <c r="Q1007" i="6"/>
  <c r="P1007" i="6"/>
  <c r="O1007" i="6"/>
  <c r="N1007" i="6"/>
  <c r="M1007" i="6"/>
  <c r="L1007" i="6"/>
  <c r="K1007" i="6"/>
  <c r="J1007" i="6"/>
  <c r="I1007" i="6"/>
  <c r="H1007" i="6"/>
  <c r="G1007" i="6"/>
  <c r="F1007" i="6"/>
  <c r="E1007" i="6"/>
  <c r="AC1006" i="6"/>
  <c r="AC1005" i="6"/>
  <c r="AB1004" i="6"/>
  <c r="AA1004" i="6"/>
  <c r="Z1004" i="6"/>
  <c r="Y1004" i="6"/>
  <c r="X1004" i="6"/>
  <c r="W1004" i="6"/>
  <c r="V1004" i="6"/>
  <c r="U1004" i="6"/>
  <c r="T1004" i="6"/>
  <c r="S1004" i="6"/>
  <c r="R1004" i="6"/>
  <c r="Q1004" i="6"/>
  <c r="P1004" i="6"/>
  <c r="O1004" i="6"/>
  <c r="N1004" i="6"/>
  <c r="M1004" i="6"/>
  <c r="L1004" i="6"/>
  <c r="K1004" i="6"/>
  <c r="J1004" i="6"/>
  <c r="I1004" i="6"/>
  <c r="H1004" i="6"/>
  <c r="G1004" i="6"/>
  <c r="F1004" i="6"/>
  <c r="E1004" i="6"/>
  <c r="AC1002" i="6"/>
  <c r="AC1001" i="6"/>
  <c r="AB1000" i="6"/>
  <c r="AA1000" i="6"/>
  <c r="Z1000" i="6"/>
  <c r="Y1000" i="6"/>
  <c r="X1000" i="6"/>
  <c r="W1000" i="6"/>
  <c r="V1000" i="6"/>
  <c r="U1000" i="6"/>
  <c r="T1000" i="6"/>
  <c r="S1000" i="6"/>
  <c r="R1000" i="6"/>
  <c r="Q1000" i="6"/>
  <c r="P1000" i="6"/>
  <c r="O1000" i="6"/>
  <c r="N1000" i="6"/>
  <c r="M1000" i="6"/>
  <c r="L1000" i="6"/>
  <c r="K1000" i="6"/>
  <c r="J1000" i="6"/>
  <c r="I1000" i="6"/>
  <c r="H1000" i="6"/>
  <c r="G1000" i="6"/>
  <c r="F1000" i="6"/>
  <c r="E1000" i="6"/>
  <c r="AC998" i="6"/>
  <c r="AC997" i="6"/>
  <c r="AC994" i="6"/>
  <c r="AC993" i="6"/>
  <c r="AB992" i="6"/>
  <c r="AA992" i="6"/>
  <c r="Z992" i="6"/>
  <c r="Y992" i="6"/>
  <c r="X992" i="6"/>
  <c r="W992" i="6"/>
  <c r="V992" i="6"/>
  <c r="U992" i="6"/>
  <c r="T992" i="6"/>
  <c r="S992" i="6"/>
  <c r="R992" i="6"/>
  <c r="Q992" i="6"/>
  <c r="P992" i="6"/>
  <c r="O992" i="6"/>
  <c r="N992" i="6"/>
  <c r="M992" i="6"/>
  <c r="L992" i="6"/>
  <c r="K992" i="6"/>
  <c r="J992" i="6"/>
  <c r="I992" i="6"/>
  <c r="H992" i="6"/>
  <c r="G992" i="6"/>
  <c r="F992" i="6"/>
  <c r="E992" i="6"/>
  <c r="AC990" i="6"/>
  <c r="AC989" i="6"/>
  <c r="AB988" i="6"/>
  <c r="AA988" i="6"/>
  <c r="Z988" i="6"/>
  <c r="Y988" i="6"/>
  <c r="X988" i="6"/>
  <c r="W988" i="6"/>
  <c r="V988" i="6"/>
  <c r="U988" i="6"/>
  <c r="T988" i="6"/>
  <c r="S988" i="6"/>
  <c r="R988" i="6"/>
  <c r="Q988" i="6"/>
  <c r="P988" i="6"/>
  <c r="O988" i="6"/>
  <c r="N988" i="6"/>
  <c r="M988" i="6"/>
  <c r="L988" i="6"/>
  <c r="K988" i="6"/>
  <c r="J988" i="6"/>
  <c r="I988" i="6"/>
  <c r="H988" i="6"/>
  <c r="G988" i="6"/>
  <c r="F988" i="6"/>
  <c r="E988" i="6"/>
  <c r="AC986" i="6"/>
  <c r="AC985" i="6"/>
  <c r="AB984" i="6"/>
  <c r="AA984" i="6"/>
  <c r="Z984" i="6"/>
  <c r="Y984" i="6"/>
  <c r="X984" i="6"/>
  <c r="W984" i="6"/>
  <c r="V984" i="6"/>
  <c r="U984" i="6"/>
  <c r="T984" i="6"/>
  <c r="S984" i="6"/>
  <c r="R984" i="6"/>
  <c r="Q984" i="6"/>
  <c r="P984" i="6"/>
  <c r="O984" i="6"/>
  <c r="N984" i="6"/>
  <c r="M984" i="6"/>
  <c r="L984" i="6"/>
  <c r="K984" i="6"/>
  <c r="J984" i="6"/>
  <c r="I984" i="6"/>
  <c r="H984" i="6"/>
  <c r="G984" i="6"/>
  <c r="F984" i="6"/>
  <c r="E984" i="6"/>
  <c r="AC982" i="6"/>
  <c r="AC981" i="6"/>
  <c r="AB980" i="6"/>
  <c r="AA980" i="6"/>
  <c r="Z980" i="6"/>
  <c r="Y980" i="6"/>
  <c r="X980" i="6"/>
  <c r="W980" i="6"/>
  <c r="V980" i="6"/>
  <c r="U980" i="6"/>
  <c r="T980" i="6"/>
  <c r="S980" i="6"/>
  <c r="R980" i="6"/>
  <c r="Q980" i="6"/>
  <c r="P980" i="6"/>
  <c r="O980" i="6"/>
  <c r="N980" i="6"/>
  <c r="M980" i="6"/>
  <c r="L980" i="6"/>
  <c r="K980" i="6"/>
  <c r="J980" i="6"/>
  <c r="I980" i="6"/>
  <c r="H980" i="6"/>
  <c r="G980" i="6"/>
  <c r="F980" i="6"/>
  <c r="E980" i="6"/>
  <c r="AC978" i="6"/>
  <c r="AC977" i="6"/>
  <c r="AB976" i="6"/>
  <c r="AA976" i="6"/>
  <c r="Z976" i="6"/>
  <c r="Y976" i="6"/>
  <c r="X976" i="6"/>
  <c r="W976" i="6"/>
  <c r="V976" i="6"/>
  <c r="U976" i="6"/>
  <c r="T976" i="6"/>
  <c r="S976" i="6"/>
  <c r="R976" i="6"/>
  <c r="Q976" i="6"/>
  <c r="P976" i="6"/>
  <c r="O976" i="6"/>
  <c r="N976" i="6"/>
  <c r="M976" i="6"/>
  <c r="L976" i="6"/>
  <c r="K976" i="6"/>
  <c r="J976" i="6"/>
  <c r="I976" i="6"/>
  <c r="H976" i="6"/>
  <c r="G976" i="6"/>
  <c r="F976" i="6"/>
  <c r="E976" i="6"/>
  <c r="AC974" i="6"/>
  <c r="AC973" i="6"/>
  <c r="AB972" i="6"/>
  <c r="AA972" i="6"/>
  <c r="Z972" i="6"/>
  <c r="Y972" i="6"/>
  <c r="X972" i="6"/>
  <c r="W972" i="6"/>
  <c r="V972" i="6"/>
  <c r="U972" i="6"/>
  <c r="T972" i="6"/>
  <c r="S972" i="6"/>
  <c r="R972" i="6"/>
  <c r="Q972" i="6"/>
  <c r="P972" i="6"/>
  <c r="O972" i="6"/>
  <c r="N972" i="6"/>
  <c r="M972" i="6"/>
  <c r="L972" i="6"/>
  <c r="K972" i="6"/>
  <c r="J972" i="6"/>
  <c r="I972" i="6"/>
  <c r="H972" i="6"/>
  <c r="G972" i="6"/>
  <c r="F972" i="6"/>
  <c r="E972" i="6"/>
  <c r="AC970" i="6"/>
  <c r="AC969" i="6"/>
  <c r="AC966" i="6"/>
  <c r="AC965" i="6"/>
  <c r="AB964" i="6"/>
  <c r="AA964" i="6"/>
  <c r="Z964" i="6"/>
  <c r="Y964" i="6"/>
  <c r="X964" i="6"/>
  <c r="W964" i="6"/>
  <c r="V964" i="6"/>
  <c r="U964" i="6"/>
  <c r="T964" i="6"/>
  <c r="S964" i="6"/>
  <c r="R964" i="6"/>
  <c r="Q964" i="6"/>
  <c r="P964" i="6"/>
  <c r="O964" i="6"/>
  <c r="N964" i="6"/>
  <c r="M964" i="6"/>
  <c r="L964" i="6"/>
  <c r="K964" i="6"/>
  <c r="J964" i="6"/>
  <c r="I964" i="6"/>
  <c r="H964" i="6"/>
  <c r="G964" i="6"/>
  <c r="F964" i="6"/>
  <c r="E964" i="6"/>
  <c r="AC962" i="6"/>
  <c r="AC961" i="6"/>
  <c r="AB960" i="6"/>
  <c r="AA960" i="6"/>
  <c r="Z960" i="6"/>
  <c r="Y960" i="6"/>
  <c r="X960" i="6"/>
  <c r="W960" i="6"/>
  <c r="V960" i="6"/>
  <c r="U960" i="6"/>
  <c r="T960" i="6"/>
  <c r="S960" i="6"/>
  <c r="R960" i="6"/>
  <c r="Q960" i="6"/>
  <c r="P960" i="6"/>
  <c r="O960" i="6"/>
  <c r="N960" i="6"/>
  <c r="M960" i="6"/>
  <c r="L960" i="6"/>
  <c r="K960" i="6"/>
  <c r="J960" i="6"/>
  <c r="I960" i="6"/>
  <c r="H960" i="6"/>
  <c r="G960" i="6"/>
  <c r="F960" i="6"/>
  <c r="E960" i="6"/>
  <c r="AC958" i="6"/>
  <c r="AC957" i="6"/>
  <c r="AB953" i="6"/>
  <c r="AA953" i="6"/>
  <c r="Z953" i="6"/>
  <c r="Y953" i="6"/>
  <c r="X953" i="6"/>
  <c r="W953" i="6"/>
  <c r="V953" i="6"/>
  <c r="U953" i="6"/>
  <c r="T953" i="6"/>
  <c r="S953" i="6"/>
  <c r="R953" i="6"/>
  <c r="Q953" i="6"/>
  <c r="P953" i="6"/>
  <c r="O953" i="6"/>
  <c r="N953" i="6"/>
  <c r="M953" i="6"/>
  <c r="L953" i="6"/>
  <c r="K953" i="6"/>
  <c r="J953" i="6"/>
  <c r="I953" i="6"/>
  <c r="H953" i="6"/>
  <c r="G953" i="6"/>
  <c r="F953" i="6"/>
  <c r="E953" i="6"/>
  <c r="AC951" i="6"/>
  <c r="AC950" i="6"/>
  <c r="AB946" i="6"/>
  <c r="AA946" i="6"/>
  <c r="Z946" i="6"/>
  <c r="Y946" i="6"/>
  <c r="X946" i="6"/>
  <c r="W946" i="6"/>
  <c r="V946" i="6"/>
  <c r="U946" i="6"/>
  <c r="T946" i="6"/>
  <c r="S946" i="6"/>
  <c r="R946" i="6"/>
  <c r="Q946" i="6"/>
  <c r="P946" i="6"/>
  <c r="O946" i="6"/>
  <c r="N946" i="6"/>
  <c r="M946" i="6"/>
  <c r="L946" i="6"/>
  <c r="K946" i="6"/>
  <c r="J946" i="6"/>
  <c r="I946" i="6"/>
  <c r="H946" i="6"/>
  <c r="G946" i="6"/>
  <c r="F946" i="6"/>
  <c r="E946" i="6"/>
  <c r="AB945" i="6"/>
  <c r="AB947" i="6" s="1"/>
  <c r="AA945" i="6"/>
  <c r="AA947" i="6" s="1"/>
  <c r="Z945" i="6"/>
  <c r="Z947" i="6" s="1"/>
  <c r="Y945" i="6"/>
  <c r="Y947" i="6" s="1"/>
  <c r="X945" i="6"/>
  <c r="X947" i="6" s="1"/>
  <c r="W945" i="6"/>
  <c r="W947" i="6" s="1"/>
  <c r="V945" i="6"/>
  <c r="V947" i="6" s="1"/>
  <c r="U945" i="6"/>
  <c r="U947" i="6" s="1"/>
  <c r="T945" i="6"/>
  <c r="T947" i="6" s="1"/>
  <c r="S945" i="6"/>
  <c r="S947" i="6" s="1"/>
  <c r="R945" i="6"/>
  <c r="R947" i="6" s="1"/>
  <c r="Q945" i="6"/>
  <c r="Q947" i="6" s="1"/>
  <c r="P945" i="6"/>
  <c r="P947" i="6" s="1"/>
  <c r="O945" i="6"/>
  <c r="O947" i="6" s="1"/>
  <c r="N945" i="6"/>
  <c r="N947" i="6" s="1"/>
  <c r="M945" i="6"/>
  <c r="M947" i="6" s="1"/>
  <c r="L945" i="6"/>
  <c r="L947" i="6" s="1"/>
  <c r="K945" i="6"/>
  <c r="K947" i="6" s="1"/>
  <c r="J945" i="6"/>
  <c r="J947" i="6" s="1"/>
  <c r="I945" i="6"/>
  <c r="I947" i="6" s="1"/>
  <c r="H945" i="6"/>
  <c r="H947" i="6" s="1"/>
  <c r="G945" i="6"/>
  <c r="G947" i="6" s="1"/>
  <c r="F945" i="6"/>
  <c r="F947" i="6" s="1"/>
  <c r="E945" i="6"/>
  <c r="E947" i="6" s="1"/>
  <c r="AB944" i="6"/>
  <c r="AA944" i="6"/>
  <c r="Z944" i="6"/>
  <c r="Y944" i="6"/>
  <c r="X944" i="6"/>
  <c r="W944" i="6"/>
  <c r="V944" i="6"/>
  <c r="U944" i="6"/>
  <c r="T944" i="6"/>
  <c r="S944" i="6"/>
  <c r="R944" i="6"/>
  <c r="Q944" i="6"/>
  <c r="P944" i="6"/>
  <c r="O944" i="6"/>
  <c r="N944" i="6"/>
  <c r="M944" i="6"/>
  <c r="L944" i="6"/>
  <c r="K944" i="6"/>
  <c r="J944" i="6"/>
  <c r="I944" i="6"/>
  <c r="H944" i="6"/>
  <c r="G944" i="6"/>
  <c r="F944" i="6"/>
  <c r="E944" i="6"/>
  <c r="AC942" i="6"/>
  <c r="AC941" i="6"/>
  <c r="AB940" i="6"/>
  <c r="AA940" i="6"/>
  <c r="Z940" i="6"/>
  <c r="Y940" i="6"/>
  <c r="X940" i="6"/>
  <c r="W940" i="6"/>
  <c r="V940" i="6"/>
  <c r="U940" i="6"/>
  <c r="T940" i="6"/>
  <c r="S940" i="6"/>
  <c r="R940" i="6"/>
  <c r="Q940" i="6"/>
  <c r="P940" i="6"/>
  <c r="O940" i="6"/>
  <c r="N940" i="6"/>
  <c r="M940" i="6"/>
  <c r="L940" i="6"/>
  <c r="K940" i="6"/>
  <c r="J940" i="6"/>
  <c r="I940" i="6"/>
  <c r="H940" i="6"/>
  <c r="G940" i="6"/>
  <c r="F940" i="6"/>
  <c r="E940" i="6"/>
  <c r="AC938" i="6"/>
  <c r="AC937" i="6"/>
  <c r="AB936" i="6"/>
  <c r="AA936" i="6"/>
  <c r="Z936" i="6"/>
  <c r="Y936" i="6"/>
  <c r="X936" i="6"/>
  <c r="W936" i="6"/>
  <c r="V936" i="6"/>
  <c r="U936" i="6"/>
  <c r="T936" i="6"/>
  <c r="S936" i="6"/>
  <c r="R936" i="6"/>
  <c r="Q936" i="6"/>
  <c r="P936" i="6"/>
  <c r="O936" i="6"/>
  <c r="N936" i="6"/>
  <c r="M936" i="6"/>
  <c r="L936" i="6"/>
  <c r="K936" i="6"/>
  <c r="J936" i="6"/>
  <c r="I936" i="6"/>
  <c r="H936" i="6"/>
  <c r="G936" i="6"/>
  <c r="F936" i="6"/>
  <c r="E936" i="6"/>
  <c r="AC934" i="6"/>
  <c r="AC933" i="6"/>
  <c r="AB931" i="6"/>
  <c r="AA931" i="6"/>
  <c r="Z931" i="6"/>
  <c r="Y931" i="6"/>
  <c r="X931" i="6"/>
  <c r="W931" i="6"/>
  <c r="V931" i="6"/>
  <c r="U931" i="6"/>
  <c r="T931" i="6"/>
  <c r="S931" i="6"/>
  <c r="R931" i="6"/>
  <c r="Q931" i="6"/>
  <c r="P931" i="6"/>
  <c r="O931" i="6"/>
  <c r="N931" i="6"/>
  <c r="M931" i="6"/>
  <c r="L931" i="6"/>
  <c r="K931" i="6"/>
  <c r="J931" i="6"/>
  <c r="I931" i="6"/>
  <c r="H931" i="6"/>
  <c r="G931" i="6"/>
  <c r="F931" i="6"/>
  <c r="E931" i="6"/>
  <c r="AC929" i="6"/>
  <c r="AC928" i="6"/>
  <c r="AB926" i="6"/>
  <c r="AA926" i="6"/>
  <c r="Z926" i="6"/>
  <c r="Y926" i="6"/>
  <c r="X926" i="6"/>
  <c r="W926" i="6"/>
  <c r="V926" i="6"/>
  <c r="U926" i="6"/>
  <c r="T926" i="6"/>
  <c r="S926" i="6"/>
  <c r="R926" i="6"/>
  <c r="Q926" i="6"/>
  <c r="P926" i="6"/>
  <c r="O926" i="6"/>
  <c r="N926" i="6"/>
  <c r="M926" i="6"/>
  <c r="L926" i="6"/>
  <c r="K926" i="6"/>
  <c r="J926" i="6"/>
  <c r="I926" i="6"/>
  <c r="H926" i="6"/>
  <c r="G926" i="6"/>
  <c r="F926" i="6"/>
  <c r="E926" i="6"/>
  <c r="AC924" i="6"/>
  <c r="AC923" i="6"/>
  <c r="Y917" i="6"/>
  <c r="V917" i="6"/>
  <c r="N917" i="6"/>
  <c r="H917" i="6"/>
  <c r="AB913" i="6"/>
  <c r="AB915" i="6" s="1"/>
  <c r="AA913" i="6"/>
  <c r="AA915" i="6" s="1"/>
  <c r="Z913" i="6"/>
  <c r="Z915" i="6" s="1"/>
  <c r="Y913" i="6"/>
  <c r="Y915" i="6" s="1"/>
  <c r="X913" i="6"/>
  <c r="X915" i="6" s="1"/>
  <c r="W913" i="6"/>
  <c r="W915" i="6" s="1"/>
  <c r="V913" i="6"/>
  <c r="V915" i="6" s="1"/>
  <c r="U913" i="6"/>
  <c r="U915" i="6" s="1"/>
  <c r="T913" i="6"/>
  <c r="T915" i="6" s="1"/>
  <c r="S913" i="6"/>
  <c r="S915" i="6" s="1"/>
  <c r="R913" i="6"/>
  <c r="R915" i="6" s="1"/>
  <c r="Q913" i="6"/>
  <c r="Q915" i="6" s="1"/>
  <c r="P913" i="6"/>
  <c r="P915" i="6" s="1"/>
  <c r="O913" i="6"/>
  <c r="O915" i="6" s="1"/>
  <c r="N913" i="6"/>
  <c r="N915" i="6" s="1"/>
  <c r="M913" i="6"/>
  <c r="M915" i="6" s="1"/>
  <c r="L913" i="6"/>
  <c r="L915" i="6" s="1"/>
  <c r="K913" i="6"/>
  <c r="K915" i="6" s="1"/>
  <c r="J913" i="6"/>
  <c r="J915" i="6" s="1"/>
  <c r="I913" i="6"/>
  <c r="I915" i="6" s="1"/>
  <c r="H913" i="6"/>
  <c r="H915" i="6" s="1"/>
  <c r="G913" i="6"/>
  <c r="G915" i="6" s="1"/>
  <c r="F913" i="6"/>
  <c r="F915" i="6" s="1"/>
  <c r="E913" i="6"/>
  <c r="E915" i="6" s="1"/>
  <c r="AB912" i="6"/>
  <c r="AB914" i="6" s="1"/>
  <c r="AA912" i="6"/>
  <c r="AA914" i="6" s="1"/>
  <c r="Z912" i="6"/>
  <c r="Z914" i="6" s="1"/>
  <c r="Y912" i="6"/>
  <c r="Y914" i="6" s="1"/>
  <c r="X912" i="6"/>
  <c r="X914" i="6" s="1"/>
  <c r="W912" i="6"/>
  <c r="W914" i="6" s="1"/>
  <c r="V912" i="6"/>
  <c r="V914" i="6" s="1"/>
  <c r="U912" i="6"/>
  <c r="U914" i="6" s="1"/>
  <c r="T912" i="6"/>
  <c r="T914" i="6" s="1"/>
  <c r="S912" i="6"/>
  <c r="S914" i="6" s="1"/>
  <c r="R912" i="6"/>
  <c r="R914" i="6" s="1"/>
  <c r="Q912" i="6"/>
  <c r="Q914" i="6" s="1"/>
  <c r="P912" i="6"/>
  <c r="P914" i="6" s="1"/>
  <c r="O912" i="6"/>
  <c r="O914" i="6" s="1"/>
  <c r="N912" i="6"/>
  <c r="N914" i="6" s="1"/>
  <c r="M912" i="6"/>
  <c r="M914" i="6" s="1"/>
  <c r="L912" i="6"/>
  <c r="L914" i="6" s="1"/>
  <c r="K912" i="6"/>
  <c r="K914" i="6" s="1"/>
  <c r="J912" i="6"/>
  <c r="J914" i="6" s="1"/>
  <c r="I912" i="6"/>
  <c r="I914" i="6" s="1"/>
  <c r="H912" i="6"/>
  <c r="H914" i="6" s="1"/>
  <c r="G912" i="6"/>
  <c r="G914" i="6" s="1"/>
  <c r="F912" i="6"/>
  <c r="F914" i="6" s="1"/>
  <c r="E912" i="6"/>
  <c r="E914" i="6" s="1"/>
  <c r="AD911" i="6"/>
  <c r="AC911" i="6"/>
  <c r="AC910" i="6"/>
  <c r="AB909" i="6"/>
  <c r="AA909" i="6"/>
  <c r="Z909" i="6"/>
  <c r="Y909" i="6"/>
  <c r="X909" i="6"/>
  <c r="W909" i="6"/>
  <c r="V909" i="6"/>
  <c r="U909" i="6"/>
  <c r="T909" i="6"/>
  <c r="S909" i="6"/>
  <c r="R909" i="6"/>
  <c r="Q909" i="6"/>
  <c r="P909" i="6"/>
  <c r="O909" i="6"/>
  <c r="N909" i="6"/>
  <c r="M909" i="6"/>
  <c r="L909" i="6"/>
  <c r="K909" i="6"/>
  <c r="J909" i="6"/>
  <c r="I909" i="6"/>
  <c r="H909" i="6"/>
  <c r="G909" i="6"/>
  <c r="F909" i="6"/>
  <c r="E909" i="6"/>
  <c r="AB908" i="6"/>
  <c r="AA908" i="6"/>
  <c r="Z908" i="6"/>
  <c r="Y908" i="6"/>
  <c r="X908" i="6"/>
  <c r="W908" i="6"/>
  <c r="V908" i="6"/>
  <c r="U908" i="6"/>
  <c r="T908" i="6"/>
  <c r="S908" i="6"/>
  <c r="R908" i="6"/>
  <c r="Q908" i="6"/>
  <c r="P908" i="6"/>
  <c r="O908" i="6"/>
  <c r="N908" i="6"/>
  <c r="M908" i="6"/>
  <c r="L908" i="6"/>
  <c r="K908" i="6"/>
  <c r="J908" i="6"/>
  <c r="I908" i="6"/>
  <c r="H908" i="6"/>
  <c r="G908" i="6"/>
  <c r="F908" i="6"/>
  <c r="AC907" i="6"/>
  <c r="AC906" i="6"/>
  <c r="AB905" i="6"/>
  <c r="AA905" i="6"/>
  <c r="Z905" i="6"/>
  <c r="Y905" i="6"/>
  <c r="X905" i="6"/>
  <c r="W905" i="6"/>
  <c r="V905" i="6"/>
  <c r="U905" i="6"/>
  <c r="T905" i="6"/>
  <c r="S905" i="6"/>
  <c r="R905" i="6"/>
  <c r="Q905" i="6"/>
  <c r="P905" i="6"/>
  <c r="O905" i="6"/>
  <c r="N905" i="6"/>
  <c r="M905" i="6"/>
  <c r="L905" i="6"/>
  <c r="K905" i="6"/>
  <c r="J905" i="6"/>
  <c r="I905" i="6"/>
  <c r="H905" i="6"/>
  <c r="G905" i="6"/>
  <c r="F905" i="6"/>
  <c r="E905" i="6"/>
  <c r="AC903" i="6"/>
  <c r="AC902" i="6"/>
  <c r="AB901" i="6"/>
  <c r="AA901" i="6"/>
  <c r="Z901" i="6"/>
  <c r="Y901" i="6"/>
  <c r="X901" i="6"/>
  <c r="W901" i="6"/>
  <c r="V901" i="6"/>
  <c r="U901" i="6"/>
  <c r="T901" i="6"/>
  <c r="S901" i="6"/>
  <c r="R901" i="6"/>
  <c r="Q901" i="6"/>
  <c r="P901" i="6"/>
  <c r="O901" i="6"/>
  <c r="N901" i="6"/>
  <c r="M901" i="6"/>
  <c r="L901" i="6"/>
  <c r="K901" i="6"/>
  <c r="J901" i="6"/>
  <c r="I901" i="6"/>
  <c r="H901" i="6"/>
  <c r="G901" i="6"/>
  <c r="F901" i="6"/>
  <c r="E901" i="6"/>
  <c r="AC899" i="6"/>
  <c r="AC898" i="6"/>
  <c r="AB897" i="6"/>
  <c r="AA897" i="6"/>
  <c r="Z897" i="6"/>
  <c r="Y897" i="6"/>
  <c r="X897" i="6"/>
  <c r="W897" i="6"/>
  <c r="V897" i="6"/>
  <c r="U897" i="6"/>
  <c r="T897" i="6"/>
  <c r="S897" i="6"/>
  <c r="R897" i="6"/>
  <c r="Q897" i="6"/>
  <c r="P897" i="6"/>
  <c r="O897" i="6"/>
  <c r="N897" i="6"/>
  <c r="M897" i="6"/>
  <c r="L897" i="6"/>
  <c r="K897" i="6"/>
  <c r="J897" i="6"/>
  <c r="I897" i="6"/>
  <c r="H897" i="6"/>
  <c r="G897" i="6"/>
  <c r="F897" i="6"/>
  <c r="E897" i="6"/>
  <c r="AC895" i="6"/>
  <c r="AC894" i="6"/>
  <c r="AB893" i="6"/>
  <c r="AA893" i="6"/>
  <c r="Z893" i="6"/>
  <c r="Y893" i="6"/>
  <c r="X893" i="6"/>
  <c r="W893" i="6"/>
  <c r="V893" i="6"/>
  <c r="U893" i="6"/>
  <c r="T893" i="6"/>
  <c r="S893" i="6"/>
  <c r="R893" i="6"/>
  <c r="Q893" i="6"/>
  <c r="P893" i="6"/>
  <c r="O893" i="6"/>
  <c r="N893" i="6"/>
  <c r="M893" i="6"/>
  <c r="L893" i="6"/>
  <c r="K893" i="6"/>
  <c r="J893" i="6"/>
  <c r="I893" i="6"/>
  <c r="H893" i="6"/>
  <c r="G893" i="6"/>
  <c r="F893" i="6"/>
  <c r="E893" i="6"/>
  <c r="AC891" i="6"/>
  <c r="AC890" i="6"/>
  <c r="AB889" i="6"/>
  <c r="AA889" i="6"/>
  <c r="Z889" i="6"/>
  <c r="Y889" i="6"/>
  <c r="X889" i="6"/>
  <c r="W889" i="6"/>
  <c r="V889" i="6"/>
  <c r="U889" i="6"/>
  <c r="T889" i="6"/>
  <c r="S889" i="6"/>
  <c r="R889" i="6"/>
  <c r="Q889" i="6"/>
  <c r="P889" i="6"/>
  <c r="O889" i="6"/>
  <c r="N889" i="6"/>
  <c r="M889" i="6"/>
  <c r="L889" i="6"/>
  <c r="K889" i="6"/>
  <c r="J889" i="6"/>
  <c r="I889" i="6"/>
  <c r="H889" i="6"/>
  <c r="G889" i="6"/>
  <c r="F889" i="6"/>
  <c r="E889" i="6"/>
  <c r="AC887" i="6"/>
  <c r="AC886" i="6"/>
  <c r="AC883" i="6"/>
  <c r="AC882" i="6"/>
  <c r="AB881" i="6"/>
  <c r="AA881" i="6"/>
  <c r="Z881" i="6"/>
  <c r="Y881" i="6"/>
  <c r="X881" i="6"/>
  <c r="W881" i="6"/>
  <c r="V881" i="6"/>
  <c r="U881" i="6"/>
  <c r="T881" i="6"/>
  <c r="S881" i="6"/>
  <c r="R881" i="6"/>
  <c r="Q881" i="6"/>
  <c r="P881" i="6"/>
  <c r="O881" i="6"/>
  <c r="N881" i="6"/>
  <c r="M881" i="6"/>
  <c r="L881" i="6"/>
  <c r="K881" i="6"/>
  <c r="J881" i="6"/>
  <c r="I881" i="6"/>
  <c r="H881" i="6"/>
  <c r="G881" i="6"/>
  <c r="F881" i="6"/>
  <c r="E881" i="6"/>
  <c r="AC879" i="6"/>
  <c r="AC878" i="6"/>
  <c r="AC875" i="6"/>
  <c r="AC874" i="6"/>
  <c r="AB873" i="6"/>
  <c r="AA873" i="6"/>
  <c r="Z873" i="6"/>
  <c r="Y873" i="6"/>
  <c r="X873" i="6"/>
  <c r="W873" i="6"/>
  <c r="V873" i="6"/>
  <c r="U873" i="6"/>
  <c r="T873" i="6"/>
  <c r="S873" i="6"/>
  <c r="R873" i="6"/>
  <c r="Q873" i="6"/>
  <c r="P873" i="6"/>
  <c r="O873" i="6"/>
  <c r="N873" i="6"/>
  <c r="M873" i="6"/>
  <c r="L873" i="6"/>
  <c r="K873" i="6"/>
  <c r="J873" i="6"/>
  <c r="I873" i="6"/>
  <c r="H873" i="6"/>
  <c r="G873" i="6"/>
  <c r="F873" i="6"/>
  <c r="E873" i="6"/>
  <c r="AC871" i="6"/>
  <c r="AC870" i="6"/>
  <c r="AB869" i="6"/>
  <c r="AA869" i="6"/>
  <c r="Z869" i="6"/>
  <c r="Y869" i="6"/>
  <c r="X869" i="6"/>
  <c r="W869" i="6"/>
  <c r="V869" i="6"/>
  <c r="U869" i="6"/>
  <c r="T869" i="6"/>
  <c r="S869" i="6"/>
  <c r="R869" i="6"/>
  <c r="Q869" i="6"/>
  <c r="P869" i="6"/>
  <c r="O869" i="6"/>
  <c r="N869" i="6"/>
  <c r="M869" i="6"/>
  <c r="L869" i="6"/>
  <c r="K869" i="6"/>
  <c r="J869" i="6"/>
  <c r="I869" i="6"/>
  <c r="H869" i="6"/>
  <c r="G869" i="6"/>
  <c r="F869" i="6"/>
  <c r="E869" i="6"/>
  <c r="AC867" i="6"/>
  <c r="AC866" i="6"/>
  <c r="AB865" i="6"/>
  <c r="AA865" i="6"/>
  <c r="Z865" i="6"/>
  <c r="Y865" i="6"/>
  <c r="X865" i="6"/>
  <c r="W865" i="6"/>
  <c r="V865" i="6"/>
  <c r="U865" i="6"/>
  <c r="T865" i="6"/>
  <c r="S865" i="6"/>
  <c r="R865" i="6"/>
  <c r="Q865" i="6"/>
  <c r="P865" i="6"/>
  <c r="O865" i="6"/>
  <c r="N865" i="6"/>
  <c r="M865" i="6"/>
  <c r="L865" i="6"/>
  <c r="K865" i="6"/>
  <c r="J865" i="6"/>
  <c r="I865" i="6"/>
  <c r="H865" i="6"/>
  <c r="G865" i="6"/>
  <c r="F865" i="6"/>
  <c r="E865" i="6"/>
  <c r="AC863" i="6"/>
  <c r="AC862" i="6"/>
  <c r="R858" i="6"/>
  <c r="AB857" i="6"/>
  <c r="AA857" i="6"/>
  <c r="Z857" i="6"/>
  <c r="Y857" i="6"/>
  <c r="X857" i="6"/>
  <c r="W857" i="6"/>
  <c r="V857" i="6"/>
  <c r="U857" i="6"/>
  <c r="T857" i="6"/>
  <c r="S857" i="6"/>
  <c r="R857" i="6"/>
  <c r="Q857" i="6"/>
  <c r="P857" i="6"/>
  <c r="O857" i="6"/>
  <c r="N857" i="6"/>
  <c r="M857" i="6"/>
  <c r="L857" i="6"/>
  <c r="K857" i="6"/>
  <c r="J857" i="6"/>
  <c r="I857" i="6"/>
  <c r="H857" i="6"/>
  <c r="G857" i="6"/>
  <c r="F857" i="6"/>
  <c r="E857" i="6"/>
  <c r="AB856" i="6"/>
  <c r="AB858" i="6" s="1"/>
  <c r="AA856" i="6"/>
  <c r="AA858" i="6" s="1"/>
  <c r="Z856" i="6"/>
  <c r="Z858" i="6" s="1"/>
  <c r="Y856" i="6"/>
  <c r="Y858" i="6" s="1"/>
  <c r="X856" i="6"/>
  <c r="X858" i="6" s="1"/>
  <c r="W856" i="6"/>
  <c r="W858" i="6" s="1"/>
  <c r="V856" i="6"/>
  <c r="V858" i="6" s="1"/>
  <c r="U856" i="6"/>
  <c r="U858" i="6" s="1"/>
  <c r="T856" i="6"/>
  <c r="T858" i="6" s="1"/>
  <c r="S856" i="6"/>
  <c r="S858" i="6" s="1"/>
  <c r="R856" i="6"/>
  <c r="Q856" i="6"/>
  <c r="Q858" i="6" s="1"/>
  <c r="P856" i="6"/>
  <c r="P858" i="6" s="1"/>
  <c r="O856" i="6"/>
  <c r="O858" i="6" s="1"/>
  <c r="N856" i="6"/>
  <c r="N858" i="6" s="1"/>
  <c r="M856" i="6"/>
  <c r="M858" i="6" s="1"/>
  <c r="L856" i="6"/>
  <c r="L858" i="6" s="1"/>
  <c r="K856" i="6"/>
  <c r="K858" i="6" s="1"/>
  <c r="J856" i="6"/>
  <c r="J858" i="6" s="1"/>
  <c r="I856" i="6"/>
  <c r="I858" i="6" s="1"/>
  <c r="H856" i="6"/>
  <c r="H858" i="6" s="1"/>
  <c r="G856" i="6"/>
  <c r="G858" i="6" s="1"/>
  <c r="F856" i="6"/>
  <c r="F858" i="6" s="1"/>
  <c r="E856" i="6"/>
  <c r="E858" i="6" s="1"/>
  <c r="AB855" i="6"/>
  <c r="AA855" i="6"/>
  <c r="Z855" i="6"/>
  <c r="Y855" i="6"/>
  <c r="X855" i="6"/>
  <c r="W855" i="6"/>
  <c r="V855" i="6"/>
  <c r="U855" i="6"/>
  <c r="T855" i="6"/>
  <c r="S855" i="6"/>
  <c r="R855" i="6"/>
  <c r="Q855" i="6"/>
  <c r="P855" i="6"/>
  <c r="O855" i="6"/>
  <c r="N855" i="6"/>
  <c r="M855" i="6"/>
  <c r="L855" i="6"/>
  <c r="K855" i="6"/>
  <c r="J855" i="6"/>
  <c r="I855" i="6"/>
  <c r="H855" i="6"/>
  <c r="G855" i="6"/>
  <c r="F855" i="6"/>
  <c r="E855" i="6"/>
  <c r="AB854" i="6"/>
  <c r="AA854" i="6"/>
  <c r="Z854" i="6"/>
  <c r="Y854" i="6"/>
  <c r="X854" i="6"/>
  <c r="W854" i="6"/>
  <c r="V854" i="6"/>
  <c r="U854" i="6"/>
  <c r="T854" i="6"/>
  <c r="S854" i="6"/>
  <c r="R854" i="6"/>
  <c r="Q854" i="6"/>
  <c r="P854" i="6"/>
  <c r="O854" i="6"/>
  <c r="N854" i="6"/>
  <c r="M854" i="6"/>
  <c r="L854" i="6"/>
  <c r="K854" i="6"/>
  <c r="J854" i="6"/>
  <c r="I854" i="6"/>
  <c r="H854" i="6"/>
  <c r="G854" i="6"/>
  <c r="F854" i="6"/>
  <c r="E854" i="6"/>
  <c r="AC852" i="6"/>
  <c r="AC851" i="6"/>
  <c r="AB850" i="6"/>
  <c r="AA850" i="6"/>
  <c r="Z850" i="6"/>
  <c r="Y850" i="6"/>
  <c r="X850" i="6"/>
  <c r="W850" i="6"/>
  <c r="V850" i="6"/>
  <c r="U850" i="6"/>
  <c r="T850" i="6"/>
  <c r="S850" i="6"/>
  <c r="R850" i="6"/>
  <c r="Q850" i="6"/>
  <c r="P850" i="6"/>
  <c r="O850" i="6"/>
  <c r="N850" i="6"/>
  <c r="M850" i="6"/>
  <c r="L850" i="6"/>
  <c r="K850" i="6"/>
  <c r="J850" i="6"/>
  <c r="I850" i="6"/>
  <c r="H850" i="6"/>
  <c r="G850" i="6"/>
  <c r="F850" i="6"/>
  <c r="E850" i="6"/>
  <c r="AC848" i="6"/>
  <c r="AC847" i="6"/>
  <c r="AB842" i="6"/>
  <c r="AA842" i="6"/>
  <c r="Z842" i="6"/>
  <c r="Y842" i="6"/>
  <c r="X842" i="6"/>
  <c r="W842" i="6"/>
  <c r="V842" i="6"/>
  <c r="U842" i="6"/>
  <c r="T842" i="6"/>
  <c r="S842" i="6"/>
  <c r="R842" i="6"/>
  <c r="Q842" i="6"/>
  <c r="P842" i="6"/>
  <c r="O842" i="6"/>
  <c r="N842" i="6"/>
  <c r="M842" i="6"/>
  <c r="L842" i="6"/>
  <c r="K842" i="6"/>
  <c r="J842" i="6"/>
  <c r="I842" i="6"/>
  <c r="H842" i="6"/>
  <c r="G842" i="6"/>
  <c r="F842" i="6"/>
  <c r="E842" i="6"/>
  <c r="AB841" i="6"/>
  <c r="AB843" i="6" s="1"/>
  <c r="AA841" i="6"/>
  <c r="AA843" i="6" s="1"/>
  <c r="Z841" i="6"/>
  <c r="Z843" i="6" s="1"/>
  <c r="Y841" i="6"/>
  <c r="Y843" i="6" s="1"/>
  <c r="X841" i="6"/>
  <c r="X843" i="6" s="1"/>
  <c r="W841" i="6"/>
  <c r="W843" i="6" s="1"/>
  <c r="V841" i="6"/>
  <c r="V843" i="6" s="1"/>
  <c r="U841" i="6"/>
  <c r="U843" i="6" s="1"/>
  <c r="T841" i="6"/>
  <c r="T843" i="6" s="1"/>
  <c r="S841" i="6"/>
  <c r="S843" i="6" s="1"/>
  <c r="R841" i="6"/>
  <c r="R843" i="6" s="1"/>
  <c r="Q841" i="6"/>
  <c r="Q843" i="6" s="1"/>
  <c r="P841" i="6"/>
  <c r="P843" i="6" s="1"/>
  <c r="O841" i="6"/>
  <c r="O843" i="6" s="1"/>
  <c r="N841" i="6"/>
  <c r="N843" i="6" s="1"/>
  <c r="M841" i="6"/>
  <c r="M843" i="6" s="1"/>
  <c r="L841" i="6"/>
  <c r="L843" i="6" s="1"/>
  <c r="K841" i="6"/>
  <c r="K843" i="6" s="1"/>
  <c r="J841" i="6"/>
  <c r="J843" i="6" s="1"/>
  <c r="I841" i="6"/>
  <c r="I843" i="6" s="1"/>
  <c r="H841" i="6"/>
  <c r="H843" i="6" s="1"/>
  <c r="G841" i="6"/>
  <c r="G843" i="6" s="1"/>
  <c r="F841" i="6"/>
  <c r="F843" i="6" s="1"/>
  <c r="E841" i="6"/>
  <c r="E843" i="6" s="1"/>
  <c r="AB840" i="6"/>
  <c r="AA840" i="6"/>
  <c r="Z840" i="6"/>
  <c r="Y840" i="6"/>
  <c r="X840" i="6"/>
  <c r="W840" i="6"/>
  <c r="V840" i="6"/>
  <c r="U840" i="6"/>
  <c r="T840" i="6"/>
  <c r="S840" i="6"/>
  <c r="R840" i="6"/>
  <c r="Q840" i="6"/>
  <c r="P840" i="6"/>
  <c r="O840" i="6"/>
  <c r="N840" i="6"/>
  <c r="M840" i="6"/>
  <c r="L840" i="6"/>
  <c r="K840" i="6"/>
  <c r="J840" i="6"/>
  <c r="I840" i="6"/>
  <c r="H840" i="6"/>
  <c r="G840" i="6"/>
  <c r="F840" i="6"/>
  <c r="E840" i="6"/>
  <c r="AC838" i="6"/>
  <c r="AD837" i="6"/>
  <c r="AC837" i="6"/>
  <c r="AB836" i="6"/>
  <c r="AA836" i="6"/>
  <c r="Z836" i="6"/>
  <c r="Y836" i="6"/>
  <c r="X836" i="6"/>
  <c r="W836" i="6"/>
  <c r="V836" i="6"/>
  <c r="U836" i="6"/>
  <c r="T836" i="6"/>
  <c r="S836" i="6"/>
  <c r="R836" i="6"/>
  <c r="Q836" i="6"/>
  <c r="P836" i="6"/>
  <c r="O836" i="6"/>
  <c r="N836" i="6"/>
  <c r="M836" i="6"/>
  <c r="L836" i="6"/>
  <c r="K836" i="6"/>
  <c r="J836" i="6"/>
  <c r="I836" i="6"/>
  <c r="H836" i="6"/>
  <c r="G836" i="6"/>
  <c r="F836" i="6"/>
  <c r="E836" i="6"/>
  <c r="AC834" i="6"/>
  <c r="AD833" i="6"/>
  <c r="AC833" i="6"/>
  <c r="AB832" i="6"/>
  <c r="AA832" i="6"/>
  <c r="Z832" i="6"/>
  <c r="Y832" i="6"/>
  <c r="X832" i="6"/>
  <c r="W832" i="6"/>
  <c r="V832" i="6"/>
  <c r="U832" i="6"/>
  <c r="T832" i="6"/>
  <c r="S832" i="6"/>
  <c r="R832" i="6"/>
  <c r="Q832" i="6"/>
  <c r="P832" i="6"/>
  <c r="O832" i="6"/>
  <c r="N832" i="6"/>
  <c r="M832" i="6"/>
  <c r="L832" i="6"/>
  <c r="K832" i="6"/>
  <c r="J832" i="6"/>
  <c r="I832" i="6"/>
  <c r="H832" i="6"/>
  <c r="G832" i="6"/>
  <c r="F832" i="6"/>
  <c r="E832" i="6"/>
  <c r="AC830" i="6"/>
  <c r="AC829" i="6"/>
  <c r="AB828" i="6"/>
  <c r="AA828" i="6"/>
  <c r="Z828" i="6"/>
  <c r="Y828" i="6"/>
  <c r="X828" i="6"/>
  <c r="W828" i="6"/>
  <c r="V828" i="6"/>
  <c r="U828" i="6"/>
  <c r="T828" i="6"/>
  <c r="S828" i="6"/>
  <c r="R828" i="6"/>
  <c r="Q828" i="6"/>
  <c r="P828" i="6"/>
  <c r="O828" i="6"/>
  <c r="N828" i="6"/>
  <c r="M828" i="6"/>
  <c r="L828" i="6"/>
  <c r="K828" i="6"/>
  <c r="J828" i="6"/>
  <c r="I828" i="6"/>
  <c r="H828" i="6"/>
  <c r="G828" i="6"/>
  <c r="F828" i="6"/>
  <c r="E828" i="6"/>
  <c r="AC826" i="6"/>
  <c r="AC825" i="6"/>
  <c r="AB824" i="6"/>
  <c r="AA824" i="6"/>
  <c r="Z824" i="6"/>
  <c r="Y824" i="6"/>
  <c r="X824" i="6"/>
  <c r="W824" i="6"/>
  <c r="V824" i="6"/>
  <c r="U824" i="6"/>
  <c r="T824" i="6"/>
  <c r="S824" i="6"/>
  <c r="R824" i="6"/>
  <c r="Q824" i="6"/>
  <c r="P824" i="6"/>
  <c r="O824" i="6"/>
  <c r="N824" i="6"/>
  <c r="M824" i="6"/>
  <c r="L824" i="6"/>
  <c r="K824" i="6"/>
  <c r="J824" i="6"/>
  <c r="I824" i="6"/>
  <c r="H824" i="6"/>
  <c r="G824" i="6"/>
  <c r="F824" i="6"/>
  <c r="E824" i="6"/>
  <c r="AD823" i="6"/>
  <c r="AC822" i="6"/>
  <c r="AC821" i="6"/>
  <c r="AB820" i="6"/>
  <c r="AA820" i="6"/>
  <c r="Z820" i="6"/>
  <c r="Y820" i="6"/>
  <c r="X820" i="6"/>
  <c r="W820" i="6"/>
  <c r="V820" i="6"/>
  <c r="U820" i="6"/>
  <c r="T820" i="6"/>
  <c r="S820" i="6"/>
  <c r="R820" i="6"/>
  <c r="Q820" i="6"/>
  <c r="P820" i="6"/>
  <c r="O820" i="6"/>
  <c r="N820" i="6"/>
  <c r="M820" i="6"/>
  <c r="L820" i="6"/>
  <c r="K820" i="6"/>
  <c r="J820" i="6"/>
  <c r="I820" i="6"/>
  <c r="H820" i="6"/>
  <c r="G820" i="6"/>
  <c r="F820" i="6"/>
  <c r="E820" i="6"/>
  <c r="AD819" i="6"/>
  <c r="AC818" i="6"/>
  <c r="AC817" i="6"/>
  <c r="Y812" i="6"/>
  <c r="V812" i="6"/>
  <c r="N812" i="6"/>
  <c r="H812" i="6"/>
  <c r="AB807" i="6"/>
  <c r="AB809" i="6" s="1"/>
  <c r="AA807" i="6"/>
  <c r="AA809" i="6" s="1"/>
  <c r="Z807" i="6"/>
  <c r="Z809" i="6" s="1"/>
  <c r="Y807" i="6"/>
  <c r="Y809" i="6" s="1"/>
  <c r="X807" i="6"/>
  <c r="X809" i="6" s="1"/>
  <c r="W807" i="6"/>
  <c r="W809" i="6" s="1"/>
  <c r="V807" i="6"/>
  <c r="V809" i="6" s="1"/>
  <c r="U807" i="6"/>
  <c r="U809" i="6" s="1"/>
  <c r="T807" i="6"/>
  <c r="T809" i="6" s="1"/>
  <c r="S807" i="6"/>
  <c r="S809" i="6" s="1"/>
  <c r="R807" i="6"/>
  <c r="R809" i="6" s="1"/>
  <c r="Q807" i="6"/>
  <c r="Q809" i="6" s="1"/>
  <c r="P807" i="6"/>
  <c r="P809" i="6" s="1"/>
  <c r="O807" i="6"/>
  <c r="O809" i="6" s="1"/>
  <c r="N807" i="6"/>
  <c r="N809" i="6" s="1"/>
  <c r="M807" i="6"/>
  <c r="M809" i="6" s="1"/>
  <c r="L807" i="6"/>
  <c r="L809" i="6" s="1"/>
  <c r="K807" i="6"/>
  <c r="K809" i="6" s="1"/>
  <c r="J807" i="6"/>
  <c r="J809" i="6" s="1"/>
  <c r="I807" i="6"/>
  <c r="I809" i="6" s="1"/>
  <c r="H807" i="6"/>
  <c r="H809" i="6" s="1"/>
  <c r="G807" i="6"/>
  <c r="G809" i="6" s="1"/>
  <c r="F807" i="6"/>
  <c r="F809" i="6" s="1"/>
  <c r="E807" i="6"/>
  <c r="E809" i="6" s="1"/>
  <c r="AB806" i="6"/>
  <c r="AB808" i="6" s="1"/>
  <c r="AA806" i="6"/>
  <c r="AA808" i="6" s="1"/>
  <c r="Z806" i="6"/>
  <c r="Z808" i="6" s="1"/>
  <c r="Y806" i="6"/>
  <c r="Y808" i="6" s="1"/>
  <c r="X806" i="6"/>
  <c r="X808" i="6" s="1"/>
  <c r="W806" i="6"/>
  <c r="W808" i="6" s="1"/>
  <c r="V806" i="6"/>
  <c r="V808" i="6" s="1"/>
  <c r="U806" i="6"/>
  <c r="U808" i="6" s="1"/>
  <c r="T806" i="6"/>
  <c r="T808" i="6" s="1"/>
  <c r="S806" i="6"/>
  <c r="S808" i="6" s="1"/>
  <c r="R806" i="6"/>
  <c r="R808" i="6" s="1"/>
  <c r="Q806" i="6"/>
  <c r="Q808" i="6" s="1"/>
  <c r="P806" i="6"/>
  <c r="P808" i="6" s="1"/>
  <c r="O806" i="6"/>
  <c r="O808" i="6" s="1"/>
  <c r="N806" i="6"/>
  <c r="N808" i="6" s="1"/>
  <c r="M806" i="6"/>
  <c r="M808" i="6" s="1"/>
  <c r="L806" i="6"/>
  <c r="L808" i="6" s="1"/>
  <c r="K806" i="6"/>
  <c r="K808" i="6" s="1"/>
  <c r="J806" i="6"/>
  <c r="J808" i="6" s="1"/>
  <c r="I806" i="6"/>
  <c r="I808" i="6" s="1"/>
  <c r="H806" i="6"/>
  <c r="H808" i="6" s="1"/>
  <c r="G806" i="6"/>
  <c r="G808" i="6" s="1"/>
  <c r="F806" i="6"/>
  <c r="F808" i="6" s="1"/>
  <c r="E806" i="6"/>
  <c r="E808" i="6" s="1"/>
  <c r="AD805" i="6"/>
  <c r="AC805" i="6"/>
  <c r="AD804" i="6"/>
  <c r="AC804" i="6"/>
  <c r="AC801" i="6"/>
  <c r="AC800" i="6"/>
  <c r="AB799" i="6"/>
  <c r="AA799" i="6"/>
  <c r="Z799" i="6"/>
  <c r="Y799" i="6"/>
  <c r="X799" i="6"/>
  <c r="W799" i="6"/>
  <c r="V799" i="6"/>
  <c r="U799" i="6"/>
  <c r="T799" i="6"/>
  <c r="S799" i="6"/>
  <c r="R799" i="6"/>
  <c r="Q799" i="6"/>
  <c r="P799" i="6"/>
  <c r="O799" i="6"/>
  <c r="N799" i="6"/>
  <c r="M799" i="6"/>
  <c r="L799" i="6"/>
  <c r="K799" i="6"/>
  <c r="J799" i="6"/>
  <c r="I799" i="6"/>
  <c r="H799" i="6"/>
  <c r="G799" i="6"/>
  <c r="F799" i="6"/>
  <c r="E799" i="6"/>
  <c r="AC797" i="6"/>
  <c r="AC796" i="6"/>
  <c r="AC793" i="6"/>
  <c r="AC792" i="6"/>
  <c r="AB791" i="6"/>
  <c r="AA791" i="6"/>
  <c r="Z791" i="6"/>
  <c r="Y791" i="6"/>
  <c r="X791" i="6"/>
  <c r="W791" i="6"/>
  <c r="V791" i="6"/>
  <c r="U791" i="6"/>
  <c r="T791" i="6"/>
  <c r="S791" i="6"/>
  <c r="R791" i="6"/>
  <c r="Q791" i="6"/>
  <c r="P791" i="6"/>
  <c r="O791" i="6"/>
  <c r="N791" i="6"/>
  <c r="M791" i="6"/>
  <c r="L791" i="6"/>
  <c r="K791" i="6"/>
  <c r="J791" i="6"/>
  <c r="I791" i="6"/>
  <c r="H791" i="6"/>
  <c r="G791" i="6"/>
  <c r="F791" i="6"/>
  <c r="E791" i="6"/>
  <c r="AC789" i="6"/>
  <c r="AC788" i="6"/>
  <c r="AB787" i="6"/>
  <c r="AA787" i="6"/>
  <c r="Z787" i="6"/>
  <c r="Y787" i="6"/>
  <c r="X787" i="6"/>
  <c r="W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I787" i="6"/>
  <c r="H787" i="6"/>
  <c r="G787" i="6"/>
  <c r="F787" i="6"/>
  <c r="E787" i="6"/>
  <c r="AC785" i="6"/>
  <c r="AC784" i="6"/>
  <c r="AB783" i="6"/>
  <c r="AA783" i="6"/>
  <c r="Z783" i="6"/>
  <c r="Y783" i="6"/>
  <c r="X783" i="6"/>
  <c r="W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I783" i="6"/>
  <c r="H783" i="6"/>
  <c r="G783" i="6"/>
  <c r="F783" i="6"/>
  <c r="E783" i="6"/>
  <c r="AC781" i="6"/>
  <c r="AC780" i="6"/>
  <c r="AB779" i="6"/>
  <c r="AA779" i="6"/>
  <c r="Z779" i="6"/>
  <c r="Y779" i="6"/>
  <c r="X779" i="6"/>
  <c r="W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I779" i="6"/>
  <c r="H779" i="6"/>
  <c r="G779" i="6"/>
  <c r="F779" i="6"/>
  <c r="E779" i="6"/>
  <c r="AC777" i="6"/>
  <c r="AC776" i="6"/>
  <c r="AB775" i="6"/>
  <c r="AA775" i="6"/>
  <c r="Z775" i="6"/>
  <c r="Y775" i="6"/>
  <c r="X775" i="6"/>
  <c r="W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I775" i="6"/>
  <c r="H775" i="6"/>
  <c r="G775" i="6"/>
  <c r="F775" i="6"/>
  <c r="E775" i="6"/>
  <c r="AC773" i="6"/>
  <c r="AC772" i="6"/>
  <c r="AB771" i="6"/>
  <c r="AA771" i="6"/>
  <c r="Z771" i="6"/>
  <c r="Y771" i="6"/>
  <c r="X771" i="6"/>
  <c r="W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I771" i="6"/>
  <c r="H771" i="6"/>
  <c r="G771" i="6"/>
  <c r="F771" i="6"/>
  <c r="E771" i="6"/>
  <c r="AC769" i="6"/>
  <c r="AC768" i="6"/>
  <c r="AB767" i="6"/>
  <c r="AA767" i="6"/>
  <c r="Z767" i="6"/>
  <c r="Y767" i="6"/>
  <c r="X767" i="6"/>
  <c r="W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I767" i="6"/>
  <c r="H767" i="6"/>
  <c r="G767" i="6"/>
  <c r="F767" i="6"/>
  <c r="E767" i="6"/>
  <c r="AC765" i="6"/>
  <c r="AC764" i="6"/>
  <c r="AB763" i="6"/>
  <c r="AA763" i="6"/>
  <c r="Z763" i="6"/>
  <c r="Y763" i="6"/>
  <c r="X763" i="6"/>
  <c r="W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I763" i="6"/>
  <c r="H763" i="6"/>
  <c r="G763" i="6"/>
  <c r="F763" i="6"/>
  <c r="E763" i="6"/>
  <c r="AC761" i="6"/>
  <c r="AC760" i="6"/>
  <c r="AB754" i="6"/>
  <c r="AA754" i="6"/>
  <c r="Z754" i="6"/>
  <c r="Y754" i="6"/>
  <c r="X754" i="6"/>
  <c r="W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I754" i="6"/>
  <c r="H754" i="6"/>
  <c r="G754" i="6"/>
  <c r="F754" i="6"/>
  <c r="E754" i="6"/>
  <c r="AB753" i="6"/>
  <c r="AA753" i="6"/>
  <c r="Z753" i="6"/>
  <c r="Y753" i="6"/>
  <c r="X753" i="6"/>
  <c r="W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I753" i="6"/>
  <c r="H753" i="6"/>
  <c r="G753" i="6"/>
  <c r="F753" i="6"/>
  <c r="E753" i="6"/>
  <c r="AB752" i="6"/>
  <c r="AA752" i="6"/>
  <c r="Z752" i="6"/>
  <c r="Y752" i="6"/>
  <c r="X752" i="6"/>
  <c r="W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I752" i="6"/>
  <c r="H752" i="6"/>
  <c r="G752" i="6"/>
  <c r="F752" i="6"/>
  <c r="E752" i="6"/>
  <c r="AC750" i="6"/>
  <c r="AE749" i="6"/>
  <c r="AD749" i="6"/>
  <c r="AC749" i="6"/>
  <c r="AC747" i="6"/>
  <c r="AC746" i="6"/>
  <c r="AB745" i="6"/>
  <c r="AA745" i="6"/>
  <c r="Z745" i="6"/>
  <c r="Y745" i="6"/>
  <c r="X745" i="6"/>
  <c r="W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I745" i="6"/>
  <c r="H745" i="6"/>
  <c r="G745" i="6"/>
  <c r="F745" i="6"/>
  <c r="E745" i="6"/>
  <c r="AC743" i="6"/>
  <c r="AC742" i="6"/>
  <c r="AB735" i="6"/>
  <c r="AA735" i="6"/>
  <c r="Z735" i="6"/>
  <c r="Y735" i="6"/>
  <c r="X735" i="6"/>
  <c r="W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I735" i="6"/>
  <c r="H735" i="6"/>
  <c r="G735" i="6"/>
  <c r="F735" i="6"/>
  <c r="E735" i="6"/>
  <c r="AC733" i="6"/>
  <c r="AD732" i="6"/>
  <c r="AC732" i="6"/>
  <c r="AB731" i="6"/>
  <c r="AA731" i="6"/>
  <c r="Z731" i="6"/>
  <c r="Y731" i="6"/>
  <c r="X731" i="6"/>
  <c r="W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I731" i="6"/>
  <c r="H731" i="6"/>
  <c r="G731" i="6"/>
  <c r="F731" i="6"/>
  <c r="E731" i="6"/>
  <c r="AC729" i="6"/>
  <c r="AD728" i="6"/>
  <c r="AC728" i="6"/>
  <c r="AB725" i="6"/>
  <c r="AA725" i="6"/>
  <c r="Z725" i="6"/>
  <c r="Y725" i="6"/>
  <c r="X725" i="6"/>
  <c r="W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I725" i="6"/>
  <c r="H725" i="6"/>
  <c r="G725" i="6"/>
  <c r="F725" i="6"/>
  <c r="E725" i="6"/>
  <c r="AB724" i="6"/>
  <c r="AA724" i="6"/>
  <c r="Z724" i="6"/>
  <c r="Y724" i="6"/>
  <c r="X724" i="6"/>
  <c r="W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I724" i="6"/>
  <c r="H724" i="6"/>
  <c r="G724" i="6"/>
  <c r="F724" i="6"/>
  <c r="E724" i="6"/>
  <c r="AB721" i="6"/>
  <c r="AA721" i="6"/>
  <c r="Z721" i="6"/>
  <c r="Y721" i="6"/>
  <c r="X721" i="6"/>
  <c r="W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I721" i="6"/>
  <c r="H721" i="6"/>
  <c r="G721" i="6"/>
  <c r="F721" i="6"/>
  <c r="E721" i="6"/>
  <c r="AB720" i="6"/>
  <c r="AA720" i="6"/>
  <c r="Z720" i="6"/>
  <c r="Y720" i="6"/>
  <c r="X720" i="6"/>
  <c r="W720" i="6"/>
  <c r="V720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I720" i="6"/>
  <c r="H720" i="6"/>
  <c r="G720" i="6"/>
  <c r="F720" i="6"/>
  <c r="E720" i="6"/>
  <c r="AC718" i="6"/>
  <c r="AB718" i="6"/>
  <c r="AA718" i="6"/>
  <c r="Z718" i="6"/>
  <c r="Y718" i="6"/>
  <c r="X718" i="6"/>
  <c r="W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I718" i="6"/>
  <c r="H718" i="6"/>
  <c r="G718" i="6"/>
  <c r="F718" i="6"/>
  <c r="E718" i="6"/>
  <c r="AC713" i="6"/>
  <c r="AB713" i="6"/>
  <c r="AA713" i="6"/>
  <c r="Z713" i="6"/>
  <c r="Y713" i="6"/>
  <c r="X713" i="6"/>
  <c r="W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I713" i="6"/>
  <c r="H713" i="6"/>
  <c r="G713" i="6"/>
  <c r="F713" i="6"/>
  <c r="E713" i="6"/>
  <c r="AB700" i="6"/>
  <c r="AB702" i="6" s="1"/>
  <c r="AA700" i="6"/>
  <c r="AA702" i="6" s="1"/>
  <c r="Z700" i="6"/>
  <c r="Z702" i="6" s="1"/>
  <c r="Y700" i="6"/>
  <c r="Y702" i="6" s="1"/>
  <c r="X700" i="6"/>
  <c r="X702" i="6" s="1"/>
  <c r="W700" i="6"/>
  <c r="W702" i="6" s="1"/>
  <c r="V700" i="6"/>
  <c r="V702" i="6" s="1"/>
  <c r="U700" i="6"/>
  <c r="U702" i="6" s="1"/>
  <c r="T700" i="6"/>
  <c r="T702" i="6" s="1"/>
  <c r="S700" i="6"/>
  <c r="S702" i="6" s="1"/>
  <c r="R700" i="6"/>
  <c r="R702" i="6" s="1"/>
  <c r="Q700" i="6"/>
  <c r="Q702" i="6" s="1"/>
  <c r="P700" i="6"/>
  <c r="P702" i="6" s="1"/>
  <c r="O700" i="6"/>
  <c r="O702" i="6" s="1"/>
  <c r="N700" i="6"/>
  <c r="N702" i="6" s="1"/>
  <c r="M700" i="6"/>
  <c r="M702" i="6" s="1"/>
  <c r="L700" i="6"/>
  <c r="L702" i="6" s="1"/>
  <c r="K700" i="6"/>
  <c r="K702" i="6" s="1"/>
  <c r="J700" i="6"/>
  <c r="J702" i="6" s="1"/>
  <c r="I700" i="6"/>
  <c r="I702" i="6" s="1"/>
  <c r="H700" i="6"/>
  <c r="H702" i="6" s="1"/>
  <c r="G700" i="6"/>
  <c r="G702" i="6" s="1"/>
  <c r="F700" i="6"/>
  <c r="F702" i="6" s="1"/>
  <c r="E700" i="6"/>
  <c r="E702" i="6" s="1"/>
  <c r="AB699" i="6"/>
  <c r="AB701" i="6" s="1"/>
  <c r="AA699" i="6"/>
  <c r="AA701" i="6" s="1"/>
  <c r="Z699" i="6"/>
  <c r="Z701" i="6" s="1"/>
  <c r="Y699" i="6"/>
  <c r="Y701" i="6" s="1"/>
  <c r="X699" i="6"/>
  <c r="X701" i="6" s="1"/>
  <c r="W699" i="6"/>
  <c r="W701" i="6" s="1"/>
  <c r="V699" i="6"/>
  <c r="V701" i="6" s="1"/>
  <c r="U699" i="6"/>
  <c r="U701" i="6" s="1"/>
  <c r="T699" i="6"/>
  <c r="T701" i="6" s="1"/>
  <c r="S699" i="6"/>
  <c r="S701" i="6" s="1"/>
  <c r="R699" i="6"/>
  <c r="R701" i="6" s="1"/>
  <c r="Q699" i="6"/>
  <c r="Q701" i="6" s="1"/>
  <c r="P699" i="6"/>
  <c r="P701" i="6" s="1"/>
  <c r="O699" i="6"/>
  <c r="O701" i="6" s="1"/>
  <c r="N699" i="6"/>
  <c r="N701" i="6" s="1"/>
  <c r="M699" i="6"/>
  <c r="M701" i="6" s="1"/>
  <c r="L699" i="6"/>
  <c r="L701" i="6" s="1"/>
  <c r="K699" i="6"/>
  <c r="K701" i="6" s="1"/>
  <c r="J699" i="6"/>
  <c r="J701" i="6" s="1"/>
  <c r="I699" i="6"/>
  <c r="I701" i="6" s="1"/>
  <c r="H699" i="6"/>
  <c r="H701" i="6" s="1"/>
  <c r="G699" i="6"/>
  <c r="G701" i="6" s="1"/>
  <c r="F699" i="6"/>
  <c r="F701" i="6" s="1"/>
  <c r="E699" i="6"/>
  <c r="E701" i="6" s="1"/>
  <c r="AD698" i="6"/>
  <c r="AC698" i="6"/>
  <c r="AC697" i="6"/>
  <c r="AF696" i="6"/>
  <c r="AC696" i="6"/>
  <c r="AC693" i="6"/>
  <c r="AC692" i="6"/>
  <c r="AB691" i="6"/>
  <c r="AA691" i="6"/>
  <c r="Z691" i="6"/>
  <c r="Y691" i="6"/>
  <c r="X691" i="6"/>
  <c r="W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I691" i="6"/>
  <c r="H691" i="6"/>
  <c r="G691" i="6"/>
  <c r="F691" i="6"/>
  <c r="E691" i="6"/>
  <c r="AB690" i="6"/>
  <c r="AA690" i="6"/>
  <c r="Z690" i="6"/>
  <c r="Y690" i="6"/>
  <c r="X690" i="6"/>
  <c r="W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I690" i="6"/>
  <c r="H690" i="6"/>
  <c r="G690" i="6"/>
  <c r="F690" i="6"/>
  <c r="E690" i="6"/>
  <c r="AC689" i="6"/>
  <c r="AC688" i="6"/>
  <c r="AB687" i="6"/>
  <c r="AA687" i="6"/>
  <c r="Z687" i="6"/>
  <c r="Y687" i="6"/>
  <c r="X687" i="6"/>
  <c r="W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I687" i="6"/>
  <c r="H687" i="6"/>
  <c r="G687" i="6"/>
  <c r="F687" i="6"/>
  <c r="E687" i="6"/>
  <c r="AC685" i="6"/>
  <c r="AE684" i="6"/>
  <c r="AD684" i="6"/>
  <c r="AC684" i="6"/>
  <c r="AB683" i="6"/>
  <c r="AA683" i="6"/>
  <c r="Z683" i="6"/>
  <c r="Y683" i="6"/>
  <c r="X683" i="6"/>
  <c r="W683" i="6"/>
  <c r="V683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I683" i="6"/>
  <c r="H683" i="6"/>
  <c r="G683" i="6"/>
  <c r="F683" i="6"/>
  <c r="E683" i="6"/>
  <c r="AC681" i="6"/>
  <c r="AC680" i="6"/>
  <c r="AB679" i="6"/>
  <c r="AA679" i="6"/>
  <c r="Z679" i="6"/>
  <c r="Y679" i="6"/>
  <c r="X679" i="6"/>
  <c r="W679" i="6"/>
  <c r="V679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I679" i="6"/>
  <c r="H679" i="6"/>
  <c r="G679" i="6"/>
  <c r="F679" i="6"/>
  <c r="E679" i="6"/>
  <c r="AC677" i="6"/>
  <c r="AC676" i="6"/>
  <c r="AB675" i="6"/>
  <c r="AA675" i="6"/>
  <c r="Z675" i="6"/>
  <c r="Y675" i="6"/>
  <c r="X675" i="6"/>
  <c r="W675" i="6"/>
  <c r="V675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I675" i="6"/>
  <c r="H675" i="6"/>
  <c r="G675" i="6"/>
  <c r="F675" i="6"/>
  <c r="E675" i="6"/>
  <c r="AC673" i="6"/>
  <c r="AC672" i="6"/>
  <c r="AC669" i="6"/>
  <c r="AC668" i="6"/>
  <c r="AC665" i="6"/>
  <c r="AE664" i="6"/>
  <c r="AD664" i="6"/>
  <c r="AC664" i="6"/>
  <c r="AB663" i="6"/>
  <c r="AA663" i="6"/>
  <c r="Z663" i="6"/>
  <c r="Y663" i="6"/>
  <c r="X663" i="6"/>
  <c r="W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I663" i="6"/>
  <c r="H663" i="6"/>
  <c r="G663" i="6"/>
  <c r="F663" i="6"/>
  <c r="E663" i="6"/>
  <c r="AC661" i="6"/>
  <c r="AC660" i="6"/>
  <c r="AC657" i="6"/>
  <c r="AC656" i="6"/>
  <c r="AB655" i="6"/>
  <c r="AA655" i="6"/>
  <c r="Z655" i="6"/>
  <c r="Y655" i="6"/>
  <c r="X655" i="6"/>
  <c r="W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I655" i="6"/>
  <c r="H655" i="6"/>
  <c r="G655" i="6"/>
  <c r="F655" i="6"/>
  <c r="E655" i="6"/>
  <c r="AC653" i="6"/>
  <c r="AC652" i="6"/>
  <c r="AB651" i="6"/>
  <c r="AA651" i="6"/>
  <c r="Z651" i="6"/>
  <c r="Y651" i="6"/>
  <c r="X651" i="6"/>
  <c r="W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I651" i="6"/>
  <c r="H651" i="6"/>
  <c r="G651" i="6"/>
  <c r="F651" i="6"/>
  <c r="E651" i="6"/>
  <c r="AC649" i="6"/>
  <c r="AC648" i="6"/>
  <c r="AB647" i="6"/>
  <c r="AA647" i="6"/>
  <c r="Z647" i="6"/>
  <c r="Y647" i="6"/>
  <c r="X647" i="6"/>
  <c r="W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I647" i="6"/>
  <c r="H647" i="6"/>
  <c r="G647" i="6"/>
  <c r="F647" i="6"/>
  <c r="E647" i="6"/>
  <c r="AC645" i="6"/>
  <c r="AC644" i="6"/>
  <c r="AB643" i="6"/>
  <c r="AA643" i="6"/>
  <c r="Z643" i="6"/>
  <c r="Y643" i="6"/>
  <c r="X643" i="6"/>
  <c r="W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I643" i="6"/>
  <c r="H643" i="6"/>
  <c r="G643" i="6"/>
  <c r="F643" i="6"/>
  <c r="E643" i="6"/>
  <c r="AC641" i="6"/>
  <c r="AE640" i="6"/>
  <c r="AD640" i="6"/>
  <c r="AC640" i="6"/>
  <c r="AB639" i="6"/>
  <c r="AA639" i="6"/>
  <c r="Z639" i="6"/>
  <c r="Y639" i="6"/>
  <c r="X639" i="6"/>
  <c r="W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I639" i="6"/>
  <c r="H639" i="6"/>
  <c r="G639" i="6"/>
  <c r="F639" i="6"/>
  <c r="E639" i="6"/>
  <c r="AC637" i="6"/>
  <c r="AC636" i="6"/>
  <c r="AB635" i="6"/>
  <c r="AA635" i="6"/>
  <c r="Z635" i="6"/>
  <c r="Y635" i="6"/>
  <c r="X635" i="6"/>
  <c r="W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I635" i="6"/>
  <c r="H635" i="6"/>
  <c r="G635" i="6"/>
  <c r="F635" i="6"/>
  <c r="E635" i="6"/>
  <c r="AC633" i="6"/>
  <c r="AC632" i="6"/>
  <c r="AB625" i="6"/>
  <c r="AB627" i="6" s="1"/>
  <c r="AA625" i="6"/>
  <c r="AA627" i="6" s="1"/>
  <c r="Z625" i="6"/>
  <c r="Z627" i="6" s="1"/>
  <c r="Y625" i="6"/>
  <c r="Y627" i="6" s="1"/>
  <c r="X625" i="6"/>
  <c r="X627" i="6" s="1"/>
  <c r="W625" i="6"/>
  <c r="W627" i="6" s="1"/>
  <c r="V625" i="6"/>
  <c r="V627" i="6" s="1"/>
  <c r="U625" i="6"/>
  <c r="U627" i="6" s="1"/>
  <c r="T625" i="6"/>
  <c r="T627" i="6" s="1"/>
  <c r="S625" i="6"/>
  <c r="S627" i="6" s="1"/>
  <c r="R625" i="6"/>
  <c r="R627" i="6" s="1"/>
  <c r="Q625" i="6"/>
  <c r="Q627" i="6" s="1"/>
  <c r="P625" i="6"/>
  <c r="P627" i="6" s="1"/>
  <c r="O625" i="6"/>
  <c r="O627" i="6" s="1"/>
  <c r="N625" i="6"/>
  <c r="N627" i="6" s="1"/>
  <c r="M625" i="6"/>
  <c r="M627" i="6" s="1"/>
  <c r="L625" i="6"/>
  <c r="L627" i="6" s="1"/>
  <c r="K625" i="6"/>
  <c r="K627" i="6" s="1"/>
  <c r="J625" i="6"/>
  <c r="J627" i="6" s="1"/>
  <c r="I625" i="6"/>
  <c r="I627" i="6" s="1"/>
  <c r="H625" i="6"/>
  <c r="H627" i="6" s="1"/>
  <c r="G625" i="6"/>
  <c r="G627" i="6" s="1"/>
  <c r="F625" i="6"/>
  <c r="F627" i="6" s="1"/>
  <c r="E625" i="6"/>
  <c r="E627" i="6" s="1"/>
  <c r="AB624" i="6"/>
  <c r="AB626" i="6" s="1"/>
  <c r="AA624" i="6"/>
  <c r="AA626" i="6" s="1"/>
  <c r="Z624" i="6"/>
  <c r="Z626" i="6" s="1"/>
  <c r="Y624" i="6"/>
  <c r="Y626" i="6" s="1"/>
  <c r="X624" i="6"/>
  <c r="X626" i="6" s="1"/>
  <c r="W624" i="6"/>
  <c r="W626" i="6" s="1"/>
  <c r="V624" i="6"/>
  <c r="V626" i="6" s="1"/>
  <c r="U624" i="6"/>
  <c r="U626" i="6" s="1"/>
  <c r="T624" i="6"/>
  <c r="T626" i="6" s="1"/>
  <c r="S624" i="6"/>
  <c r="S626" i="6" s="1"/>
  <c r="R624" i="6"/>
  <c r="R626" i="6" s="1"/>
  <c r="Q624" i="6"/>
  <c r="Q626" i="6" s="1"/>
  <c r="P624" i="6"/>
  <c r="P626" i="6" s="1"/>
  <c r="O624" i="6"/>
  <c r="O626" i="6" s="1"/>
  <c r="N624" i="6"/>
  <c r="N626" i="6" s="1"/>
  <c r="M624" i="6"/>
  <c r="M626" i="6" s="1"/>
  <c r="L624" i="6"/>
  <c r="L626" i="6" s="1"/>
  <c r="K624" i="6"/>
  <c r="K626" i="6" s="1"/>
  <c r="J624" i="6"/>
  <c r="J626" i="6" s="1"/>
  <c r="I624" i="6"/>
  <c r="I626" i="6" s="1"/>
  <c r="H624" i="6"/>
  <c r="H626" i="6" s="1"/>
  <c r="G624" i="6"/>
  <c r="G626" i="6" s="1"/>
  <c r="F624" i="6"/>
  <c r="F626" i="6" s="1"/>
  <c r="E624" i="6"/>
  <c r="E626" i="6" s="1"/>
  <c r="AB623" i="6"/>
  <c r="AA623" i="6"/>
  <c r="Z623" i="6"/>
  <c r="Y623" i="6"/>
  <c r="X623" i="6"/>
  <c r="W623" i="6"/>
  <c r="V623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I623" i="6"/>
  <c r="H623" i="6"/>
  <c r="G623" i="6"/>
  <c r="F623" i="6"/>
  <c r="E623" i="6"/>
  <c r="AC621" i="6"/>
  <c r="AC620" i="6"/>
  <c r="AB619" i="6"/>
  <c r="AA619" i="6"/>
  <c r="Z619" i="6"/>
  <c r="Y619" i="6"/>
  <c r="X619" i="6"/>
  <c r="W619" i="6"/>
  <c r="V619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I619" i="6"/>
  <c r="H619" i="6"/>
  <c r="G619" i="6"/>
  <c r="F619" i="6"/>
  <c r="E619" i="6"/>
  <c r="AC617" i="6"/>
  <c r="AC616" i="6"/>
  <c r="AB611" i="6"/>
  <c r="AA611" i="6"/>
  <c r="Z611" i="6"/>
  <c r="Y611" i="6"/>
  <c r="X611" i="6"/>
  <c r="W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I611" i="6"/>
  <c r="H611" i="6"/>
  <c r="G611" i="6"/>
  <c r="F611" i="6"/>
  <c r="E611" i="6"/>
  <c r="AB610" i="6"/>
  <c r="AB612" i="6" s="1"/>
  <c r="AA610" i="6"/>
  <c r="AA612" i="6" s="1"/>
  <c r="Z610" i="6"/>
  <c r="Z612" i="6" s="1"/>
  <c r="Y610" i="6"/>
  <c r="Y612" i="6" s="1"/>
  <c r="X610" i="6"/>
  <c r="X612" i="6" s="1"/>
  <c r="W610" i="6"/>
  <c r="W612" i="6" s="1"/>
  <c r="V610" i="6"/>
  <c r="V612" i="6" s="1"/>
  <c r="U610" i="6"/>
  <c r="U612" i="6" s="1"/>
  <c r="T610" i="6"/>
  <c r="T612" i="6" s="1"/>
  <c r="S610" i="6"/>
  <c r="S612" i="6" s="1"/>
  <c r="R610" i="6"/>
  <c r="R612" i="6" s="1"/>
  <c r="Q610" i="6"/>
  <c r="Q612" i="6" s="1"/>
  <c r="P610" i="6"/>
  <c r="P612" i="6" s="1"/>
  <c r="O610" i="6"/>
  <c r="O612" i="6" s="1"/>
  <c r="N610" i="6"/>
  <c r="N612" i="6" s="1"/>
  <c r="M610" i="6"/>
  <c r="M612" i="6" s="1"/>
  <c r="L610" i="6"/>
  <c r="L612" i="6" s="1"/>
  <c r="K610" i="6"/>
  <c r="K612" i="6" s="1"/>
  <c r="J610" i="6"/>
  <c r="J612" i="6" s="1"/>
  <c r="I610" i="6"/>
  <c r="I612" i="6" s="1"/>
  <c r="H610" i="6"/>
  <c r="H612" i="6" s="1"/>
  <c r="G610" i="6"/>
  <c r="G612" i="6" s="1"/>
  <c r="F610" i="6"/>
  <c r="F612" i="6" s="1"/>
  <c r="E610" i="6"/>
  <c r="E612" i="6" s="1"/>
  <c r="AB609" i="6"/>
  <c r="AA609" i="6"/>
  <c r="Z609" i="6"/>
  <c r="Y609" i="6"/>
  <c r="X609" i="6"/>
  <c r="W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I609" i="6"/>
  <c r="H609" i="6"/>
  <c r="G609" i="6"/>
  <c r="F609" i="6"/>
  <c r="E609" i="6"/>
  <c r="AC607" i="6"/>
  <c r="AC606" i="6"/>
  <c r="AB605" i="6"/>
  <c r="AA605" i="6"/>
  <c r="Z605" i="6"/>
  <c r="Y605" i="6"/>
  <c r="X605" i="6"/>
  <c r="W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I605" i="6"/>
  <c r="H605" i="6"/>
  <c r="G605" i="6"/>
  <c r="F605" i="6"/>
  <c r="E605" i="6"/>
  <c r="AC603" i="6"/>
  <c r="AC602" i="6"/>
  <c r="AB601" i="6"/>
  <c r="AA601" i="6"/>
  <c r="Z601" i="6"/>
  <c r="Y601" i="6"/>
  <c r="X601" i="6"/>
  <c r="W601" i="6"/>
  <c r="V601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I601" i="6"/>
  <c r="H601" i="6"/>
  <c r="G601" i="6"/>
  <c r="F601" i="6"/>
  <c r="E601" i="6"/>
  <c r="AC599" i="6"/>
  <c r="AC598" i="6"/>
  <c r="AB597" i="6"/>
  <c r="AA597" i="6"/>
  <c r="Z597" i="6"/>
  <c r="Y597" i="6"/>
  <c r="X597" i="6"/>
  <c r="W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I597" i="6"/>
  <c r="H597" i="6"/>
  <c r="G597" i="6"/>
  <c r="F597" i="6"/>
  <c r="E597" i="6"/>
  <c r="AB596" i="6"/>
  <c r="AA596" i="6"/>
  <c r="Z596" i="6"/>
  <c r="Y596" i="6"/>
  <c r="X596" i="6"/>
  <c r="W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I596" i="6"/>
  <c r="H596" i="6"/>
  <c r="G596" i="6"/>
  <c r="F596" i="6"/>
  <c r="E596" i="6"/>
  <c r="AC595" i="6"/>
  <c r="AC594" i="6"/>
  <c r="AB593" i="6"/>
  <c r="AA593" i="6"/>
  <c r="Z593" i="6"/>
  <c r="Y593" i="6"/>
  <c r="X593" i="6"/>
  <c r="W593" i="6"/>
  <c r="V593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I593" i="6"/>
  <c r="H593" i="6"/>
  <c r="G593" i="6"/>
  <c r="F593" i="6"/>
  <c r="E593" i="6"/>
  <c r="AB592" i="6"/>
  <c r="AA592" i="6"/>
  <c r="Z592" i="6"/>
  <c r="Y592" i="6"/>
  <c r="X592" i="6"/>
  <c r="W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I592" i="6"/>
  <c r="H592" i="6"/>
  <c r="G592" i="6"/>
  <c r="F592" i="6"/>
  <c r="E592" i="6"/>
  <c r="AC591" i="6"/>
  <c r="AC590" i="6"/>
  <c r="AB588" i="6"/>
  <c r="AA588" i="6"/>
  <c r="Z588" i="6"/>
  <c r="Y588" i="6"/>
  <c r="X588" i="6"/>
  <c r="W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I588" i="6"/>
  <c r="H588" i="6"/>
  <c r="G588" i="6"/>
  <c r="F588" i="6"/>
  <c r="E588" i="6"/>
  <c r="AC586" i="6"/>
  <c r="AC588" i="6" s="1"/>
  <c r="AC585" i="6"/>
  <c r="AB583" i="6"/>
  <c r="AA583" i="6"/>
  <c r="Z583" i="6"/>
  <c r="Y583" i="6"/>
  <c r="X583" i="6"/>
  <c r="W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I583" i="6"/>
  <c r="H583" i="6"/>
  <c r="G583" i="6"/>
  <c r="F583" i="6"/>
  <c r="E583" i="6"/>
  <c r="AD582" i="6"/>
  <c r="AC581" i="6"/>
  <c r="AC580" i="6"/>
  <c r="AB578" i="6"/>
  <c r="AA578" i="6"/>
  <c r="Z578" i="6"/>
  <c r="Y578" i="6"/>
  <c r="X578" i="6"/>
  <c r="W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I578" i="6"/>
  <c r="H578" i="6"/>
  <c r="G578" i="6"/>
  <c r="F578" i="6"/>
  <c r="E578" i="6"/>
  <c r="AD577" i="6"/>
  <c r="AC576" i="6"/>
  <c r="AC575" i="6"/>
  <c r="Y570" i="6"/>
  <c r="V570" i="6"/>
  <c r="N570" i="6"/>
  <c r="AB565" i="6"/>
  <c r="AB567" i="6" s="1"/>
  <c r="AA565" i="6"/>
  <c r="AA567" i="6" s="1"/>
  <c r="Z565" i="6"/>
  <c r="Z567" i="6" s="1"/>
  <c r="Y565" i="6"/>
  <c r="Y567" i="6" s="1"/>
  <c r="X565" i="6"/>
  <c r="X567" i="6" s="1"/>
  <c r="W565" i="6"/>
  <c r="W567" i="6" s="1"/>
  <c r="V565" i="6"/>
  <c r="V567" i="6" s="1"/>
  <c r="U565" i="6"/>
  <c r="U567" i="6" s="1"/>
  <c r="T565" i="6"/>
  <c r="T567" i="6" s="1"/>
  <c r="S565" i="6"/>
  <c r="S567" i="6" s="1"/>
  <c r="R565" i="6"/>
  <c r="R567" i="6" s="1"/>
  <c r="Q565" i="6"/>
  <c r="Q567" i="6" s="1"/>
  <c r="P565" i="6"/>
  <c r="P567" i="6" s="1"/>
  <c r="O565" i="6"/>
  <c r="O567" i="6" s="1"/>
  <c r="N565" i="6"/>
  <c r="N567" i="6" s="1"/>
  <c r="M565" i="6"/>
  <c r="M567" i="6" s="1"/>
  <c r="L565" i="6"/>
  <c r="L567" i="6" s="1"/>
  <c r="K565" i="6"/>
  <c r="K567" i="6" s="1"/>
  <c r="J565" i="6"/>
  <c r="J567" i="6" s="1"/>
  <c r="I565" i="6"/>
  <c r="I567" i="6" s="1"/>
  <c r="H565" i="6"/>
  <c r="H567" i="6" s="1"/>
  <c r="G565" i="6"/>
  <c r="G567" i="6" s="1"/>
  <c r="F565" i="6"/>
  <c r="F567" i="6" s="1"/>
  <c r="E565" i="6"/>
  <c r="E567" i="6" s="1"/>
  <c r="AB564" i="6"/>
  <c r="AB566" i="6" s="1"/>
  <c r="AA564" i="6"/>
  <c r="AA566" i="6" s="1"/>
  <c r="Z564" i="6"/>
  <c r="Z566" i="6" s="1"/>
  <c r="Y564" i="6"/>
  <c r="Y566" i="6" s="1"/>
  <c r="X564" i="6"/>
  <c r="X566" i="6" s="1"/>
  <c r="W564" i="6"/>
  <c r="W566" i="6" s="1"/>
  <c r="V564" i="6"/>
  <c r="V566" i="6" s="1"/>
  <c r="U564" i="6"/>
  <c r="U566" i="6" s="1"/>
  <c r="T564" i="6"/>
  <c r="T566" i="6" s="1"/>
  <c r="S564" i="6"/>
  <c r="S566" i="6" s="1"/>
  <c r="R564" i="6"/>
  <c r="R566" i="6" s="1"/>
  <c r="Q564" i="6"/>
  <c r="Q566" i="6" s="1"/>
  <c r="P564" i="6"/>
  <c r="P566" i="6" s="1"/>
  <c r="O564" i="6"/>
  <c r="O566" i="6" s="1"/>
  <c r="N564" i="6"/>
  <c r="N566" i="6" s="1"/>
  <c r="M564" i="6"/>
  <c r="M566" i="6" s="1"/>
  <c r="L564" i="6"/>
  <c r="L566" i="6" s="1"/>
  <c r="K564" i="6"/>
  <c r="K566" i="6" s="1"/>
  <c r="J564" i="6"/>
  <c r="J566" i="6" s="1"/>
  <c r="I564" i="6"/>
  <c r="I566" i="6" s="1"/>
  <c r="H564" i="6"/>
  <c r="H566" i="6" s="1"/>
  <c r="G564" i="6"/>
  <c r="G566" i="6" s="1"/>
  <c r="F564" i="6"/>
  <c r="F566" i="6" s="1"/>
  <c r="E564" i="6"/>
  <c r="E566" i="6" s="1"/>
  <c r="AD563" i="6"/>
  <c r="AC563" i="6"/>
  <c r="AD562" i="6"/>
  <c r="AC562" i="6"/>
  <c r="AB561" i="6"/>
  <c r="AA561" i="6"/>
  <c r="Z561" i="6"/>
  <c r="Y561" i="6"/>
  <c r="X561" i="6"/>
  <c r="W561" i="6"/>
  <c r="V561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I561" i="6"/>
  <c r="H561" i="6"/>
  <c r="G561" i="6"/>
  <c r="F561" i="6"/>
  <c r="E561" i="6"/>
  <c r="AC559" i="6"/>
  <c r="AC558" i="6"/>
  <c r="AB557" i="6"/>
  <c r="AA557" i="6"/>
  <c r="Z557" i="6"/>
  <c r="Y557" i="6"/>
  <c r="X557" i="6"/>
  <c r="W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I557" i="6"/>
  <c r="H557" i="6"/>
  <c r="G557" i="6"/>
  <c r="F557" i="6"/>
  <c r="E557" i="6"/>
  <c r="AC555" i="6"/>
  <c r="AC554" i="6"/>
  <c r="AB553" i="6"/>
  <c r="AA553" i="6"/>
  <c r="Z553" i="6"/>
  <c r="Y553" i="6"/>
  <c r="X553" i="6"/>
  <c r="W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I553" i="6"/>
  <c r="H553" i="6"/>
  <c r="G553" i="6"/>
  <c r="F553" i="6"/>
  <c r="E553" i="6"/>
  <c r="AC551" i="6"/>
  <c r="AC550" i="6"/>
  <c r="AB549" i="6"/>
  <c r="AA549" i="6"/>
  <c r="Z549" i="6"/>
  <c r="Y549" i="6"/>
  <c r="X549" i="6"/>
  <c r="W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I549" i="6"/>
  <c r="H549" i="6"/>
  <c r="G549" i="6"/>
  <c r="F549" i="6"/>
  <c r="E549" i="6"/>
  <c r="AC547" i="6"/>
  <c r="AC546" i="6"/>
  <c r="AB545" i="6"/>
  <c r="AA545" i="6"/>
  <c r="Z545" i="6"/>
  <c r="Y545" i="6"/>
  <c r="X545" i="6"/>
  <c r="W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I545" i="6"/>
  <c r="H545" i="6"/>
  <c r="G545" i="6"/>
  <c r="F545" i="6"/>
  <c r="E545" i="6"/>
  <c r="AC543" i="6"/>
  <c r="AC542" i="6"/>
  <c r="AB541" i="6"/>
  <c r="AA541" i="6"/>
  <c r="Z541" i="6"/>
  <c r="Y541" i="6"/>
  <c r="X541" i="6"/>
  <c r="W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I541" i="6"/>
  <c r="H541" i="6"/>
  <c r="G541" i="6"/>
  <c r="F541" i="6"/>
  <c r="E541" i="6"/>
  <c r="AC539" i="6"/>
  <c r="AC538" i="6"/>
  <c r="AB537" i="6"/>
  <c r="AA537" i="6"/>
  <c r="Z537" i="6"/>
  <c r="Y537" i="6"/>
  <c r="X537" i="6"/>
  <c r="W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I537" i="6"/>
  <c r="H537" i="6"/>
  <c r="G537" i="6"/>
  <c r="F537" i="6"/>
  <c r="E537" i="6"/>
  <c r="AC535" i="6"/>
  <c r="AC534" i="6"/>
  <c r="AC531" i="6"/>
  <c r="AC530" i="6"/>
  <c r="AB529" i="6"/>
  <c r="AA529" i="6"/>
  <c r="Z529" i="6"/>
  <c r="Y529" i="6"/>
  <c r="X529" i="6"/>
  <c r="W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I529" i="6"/>
  <c r="H529" i="6"/>
  <c r="G529" i="6"/>
  <c r="F529" i="6"/>
  <c r="E529" i="6"/>
  <c r="AC527" i="6"/>
  <c r="AC526" i="6"/>
  <c r="AB525" i="6"/>
  <c r="AA525" i="6"/>
  <c r="Z525" i="6"/>
  <c r="Y525" i="6"/>
  <c r="X525" i="6"/>
  <c r="W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I525" i="6"/>
  <c r="H525" i="6"/>
  <c r="G525" i="6"/>
  <c r="F525" i="6"/>
  <c r="E525" i="6"/>
  <c r="AC523" i="6"/>
  <c r="AC522" i="6"/>
  <c r="AB521" i="6"/>
  <c r="AA521" i="6"/>
  <c r="Z521" i="6"/>
  <c r="Y521" i="6"/>
  <c r="X521" i="6"/>
  <c r="W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I521" i="6"/>
  <c r="H521" i="6"/>
  <c r="G521" i="6"/>
  <c r="F521" i="6"/>
  <c r="E521" i="6"/>
  <c r="AC519" i="6"/>
  <c r="AC518" i="6"/>
  <c r="AB517" i="6"/>
  <c r="AA517" i="6"/>
  <c r="Z517" i="6"/>
  <c r="Y517" i="6"/>
  <c r="X517" i="6"/>
  <c r="W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I517" i="6"/>
  <c r="H517" i="6"/>
  <c r="G517" i="6"/>
  <c r="F517" i="6"/>
  <c r="E517" i="6"/>
  <c r="AC515" i="6"/>
  <c r="AC514" i="6"/>
  <c r="AB513" i="6"/>
  <c r="AA513" i="6"/>
  <c r="Z513" i="6"/>
  <c r="Y513" i="6"/>
  <c r="X513" i="6"/>
  <c r="W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I513" i="6"/>
  <c r="H513" i="6"/>
  <c r="G513" i="6"/>
  <c r="F513" i="6"/>
  <c r="E513" i="6"/>
  <c r="AC511" i="6"/>
  <c r="AC510" i="6"/>
  <c r="AB509" i="6"/>
  <c r="AA509" i="6"/>
  <c r="Z509" i="6"/>
  <c r="Y509" i="6"/>
  <c r="X509" i="6"/>
  <c r="W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I509" i="6"/>
  <c r="H509" i="6"/>
  <c r="G509" i="6"/>
  <c r="F509" i="6"/>
  <c r="E509" i="6"/>
  <c r="AC507" i="6"/>
  <c r="AC506" i="6"/>
  <c r="AC503" i="6"/>
  <c r="AC502" i="6"/>
  <c r="AB501" i="6"/>
  <c r="AA501" i="6"/>
  <c r="Z501" i="6"/>
  <c r="Y501" i="6"/>
  <c r="X501" i="6"/>
  <c r="W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I501" i="6"/>
  <c r="H501" i="6"/>
  <c r="G501" i="6"/>
  <c r="F501" i="6"/>
  <c r="E501" i="6"/>
  <c r="AC499" i="6"/>
  <c r="AC498" i="6"/>
  <c r="AB492" i="6"/>
  <c r="AB494" i="6" s="1"/>
  <c r="AA492" i="6"/>
  <c r="AA494" i="6" s="1"/>
  <c r="Z492" i="6"/>
  <c r="Z494" i="6" s="1"/>
  <c r="Y492" i="6"/>
  <c r="Y494" i="6" s="1"/>
  <c r="X492" i="6"/>
  <c r="X494" i="6" s="1"/>
  <c r="W492" i="6"/>
  <c r="W494" i="6" s="1"/>
  <c r="V492" i="6"/>
  <c r="V494" i="6" s="1"/>
  <c r="U492" i="6"/>
  <c r="U494" i="6" s="1"/>
  <c r="T492" i="6"/>
  <c r="T494" i="6" s="1"/>
  <c r="S492" i="6"/>
  <c r="S494" i="6" s="1"/>
  <c r="R492" i="6"/>
  <c r="R494" i="6" s="1"/>
  <c r="Q492" i="6"/>
  <c r="Q494" i="6" s="1"/>
  <c r="P492" i="6"/>
  <c r="P494" i="6" s="1"/>
  <c r="O492" i="6"/>
  <c r="O494" i="6" s="1"/>
  <c r="N492" i="6"/>
  <c r="N494" i="6" s="1"/>
  <c r="M492" i="6"/>
  <c r="M494" i="6" s="1"/>
  <c r="L492" i="6"/>
  <c r="L494" i="6" s="1"/>
  <c r="K492" i="6"/>
  <c r="K494" i="6" s="1"/>
  <c r="J492" i="6"/>
  <c r="J494" i="6" s="1"/>
  <c r="I492" i="6"/>
  <c r="I494" i="6" s="1"/>
  <c r="H492" i="6"/>
  <c r="H494" i="6" s="1"/>
  <c r="G492" i="6"/>
  <c r="G494" i="6" s="1"/>
  <c r="F492" i="6"/>
  <c r="F494" i="6" s="1"/>
  <c r="E492" i="6"/>
  <c r="E494" i="6" s="1"/>
  <c r="AB491" i="6"/>
  <c r="AB493" i="6" s="1"/>
  <c r="AA491" i="6"/>
  <c r="AA493" i="6" s="1"/>
  <c r="Z491" i="6"/>
  <c r="Z493" i="6" s="1"/>
  <c r="Y491" i="6"/>
  <c r="Y493" i="6" s="1"/>
  <c r="X491" i="6"/>
  <c r="X493" i="6" s="1"/>
  <c r="W491" i="6"/>
  <c r="W493" i="6" s="1"/>
  <c r="V491" i="6"/>
  <c r="V493" i="6" s="1"/>
  <c r="U491" i="6"/>
  <c r="U493" i="6" s="1"/>
  <c r="T491" i="6"/>
  <c r="T493" i="6" s="1"/>
  <c r="S491" i="6"/>
  <c r="S493" i="6" s="1"/>
  <c r="R491" i="6"/>
  <c r="R493" i="6" s="1"/>
  <c r="Q491" i="6"/>
  <c r="Q493" i="6" s="1"/>
  <c r="P491" i="6"/>
  <c r="P493" i="6" s="1"/>
  <c r="O491" i="6"/>
  <c r="O493" i="6" s="1"/>
  <c r="N491" i="6"/>
  <c r="N493" i="6" s="1"/>
  <c r="M491" i="6"/>
  <c r="M493" i="6" s="1"/>
  <c r="L491" i="6"/>
  <c r="L493" i="6" s="1"/>
  <c r="K491" i="6"/>
  <c r="K493" i="6" s="1"/>
  <c r="J491" i="6"/>
  <c r="J493" i="6" s="1"/>
  <c r="I491" i="6"/>
  <c r="I493" i="6" s="1"/>
  <c r="H491" i="6"/>
  <c r="H493" i="6" s="1"/>
  <c r="G491" i="6"/>
  <c r="G493" i="6" s="1"/>
  <c r="F491" i="6"/>
  <c r="F493" i="6" s="1"/>
  <c r="E491" i="6"/>
  <c r="E493" i="6" s="1"/>
  <c r="AB490" i="6"/>
  <c r="AA490" i="6"/>
  <c r="Z490" i="6"/>
  <c r="Y490" i="6"/>
  <c r="X490" i="6"/>
  <c r="W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I490" i="6"/>
  <c r="H490" i="6"/>
  <c r="G490" i="6"/>
  <c r="F490" i="6"/>
  <c r="E490" i="6"/>
  <c r="AC488" i="6"/>
  <c r="AC487" i="6"/>
  <c r="AB486" i="6"/>
  <c r="AA486" i="6"/>
  <c r="Z486" i="6"/>
  <c r="Y486" i="6"/>
  <c r="X486" i="6"/>
  <c r="W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I486" i="6"/>
  <c r="H486" i="6"/>
  <c r="G486" i="6"/>
  <c r="F486" i="6"/>
  <c r="E486" i="6"/>
  <c r="AC484" i="6"/>
  <c r="AC483" i="6"/>
  <c r="AB482" i="6"/>
  <c r="AA482" i="6"/>
  <c r="Z482" i="6"/>
  <c r="Y482" i="6"/>
  <c r="X482" i="6"/>
  <c r="W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I482" i="6"/>
  <c r="H482" i="6"/>
  <c r="G482" i="6"/>
  <c r="F482" i="6"/>
  <c r="E482" i="6"/>
  <c r="AC480" i="6"/>
  <c r="AC479" i="6"/>
  <c r="AB478" i="6"/>
  <c r="AA478" i="6"/>
  <c r="Z478" i="6"/>
  <c r="Y478" i="6"/>
  <c r="X478" i="6"/>
  <c r="W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I478" i="6"/>
  <c r="H478" i="6"/>
  <c r="G478" i="6"/>
  <c r="F478" i="6"/>
  <c r="E478" i="6"/>
  <c r="AC476" i="6"/>
  <c r="AC475" i="6"/>
  <c r="AB470" i="6"/>
  <c r="AA470" i="6"/>
  <c r="Z470" i="6"/>
  <c r="Y470" i="6"/>
  <c r="X470" i="6"/>
  <c r="W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I470" i="6"/>
  <c r="H470" i="6"/>
  <c r="G470" i="6"/>
  <c r="F470" i="6"/>
  <c r="E470" i="6"/>
  <c r="AB469" i="6"/>
  <c r="AB471" i="6" s="1"/>
  <c r="AA469" i="6"/>
  <c r="AA471" i="6" s="1"/>
  <c r="Z469" i="6"/>
  <c r="Z471" i="6" s="1"/>
  <c r="Y469" i="6"/>
  <c r="Y471" i="6" s="1"/>
  <c r="X469" i="6"/>
  <c r="X471" i="6" s="1"/>
  <c r="W469" i="6"/>
  <c r="W471" i="6" s="1"/>
  <c r="V469" i="6"/>
  <c r="V471" i="6" s="1"/>
  <c r="U469" i="6"/>
  <c r="U471" i="6" s="1"/>
  <c r="T469" i="6"/>
  <c r="T471" i="6" s="1"/>
  <c r="S469" i="6"/>
  <c r="S471" i="6" s="1"/>
  <c r="R469" i="6"/>
  <c r="R471" i="6" s="1"/>
  <c r="Q469" i="6"/>
  <c r="Q471" i="6" s="1"/>
  <c r="P469" i="6"/>
  <c r="P471" i="6" s="1"/>
  <c r="O469" i="6"/>
  <c r="O471" i="6" s="1"/>
  <c r="N469" i="6"/>
  <c r="N471" i="6" s="1"/>
  <c r="M469" i="6"/>
  <c r="M471" i="6" s="1"/>
  <c r="L469" i="6"/>
  <c r="L471" i="6" s="1"/>
  <c r="K469" i="6"/>
  <c r="K471" i="6" s="1"/>
  <c r="J469" i="6"/>
  <c r="J471" i="6" s="1"/>
  <c r="I469" i="6"/>
  <c r="I471" i="6" s="1"/>
  <c r="H469" i="6"/>
  <c r="H471" i="6" s="1"/>
  <c r="G469" i="6"/>
  <c r="G471" i="6" s="1"/>
  <c r="F469" i="6"/>
  <c r="F471" i="6" s="1"/>
  <c r="E469" i="6"/>
  <c r="E471" i="6" s="1"/>
  <c r="AB468" i="6"/>
  <c r="AA468" i="6"/>
  <c r="Z468" i="6"/>
  <c r="Y468" i="6"/>
  <c r="X468" i="6"/>
  <c r="W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I468" i="6"/>
  <c r="H468" i="6"/>
  <c r="G468" i="6"/>
  <c r="F468" i="6"/>
  <c r="E468" i="6"/>
  <c r="AC466" i="6"/>
  <c r="AC465" i="6"/>
  <c r="AB464" i="6"/>
  <c r="AA464" i="6"/>
  <c r="Z464" i="6"/>
  <c r="Y464" i="6"/>
  <c r="X464" i="6"/>
  <c r="W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I464" i="6"/>
  <c r="H464" i="6"/>
  <c r="G464" i="6"/>
  <c r="F464" i="6"/>
  <c r="E464" i="6"/>
  <c r="AB463" i="6"/>
  <c r="AA463" i="6"/>
  <c r="Z463" i="6"/>
  <c r="Y463" i="6"/>
  <c r="X463" i="6"/>
  <c r="W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I463" i="6"/>
  <c r="H463" i="6"/>
  <c r="G463" i="6"/>
  <c r="F463" i="6"/>
  <c r="AC462" i="6"/>
  <c r="AC461" i="6"/>
  <c r="AB460" i="6"/>
  <c r="AA460" i="6"/>
  <c r="Z460" i="6"/>
  <c r="Y460" i="6"/>
  <c r="X460" i="6"/>
  <c r="W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I460" i="6"/>
  <c r="H460" i="6"/>
  <c r="G460" i="6"/>
  <c r="F460" i="6"/>
  <c r="E460" i="6"/>
  <c r="AC458" i="6"/>
  <c r="AC457" i="6"/>
  <c r="AB456" i="6"/>
  <c r="AA456" i="6"/>
  <c r="Z456" i="6"/>
  <c r="Y456" i="6"/>
  <c r="X456" i="6"/>
  <c r="W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I456" i="6"/>
  <c r="H456" i="6"/>
  <c r="G456" i="6"/>
  <c r="F456" i="6"/>
  <c r="E456" i="6"/>
  <c r="AB455" i="6"/>
  <c r="AA455" i="6"/>
  <c r="Z455" i="6"/>
  <c r="Y455" i="6"/>
  <c r="X455" i="6"/>
  <c r="W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I455" i="6"/>
  <c r="H455" i="6"/>
  <c r="G455" i="6"/>
  <c r="F455" i="6"/>
  <c r="E455" i="6"/>
  <c r="AC454" i="6"/>
  <c r="AC453" i="6"/>
  <c r="AB451" i="6"/>
  <c r="AA451" i="6"/>
  <c r="Z451" i="6"/>
  <c r="Y451" i="6"/>
  <c r="X451" i="6"/>
  <c r="W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I451" i="6"/>
  <c r="H451" i="6"/>
  <c r="G451" i="6"/>
  <c r="F451" i="6"/>
  <c r="E451" i="6"/>
  <c r="AD450" i="6"/>
  <c r="AC449" i="6"/>
  <c r="AC448" i="6"/>
  <c r="AB446" i="6"/>
  <c r="AA446" i="6"/>
  <c r="Z446" i="6"/>
  <c r="Y446" i="6"/>
  <c r="X446" i="6"/>
  <c r="W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I446" i="6"/>
  <c r="H446" i="6"/>
  <c r="G446" i="6"/>
  <c r="F446" i="6"/>
  <c r="E446" i="6"/>
  <c r="AD445" i="6"/>
  <c r="AC444" i="6"/>
  <c r="AC443" i="6"/>
  <c r="AB432" i="6"/>
  <c r="AB434" i="6" s="1"/>
  <c r="AA432" i="6"/>
  <c r="AA434" i="6" s="1"/>
  <c r="Z432" i="6"/>
  <c r="Z434" i="6" s="1"/>
  <c r="Y432" i="6"/>
  <c r="Y434" i="6" s="1"/>
  <c r="X432" i="6"/>
  <c r="X434" i="6" s="1"/>
  <c r="W432" i="6"/>
  <c r="W434" i="6" s="1"/>
  <c r="V432" i="6"/>
  <c r="V434" i="6" s="1"/>
  <c r="U432" i="6"/>
  <c r="U434" i="6" s="1"/>
  <c r="T432" i="6"/>
  <c r="T434" i="6" s="1"/>
  <c r="S432" i="6"/>
  <c r="S434" i="6" s="1"/>
  <c r="R432" i="6"/>
  <c r="R434" i="6" s="1"/>
  <c r="Q432" i="6"/>
  <c r="Q434" i="6" s="1"/>
  <c r="P432" i="6"/>
  <c r="P434" i="6" s="1"/>
  <c r="O432" i="6"/>
  <c r="O434" i="6" s="1"/>
  <c r="N432" i="6"/>
  <c r="N434" i="6" s="1"/>
  <c r="M432" i="6"/>
  <c r="M434" i="6" s="1"/>
  <c r="L432" i="6"/>
  <c r="L434" i="6" s="1"/>
  <c r="K432" i="6"/>
  <c r="K434" i="6" s="1"/>
  <c r="J432" i="6"/>
  <c r="J434" i="6" s="1"/>
  <c r="I432" i="6"/>
  <c r="I434" i="6" s="1"/>
  <c r="H432" i="6"/>
  <c r="H434" i="6" s="1"/>
  <c r="G432" i="6"/>
  <c r="G434" i="6" s="1"/>
  <c r="F432" i="6"/>
  <c r="F434" i="6" s="1"/>
  <c r="E432" i="6"/>
  <c r="E434" i="6" s="1"/>
  <c r="AB431" i="6"/>
  <c r="AB433" i="6" s="1"/>
  <c r="AA431" i="6"/>
  <c r="AA433" i="6" s="1"/>
  <c r="Z431" i="6"/>
  <c r="Z433" i="6" s="1"/>
  <c r="Y431" i="6"/>
  <c r="Y433" i="6" s="1"/>
  <c r="X431" i="6"/>
  <c r="X433" i="6" s="1"/>
  <c r="W431" i="6"/>
  <c r="W433" i="6" s="1"/>
  <c r="V431" i="6"/>
  <c r="V433" i="6" s="1"/>
  <c r="U431" i="6"/>
  <c r="U433" i="6" s="1"/>
  <c r="T431" i="6"/>
  <c r="T433" i="6" s="1"/>
  <c r="S431" i="6"/>
  <c r="S433" i="6" s="1"/>
  <c r="R431" i="6"/>
  <c r="R433" i="6" s="1"/>
  <c r="Q431" i="6"/>
  <c r="Q433" i="6" s="1"/>
  <c r="P431" i="6"/>
  <c r="P433" i="6" s="1"/>
  <c r="O431" i="6"/>
  <c r="O433" i="6" s="1"/>
  <c r="N431" i="6"/>
  <c r="N433" i="6" s="1"/>
  <c r="M431" i="6"/>
  <c r="M433" i="6" s="1"/>
  <c r="L431" i="6"/>
  <c r="L433" i="6" s="1"/>
  <c r="K431" i="6"/>
  <c r="K433" i="6" s="1"/>
  <c r="J431" i="6"/>
  <c r="J433" i="6" s="1"/>
  <c r="I431" i="6"/>
  <c r="I433" i="6" s="1"/>
  <c r="H431" i="6"/>
  <c r="H433" i="6" s="1"/>
  <c r="G431" i="6"/>
  <c r="G433" i="6" s="1"/>
  <c r="F431" i="6"/>
  <c r="F433" i="6" s="1"/>
  <c r="E431" i="6"/>
  <c r="E433" i="6" s="1"/>
  <c r="AD430" i="6"/>
  <c r="AC430" i="6"/>
  <c r="AD429" i="6"/>
  <c r="AC429" i="6"/>
  <c r="AC426" i="6"/>
  <c r="AC425" i="6"/>
  <c r="AC422" i="6"/>
  <c r="AC421" i="6"/>
  <c r="AB420" i="6"/>
  <c r="AA420" i="6"/>
  <c r="Z420" i="6"/>
  <c r="Y420" i="6"/>
  <c r="X420" i="6"/>
  <c r="W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I420" i="6"/>
  <c r="H420" i="6"/>
  <c r="G420" i="6"/>
  <c r="F420" i="6"/>
  <c r="E420" i="6"/>
  <c r="AB419" i="6"/>
  <c r="AA419" i="6"/>
  <c r="Z419" i="6"/>
  <c r="Y419" i="6"/>
  <c r="X419" i="6"/>
  <c r="W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I419" i="6"/>
  <c r="H419" i="6"/>
  <c r="G419" i="6"/>
  <c r="F419" i="6"/>
  <c r="E419" i="6"/>
  <c r="AC418" i="6"/>
  <c r="AC417" i="6"/>
  <c r="AB416" i="6"/>
  <c r="AA416" i="6"/>
  <c r="Z416" i="6"/>
  <c r="Y416" i="6"/>
  <c r="X416" i="6"/>
  <c r="W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I416" i="6"/>
  <c r="H416" i="6"/>
  <c r="G416" i="6"/>
  <c r="F416" i="6"/>
  <c r="E416" i="6"/>
  <c r="AC414" i="6"/>
  <c r="AC413" i="6"/>
  <c r="AB412" i="6"/>
  <c r="AA412" i="6"/>
  <c r="Z412" i="6"/>
  <c r="Y412" i="6"/>
  <c r="X412" i="6"/>
  <c r="W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I412" i="6"/>
  <c r="H412" i="6"/>
  <c r="G412" i="6"/>
  <c r="F412" i="6"/>
  <c r="E412" i="6"/>
  <c r="AC410" i="6"/>
  <c r="AC409" i="6"/>
  <c r="AC406" i="6"/>
  <c r="AC405" i="6"/>
  <c r="AC402" i="6"/>
  <c r="AC401" i="6"/>
  <c r="AC398" i="6"/>
  <c r="AC397" i="6"/>
  <c r="AB396" i="6"/>
  <c r="AA396" i="6"/>
  <c r="Z396" i="6"/>
  <c r="Y396" i="6"/>
  <c r="X396" i="6"/>
  <c r="W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I396" i="6"/>
  <c r="H396" i="6"/>
  <c r="G396" i="6"/>
  <c r="F396" i="6"/>
  <c r="E396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AC394" i="6"/>
  <c r="AC393" i="6"/>
  <c r="AC390" i="6"/>
  <c r="AC389" i="6"/>
  <c r="AC386" i="6"/>
  <c r="AC385" i="6"/>
  <c r="AB384" i="6"/>
  <c r="AA384" i="6"/>
  <c r="Z384" i="6"/>
  <c r="Y384" i="6"/>
  <c r="X384" i="6"/>
  <c r="W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I384" i="6"/>
  <c r="H384" i="6"/>
  <c r="G384" i="6"/>
  <c r="F384" i="6"/>
  <c r="E384" i="6"/>
  <c r="AC382" i="6"/>
  <c r="AC381" i="6"/>
  <c r="AC378" i="6"/>
  <c r="AC377" i="6"/>
  <c r="AC374" i="6"/>
  <c r="AC373" i="6"/>
  <c r="AC370" i="6"/>
  <c r="AC369" i="6"/>
  <c r="AC366" i="6"/>
  <c r="AC365" i="6"/>
  <c r="AB364" i="6"/>
  <c r="AA364" i="6"/>
  <c r="Z364" i="6"/>
  <c r="Y364" i="6"/>
  <c r="X364" i="6"/>
  <c r="W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AC362" i="6"/>
  <c r="AC361" i="6"/>
  <c r="AB360" i="6"/>
  <c r="AA360" i="6"/>
  <c r="Z360" i="6"/>
  <c r="Y360" i="6"/>
  <c r="X360" i="6"/>
  <c r="W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AC358" i="6"/>
  <c r="AC357" i="6"/>
  <c r="AB356" i="6"/>
  <c r="AA356" i="6"/>
  <c r="Z356" i="6"/>
  <c r="Y356" i="6"/>
  <c r="X356" i="6"/>
  <c r="W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AB355" i="6"/>
  <c r="AA355" i="6"/>
  <c r="Z355" i="6"/>
  <c r="Y355" i="6"/>
  <c r="X355" i="6"/>
  <c r="W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AC354" i="6"/>
  <c r="AC353" i="6"/>
  <c r="AC350" i="6"/>
  <c r="AC349" i="6"/>
  <c r="AB348" i="6"/>
  <c r="AA348" i="6"/>
  <c r="Z348" i="6"/>
  <c r="Y348" i="6"/>
  <c r="X348" i="6"/>
  <c r="W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AB347" i="6"/>
  <c r="AA347" i="6"/>
  <c r="Z347" i="6"/>
  <c r="Y347" i="6"/>
  <c r="X347" i="6"/>
  <c r="W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AC346" i="6"/>
  <c r="AC345" i="6"/>
  <c r="AB339" i="6"/>
  <c r="AB341" i="6" s="1"/>
  <c r="AA339" i="6"/>
  <c r="AA341" i="6" s="1"/>
  <c r="Z339" i="6"/>
  <c r="Z341" i="6" s="1"/>
  <c r="Y339" i="6"/>
  <c r="Y341" i="6" s="1"/>
  <c r="X339" i="6"/>
  <c r="X341" i="6" s="1"/>
  <c r="W339" i="6"/>
  <c r="W341" i="6" s="1"/>
  <c r="V339" i="6"/>
  <c r="V341" i="6" s="1"/>
  <c r="U339" i="6"/>
  <c r="U341" i="6" s="1"/>
  <c r="T339" i="6"/>
  <c r="T341" i="6" s="1"/>
  <c r="S339" i="6"/>
  <c r="S341" i="6" s="1"/>
  <c r="R339" i="6"/>
  <c r="R341" i="6" s="1"/>
  <c r="Q339" i="6"/>
  <c r="Q341" i="6" s="1"/>
  <c r="P339" i="6"/>
  <c r="P341" i="6" s="1"/>
  <c r="O339" i="6"/>
  <c r="O341" i="6" s="1"/>
  <c r="N339" i="6"/>
  <c r="N341" i="6" s="1"/>
  <c r="M339" i="6"/>
  <c r="M341" i="6" s="1"/>
  <c r="L339" i="6"/>
  <c r="L341" i="6" s="1"/>
  <c r="K339" i="6"/>
  <c r="K341" i="6" s="1"/>
  <c r="J339" i="6"/>
  <c r="J341" i="6" s="1"/>
  <c r="I339" i="6"/>
  <c r="I341" i="6" s="1"/>
  <c r="H339" i="6"/>
  <c r="H341" i="6" s="1"/>
  <c r="G339" i="6"/>
  <c r="G341" i="6" s="1"/>
  <c r="F339" i="6"/>
  <c r="F341" i="6" s="1"/>
  <c r="E339" i="6"/>
  <c r="E341" i="6" s="1"/>
  <c r="AC335" i="6"/>
  <c r="AB334" i="6"/>
  <c r="AB337" i="6" s="1"/>
  <c r="AA334" i="6"/>
  <c r="AA337" i="6" s="1"/>
  <c r="Z334" i="6"/>
  <c r="Z337" i="6" s="1"/>
  <c r="Y334" i="6"/>
  <c r="Y337" i="6" s="1"/>
  <c r="X334" i="6"/>
  <c r="X337" i="6" s="1"/>
  <c r="W334" i="6"/>
  <c r="W337" i="6" s="1"/>
  <c r="V334" i="6"/>
  <c r="V337" i="6" s="1"/>
  <c r="U334" i="6"/>
  <c r="U337" i="6" s="1"/>
  <c r="T334" i="6"/>
  <c r="T337" i="6" s="1"/>
  <c r="S334" i="6"/>
  <c r="S337" i="6" s="1"/>
  <c r="R334" i="6"/>
  <c r="R337" i="6" s="1"/>
  <c r="Q334" i="6"/>
  <c r="Q337" i="6" s="1"/>
  <c r="P334" i="6"/>
  <c r="P337" i="6" s="1"/>
  <c r="O334" i="6"/>
  <c r="O337" i="6" s="1"/>
  <c r="N334" i="6"/>
  <c r="N337" i="6" s="1"/>
  <c r="M334" i="6"/>
  <c r="M337" i="6" s="1"/>
  <c r="L334" i="6"/>
  <c r="L337" i="6" s="1"/>
  <c r="K334" i="6"/>
  <c r="K337" i="6" s="1"/>
  <c r="J334" i="6"/>
  <c r="J337" i="6" s="1"/>
  <c r="I334" i="6"/>
  <c r="I337" i="6" s="1"/>
  <c r="H334" i="6"/>
  <c r="H337" i="6" s="1"/>
  <c r="G334" i="6"/>
  <c r="G337" i="6" s="1"/>
  <c r="F334" i="6"/>
  <c r="F337" i="6" s="1"/>
  <c r="E334" i="6"/>
  <c r="E337" i="6" s="1"/>
  <c r="AC331" i="6"/>
  <c r="AB330" i="6"/>
  <c r="AA330" i="6"/>
  <c r="Z330" i="6"/>
  <c r="Y330" i="6"/>
  <c r="X330" i="6"/>
  <c r="X333" i="6" s="1"/>
  <c r="W330" i="6"/>
  <c r="V330" i="6"/>
  <c r="U330" i="6"/>
  <c r="U333" i="6" s="1"/>
  <c r="T330" i="6"/>
  <c r="S330" i="6"/>
  <c r="R330" i="6"/>
  <c r="Q330" i="6"/>
  <c r="Q333" i="6" s="1"/>
  <c r="P330" i="6"/>
  <c r="P333" i="6" s="1"/>
  <c r="O330" i="6"/>
  <c r="N330" i="6"/>
  <c r="M330" i="6"/>
  <c r="M333" i="6" s="1"/>
  <c r="L330" i="6"/>
  <c r="K330" i="6"/>
  <c r="J330" i="6"/>
  <c r="I330" i="6"/>
  <c r="I333" i="6" s="1"/>
  <c r="H330" i="6"/>
  <c r="H333" i="6" s="1"/>
  <c r="G330" i="6"/>
  <c r="F330" i="6"/>
  <c r="E330" i="6"/>
  <c r="AB329" i="6"/>
  <c r="AA329" i="6"/>
  <c r="Z329" i="6"/>
  <c r="Y329" i="6"/>
  <c r="X329" i="6"/>
  <c r="W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AC327" i="6"/>
  <c r="AC326" i="6"/>
  <c r="AB325" i="6"/>
  <c r="AA325" i="6"/>
  <c r="Z325" i="6"/>
  <c r="Y325" i="6"/>
  <c r="X325" i="6"/>
  <c r="W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AC323" i="6"/>
  <c r="AC322" i="6"/>
  <c r="AB317" i="6"/>
  <c r="AA317" i="6"/>
  <c r="Z317" i="6"/>
  <c r="Y317" i="6"/>
  <c r="X317" i="6"/>
  <c r="W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AB316" i="6"/>
  <c r="AB318" i="6" s="1"/>
  <c r="AA316" i="6"/>
  <c r="AA318" i="6" s="1"/>
  <c r="Z316" i="6"/>
  <c r="Z318" i="6" s="1"/>
  <c r="Y316" i="6"/>
  <c r="Y318" i="6" s="1"/>
  <c r="X316" i="6"/>
  <c r="X318" i="6" s="1"/>
  <c r="W316" i="6"/>
  <c r="W318" i="6" s="1"/>
  <c r="V316" i="6"/>
  <c r="V318" i="6" s="1"/>
  <c r="U316" i="6"/>
  <c r="U318" i="6" s="1"/>
  <c r="T316" i="6"/>
  <c r="T318" i="6" s="1"/>
  <c r="S316" i="6"/>
  <c r="S318" i="6" s="1"/>
  <c r="R316" i="6"/>
  <c r="R318" i="6" s="1"/>
  <c r="Q316" i="6"/>
  <c r="Q318" i="6" s="1"/>
  <c r="P316" i="6"/>
  <c r="P318" i="6" s="1"/>
  <c r="O316" i="6"/>
  <c r="O318" i="6" s="1"/>
  <c r="N316" i="6"/>
  <c r="N318" i="6" s="1"/>
  <c r="M316" i="6"/>
  <c r="M318" i="6" s="1"/>
  <c r="L316" i="6"/>
  <c r="L318" i="6" s="1"/>
  <c r="K316" i="6"/>
  <c r="K318" i="6" s="1"/>
  <c r="J316" i="6"/>
  <c r="J318" i="6" s="1"/>
  <c r="I316" i="6"/>
  <c r="I318" i="6" s="1"/>
  <c r="H316" i="6"/>
  <c r="H318" i="6" s="1"/>
  <c r="G316" i="6"/>
  <c r="G318" i="6" s="1"/>
  <c r="F316" i="6"/>
  <c r="F318" i="6" s="1"/>
  <c r="E316" i="6"/>
  <c r="E318" i="6" s="1"/>
  <c r="AB315" i="6"/>
  <c r="AA315" i="6"/>
  <c r="Z315" i="6"/>
  <c r="Y315" i="6"/>
  <c r="X315" i="6"/>
  <c r="W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AC313" i="6"/>
  <c r="AC312" i="6"/>
  <c r="AB311" i="6"/>
  <c r="AA311" i="6"/>
  <c r="Z311" i="6"/>
  <c r="Y311" i="6"/>
  <c r="X311" i="6"/>
  <c r="W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AC309" i="6"/>
  <c r="AC308" i="6"/>
  <c r="AB307" i="6"/>
  <c r="AA307" i="6"/>
  <c r="Z307" i="6"/>
  <c r="Y307" i="6"/>
  <c r="X307" i="6"/>
  <c r="W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AC305" i="6"/>
  <c r="AC304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AC301" i="6"/>
  <c r="AC300" i="6"/>
  <c r="AB298" i="6"/>
  <c r="AA298" i="6"/>
  <c r="Z298" i="6"/>
  <c r="Y298" i="6"/>
  <c r="X298" i="6"/>
  <c r="W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AD297" i="6"/>
  <c r="AC296" i="6"/>
  <c r="AC295" i="6"/>
  <c r="AB293" i="6"/>
  <c r="AA293" i="6"/>
  <c r="Z293" i="6"/>
  <c r="Y293" i="6"/>
  <c r="X293" i="6"/>
  <c r="W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AD292" i="6"/>
  <c r="AC291" i="6"/>
  <c r="AC290" i="6"/>
  <c r="AB280" i="6"/>
  <c r="AB282" i="6" s="1"/>
  <c r="AA280" i="6"/>
  <c r="AA282" i="6" s="1"/>
  <c r="Z280" i="6"/>
  <c r="Z282" i="6" s="1"/>
  <c r="Y280" i="6"/>
  <c r="Y282" i="6" s="1"/>
  <c r="X280" i="6"/>
  <c r="X282" i="6" s="1"/>
  <c r="W280" i="6"/>
  <c r="W282" i="6" s="1"/>
  <c r="V280" i="6"/>
  <c r="V282" i="6" s="1"/>
  <c r="U280" i="6"/>
  <c r="U282" i="6" s="1"/>
  <c r="T280" i="6"/>
  <c r="T282" i="6" s="1"/>
  <c r="S280" i="6"/>
  <c r="S282" i="6" s="1"/>
  <c r="R280" i="6"/>
  <c r="R282" i="6" s="1"/>
  <c r="Q280" i="6"/>
  <c r="Q282" i="6" s="1"/>
  <c r="P280" i="6"/>
  <c r="P282" i="6" s="1"/>
  <c r="O280" i="6"/>
  <c r="O282" i="6" s="1"/>
  <c r="N280" i="6"/>
  <c r="N282" i="6" s="1"/>
  <c r="M280" i="6"/>
  <c r="M282" i="6" s="1"/>
  <c r="L280" i="6"/>
  <c r="L282" i="6" s="1"/>
  <c r="K280" i="6"/>
  <c r="K282" i="6" s="1"/>
  <c r="J280" i="6"/>
  <c r="J282" i="6" s="1"/>
  <c r="I280" i="6"/>
  <c r="I282" i="6" s="1"/>
  <c r="H280" i="6"/>
  <c r="H282" i="6" s="1"/>
  <c r="G280" i="6"/>
  <c r="G282" i="6" s="1"/>
  <c r="F280" i="6"/>
  <c r="F282" i="6" s="1"/>
  <c r="E280" i="6"/>
  <c r="E282" i="6" s="1"/>
  <c r="AB279" i="6"/>
  <c r="AB281" i="6" s="1"/>
  <c r="AA279" i="6"/>
  <c r="AA281" i="6" s="1"/>
  <c r="Z279" i="6"/>
  <c r="Z281" i="6" s="1"/>
  <c r="Y279" i="6"/>
  <c r="Y281" i="6" s="1"/>
  <c r="X279" i="6"/>
  <c r="X281" i="6" s="1"/>
  <c r="W279" i="6"/>
  <c r="W281" i="6" s="1"/>
  <c r="V279" i="6"/>
  <c r="V281" i="6" s="1"/>
  <c r="U279" i="6"/>
  <c r="U281" i="6" s="1"/>
  <c r="T279" i="6"/>
  <c r="T281" i="6" s="1"/>
  <c r="S279" i="6"/>
  <c r="S281" i="6" s="1"/>
  <c r="R279" i="6"/>
  <c r="R281" i="6" s="1"/>
  <c r="Q279" i="6"/>
  <c r="Q281" i="6" s="1"/>
  <c r="P279" i="6"/>
  <c r="P281" i="6" s="1"/>
  <c r="O279" i="6"/>
  <c r="O281" i="6" s="1"/>
  <c r="N279" i="6"/>
  <c r="N281" i="6" s="1"/>
  <c r="M279" i="6"/>
  <c r="M281" i="6" s="1"/>
  <c r="L279" i="6"/>
  <c r="L281" i="6" s="1"/>
  <c r="K279" i="6"/>
  <c r="K281" i="6" s="1"/>
  <c r="J279" i="6"/>
  <c r="J281" i="6" s="1"/>
  <c r="I279" i="6"/>
  <c r="I281" i="6" s="1"/>
  <c r="H279" i="6"/>
  <c r="H281" i="6" s="1"/>
  <c r="G279" i="6"/>
  <c r="G281" i="6" s="1"/>
  <c r="F279" i="6"/>
  <c r="F281" i="6" s="1"/>
  <c r="E279" i="6"/>
  <c r="E281" i="6" s="1"/>
  <c r="AC278" i="6"/>
  <c r="AB276" i="6"/>
  <c r="AA276" i="6"/>
  <c r="Z276" i="6"/>
  <c r="Y276" i="6"/>
  <c r="X276" i="6"/>
  <c r="W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AC274" i="6"/>
  <c r="AC273" i="6"/>
  <c r="AB272" i="6"/>
  <c r="AA272" i="6"/>
  <c r="Z272" i="6"/>
  <c r="Y272" i="6"/>
  <c r="X272" i="6"/>
  <c r="W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AC270" i="6"/>
  <c r="AC269" i="6"/>
  <c r="AC266" i="6"/>
  <c r="AC265" i="6"/>
  <c r="AB264" i="6"/>
  <c r="AA264" i="6"/>
  <c r="Z264" i="6"/>
  <c r="Y264" i="6"/>
  <c r="X264" i="6"/>
  <c r="W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AC262" i="6"/>
  <c r="AC261" i="6"/>
  <c r="AC258" i="6"/>
  <c r="AC257" i="6"/>
  <c r="AC254" i="6"/>
  <c r="AC253" i="6"/>
  <c r="AB252" i="6"/>
  <c r="AA252" i="6"/>
  <c r="Z252" i="6"/>
  <c r="Y252" i="6"/>
  <c r="X252" i="6"/>
  <c r="W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AC250" i="6"/>
  <c r="AC249" i="6"/>
  <c r="AB248" i="6"/>
  <c r="AA248" i="6"/>
  <c r="Z248" i="6"/>
  <c r="Y248" i="6"/>
  <c r="X248" i="6"/>
  <c r="W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AC246" i="6"/>
  <c r="AC245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AC242" i="6"/>
  <c r="AC241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AC238" i="6"/>
  <c r="AC237" i="6"/>
  <c r="AB236" i="6"/>
  <c r="AA236" i="6"/>
  <c r="Z236" i="6"/>
  <c r="Y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AC234" i="6"/>
  <c r="AC233" i="6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AC230" i="6"/>
  <c r="AC229" i="6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AC226" i="6"/>
  <c r="AC225" i="6"/>
  <c r="AB224" i="6"/>
  <c r="AA224" i="6"/>
  <c r="Z224" i="6"/>
  <c r="Y224" i="6"/>
  <c r="X224" i="6"/>
  <c r="W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AB223" i="6"/>
  <c r="AA223" i="6"/>
  <c r="Z223" i="6"/>
  <c r="Y223" i="6"/>
  <c r="X223" i="6"/>
  <c r="W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AC222" i="6"/>
  <c r="AC221" i="6"/>
  <c r="AB220" i="6"/>
  <c r="AA220" i="6"/>
  <c r="Z220" i="6"/>
  <c r="Y220" i="6"/>
  <c r="X220" i="6"/>
  <c r="W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AC218" i="6"/>
  <c r="AC217" i="6"/>
  <c r="AC214" i="6"/>
  <c r="AC213" i="6"/>
  <c r="AB203" i="6"/>
  <c r="AA203" i="6"/>
  <c r="AA207" i="6" s="1"/>
  <c r="AA209" i="6" s="1"/>
  <c r="Z203" i="6"/>
  <c r="Y203" i="6"/>
  <c r="X203" i="6"/>
  <c r="W203" i="6"/>
  <c r="W207" i="6" s="1"/>
  <c r="W209" i="6" s="1"/>
  <c r="V203" i="6"/>
  <c r="U203" i="6"/>
  <c r="U207" i="6" s="1"/>
  <c r="U209" i="6" s="1"/>
  <c r="T203" i="6"/>
  <c r="S203" i="6"/>
  <c r="R203" i="6"/>
  <c r="Q203" i="6"/>
  <c r="Q207" i="6" s="1"/>
  <c r="Q209" i="6" s="1"/>
  <c r="P203" i="6"/>
  <c r="O203" i="6"/>
  <c r="O207" i="6" s="1"/>
  <c r="O209" i="6" s="1"/>
  <c r="N203" i="6"/>
  <c r="N207" i="6" s="1"/>
  <c r="N209" i="6" s="1"/>
  <c r="M203" i="6"/>
  <c r="L203" i="6"/>
  <c r="K203" i="6"/>
  <c r="K207" i="6" s="1"/>
  <c r="K209" i="6" s="1"/>
  <c r="J203" i="6"/>
  <c r="I203" i="6"/>
  <c r="H203" i="6"/>
  <c r="G203" i="6"/>
  <c r="G207" i="6" s="1"/>
  <c r="G209" i="6" s="1"/>
  <c r="F203" i="6"/>
  <c r="E203" i="6"/>
  <c r="E207" i="6" s="1"/>
  <c r="E209" i="6" s="1"/>
  <c r="AB202" i="6"/>
  <c r="AB206" i="6" s="1"/>
  <c r="AB208" i="6" s="1"/>
  <c r="AA202" i="6"/>
  <c r="AA206" i="6" s="1"/>
  <c r="AA208" i="6" s="1"/>
  <c r="Z202" i="6"/>
  <c r="Z206" i="6" s="1"/>
  <c r="Z208" i="6" s="1"/>
  <c r="Y202" i="6"/>
  <c r="X202" i="6"/>
  <c r="X206" i="6" s="1"/>
  <c r="X208" i="6" s="1"/>
  <c r="W202" i="6"/>
  <c r="W206" i="6" s="1"/>
  <c r="W208" i="6" s="1"/>
  <c r="V202" i="6"/>
  <c r="U202" i="6"/>
  <c r="U206" i="6" s="1"/>
  <c r="U208" i="6" s="1"/>
  <c r="T202" i="6"/>
  <c r="T206" i="6" s="1"/>
  <c r="T208" i="6" s="1"/>
  <c r="S202" i="6"/>
  <c r="S206" i="6" s="1"/>
  <c r="S208" i="6" s="1"/>
  <c r="R202" i="6"/>
  <c r="R206" i="6" s="1"/>
  <c r="R208" i="6" s="1"/>
  <c r="Q202" i="6"/>
  <c r="Q206" i="6" s="1"/>
  <c r="Q208" i="6" s="1"/>
  <c r="P202" i="6"/>
  <c r="P206" i="6" s="1"/>
  <c r="P208" i="6" s="1"/>
  <c r="O202" i="6"/>
  <c r="O206" i="6" s="1"/>
  <c r="O208" i="6" s="1"/>
  <c r="N202" i="6"/>
  <c r="M202" i="6"/>
  <c r="M206" i="6" s="1"/>
  <c r="M208" i="6" s="1"/>
  <c r="L202" i="6"/>
  <c r="L206" i="6" s="1"/>
  <c r="L208" i="6" s="1"/>
  <c r="K202" i="6"/>
  <c r="K206" i="6" s="1"/>
  <c r="K208" i="6" s="1"/>
  <c r="J202" i="6"/>
  <c r="J206" i="6" s="1"/>
  <c r="J208" i="6" s="1"/>
  <c r="I202" i="6"/>
  <c r="I206" i="6" s="1"/>
  <c r="I208" i="6" s="1"/>
  <c r="H202" i="6"/>
  <c r="H206" i="6" s="1"/>
  <c r="H208" i="6" s="1"/>
  <c r="G202" i="6"/>
  <c r="G206" i="6" s="1"/>
  <c r="G208" i="6" s="1"/>
  <c r="F202" i="6"/>
  <c r="F206" i="6" s="1"/>
  <c r="F208" i="6" s="1"/>
  <c r="E202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AB196" i="6"/>
  <c r="AB198" i="6" s="1"/>
  <c r="AA196" i="6"/>
  <c r="AA198" i="6" s="1"/>
  <c r="Z196" i="6"/>
  <c r="Z198" i="6" s="1"/>
  <c r="Y196" i="6"/>
  <c r="Y198" i="6" s="1"/>
  <c r="X196" i="6"/>
  <c r="X198" i="6" s="1"/>
  <c r="W196" i="6"/>
  <c r="W198" i="6" s="1"/>
  <c r="V196" i="6"/>
  <c r="V198" i="6" s="1"/>
  <c r="U196" i="6"/>
  <c r="U198" i="6" s="1"/>
  <c r="T196" i="6"/>
  <c r="T198" i="6" s="1"/>
  <c r="S196" i="6"/>
  <c r="S198" i="6" s="1"/>
  <c r="R196" i="6"/>
  <c r="R198" i="6" s="1"/>
  <c r="Q196" i="6"/>
  <c r="Q198" i="6" s="1"/>
  <c r="P196" i="6"/>
  <c r="P198" i="6" s="1"/>
  <c r="O196" i="6"/>
  <c r="O198" i="6" s="1"/>
  <c r="N196" i="6"/>
  <c r="N198" i="6" s="1"/>
  <c r="M196" i="6"/>
  <c r="M198" i="6" s="1"/>
  <c r="L196" i="6"/>
  <c r="L198" i="6" s="1"/>
  <c r="K196" i="6"/>
  <c r="K198" i="6" s="1"/>
  <c r="J196" i="6"/>
  <c r="J198" i="6" s="1"/>
  <c r="I196" i="6"/>
  <c r="I198" i="6" s="1"/>
  <c r="H196" i="6"/>
  <c r="H198" i="6" s="1"/>
  <c r="G196" i="6"/>
  <c r="G198" i="6" s="1"/>
  <c r="F196" i="6"/>
  <c r="F198" i="6" s="1"/>
  <c r="E196" i="6"/>
  <c r="E198" i="6" s="1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AC193" i="6"/>
  <c r="AC192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AC189" i="6"/>
  <c r="AC188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AC185" i="6"/>
  <c r="AC184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AC181" i="6"/>
  <c r="AC180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AD177" i="6"/>
  <c r="AC176" i="6"/>
  <c r="AC175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AD172" i="6"/>
  <c r="AC171" i="6"/>
  <c r="AC170" i="6"/>
  <c r="Y164" i="6"/>
  <c r="R161" i="6"/>
  <c r="AB159" i="6"/>
  <c r="AB161" i="6" s="1"/>
  <c r="AA159" i="6"/>
  <c r="AA161" i="6" s="1"/>
  <c r="Z159" i="6"/>
  <c r="Z161" i="6" s="1"/>
  <c r="Y159" i="6"/>
  <c r="Y161" i="6" s="1"/>
  <c r="X159" i="6"/>
  <c r="X161" i="6" s="1"/>
  <c r="W159" i="6"/>
  <c r="W161" i="6" s="1"/>
  <c r="V159" i="6"/>
  <c r="V161" i="6" s="1"/>
  <c r="U159" i="6"/>
  <c r="U161" i="6" s="1"/>
  <c r="T159" i="6"/>
  <c r="T161" i="6" s="1"/>
  <c r="S159" i="6"/>
  <c r="S161" i="6" s="1"/>
  <c r="R159" i="6"/>
  <c r="Q159" i="6"/>
  <c r="Q161" i="6" s="1"/>
  <c r="P159" i="6"/>
  <c r="P161" i="6" s="1"/>
  <c r="O159" i="6"/>
  <c r="O161" i="6" s="1"/>
  <c r="N159" i="6"/>
  <c r="N161" i="6" s="1"/>
  <c r="M159" i="6"/>
  <c r="M161" i="6" s="1"/>
  <c r="L159" i="6"/>
  <c r="L161" i="6" s="1"/>
  <c r="K159" i="6"/>
  <c r="K161" i="6" s="1"/>
  <c r="J159" i="6"/>
  <c r="J161" i="6" s="1"/>
  <c r="I159" i="6"/>
  <c r="I161" i="6" s="1"/>
  <c r="H159" i="6"/>
  <c r="H161" i="6" s="1"/>
  <c r="G159" i="6"/>
  <c r="G161" i="6" s="1"/>
  <c r="F159" i="6"/>
  <c r="F161" i="6" s="1"/>
  <c r="E159" i="6"/>
  <c r="E161" i="6" s="1"/>
  <c r="AB158" i="6"/>
  <c r="AB160" i="6" s="1"/>
  <c r="AA158" i="6"/>
  <c r="AA160" i="6" s="1"/>
  <c r="Z158" i="6"/>
  <c r="Z160" i="6" s="1"/>
  <c r="Y158" i="6"/>
  <c r="Y160" i="6" s="1"/>
  <c r="X158" i="6"/>
  <c r="X160" i="6" s="1"/>
  <c r="W158" i="6"/>
  <c r="W160" i="6" s="1"/>
  <c r="V158" i="6"/>
  <c r="V160" i="6" s="1"/>
  <c r="U158" i="6"/>
  <c r="U160" i="6" s="1"/>
  <c r="T158" i="6"/>
  <c r="T160" i="6" s="1"/>
  <c r="S158" i="6"/>
  <c r="S160" i="6" s="1"/>
  <c r="R158" i="6"/>
  <c r="R160" i="6" s="1"/>
  <c r="Q158" i="6"/>
  <c r="Q160" i="6" s="1"/>
  <c r="P158" i="6"/>
  <c r="P160" i="6" s="1"/>
  <c r="O158" i="6"/>
  <c r="O160" i="6" s="1"/>
  <c r="N158" i="6"/>
  <c r="N160" i="6" s="1"/>
  <c r="M158" i="6"/>
  <c r="M160" i="6" s="1"/>
  <c r="L158" i="6"/>
  <c r="L160" i="6" s="1"/>
  <c r="K158" i="6"/>
  <c r="K160" i="6" s="1"/>
  <c r="J158" i="6"/>
  <c r="J160" i="6" s="1"/>
  <c r="I158" i="6"/>
  <c r="I160" i="6" s="1"/>
  <c r="H158" i="6"/>
  <c r="H160" i="6" s="1"/>
  <c r="G158" i="6"/>
  <c r="G160" i="6" s="1"/>
  <c r="F158" i="6"/>
  <c r="F160" i="6" s="1"/>
  <c r="E158" i="6"/>
  <c r="E160" i="6" s="1"/>
  <c r="AD157" i="6"/>
  <c r="AC157" i="6"/>
  <c r="AD156" i="6"/>
  <c r="AC156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AC153" i="6"/>
  <c r="AC152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AC149" i="6"/>
  <c r="AC148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AC145" i="6"/>
  <c r="AC144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AC141" i="6"/>
  <c r="AC140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AC137" i="6"/>
  <c r="AC136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AC133" i="6"/>
  <c r="AC132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C129" i="6"/>
  <c r="AC128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C125" i="6"/>
  <c r="AC124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C121" i="6"/>
  <c r="AC120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C117" i="6"/>
  <c r="AC116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C113" i="6"/>
  <c r="AC112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C109" i="6"/>
  <c r="AC108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C105" i="6"/>
  <c r="AC104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C101" i="6"/>
  <c r="AC100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C97" i="6"/>
  <c r="AC96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C93" i="6"/>
  <c r="AC92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C89" i="6"/>
  <c r="AC88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C85" i="6"/>
  <c r="AC84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C81" i="6"/>
  <c r="AC80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C77" i="6"/>
  <c r="AC76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C73" i="6"/>
  <c r="AC72" i="6"/>
  <c r="AC165" i="6" s="1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C69" i="6"/>
  <c r="AC68" i="6"/>
  <c r="AB62" i="6"/>
  <c r="AA62" i="6"/>
  <c r="Z62" i="6"/>
  <c r="Y62" i="6"/>
  <c r="X62" i="6"/>
  <c r="W62" i="6"/>
  <c r="W64" i="6" s="1"/>
  <c r="V62" i="6"/>
  <c r="V64" i="6" s="1"/>
  <c r="U62" i="6"/>
  <c r="T62" i="6"/>
  <c r="S62" i="6"/>
  <c r="R62" i="6"/>
  <c r="Q62" i="6"/>
  <c r="P62" i="6"/>
  <c r="O62" i="6"/>
  <c r="N62" i="6"/>
  <c r="M62" i="6"/>
  <c r="L62" i="6"/>
  <c r="K62" i="6"/>
  <c r="J62" i="6"/>
  <c r="J64" i="6" s="1"/>
  <c r="I62" i="6"/>
  <c r="H62" i="6"/>
  <c r="G62" i="6"/>
  <c r="F62" i="6"/>
  <c r="E62" i="6"/>
  <c r="AB61" i="6"/>
  <c r="AB63" i="6" s="1"/>
  <c r="AA61" i="6"/>
  <c r="Z61" i="6"/>
  <c r="Y61" i="6"/>
  <c r="X61" i="6"/>
  <c r="X63" i="6" s="1"/>
  <c r="W61" i="6"/>
  <c r="W63" i="6" s="1"/>
  <c r="V61" i="6"/>
  <c r="U61" i="6"/>
  <c r="T61" i="6"/>
  <c r="S61" i="6"/>
  <c r="S63" i="6" s="1"/>
  <c r="R61" i="6"/>
  <c r="Q61" i="6"/>
  <c r="P61" i="6"/>
  <c r="O61" i="6"/>
  <c r="N61" i="6"/>
  <c r="M61" i="6"/>
  <c r="L61" i="6"/>
  <c r="L63" i="6" s="1"/>
  <c r="K61" i="6"/>
  <c r="J61" i="6"/>
  <c r="I61" i="6"/>
  <c r="H61" i="6"/>
  <c r="G61" i="6"/>
  <c r="F61" i="6"/>
  <c r="E61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C58" i="6"/>
  <c r="AC57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C54" i="6"/>
  <c r="AC53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B47" i="6"/>
  <c r="AB49" i="6" s="1"/>
  <c r="AA47" i="6"/>
  <c r="AA49" i="6" s="1"/>
  <c r="Z47" i="6"/>
  <c r="Z49" i="6" s="1"/>
  <c r="Y47" i="6"/>
  <c r="Y49" i="6" s="1"/>
  <c r="X47" i="6"/>
  <c r="X49" i="6" s="1"/>
  <c r="W47" i="6"/>
  <c r="W49" i="6" s="1"/>
  <c r="V47" i="6"/>
  <c r="V49" i="6" s="1"/>
  <c r="U47" i="6"/>
  <c r="U49" i="6" s="1"/>
  <c r="T47" i="6"/>
  <c r="T49" i="6" s="1"/>
  <c r="S47" i="6"/>
  <c r="S49" i="6" s="1"/>
  <c r="R47" i="6"/>
  <c r="R49" i="6" s="1"/>
  <c r="Q47" i="6"/>
  <c r="Q49" i="6" s="1"/>
  <c r="P47" i="6"/>
  <c r="P49" i="6" s="1"/>
  <c r="O47" i="6"/>
  <c r="O49" i="6" s="1"/>
  <c r="N47" i="6"/>
  <c r="N49" i="6" s="1"/>
  <c r="M47" i="6"/>
  <c r="M49" i="6" s="1"/>
  <c r="L47" i="6"/>
  <c r="L49" i="6" s="1"/>
  <c r="K47" i="6"/>
  <c r="K49" i="6" s="1"/>
  <c r="J47" i="6"/>
  <c r="J49" i="6" s="1"/>
  <c r="I47" i="6"/>
  <c r="I49" i="6" s="1"/>
  <c r="H47" i="6"/>
  <c r="H49" i="6" s="1"/>
  <c r="G47" i="6"/>
  <c r="G49" i="6" s="1"/>
  <c r="F47" i="6"/>
  <c r="F49" i="6" s="1"/>
  <c r="E47" i="6"/>
  <c r="E49" i="6" s="1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C44" i="6"/>
  <c r="A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C40" i="6"/>
  <c r="A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C36" i="6"/>
  <c r="A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C32" i="6"/>
  <c r="AC31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C28" i="6"/>
  <c r="AC27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C24" i="6"/>
  <c r="AC23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C19" i="6"/>
  <c r="AC18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D15" i="6"/>
  <c r="AC14" i="6"/>
  <c r="AC13" i="6"/>
  <c r="AB2195" i="5"/>
  <c r="AA2195" i="5"/>
  <c r="Z2195" i="5"/>
  <c r="Y2195" i="5"/>
  <c r="X2195" i="5"/>
  <c r="W2195" i="5"/>
  <c r="V2195" i="5"/>
  <c r="U2195" i="5"/>
  <c r="T2195" i="5"/>
  <c r="S2195" i="5"/>
  <c r="R2195" i="5"/>
  <c r="Q2195" i="5"/>
  <c r="P2195" i="5"/>
  <c r="O2195" i="5"/>
  <c r="N2195" i="5"/>
  <c r="M2195" i="5"/>
  <c r="L2195" i="5"/>
  <c r="K2195" i="5"/>
  <c r="J2195" i="5"/>
  <c r="I2195" i="5"/>
  <c r="H2195" i="5"/>
  <c r="G2195" i="5"/>
  <c r="F2195" i="5"/>
  <c r="E2195" i="5"/>
  <c r="AB2194" i="5"/>
  <c r="AB2196" i="5" s="1"/>
  <c r="AA2194" i="5"/>
  <c r="AA2196" i="5" s="1"/>
  <c r="Z2194" i="5"/>
  <c r="Z2196" i="5" s="1"/>
  <c r="Y2194" i="5"/>
  <c r="Y2196" i="5" s="1"/>
  <c r="X2194" i="5"/>
  <c r="X2196" i="5" s="1"/>
  <c r="W2194" i="5"/>
  <c r="W2196" i="5" s="1"/>
  <c r="V2194" i="5"/>
  <c r="V2196" i="5" s="1"/>
  <c r="U2194" i="5"/>
  <c r="U2196" i="5" s="1"/>
  <c r="T2194" i="5"/>
  <c r="T2196" i="5" s="1"/>
  <c r="S2194" i="5"/>
  <c r="S2196" i="5" s="1"/>
  <c r="R2194" i="5"/>
  <c r="R2196" i="5" s="1"/>
  <c r="Q2194" i="5"/>
  <c r="Q2196" i="5" s="1"/>
  <c r="P2194" i="5"/>
  <c r="P2196" i="5" s="1"/>
  <c r="O2194" i="5"/>
  <c r="O2196" i="5" s="1"/>
  <c r="N2194" i="5"/>
  <c r="N2196" i="5" s="1"/>
  <c r="M2194" i="5"/>
  <c r="M2196" i="5" s="1"/>
  <c r="L2194" i="5"/>
  <c r="L2196" i="5" s="1"/>
  <c r="K2194" i="5"/>
  <c r="K2196" i="5" s="1"/>
  <c r="J2194" i="5"/>
  <c r="J2196" i="5" s="1"/>
  <c r="I2194" i="5"/>
  <c r="I2196" i="5" s="1"/>
  <c r="H2194" i="5"/>
  <c r="H2196" i="5" s="1"/>
  <c r="G2194" i="5"/>
  <c r="G2196" i="5" s="1"/>
  <c r="F2194" i="5"/>
  <c r="F2196" i="5" s="1"/>
  <c r="E2194" i="5"/>
  <c r="E2196" i="5" s="1"/>
  <c r="AB2193" i="5"/>
  <c r="AA2193" i="5"/>
  <c r="Z2193" i="5"/>
  <c r="Y2193" i="5"/>
  <c r="X2193" i="5"/>
  <c r="W2193" i="5"/>
  <c r="V2193" i="5"/>
  <c r="U2193" i="5"/>
  <c r="T2193" i="5"/>
  <c r="S2193" i="5"/>
  <c r="R2193" i="5"/>
  <c r="Q2193" i="5"/>
  <c r="P2193" i="5"/>
  <c r="O2193" i="5"/>
  <c r="N2193" i="5"/>
  <c r="M2193" i="5"/>
  <c r="L2193" i="5"/>
  <c r="K2193" i="5"/>
  <c r="J2193" i="5"/>
  <c r="I2193" i="5"/>
  <c r="H2193" i="5"/>
  <c r="G2193" i="5"/>
  <c r="F2193" i="5"/>
  <c r="E2193" i="5"/>
  <c r="AC2191" i="5"/>
  <c r="AC2190" i="5"/>
  <c r="AB2189" i="5"/>
  <c r="AA2189" i="5"/>
  <c r="Z2189" i="5"/>
  <c r="Y2189" i="5"/>
  <c r="X2189" i="5"/>
  <c r="W2189" i="5"/>
  <c r="V2189" i="5"/>
  <c r="U2189" i="5"/>
  <c r="T2189" i="5"/>
  <c r="S2189" i="5"/>
  <c r="R2189" i="5"/>
  <c r="Q2189" i="5"/>
  <c r="P2189" i="5"/>
  <c r="O2189" i="5"/>
  <c r="N2189" i="5"/>
  <c r="M2189" i="5"/>
  <c r="L2189" i="5"/>
  <c r="K2189" i="5"/>
  <c r="J2189" i="5"/>
  <c r="I2189" i="5"/>
  <c r="H2189" i="5"/>
  <c r="G2189" i="5"/>
  <c r="F2189" i="5"/>
  <c r="E2189" i="5"/>
  <c r="AC2187" i="5"/>
  <c r="AC2186" i="5"/>
  <c r="AB2180" i="5"/>
  <c r="AA2180" i="5"/>
  <c r="Z2180" i="5"/>
  <c r="Y2180" i="5"/>
  <c r="X2180" i="5"/>
  <c r="W2180" i="5"/>
  <c r="V2180" i="5"/>
  <c r="U2180" i="5"/>
  <c r="T2180" i="5"/>
  <c r="S2180" i="5"/>
  <c r="R2180" i="5"/>
  <c r="Q2180" i="5"/>
  <c r="P2180" i="5"/>
  <c r="O2180" i="5"/>
  <c r="N2180" i="5"/>
  <c r="M2180" i="5"/>
  <c r="L2180" i="5"/>
  <c r="K2180" i="5"/>
  <c r="J2180" i="5"/>
  <c r="I2180" i="5"/>
  <c r="H2180" i="5"/>
  <c r="G2180" i="5"/>
  <c r="F2180" i="5"/>
  <c r="E2180" i="5"/>
  <c r="AB2179" i="5"/>
  <c r="AB2181" i="5" s="1"/>
  <c r="AA2179" i="5"/>
  <c r="AA2181" i="5" s="1"/>
  <c r="Z2179" i="5"/>
  <c r="Z2181" i="5" s="1"/>
  <c r="Y2179" i="5"/>
  <c r="Y2181" i="5" s="1"/>
  <c r="X2179" i="5"/>
  <c r="X2181" i="5" s="1"/>
  <c r="W2179" i="5"/>
  <c r="W2181" i="5" s="1"/>
  <c r="V2179" i="5"/>
  <c r="V2181" i="5" s="1"/>
  <c r="U2179" i="5"/>
  <c r="U2181" i="5" s="1"/>
  <c r="T2179" i="5"/>
  <c r="T2181" i="5" s="1"/>
  <c r="S2179" i="5"/>
  <c r="S2181" i="5" s="1"/>
  <c r="R2179" i="5"/>
  <c r="R2181" i="5" s="1"/>
  <c r="Q2179" i="5"/>
  <c r="Q2181" i="5" s="1"/>
  <c r="P2179" i="5"/>
  <c r="P2181" i="5" s="1"/>
  <c r="O2179" i="5"/>
  <c r="O2181" i="5" s="1"/>
  <c r="N2179" i="5"/>
  <c r="N2181" i="5" s="1"/>
  <c r="M2179" i="5"/>
  <c r="M2181" i="5" s="1"/>
  <c r="L2179" i="5"/>
  <c r="L2181" i="5" s="1"/>
  <c r="K2179" i="5"/>
  <c r="K2181" i="5" s="1"/>
  <c r="J2179" i="5"/>
  <c r="J2181" i="5" s="1"/>
  <c r="I2179" i="5"/>
  <c r="I2181" i="5" s="1"/>
  <c r="H2179" i="5"/>
  <c r="H2181" i="5" s="1"/>
  <c r="G2179" i="5"/>
  <c r="G2181" i="5" s="1"/>
  <c r="F2179" i="5"/>
  <c r="F2181" i="5" s="1"/>
  <c r="E2179" i="5"/>
  <c r="E2181" i="5" s="1"/>
  <c r="AB2178" i="5"/>
  <c r="AA2178" i="5"/>
  <c r="Z2178" i="5"/>
  <c r="Y2178" i="5"/>
  <c r="X2178" i="5"/>
  <c r="W2178" i="5"/>
  <c r="V2178" i="5"/>
  <c r="U2178" i="5"/>
  <c r="T2178" i="5"/>
  <c r="S2178" i="5"/>
  <c r="R2178" i="5"/>
  <c r="Q2178" i="5"/>
  <c r="P2178" i="5"/>
  <c r="O2178" i="5"/>
  <c r="N2178" i="5"/>
  <c r="M2178" i="5"/>
  <c r="L2178" i="5"/>
  <c r="K2178" i="5"/>
  <c r="J2178" i="5"/>
  <c r="I2178" i="5"/>
  <c r="H2178" i="5"/>
  <c r="G2178" i="5"/>
  <c r="F2178" i="5"/>
  <c r="E2178" i="5"/>
  <c r="AC2176" i="5"/>
  <c r="AC2175" i="5"/>
  <c r="AB2174" i="5"/>
  <c r="AA2174" i="5"/>
  <c r="Z2174" i="5"/>
  <c r="Y2174" i="5"/>
  <c r="X2174" i="5"/>
  <c r="W2174" i="5"/>
  <c r="V2174" i="5"/>
  <c r="U2174" i="5"/>
  <c r="T2174" i="5"/>
  <c r="S2174" i="5"/>
  <c r="R2174" i="5"/>
  <c r="Q2174" i="5"/>
  <c r="P2174" i="5"/>
  <c r="O2174" i="5"/>
  <c r="N2174" i="5"/>
  <c r="M2174" i="5"/>
  <c r="L2174" i="5"/>
  <c r="K2174" i="5"/>
  <c r="J2174" i="5"/>
  <c r="I2174" i="5"/>
  <c r="H2174" i="5"/>
  <c r="G2174" i="5"/>
  <c r="F2174" i="5"/>
  <c r="E2174" i="5"/>
  <c r="AC2172" i="5"/>
  <c r="AC2171" i="5"/>
  <c r="AB2164" i="5"/>
  <c r="AA2164" i="5"/>
  <c r="Z2164" i="5"/>
  <c r="Y2164" i="5"/>
  <c r="X2164" i="5"/>
  <c r="W2164" i="5"/>
  <c r="V2164" i="5"/>
  <c r="U2164" i="5"/>
  <c r="T2164" i="5"/>
  <c r="S2164" i="5"/>
  <c r="R2164" i="5"/>
  <c r="Q2164" i="5"/>
  <c r="P2164" i="5"/>
  <c r="O2164" i="5"/>
  <c r="N2164" i="5"/>
  <c r="M2164" i="5"/>
  <c r="L2164" i="5"/>
  <c r="K2164" i="5"/>
  <c r="J2164" i="5"/>
  <c r="I2164" i="5"/>
  <c r="H2164" i="5"/>
  <c r="G2164" i="5"/>
  <c r="F2164" i="5"/>
  <c r="E2164" i="5"/>
  <c r="AB2162" i="5"/>
  <c r="AA2162" i="5"/>
  <c r="Z2162" i="5"/>
  <c r="Y2162" i="5"/>
  <c r="X2162" i="5"/>
  <c r="W2162" i="5"/>
  <c r="V2162" i="5"/>
  <c r="U2162" i="5"/>
  <c r="T2162" i="5"/>
  <c r="S2162" i="5"/>
  <c r="R2162" i="5"/>
  <c r="Q2162" i="5"/>
  <c r="P2162" i="5"/>
  <c r="O2162" i="5"/>
  <c r="N2162" i="5"/>
  <c r="M2162" i="5"/>
  <c r="L2162" i="5"/>
  <c r="K2162" i="5"/>
  <c r="J2162" i="5"/>
  <c r="I2162" i="5"/>
  <c r="H2162" i="5"/>
  <c r="G2162" i="5"/>
  <c r="F2162" i="5"/>
  <c r="E2162" i="5"/>
  <c r="AC2160" i="5"/>
  <c r="AC2159" i="5"/>
  <c r="AB2151" i="5"/>
  <c r="AB2153" i="5" s="1"/>
  <c r="AA2151" i="5"/>
  <c r="AA2153" i="5" s="1"/>
  <c r="Z2151" i="5"/>
  <c r="Z2153" i="5" s="1"/>
  <c r="Y2151" i="5"/>
  <c r="Y2153" i="5" s="1"/>
  <c r="X2151" i="5"/>
  <c r="X2153" i="5" s="1"/>
  <c r="W2151" i="5"/>
  <c r="W2153" i="5" s="1"/>
  <c r="V2151" i="5"/>
  <c r="V2153" i="5" s="1"/>
  <c r="U2151" i="5"/>
  <c r="U2153" i="5" s="1"/>
  <c r="T2151" i="5"/>
  <c r="T2153" i="5" s="1"/>
  <c r="S2151" i="5"/>
  <c r="S2153" i="5" s="1"/>
  <c r="R2151" i="5"/>
  <c r="R2153" i="5" s="1"/>
  <c r="Q2151" i="5"/>
  <c r="Q2153" i="5" s="1"/>
  <c r="P2151" i="5"/>
  <c r="P2153" i="5" s="1"/>
  <c r="O2151" i="5"/>
  <c r="O2153" i="5" s="1"/>
  <c r="N2151" i="5"/>
  <c r="N2153" i="5" s="1"/>
  <c r="M2151" i="5"/>
  <c r="M2153" i="5" s="1"/>
  <c r="L2151" i="5"/>
  <c r="L2153" i="5" s="1"/>
  <c r="K2151" i="5"/>
  <c r="K2153" i="5" s="1"/>
  <c r="J2151" i="5"/>
  <c r="J2153" i="5" s="1"/>
  <c r="I2151" i="5"/>
  <c r="I2153" i="5" s="1"/>
  <c r="H2151" i="5"/>
  <c r="H2153" i="5" s="1"/>
  <c r="G2151" i="5"/>
  <c r="G2153" i="5" s="1"/>
  <c r="F2151" i="5"/>
  <c r="F2153" i="5" s="1"/>
  <c r="E2151" i="5"/>
  <c r="E2153" i="5" s="1"/>
  <c r="AB2150" i="5"/>
  <c r="AB2152" i="5" s="1"/>
  <c r="AA2150" i="5"/>
  <c r="AA2152" i="5" s="1"/>
  <c r="Z2150" i="5"/>
  <c r="Z2152" i="5" s="1"/>
  <c r="Y2150" i="5"/>
  <c r="Y2152" i="5" s="1"/>
  <c r="X2150" i="5"/>
  <c r="X2152" i="5" s="1"/>
  <c r="W2150" i="5"/>
  <c r="W2152" i="5" s="1"/>
  <c r="V2150" i="5"/>
  <c r="V2152" i="5" s="1"/>
  <c r="U2150" i="5"/>
  <c r="U2152" i="5" s="1"/>
  <c r="T2150" i="5"/>
  <c r="T2152" i="5" s="1"/>
  <c r="S2150" i="5"/>
  <c r="S2152" i="5" s="1"/>
  <c r="R2150" i="5"/>
  <c r="R2152" i="5" s="1"/>
  <c r="Q2150" i="5"/>
  <c r="Q2152" i="5" s="1"/>
  <c r="P2150" i="5"/>
  <c r="P2152" i="5" s="1"/>
  <c r="O2150" i="5"/>
  <c r="O2152" i="5" s="1"/>
  <c r="N2150" i="5"/>
  <c r="N2152" i="5" s="1"/>
  <c r="M2150" i="5"/>
  <c r="M2152" i="5" s="1"/>
  <c r="L2150" i="5"/>
  <c r="L2152" i="5" s="1"/>
  <c r="K2150" i="5"/>
  <c r="K2152" i="5" s="1"/>
  <c r="J2150" i="5"/>
  <c r="J2152" i="5" s="1"/>
  <c r="I2150" i="5"/>
  <c r="I2152" i="5" s="1"/>
  <c r="H2150" i="5"/>
  <c r="H2152" i="5" s="1"/>
  <c r="G2150" i="5"/>
  <c r="G2152" i="5" s="1"/>
  <c r="F2150" i="5"/>
  <c r="F2152" i="5" s="1"/>
  <c r="E2150" i="5"/>
  <c r="E2152" i="5" s="1"/>
  <c r="AD2149" i="5"/>
  <c r="AC2149" i="5"/>
  <c r="AC2148" i="5"/>
  <c r="AC2147" i="5"/>
  <c r="AB2145" i="5"/>
  <c r="AA2145" i="5"/>
  <c r="Z2145" i="5"/>
  <c r="Y2145" i="5"/>
  <c r="X2145" i="5"/>
  <c r="W2145" i="5"/>
  <c r="V2145" i="5"/>
  <c r="U2145" i="5"/>
  <c r="T2145" i="5"/>
  <c r="S2145" i="5"/>
  <c r="R2145" i="5"/>
  <c r="Q2145" i="5"/>
  <c r="P2145" i="5"/>
  <c r="O2145" i="5"/>
  <c r="N2145" i="5"/>
  <c r="M2145" i="5"/>
  <c r="L2145" i="5"/>
  <c r="K2145" i="5"/>
  <c r="J2145" i="5"/>
  <c r="I2145" i="5"/>
  <c r="H2145" i="5"/>
  <c r="G2145" i="5"/>
  <c r="F2145" i="5"/>
  <c r="E2145" i="5"/>
  <c r="AB2144" i="5"/>
  <c r="AA2144" i="5"/>
  <c r="Z2144" i="5"/>
  <c r="Y2144" i="5"/>
  <c r="X2144" i="5"/>
  <c r="W2144" i="5"/>
  <c r="V2144" i="5"/>
  <c r="U2144" i="5"/>
  <c r="T2144" i="5"/>
  <c r="S2144" i="5"/>
  <c r="R2144" i="5"/>
  <c r="Q2144" i="5"/>
  <c r="P2144" i="5"/>
  <c r="O2144" i="5"/>
  <c r="N2144" i="5"/>
  <c r="M2144" i="5"/>
  <c r="L2144" i="5"/>
  <c r="K2144" i="5"/>
  <c r="J2144" i="5"/>
  <c r="I2144" i="5"/>
  <c r="H2144" i="5"/>
  <c r="G2144" i="5"/>
  <c r="F2144" i="5"/>
  <c r="E2144" i="5"/>
  <c r="AC2143" i="5"/>
  <c r="AC2142" i="5"/>
  <c r="AB2141" i="5"/>
  <c r="AA2141" i="5"/>
  <c r="Z2141" i="5"/>
  <c r="Y2141" i="5"/>
  <c r="X2141" i="5"/>
  <c r="W2141" i="5"/>
  <c r="V2141" i="5"/>
  <c r="U2141" i="5"/>
  <c r="T2141" i="5"/>
  <c r="S2141" i="5"/>
  <c r="R2141" i="5"/>
  <c r="Q2141" i="5"/>
  <c r="P2141" i="5"/>
  <c r="O2141" i="5"/>
  <c r="N2141" i="5"/>
  <c r="M2141" i="5"/>
  <c r="L2141" i="5"/>
  <c r="K2141" i="5"/>
  <c r="J2141" i="5"/>
  <c r="I2141" i="5"/>
  <c r="H2141" i="5"/>
  <c r="G2141" i="5"/>
  <c r="F2141" i="5"/>
  <c r="E2141" i="5"/>
  <c r="AB2140" i="5"/>
  <c r="AA2140" i="5"/>
  <c r="Z2140" i="5"/>
  <c r="Y2140" i="5"/>
  <c r="X2140" i="5"/>
  <c r="W2140" i="5"/>
  <c r="V2140" i="5"/>
  <c r="U2140" i="5"/>
  <c r="T2140" i="5"/>
  <c r="S2140" i="5"/>
  <c r="R2140" i="5"/>
  <c r="Q2140" i="5"/>
  <c r="P2140" i="5"/>
  <c r="O2140" i="5"/>
  <c r="N2140" i="5"/>
  <c r="M2140" i="5"/>
  <c r="L2140" i="5"/>
  <c r="K2140" i="5"/>
  <c r="J2140" i="5"/>
  <c r="I2140" i="5"/>
  <c r="H2140" i="5"/>
  <c r="G2140" i="5"/>
  <c r="F2140" i="5"/>
  <c r="E2140" i="5"/>
  <c r="AC2139" i="5"/>
  <c r="AC2138" i="5"/>
  <c r="AB2137" i="5"/>
  <c r="AA2137" i="5"/>
  <c r="Z2137" i="5"/>
  <c r="Y2137" i="5"/>
  <c r="X2137" i="5"/>
  <c r="W2137" i="5"/>
  <c r="V2137" i="5"/>
  <c r="U2137" i="5"/>
  <c r="T2137" i="5"/>
  <c r="S2137" i="5"/>
  <c r="R2137" i="5"/>
  <c r="Q2137" i="5"/>
  <c r="P2137" i="5"/>
  <c r="O2137" i="5"/>
  <c r="N2137" i="5"/>
  <c r="M2137" i="5"/>
  <c r="L2137" i="5"/>
  <c r="K2137" i="5"/>
  <c r="J2137" i="5"/>
  <c r="I2137" i="5"/>
  <c r="H2137" i="5"/>
  <c r="G2137" i="5"/>
  <c r="F2137" i="5"/>
  <c r="E2137" i="5"/>
  <c r="AB2136" i="5"/>
  <c r="AA2136" i="5"/>
  <c r="Z2136" i="5"/>
  <c r="Y2136" i="5"/>
  <c r="X2136" i="5"/>
  <c r="W2136" i="5"/>
  <c r="V2136" i="5"/>
  <c r="U2136" i="5"/>
  <c r="T2136" i="5"/>
  <c r="S2136" i="5"/>
  <c r="R2136" i="5"/>
  <c r="Q2136" i="5"/>
  <c r="P2136" i="5"/>
  <c r="O2136" i="5"/>
  <c r="N2136" i="5"/>
  <c r="M2136" i="5"/>
  <c r="L2136" i="5"/>
  <c r="K2136" i="5"/>
  <c r="J2136" i="5"/>
  <c r="I2136" i="5"/>
  <c r="H2136" i="5"/>
  <c r="G2136" i="5"/>
  <c r="F2136" i="5"/>
  <c r="AC2135" i="5"/>
  <c r="AC2134" i="5"/>
  <c r="AB2133" i="5"/>
  <c r="AA2133" i="5"/>
  <c r="Z2133" i="5"/>
  <c r="Y2133" i="5"/>
  <c r="X2133" i="5"/>
  <c r="W2133" i="5"/>
  <c r="V2133" i="5"/>
  <c r="U2133" i="5"/>
  <c r="T2133" i="5"/>
  <c r="S2133" i="5"/>
  <c r="R2133" i="5"/>
  <c r="Q2133" i="5"/>
  <c r="P2133" i="5"/>
  <c r="O2133" i="5"/>
  <c r="N2133" i="5"/>
  <c r="M2133" i="5"/>
  <c r="L2133" i="5"/>
  <c r="K2133" i="5"/>
  <c r="J2133" i="5"/>
  <c r="I2133" i="5"/>
  <c r="H2133" i="5"/>
  <c r="G2133" i="5"/>
  <c r="F2133" i="5"/>
  <c r="E2133" i="5"/>
  <c r="AB2132" i="5"/>
  <c r="AA2132" i="5"/>
  <c r="Z2132" i="5"/>
  <c r="Y2132" i="5"/>
  <c r="X2132" i="5"/>
  <c r="W2132" i="5"/>
  <c r="V2132" i="5"/>
  <c r="U2132" i="5"/>
  <c r="T2132" i="5"/>
  <c r="S2132" i="5"/>
  <c r="R2132" i="5"/>
  <c r="Q2132" i="5"/>
  <c r="P2132" i="5"/>
  <c r="O2132" i="5"/>
  <c r="N2132" i="5"/>
  <c r="M2132" i="5"/>
  <c r="L2132" i="5"/>
  <c r="K2132" i="5"/>
  <c r="J2132" i="5"/>
  <c r="I2132" i="5"/>
  <c r="H2132" i="5"/>
  <c r="G2132" i="5"/>
  <c r="F2132" i="5"/>
  <c r="AC2131" i="5"/>
  <c r="AC2130" i="5"/>
  <c r="AB2129" i="5"/>
  <c r="AA2129" i="5"/>
  <c r="Z2129" i="5"/>
  <c r="Y2129" i="5"/>
  <c r="X2129" i="5"/>
  <c r="W2129" i="5"/>
  <c r="V2129" i="5"/>
  <c r="U2129" i="5"/>
  <c r="T2129" i="5"/>
  <c r="S2129" i="5"/>
  <c r="R2129" i="5"/>
  <c r="Q2129" i="5"/>
  <c r="P2129" i="5"/>
  <c r="O2129" i="5"/>
  <c r="N2129" i="5"/>
  <c r="M2129" i="5"/>
  <c r="L2129" i="5"/>
  <c r="K2129" i="5"/>
  <c r="J2129" i="5"/>
  <c r="I2129" i="5"/>
  <c r="H2129" i="5"/>
  <c r="G2129" i="5"/>
  <c r="F2129" i="5"/>
  <c r="E2129" i="5"/>
  <c r="AB2128" i="5"/>
  <c r="AA2128" i="5"/>
  <c r="Z2128" i="5"/>
  <c r="Y2128" i="5"/>
  <c r="X2128" i="5"/>
  <c r="W2128" i="5"/>
  <c r="V2128" i="5"/>
  <c r="U2128" i="5"/>
  <c r="T2128" i="5"/>
  <c r="S2128" i="5"/>
  <c r="R2128" i="5"/>
  <c r="Q2128" i="5"/>
  <c r="P2128" i="5"/>
  <c r="O2128" i="5"/>
  <c r="N2128" i="5"/>
  <c r="M2128" i="5"/>
  <c r="L2128" i="5"/>
  <c r="K2128" i="5"/>
  <c r="J2128" i="5"/>
  <c r="I2128" i="5"/>
  <c r="H2128" i="5"/>
  <c r="G2128" i="5"/>
  <c r="F2128" i="5"/>
  <c r="AC2127" i="5"/>
  <c r="AC2126" i="5"/>
  <c r="AB2125" i="5"/>
  <c r="AA2125" i="5"/>
  <c r="Z2125" i="5"/>
  <c r="Y2125" i="5"/>
  <c r="X2125" i="5"/>
  <c r="W2125" i="5"/>
  <c r="V2125" i="5"/>
  <c r="U2125" i="5"/>
  <c r="T2125" i="5"/>
  <c r="S2125" i="5"/>
  <c r="R2125" i="5"/>
  <c r="Q2125" i="5"/>
  <c r="P2125" i="5"/>
  <c r="O2125" i="5"/>
  <c r="N2125" i="5"/>
  <c r="M2125" i="5"/>
  <c r="L2125" i="5"/>
  <c r="K2125" i="5"/>
  <c r="J2125" i="5"/>
  <c r="I2125" i="5"/>
  <c r="H2125" i="5"/>
  <c r="G2125" i="5"/>
  <c r="F2125" i="5"/>
  <c r="E2125" i="5"/>
  <c r="AB2124" i="5"/>
  <c r="AA2124" i="5"/>
  <c r="Z2124" i="5"/>
  <c r="Y2124" i="5"/>
  <c r="X2124" i="5"/>
  <c r="W2124" i="5"/>
  <c r="V2124" i="5"/>
  <c r="U2124" i="5"/>
  <c r="T2124" i="5"/>
  <c r="S2124" i="5"/>
  <c r="R2124" i="5"/>
  <c r="Q2124" i="5"/>
  <c r="P2124" i="5"/>
  <c r="O2124" i="5"/>
  <c r="N2124" i="5"/>
  <c r="M2124" i="5"/>
  <c r="L2124" i="5"/>
  <c r="K2124" i="5"/>
  <c r="J2124" i="5"/>
  <c r="I2124" i="5"/>
  <c r="H2124" i="5"/>
  <c r="G2124" i="5"/>
  <c r="F2124" i="5"/>
  <c r="AC2123" i="5"/>
  <c r="AC2122" i="5"/>
  <c r="AB2121" i="5"/>
  <c r="AA2121" i="5"/>
  <c r="Z2121" i="5"/>
  <c r="Y2121" i="5"/>
  <c r="X2121" i="5"/>
  <c r="W2121" i="5"/>
  <c r="V2121" i="5"/>
  <c r="U2121" i="5"/>
  <c r="T2121" i="5"/>
  <c r="S2121" i="5"/>
  <c r="R2121" i="5"/>
  <c r="Q2121" i="5"/>
  <c r="P2121" i="5"/>
  <c r="O2121" i="5"/>
  <c r="N2121" i="5"/>
  <c r="M2121" i="5"/>
  <c r="L2121" i="5"/>
  <c r="K2121" i="5"/>
  <c r="J2121" i="5"/>
  <c r="I2121" i="5"/>
  <c r="H2121" i="5"/>
  <c r="G2121" i="5"/>
  <c r="F2121" i="5"/>
  <c r="E2121" i="5"/>
  <c r="AB2120" i="5"/>
  <c r="AA2120" i="5"/>
  <c r="Z2120" i="5"/>
  <c r="Y2120" i="5"/>
  <c r="X2120" i="5"/>
  <c r="W2120" i="5"/>
  <c r="V2120" i="5"/>
  <c r="U2120" i="5"/>
  <c r="T2120" i="5"/>
  <c r="S2120" i="5"/>
  <c r="R2120" i="5"/>
  <c r="Q2120" i="5"/>
  <c r="P2120" i="5"/>
  <c r="O2120" i="5"/>
  <c r="N2120" i="5"/>
  <c r="M2120" i="5"/>
  <c r="L2120" i="5"/>
  <c r="K2120" i="5"/>
  <c r="J2120" i="5"/>
  <c r="I2120" i="5"/>
  <c r="H2120" i="5"/>
  <c r="G2120" i="5"/>
  <c r="F2120" i="5"/>
  <c r="E2120" i="5"/>
  <c r="AC2119" i="5"/>
  <c r="AC2118" i="5"/>
  <c r="AB2117" i="5"/>
  <c r="AA2117" i="5"/>
  <c r="Z2117" i="5"/>
  <c r="Y2117" i="5"/>
  <c r="X2117" i="5"/>
  <c r="W2117" i="5"/>
  <c r="V2117" i="5"/>
  <c r="U2117" i="5"/>
  <c r="T2117" i="5"/>
  <c r="S2117" i="5"/>
  <c r="R2117" i="5"/>
  <c r="Q2117" i="5"/>
  <c r="P2117" i="5"/>
  <c r="O2117" i="5"/>
  <c r="N2117" i="5"/>
  <c r="M2117" i="5"/>
  <c r="L2117" i="5"/>
  <c r="K2117" i="5"/>
  <c r="J2117" i="5"/>
  <c r="I2117" i="5"/>
  <c r="H2117" i="5"/>
  <c r="G2117" i="5"/>
  <c r="F2117" i="5"/>
  <c r="E2117" i="5"/>
  <c r="AB2116" i="5"/>
  <c r="AA2116" i="5"/>
  <c r="Z2116" i="5"/>
  <c r="Y2116" i="5"/>
  <c r="X2116" i="5"/>
  <c r="W2116" i="5"/>
  <c r="V2116" i="5"/>
  <c r="U2116" i="5"/>
  <c r="T2116" i="5"/>
  <c r="S2116" i="5"/>
  <c r="R2116" i="5"/>
  <c r="Q2116" i="5"/>
  <c r="P2116" i="5"/>
  <c r="O2116" i="5"/>
  <c r="N2116" i="5"/>
  <c r="M2116" i="5"/>
  <c r="L2116" i="5"/>
  <c r="K2116" i="5"/>
  <c r="J2116" i="5"/>
  <c r="I2116" i="5"/>
  <c r="H2116" i="5"/>
  <c r="G2116" i="5"/>
  <c r="F2116" i="5"/>
  <c r="E2116" i="5"/>
  <c r="AC2115" i="5"/>
  <c r="AC2114" i="5"/>
  <c r="AB2113" i="5"/>
  <c r="AA2113" i="5"/>
  <c r="Z2113" i="5"/>
  <c r="Y2113" i="5"/>
  <c r="X2113" i="5"/>
  <c r="W2113" i="5"/>
  <c r="V2113" i="5"/>
  <c r="U2113" i="5"/>
  <c r="T2113" i="5"/>
  <c r="S2113" i="5"/>
  <c r="R2113" i="5"/>
  <c r="Q2113" i="5"/>
  <c r="P2113" i="5"/>
  <c r="O2113" i="5"/>
  <c r="N2113" i="5"/>
  <c r="M2113" i="5"/>
  <c r="L2113" i="5"/>
  <c r="K2113" i="5"/>
  <c r="J2113" i="5"/>
  <c r="I2113" i="5"/>
  <c r="H2113" i="5"/>
  <c r="G2113" i="5"/>
  <c r="F2113" i="5"/>
  <c r="E2113" i="5"/>
  <c r="AB2112" i="5"/>
  <c r="AA2112" i="5"/>
  <c r="Z2112" i="5"/>
  <c r="Y2112" i="5"/>
  <c r="X2112" i="5"/>
  <c r="W2112" i="5"/>
  <c r="V2112" i="5"/>
  <c r="U2112" i="5"/>
  <c r="T2112" i="5"/>
  <c r="S2112" i="5"/>
  <c r="R2112" i="5"/>
  <c r="Q2112" i="5"/>
  <c r="P2112" i="5"/>
  <c r="O2112" i="5"/>
  <c r="N2112" i="5"/>
  <c r="M2112" i="5"/>
  <c r="L2112" i="5"/>
  <c r="K2112" i="5"/>
  <c r="J2112" i="5"/>
  <c r="I2112" i="5"/>
  <c r="H2112" i="5"/>
  <c r="G2112" i="5"/>
  <c r="F2112" i="5"/>
  <c r="E2112" i="5"/>
  <c r="AC2111" i="5"/>
  <c r="AC2110" i="5"/>
  <c r="AB2109" i="5"/>
  <c r="AA2109" i="5"/>
  <c r="Z2109" i="5"/>
  <c r="Y2109" i="5"/>
  <c r="X2109" i="5"/>
  <c r="W2109" i="5"/>
  <c r="V2109" i="5"/>
  <c r="U2109" i="5"/>
  <c r="T2109" i="5"/>
  <c r="S2109" i="5"/>
  <c r="R2109" i="5"/>
  <c r="Q2109" i="5"/>
  <c r="P2109" i="5"/>
  <c r="O2109" i="5"/>
  <c r="N2109" i="5"/>
  <c r="M2109" i="5"/>
  <c r="L2109" i="5"/>
  <c r="K2109" i="5"/>
  <c r="J2109" i="5"/>
  <c r="I2109" i="5"/>
  <c r="H2109" i="5"/>
  <c r="G2109" i="5"/>
  <c r="F2109" i="5"/>
  <c r="E2109" i="5"/>
  <c r="AB2108" i="5"/>
  <c r="AA2108" i="5"/>
  <c r="Z2108" i="5"/>
  <c r="Y2108" i="5"/>
  <c r="X2108" i="5"/>
  <c r="W2108" i="5"/>
  <c r="V2108" i="5"/>
  <c r="U2108" i="5"/>
  <c r="T2108" i="5"/>
  <c r="S2108" i="5"/>
  <c r="R2108" i="5"/>
  <c r="Q2108" i="5"/>
  <c r="P2108" i="5"/>
  <c r="O2108" i="5"/>
  <c r="N2108" i="5"/>
  <c r="M2108" i="5"/>
  <c r="L2108" i="5"/>
  <c r="K2108" i="5"/>
  <c r="J2108" i="5"/>
  <c r="I2108" i="5"/>
  <c r="H2108" i="5"/>
  <c r="G2108" i="5"/>
  <c r="F2108" i="5"/>
  <c r="E2108" i="5"/>
  <c r="AC2107" i="5"/>
  <c r="AC2106" i="5"/>
  <c r="AB2105" i="5"/>
  <c r="AA2105" i="5"/>
  <c r="Z2105" i="5"/>
  <c r="Y2105" i="5"/>
  <c r="X2105" i="5"/>
  <c r="W2105" i="5"/>
  <c r="V2105" i="5"/>
  <c r="U2105" i="5"/>
  <c r="T2105" i="5"/>
  <c r="S2105" i="5"/>
  <c r="R2105" i="5"/>
  <c r="Q2105" i="5"/>
  <c r="P2105" i="5"/>
  <c r="O2105" i="5"/>
  <c r="N2105" i="5"/>
  <c r="M2105" i="5"/>
  <c r="L2105" i="5"/>
  <c r="K2105" i="5"/>
  <c r="J2105" i="5"/>
  <c r="I2105" i="5"/>
  <c r="H2105" i="5"/>
  <c r="G2105" i="5"/>
  <c r="F2105" i="5"/>
  <c r="E2105" i="5"/>
  <c r="AB2104" i="5"/>
  <c r="AA2104" i="5"/>
  <c r="Z2104" i="5"/>
  <c r="Y2104" i="5"/>
  <c r="X2104" i="5"/>
  <c r="W2104" i="5"/>
  <c r="V2104" i="5"/>
  <c r="U2104" i="5"/>
  <c r="T2104" i="5"/>
  <c r="S2104" i="5"/>
  <c r="R2104" i="5"/>
  <c r="Q2104" i="5"/>
  <c r="P2104" i="5"/>
  <c r="O2104" i="5"/>
  <c r="N2104" i="5"/>
  <c r="M2104" i="5"/>
  <c r="L2104" i="5"/>
  <c r="K2104" i="5"/>
  <c r="J2104" i="5"/>
  <c r="I2104" i="5"/>
  <c r="H2104" i="5"/>
  <c r="G2104" i="5"/>
  <c r="F2104" i="5"/>
  <c r="E2104" i="5"/>
  <c r="AC2103" i="5"/>
  <c r="AC2102" i="5"/>
  <c r="AB2101" i="5"/>
  <c r="AA2101" i="5"/>
  <c r="Z2101" i="5"/>
  <c r="Y2101" i="5"/>
  <c r="X2101" i="5"/>
  <c r="W2101" i="5"/>
  <c r="V2101" i="5"/>
  <c r="U2101" i="5"/>
  <c r="T2101" i="5"/>
  <c r="S2101" i="5"/>
  <c r="R2101" i="5"/>
  <c r="Q2101" i="5"/>
  <c r="P2101" i="5"/>
  <c r="O2101" i="5"/>
  <c r="N2101" i="5"/>
  <c r="M2101" i="5"/>
  <c r="L2101" i="5"/>
  <c r="K2101" i="5"/>
  <c r="J2101" i="5"/>
  <c r="I2101" i="5"/>
  <c r="H2101" i="5"/>
  <c r="G2101" i="5"/>
  <c r="F2101" i="5"/>
  <c r="E2101" i="5"/>
  <c r="AB2100" i="5"/>
  <c r="AA2100" i="5"/>
  <c r="Z2100" i="5"/>
  <c r="Y2100" i="5"/>
  <c r="X2100" i="5"/>
  <c r="W2100" i="5"/>
  <c r="V2100" i="5"/>
  <c r="U2100" i="5"/>
  <c r="T2100" i="5"/>
  <c r="S2100" i="5"/>
  <c r="R2100" i="5"/>
  <c r="Q2100" i="5"/>
  <c r="P2100" i="5"/>
  <c r="O2100" i="5"/>
  <c r="N2100" i="5"/>
  <c r="M2100" i="5"/>
  <c r="L2100" i="5"/>
  <c r="K2100" i="5"/>
  <c r="J2100" i="5"/>
  <c r="I2100" i="5"/>
  <c r="H2100" i="5"/>
  <c r="G2100" i="5"/>
  <c r="F2100" i="5"/>
  <c r="E2100" i="5"/>
  <c r="AC2099" i="5"/>
  <c r="AC2098" i="5"/>
  <c r="AB2097" i="5"/>
  <c r="AA2097" i="5"/>
  <c r="Z2097" i="5"/>
  <c r="Y2097" i="5"/>
  <c r="X2097" i="5"/>
  <c r="W2097" i="5"/>
  <c r="V2097" i="5"/>
  <c r="U2097" i="5"/>
  <c r="T2097" i="5"/>
  <c r="S2097" i="5"/>
  <c r="R2097" i="5"/>
  <c r="Q2097" i="5"/>
  <c r="P2097" i="5"/>
  <c r="O2097" i="5"/>
  <c r="N2097" i="5"/>
  <c r="M2097" i="5"/>
  <c r="L2097" i="5"/>
  <c r="K2097" i="5"/>
  <c r="J2097" i="5"/>
  <c r="I2097" i="5"/>
  <c r="H2097" i="5"/>
  <c r="G2097" i="5"/>
  <c r="F2097" i="5"/>
  <c r="E2097" i="5"/>
  <c r="AB2096" i="5"/>
  <c r="AA2096" i="5"/>
  <c r="Z2096" i="5"/>
  <c r="Y2096" i="5"/>
  <c r="X2096" i="5"/>
  <c r="W2096" i="5"/>
  <c r="V2096" i="5"/>
  <c r="U2096" i="5"/>
  <c r="T2096" i="5"/>
  <c r="S2096" i="5"/>
  <c r="R2096" i="5"/>
  <c r="Q2096" i="5"/>
  <c r="P2096" i="5"/>
  <c r="O2096" i="5"/>
  <c r="N2096" i="5"/>
  <c r="M2096" i="5"/>
  <c r="L2096" i="5"/>
  <c r="K2096" i="5"/>
  <c r="J2096" i="5"/>
  <c r="I2096" i="5"/>
  <c r="H2096" i="5"/>
  <c r="G2096" i="5"/>
  <c r="F2096" i="5"/>
  <c r="AC2095" i="5"/>
  <c r="AC2094" i="5"/>
  <c r="AB2093" i="5"/>
  <c r="AA2093" i="5"/>
  <c r="Z2093" i="5"/>
  <c r="Y2093" i="5"/>
  <c r="X2093" i="5"/>
  <c r="W2093" i="5"/>
  <c r="V2093" i="5"/>
  <c r="U2093" i="5"/>
  <c r="T2093" i="5"/>
  <c r="S2093" i="5"/>
  <c r="R2093" i="5"/>
  <c r="Q2093" i="5"/>
  <c r="P2093" i="5"/>
  <c r="O2093" i="5"/>
  <c r="N2093" i="5"/>
  <c r="M2093" i="5"/>
  <c r="L2093" i="5"/>
  <c r="K2093" i="5"/>
  <c r="J2093" i="5"/>
  <c r="I2093" i="5"/>
  <c r="H2093" i="5"/>
  <c r="G2093" i="5"/>
  <c r="F2093" i="5"/>
  <c r="E2093" i="5"/>
  <c r="AB2092" i="5"/>
  <c r="AA2092" i="5"/>
  <c r="Z2092" i="5"/>
  <c r="Y2092" i="5"/>
  <c r="X2092" i="5"/>
  <c r="W2092" i="5"/>
  <c r="V2092" i="5"/>
  <c r="U2092" i="5"/>
  <c r="T2092" i="5"/>
  <c r="S2092" i="5"/>
  <c r="R2092" i="5"/>
  <c r="Q2092" i="5"/>
  <c r="P2092" i="5"/>
  <c r="O2092" i="5"/>
  <c r="N2092" i="5"/>
  <c r="M2092" i="5"/>
  <c r="L2092" i="5"/>
  <c r="K2092" i="5"/>
  <c r="J2092" i="5"/>
  <c r="I2092" i="5"/>
  <c r="H2092" i="5"/>
  <c r="G2092" i="5"/>
  <c r="F2092" i="5"/>
  <c r="AC2091" i="5"/>
  <c r="AC2090" i="5"/>
  <c r="AB2089" i="5"/>
  <c r="AA2089" i="5"/>
  <c r="Z2089" i="5"/>
  <c r="Y2089" i="5"/>
  <c r="X2089" i="5"/>
  <c r="W2089" i="5"/>
  <c r="V2089" i="5"/>
  <c r="U2089" i="5"/>
  <c r="T2089" i="5"/>
  <c r="S2089" i="5"/>
  <c r="R2089" i="5"/>
  <c r="Q2089" i="5"/>
  <c r="P2089" i="5"/>
  <c r="O2089" i="5"/>
  <c r="N2089" i="5"/>
  <c r="M2089" i="5"/>
  <c r="L2089" i="5"/>
  <c r="K2089" i="5"/>
  <c r="J2089" i="5"/>
  <c r="I2089" i="5"/>
  <c r="H2089" i="5"/>
  <c r="G2089" i="5"/>
  <c r="F2089" i="5"/>
  <c r="E2089" i="5"/>
  <c r="AB2088" i="5"/>
  <c r="AA2088" i="5"/>
  <c r="Z2088" i="5"/>
  <c r="Y2088" i="5"/>
  <c r="X2088" i="5"/>
  <c r="W2088" i="5"/>
  <c r="V2088" i="5"/>
  <c r="U2088" i="5"/>
  <c r="T2088" i="5"/>
  <c r="S2088" i="5"/>
  <c r="R2088" i="5"/>
  <c r="Q2088" i="5"/>
  <c r="P2088" i="5"/>
  <c r="O2088" i="5"/>
  <c r="N2088" i="5"/>
  <c r="M2088" i="5"/>
  <c r="L2088" i="5"/>
  <c r="K2088" i="5"/>
  <c r="J2088" i="5"/>
  <c r="I2088" i="5"/>
  <c r="H2088" i="5"/>
  <c r="G2088" i="5"/>
  <c r="F2088" i="5"/>
  <c r="AC2087" i="5"/>
  <c r="AC2086" i="5"/>
  <c r="AB2081" i="5"/>
  <c r="AA2081" i="5"/>
  <c r="Z2081" i="5"/>
  <c r="Y2081" i="5"/>
  <c r="X2081" i="5"/>
  <c r="W2081" i="5"/>
  <c r="V2081" i="5"/>
  <c r="U2081" i="5"/>
  <c r="T2081" i="5"/>
  <c r="S2081" i="5"/>
  <c r="R2081" i="5"/>
  <c r="Q2081" i="5"/>
  <c r="P2081" i="5"/>
  <c r="O2081" i="5"/>
  <c r="N2081" i="5"/>
  <c r="M2081" i="5"/>
  <c r="L2081" i="5"/>
  <c r="K2081" i="5"/>
  <c r="J2081" i="5"/>
  <c r="I2081" i="5"/>
  <c r="H2081" i="5"/>
  <c r="G2081" i="5"/>
  <c r="F2081" i="5"/>
  <c r="E2081" i="5"/>
  <c r="AB2080" i="5"/>
  <c r="AB2082" i="5" s="1"/>
  <c r="AA2080" i="5"/>
  <c r="AA2082" i="5" s="1"/>
  <c r="Z2080" i="5"/>
  <c r="Z2082" i="5" s="1"/>
  <c r="Y2080" i="5"/>
  <c r="Y2082" i="5" s="1"/>
  <c r="X2080" i="5"/>
  <c r="X2082" i="5" s="1"/>
  <c r="W2080" i="5"/>
  <c r="W2082" i="5" s="1"/>
  <c r="V2080" i="5"/>
  <c r="V2082" i="5" s="1"/>
  <c r="U2080" i="5"/>
  <c r="U2082" i="5" s="1"/>
  <c r="T2080" i="5"/>
  <c r="T2082" i="5" s="1"/>
  <c r="S2080" i="5"/>
  <c r="S2082" i="5" s="1"/>
  <c r="R2080" i="5"/>
  <c r="R2082" i="5" s="1"/>
  <c r="Q2080" i="5"/>
  <c r="Q2082" i="5" s="1"/>
  <c r="P2080" i="5"/>
  <c r="P2082" i="5" s="1"/>
  <c r="O2080" i="5"/>
  <c r="O2082" i="5" s="1"/>
  <c r="N2080" i="5"/>
  <c r="N2082" i="5" s="1"/>
  <c r="M2080" i="5"/>
  <c r="M2082" i="5" s="1"/>
  <c r="L2080" i="5"/>
  <c r="L2082" i="5" s="1"/>
  <c r="K2080" i="5"/>
  <c r="K2082" i="5" s="1"/>
  <c r="J2080" i="5"/>
  <c r="J2082" i="5" s="1"/>
  <c r="I2080" i="5"/>
  <c r="I2082" i="5" s="1"/>
  <c r="H2080" i="5"/>
  <c r="H2082" i="5" s="1"/>
  <c r="G2080" i="5"/>
  <c r="G2082" i="5" s="1"/>
  <c r="F2080" i="5"/>
  <c r="F2082" i="5" s="1"/>
  <c r="E2080" i="5"/>
  <c r="E2082" i="5" s="1"/>
  <c r="AB2079" i="5"/>
  <c r="AA2079" i="5"/>
  <c r="Z2079" i="5"/>
  <c r="Y2079" i="5"/>
  <c r="X2079" i="5"/>
  <c r="W2079" i="5"/>
  <c r="V2079" i="5"/>
  <c r="U2079" i="5"/>
  <c r="T2079" i="5"/>
  <c r="S2079" i="5"/>
  <c r="R2079" i="5"/>
  <c r="Q2079" i="5"/>
  <c r="P2079" i="5"/>
  <c r="O2079" i="5"/>
  <c r="N2079" i="5"/>
  <c r="M2079" i="5"/>
  <c r="L2079" i="5"/>
  <c r="K2079" i="5"/>
  <c r="J2079" i="5"/>
  <c r="I2079" i="5"/>
  <c r="H2079" i="5"/>
  <c r="G2079" i="5"/>
  <c r="F2079" i="5"/>
  <c r="E2079" i="5"/>
  <c r="AB2078" i="5"/>
  <c r="AA2078" i="5"/>
  <c r="Z2078" i="5"/>
  <c r="Y2078" i="5"/>
  <c r="X2078" i="5"/>
  <c r="W2078" i="5"/>
  <c r="V2078" i="5"/>
  <c r="U2078" i="5"/>
  <c r="T2078" i="5"/>
  <c r="S2078" i="5"/>
  <c r="R2078" i="5"/>
  <c r="Q2078" i="5"/>
  <c r="P2078" i="5"/>
  <c r="O2078" i="5"/>
  <c r="N2078" i="5"/>
  <c r="M2078" i="5"/>
  <c r="L2078" i="5"/>
  <c r="K2078" i="5"/>
  <c r="J2078" i="5"/>
  <c r="I2078" i="5"/>
  <c r="H2078" i="5"/>
  <c r="G2078" i="5"/>
  <c r="F2078" i="5"/>
  <c r="AC2077" i="5"/>
  <c r="AC2076" i="5"/>
  <c r="AB2075" i="5"/>
  <c r="AA2075" i="5"/>
  <c r="Z2075" i="5"/>
  <c r="Y2075" i="5"/>
  <c r="X2075" i="5"/>
  <c r="W2075" i="5"/>
  <c r="V2075" i="5"/>
  <c r="U2075" i="5"/>
  <c r="T2075" i="5"/>
  <c r="S2075" i="5"/>
  <c r="R2075" i="5"/>
  <c r="Q2075" i="5"/>
  <c r="P2075" i="5"/>
  <c r="O2075" i="5"/>
  <c r="N2075" i="5"/>
  <c r="M2075" i="5"/>
  <c r="L2075" i="5"/>
  <c r="K2075" i="5"/>
  <c r="J2075" i="5"/>
  <c r="I2075" i="5"/>
  <c r="H2075" i="5"/>
  <c r="G2075" i="5"/>
  <c r="F2075" i="5"/>
  <c r="E2075" i="5"/>
  <c r="AB2074" i="5"/>
  <c r="AA2074" i="5"/>
  <c r="Z2074" i="5"/>
  <c r="Y2074" i="5"/>
  <c r="X2074" i="5"/>
  <c r="W2074" i="5"/>
  <c r="V2074" i="5"/>
  <c r="U2074" i="5"/>
  <c r="T2074" i="5"/>
  <c r="S2074" i="5"/>
  <c r="R2074" i="5"/>
  <c r="Q2074" i="5"/>
  <c r="P2074" i="5"/>
  <c r="O2074" i="5"/>
  <c r="N2074" i="5"/>
  <c r="M2074" i="5"/>
  <c r="L2074" i="5"/>
  <c r="K2074" i="5"/>
  <c r="J2074" i="5"/>
  <c r="I2074" i="5"/>
  <c r="H2074" i="5"/>
  <c r="G2074" i="5"/>
  <c r="F2074" i="5"/>
  <c r="AC2073" i="5"/>
  <c r="AC2072" i="5"/>
  <c r="AB2062" i="5"/>
  <c r="AB2064" i="5" s="1"/>
  <c r="AA2062" i="5"/>
  <c r="AA2064" i="5" s="1"/>
  <c r="Z2062" i="5"/>
  <c r="Z2064" i="5" s="1"/>
  <c r="Y2062" i="5"/>
  <c r="Y2064" i="5" s="1"/>
  <c r="X2062" i="5"/>
  <c r="X2064" i="5" s="1"/>
  <c r="W2062" i="5"/>
  <c r="W2064" i="5" s="1"/>
  <c r="V2062" i="5"/>
  <c r="V2064" i="5" s="1"/>
  <c r="U2062" i="5"/>
  <c r="U2064" i="5" s="1"/>
  <c r="T2062" i="5"/>
  <c r="T2064" i="5" s="1"/>
  <c r="S2062" i="5"/>
  <c r="S2064" i="5" s="1"/>
  <c r="R2062" i="5"/>
  <c r="R2064" i="5" s="1"/>
  <c r="Q2062" i="5"/>
  <c r="Q2064" i="5" s="1"/>
  <c r="P2062" i="5"/>
  <c r="P2064" i="5" s="1"/>
  <c r="O2062" i="5"/>
  <c r="O2064" i="5" s="1"/>
  <c r="N2062" i="5"/>
  <c r="N2064" i="5" s="1"/>
  <c r="M2062" i="5"/>
  <c r="M2064" i="5" s="1"/>
  <c r="L2062" i="5"/>
  <c r="L2064" i="5" s="1"/>
  <c r="K2062" i="5"/>
  <c r="K2064" i="5" s="1"/>
  <c r="J2062" i="5"/>
  <c r="J2064" i="5" s="1"/>
  <c r="I2062" i="5"/>
  <c r="I2064" i="5" s="1"/>
  <c r="H2062" i="5"/>
  <c r="H2064" i="5" s="1"/>
  <c r="G2062" i="5"/>
  <c r="G2064" i="5" s="1"/>
  <c r="F2062" i="5"/>
  <c r="F2064" i="5" s="1"/>
  <c r="E2062" i="5"/>
  <c r="E2064" i="5" s="1"/>
  <c r="AB2061" i="5"/>
  <c r="AB2063" i="5" s="1"/>
  <c r="AA2061" i="5"/>
  <c r="AA2063" i="5" s="1"/>
  <c r="Z2061" i="5"/>
  <c r="Z2063" i="5" s="1"/>
  <c r="Y2061" i="5"/>
  <c r="Y2063" i="5" s="1"/>
  <c r="X2061" i="5"/>
  <c r="X2063" i="5" s="1"/>
  <c r="W2061" i="5"/>
  <c r="W2063" i="5" s="1"/>
  <c r="V2061" i="5"/>
  <c r="V2063" i="5" s="1"/>
  <c r="U2061" i="5"/>
  <c r="U2063" i="5" s="1"/>
  <c r="T2061" i="5"/>
  <c r="T2063" i="5" s="1"/>
  <c r="S2061" i="5"/>
  <c r="S2063" i="5" s="1"/>
  <c r="R2061" i="5"/>
  <c r="R2063" i="5" s="1"/>
  <c r="Q2061" i="5"/>
  <c r="Q2063" i="5" s="1"/>
  <c r="P2061" i="5"/>
  <c r="P2063" i="5" s="1"/>
  <c r="O2061" i="5"/>
  <c r="O2063" i="5" s="1"/>
  <c r="N2061" i="5"/>
  <c r="N2063" i="5" s="1"/>
  <c r="M2061" i="5"/>
  <c r="M2063" i="5" s="1"/>
  <c r="L2061" i="5"/>
  <c r="L2063" i="5" s="1"/>
  <c r="K2061" i="5"/>
  <c r="K2063" i="5" s="1"/>
  <c r="J2061" i="5"/>
  <c r="J2063" i="5" s="1"/>
  <c r="I2061" i="5"/>
  <c r="I2063" i="5" s="1"/>
  <c r="H2061" i="5"/>
  <c r="H2063" i="5" s="1"/>
  <c r="G2061" i="5"/>
  <c r="G2063" i="5" s="1"/>
  <c r="F2061" i="5"/>
  <c r="F2063" i="5" s="1"/>
  <c r="E2061" i="5"/>
  <c r="E2063" i="5" s="1"/>
  <c r="AC2060" i="5"/>
  <c r="AB2059" i="5"/>
  <c r="AA2059" i="5"/>
  <c r="Z2059" i="5"/>
  <c r="Y2059" i="5"/>
  <c r="X2059" i="5"/>
  <c r="W2059" i="5"/>
  <c r="V2059" i="5"/>
  <c r="U2059" i="5"/>
  <c r="T2059" i="5"/>
  <c r="S2059" i="5"/>
  <c r="R2059" i="5"/>
  <c r="Q2059" i="5"/>
  <c r="P2059" i="5"/>
  <c r="O2059" i="5"/>
  <c r="N2059" i="5"/>
  <c r="M2059" i="5"/>
  <c r="L2059" i="5"/>
  <c r="K2059" i="5"/>
  <c r="J2059" i="5"/>
  <c r="I2059" i="5"/>
  <c r="H2059" i="5"/>
  <c r="G2059" i="5"/>
  <c r="F2059" i="5"/>
  <c r="E2059" i="5"/>
  <c r="AC2057" i="5"/>
  <c r="AC2056" i="5"/>
  <c r="AB2055" i="5"/>
  <c r="AA2055" i="5"/>
  <c r="Z2055" i="5"/>
  <c r="Y2055" i="5"/>
  <c r="X2055" i="5"/>
  <c r="W2055" i="5"/>
  <c r="V2055" i="5"/>
  <c r="U2055" i="5"/>
  <c r="T2055" i="5"/>
  <c r="S2055" i="5"/>
  <c r="R2055" i="5"/>
  <c r="Q2055" i="5"/>
  <c r="P2055" i="5"/>
  <c r="O2055" i="5"/>
  <c r="N2055" i="5"/>
  <c r="M2055" i="5"/>
  <c r="L2055" i="5"/>
  <c r="K2055" i="5"/>
  <c r="J2055" i="5"/>
  <c r="I2055" i="5"/>
  <c r="H2055" i="5"/>
  <c r="G2055" i="5"/>
  <c r="F2055" i="5"/>
  <c r="E2055" i="5"/>
  <c r="AC2053" i="5"/>
  <c r="AC2052" i="5"/>
  <c r="AC2061" i="5" s="1"/>
  <c r="AB2049" i="5"/>
  <c r="AA2049" i="5"/>
  <c r="Z2049" i="5"/>
  <c r="Y2049" i="5"/>
  <c r="X2049" i="5"/>
  <c r="W2049" i="5"/>
  <c r="V2049" i="5"/>
  <c r="U2049" i="5"/>
  <c r="T2049" i="5"/>
  <c r="S2049" i="5"/>
  <c r="R2049" i="5"/>
  <c r="Q2049" i="5"/>
  <c r="P2049" i="5"/>
  <c r="O2049" i="5"/>
  <c r="N2049" i="5"/>
  <c r="M2049" i="5"/>
  <c r="L2049" i="5"/>
  <c r="K2049" i="5"/>
  <c r="J2049" i="5"/>
  <c r="I2049" i="5"/>
  <c r="H2049" i="5"/>
  <c r="G2049" i="5"/>
  <c r="F2049" i="5"/>
  <c r="E2049" i="5"/>
  <c r="AB2047" i="5"/>
  <c r="AA2047" i="5"/>
  <c r="Z2047" i="5"/>
  <c r="Y2047" i="5"/>
  <c r="X2047" i="5"/>
  <c r="W2047" i="5"/>
  <c r="V2047" i="5"/>
  <c r="U2047" i="5"/>
  <c r="T2047" i="5"/>
  <c r="S2047" i="5"/>
  <c r="R2047" i="5"/>
  <c r="Q2047" i="5"/>
  <c r="P2047" i="5"/>
  <c r="O2047" i="5"/>
  <c r="N2047" i="5"/>
  <c r="M2047" i="5"/>
  <c r="L2047" i="5"/>
  <c r="K2047" i="5"/>
  <c r="J2047" i="5"/>
  <c r="I2047" i="5"/>
  <c r="H2047" i="5"/>
  <c r="G2047" i="5"/>
  <c r="F2047" i="5"/>
  <c r="E2047" i="5"/>
  <c r="AC2045" i="5"/>
  <c r="AC2044" i="5"/>
  <c r="AB2035" i="5"/>
  <c r="AB2037" i="5" s="1"/>
  <c r="AA2035" i="5"/>
  <c r="AA2037" i="5" s="1"/>
  <c r="Z2035" i="5"/>
  <c r="Z2037" i="5" s="1"/>
  <c r="Y2035" i="5"/>
  <c r="Y2037" i="5" s="1"/>
  <c r="X2035" i="5"/>
  <c r="X2037" i="5" s="1"/>
  <c r="W2035" i="5"/>
  <c r="W2037" i="5" s="1"/>
  <c r="V2035" i="5"/>
  <c r="V2037" i="5" s="1"/>
  <c r="U2035" i="5"/>
  <c r="U2037" i="5" s="1"/>
  <c r="T2035" i="5"/>
  <c r="T2037" i="5" s="1"/>
  <c r="S2035" i="5"/>
  <c r="S2037" i="5" s="1"/>
  <c r="R2035" i="5"/>
  <c r="R2037" i="5" s="1"/>
  <c r="Q2035" i="5"/>
  <c r="Q2037" i="5" s="1"/>
  <c r="P2035" i="5"/>
  <c r="P2037" i="5" s="1"/>
  <c r="O2035" i="5"/>
  <c r="O2037" i="5" s="1"/>
  <c r="N2035" i="5"/>
  <c r="N2037" i="5" s="1"/>
  <c r="M2035" i="5"/>
  <c r="M2037" i="5" s="1"/>
  <c r="L2035" i="5"/>
  <c r="L2037" i="5" s="1"/>
  <c r="K2035" i="5"/>
  <c r="K2037" i="5" s="1"/>
  <c r="J2035" i="5"/>
  <c r="J2037" i="5" s="1"/>
  <c r="I2035" i="5"/>
  <c r="I2037" i="5" s="1"/>
  <c r="H2035" i="5"/>
  <c r="H2037" i="5" s="1"/>
  <c r="G2035" i="5"/>
  <c r="G2037" i="5" s="1"/>
  <c r="F2035" i="5"/>
  <c r="F2037" i="5" s="1"/>
  <c r="E2035" i="5"/>
  <c r="E2037" i="5" s="1"/>
  <c r="AB2034" i="5"/>
  <c r="AB2036" i="5" s="1"/>
  <c r="AA2034" i="5"/>
  <c r="AA2036" i="5" s="1"/>
  <c r="Z2034" i="5"/>
  <c r="Z2036" i="5" s="1"/>
  <c r="Y2034" i="5"/>
  <c r="Y2036" i="5" s="1"/>
  <c r="X2034" i="5"/>
  <c r="X2036" i="5" s="1"/>
  <c r="W2034" i="5"/>
  <c r="W2036" i="5" s="1"/>
  <c r="V2034" i="5"/>
  <c r="V2036" i="5" s="1"/>
  <c r="U2034" i="5"/>
  <c r="U2036" i="5" s="1"/>
  <c r="T2034" i="5"/>
  <c r="T2036" i="5" s="1"/>
  <c r="S2034" i="5"/>
  <c r="S2036" i="5" s="1"/>
  <c r="R2034" i="5"/>
  <c r="R2036" i="5" s="1"/>
  <c r="Q2034" i="5"/>
  <c r="Q2036" i="5" s="1"/>
  <c r="P2034" i="5"/>
  <c r="P2036" i="5" s="1"/>
  <c r="O2034" i="5"/>
  <c r="O2036" i="5" s="1"/>
  <c r="N2034" i="5"/>
  <c r="N2036" i="5" s="1"/>
  <c r="M2034" i="5"/>
  <c r="M2036" i="5" s="1"/>
  <c r="L2034" i="5"/>
  <c r="L2036" i="5" s="1"/>
  <c r="K2034" i="5"/>
  <c r="K2036" i="5" s="1"/>
  <c r="J2034" i="5"/>
  <c r="J2036" i="5" s="1"/>
  <c r="I2034" i="5"/>
  <c r="I2036" i="5" s="1"/>
  <c r="H2034" i="5"/>
  <c r="H2036" i="5" s="1"/>
  <c r="G2034" i="5"/>
  <c r="G2036" i="5" s="1"/>
  <c r="F2034" i="5"/>
  <c r="F2036" i="5" s="1"/>
  <c r="E2034" i="5"/>
  <c r="E2036" i="5" s="1"/>
  <c r="AD2033" i="5"/>
  <c r="AC2033" i="5"/>
  <c r="AB2032" i="5"/>
  <c r="AA2032" i="5"/>
  <c r="Z2032" i="5"/>
  <c r="Y2032" i="5"/>
  <c r="X2032" i="5"/>
  <c r="W2032" i="5"/>
  <c r="V2032" i="5"/>
  <c r="U2032" i="5"/>
  <c r="T2032" i="5"/>
  <c r="S2032" i="5"/>
  <c r="R2032" i="5"/>
  <c r="Q2032" i="5"/>
  <c r="P2032" i="5"/>
  <c r="O2032" i="5"/>
  <c r="N2032" i="5"/>
  <c r="M2032" i="5"/>
  <c r="L2032" i="5"/>
  <c r="K2032" i="5"/>
  <c r="J2032" i="5"/>
  <c r="I2032" i="5"/>
  <c r="H2032" i="5"/>
  <c r="G2032" i="5"/>
  <c r="F2032" i="5"/>
  <c r="E2032" i="5"/>
  <c r="AB2031" i="5"/>
  <c r="AA2031" i="5"/>
  <c r="Z2031" i="5"/>
  <c r="Y2031" i="5"/>
  <c r="X2031" i="5"/>
  <c r="W2031" i="5"/>
  <c r="V2031" i="5"/>
  <c r="U2031" i="5"/>
  <c r="T2031" i="5"/>
  <c r="S2031" i="5"/>
  <c r="R2031" i="5"/>
  <c r="Q2031" i="5"/>
  <c r="P2031" i="5"/>
  <c r="O2031" i="5"/>
  <c r="N2031" i="5"/>
  <c r="M2031" i="5"/>
  <c r="L2031" i="5"/>
  <c r="K2031" i="5"/>
  <c r="J2031" i="5"/>
  <c r="I2031" i="5"/>
  <c r="H2031" i="5"/>
  <c r="G2031" i="5"/>
  <c r="F2031" i="5"/>
  <c r="E2031" i="5"/>
  <c r="AC2030" i="5"/>
  <c r="AC2029" i="5"/>
  <c r="AB2028" i="5"/>
  <c r="AA2028" i="5"/>
  <c r="Z2028" i="5"/>
  <c r="Y2028" i="5"/>
  <c r="X2028" i="5"/>
  <c r="W2028" i="5"/>
  <c r="V2028" i="5"/>
  <c r="U2028" i="5"/>
  <c r="T2028" i="5"/>
  <c r="S2028" i="5"/>
  <c r="R2028" i="5"/>
  <c r="Q2028" i="5"/>
  <c r="P2028" i="5"/>
  <c r="O2028" i="5"/>
  <c r="N2028" i="5"/>
  <c r="M2028" i="5"/>
  <c r="L2028" i="5"/>
  <c r="K2028" i="5"/>
  <c r="J2028" i="5"/>
  <c r="I2028" i="5"/>
  <c r="H2028" i="5"/>
  <c r="G2028" i="5"/>
  <c r="F2028" i="5"/>
  <c r="E2028" i="5"/>
  <c r="AB2027" i="5"/>
  <c r="AA2027" i="5"/>
  <c r="Z2027" i="5"/>
  <c r="Y2027" i="5"/>
  <c r="X2027" i="5"/>
  <c r="W2027" i="5"/>
  <c r="V2027" i="5"/>
  <c r="U2027" i="5"/>
  <c r="T2027" i="5"/>
  <c r="S2027" i="5"/>
  <c r="R2027" i="5"/>
  <c r="Q2027" i="5"/>
  <c r="P2027" i="5"/>
  <c r="O2027" i="5"/>
  <c r="N2027" i="5"/>
  <c r="M2027" i="5"/>
  <c r="L2027" i="5"/>
  <c r="K2027" i="5"/>
  <c r="J2027" i="5"/>
  <c r="I2027" i="5"/>
  <c r="H2027" i="5"/>
  <c r="G2027" i="5"/>
  <c r="F2027" i="5"/>
  <c r="E2027" i="5"/>
  <c r="AC2026" i="5"/>
  <c r="AC2025" i="5"/>
  <c r="AC2028" i="5" s="1"/>
  <c r="AB2022" i="5"/>
  <c r="AA2022" i="5"/>
  <c r="Z2022" i="5"/>
  <c r="Y2022" i="5"/>
  <c r="X2022" i="5"/>
  <c r="W2022" i="5"/>
  <c r="V2022" i="5"/>
  <c r="U2022" i="5"/>
  <c r="T2022" i="5"/>
  <c r="S2022" i="5"/>
  <c r="R2022" i="5"/>
  <c r="Q2022" i="5"/>
  <c r="P2022" i="5"/>
  <c r="O2022" i="5"/>
  <c r="N2022" i="5"/>
  <c r="M2022" i="5"/>
  <c r="L2022" i="5"/>
  <c r="K2022" i="5"/>
  <c r="J2022" i="5"/>
  <c r="I2022" i="5"/>
  <c r="H2022" i="5"/>
  <c r="G2022" i="5"/>
  <c r="F2022" i="5"/>
  <c r="E2022" i="5"/>
  <c r="AB2021" i="5"/>
  <c r="AA2021" i="5"/>
  <c r="Z2021" i="5"/>
  <c r="Y2021" i="5"/>
  <c r="X2021" i="5"/>
  <c r="W2021" i="5"/>
  <c r="V2021" i="5"/>
  <c r="U2021" i="5"/>
  <c r="T2021" i="5"/>
  <c r="S2021" i="5"/>
  <c r="R2021" i="5"/>
  <c r="Q2021" i="5"/>
  <c r="P2021" i="5"/>
  <c r="O2021" i="5"/>
  <c r="N2021" i="5"/>
  <c r="M2021" i="5"/>
  <c r="L2021" i="5"/>
  <c r="K2021" i="5"/>
  <c r="J2021" i="5"/>
  <c r="I2021" i="5"/>
  <c r="H2021" i="5"/>
  <c r="G2021" i="5"/>
  <c r="F2021" i="5"/>
  <c r="E2021" i="5"/>
  <c r="AB2020" i="5"/>
  <c r="AA2020" i="5"/>
  <c r="Z2020" i="5"/>
  <c r="Y2020" i="5"/>
  <c r="X2020" i="5"/>
  <c r="W2020" i="5"/>
  <c r="V2020" i="5"/>
  <c r="U2020" i="5"/>
  <c r="T2020" i="5"/>
  <c r="S2020" i="5"/>
  <c r="R2020" i="5"/>
  <c r="Q2020" i="5"/>
  <c r="P2020" i="5"/>
  <c r="O2020" i="5"/>
  <c r="N2020" i="5"/>
  <c r="M2020" i="5"/>
  <c r="L2020" i="5"/>
  <c r="K2020" i="5"/>
  <c r="J2020" i="5"/>
  <c r="I2020" i="5"/>
  <c r="H2020" i="5"/>
  <c r="G2020" i="5"/>
  <c r="F2020" i="5"/>
  <c r="E2020" i="5"/>
  <c r="AC2019" i="5"/>
  <c r="AC2018" i="5"/>
  <c r="AB2009" i="5"/>
  <c r="AB2011" i="5" s="1"/>
  <c r="AA2009" i="5"/>
  <c r="AA2011" i="5" s="1"/>
  <c r="Z2009" i="5"/>
  <c r="Z2011" i="5" s="1"/>
  <c r="Y2009" i="5"/>
  <c r="Y2011" i="5" s="1"/>
  <c r="X2009" i="5"/>
  <c r="X2011" i="5" s="1"/>
  <c r="W2009" i="5"/>
  <c r="W2011" i="5" s="1"/>
  <c r="V2009" i="5"/>
  <c r="V2011" i="5" s="1"/>
  <c r="U2009" i="5"/>
  <c r="U2011" i="5" s="1"/>
  <c r="T2009" i="5"/>
  <c r="T2011" i="5" s="1"/>
  <c r="S2009" i="5"/>
  <c r="S2011" i="5" s="1"/>
  <c r="R2009" i="5"/>
  <c r="R2011" i="5" s="1"/>
  <c r="Q2009" i="5"/>
  <c r="Q2011" i="5" s="1"/>
  <c r="P2009" i="5"/>
  <c r="P2011" i="5" s="1"/>
  <c r="O2009" i="5"/>
  <c r="O2011" i="5" s="1"/>
  <c r="N2009" i="5"/>
  <c r="N2011" i="5" s="1"/>
  <c r="M2009" i="5"/>
  <c r="M2011" i="5" s="1"/>
  <c r="L2009" i="5"/>
  <c r="L2011" i="5" s="1"/>
  <c r="K2009" i="5"/>
  <c r="K2011" i="5" s="1"/>
  <c r="J2009" i="5"/>
  <c r="J2011" i="5" s="1"/>
  <c r="I2009" i="5"/>
  <c r="I2011" i="5" s="1"/>
  <c r="H2009" i="5"/>
  <c r="H2011" i="5" s="1"/>
  <c r="G2009" i="5"/>
  <c r="G2011" i="5" s="1"/>
  <c r="F2009" i="5"/>
  <c r="F2011" i="5" s="1"/>
  <c r="E2009" i="5"/>
  <c r="E2011" i="5" s="1"/>
  <c r="AB2008" i="5"/>
  <c r="AB2010" i="5" s="1"/>
  <c r="AA2008" i="5"/>
  <c r="AA2010" i="5" s="1"/>
  <c r="Z2008" i="5"/>
  <c r="Z2010" i="5" s="1"/>
  <c r="Y2008" i="5"/>
  <c r="Y2010" i="5" s="1"/>
  <c r="X2008" i="5"/>
  <c r="X2010" i="5" s="1"/>
  <c r="W2008" i="5"/>
  <c r="W2010" i="5" s="1"/>
  <c r="V2008" i="5"/>
  <c r="V2010" i="5" s="1"/>
  <c r="U2008" i="5"/>
  <c r="U2010" i="5" s="1"/>
  <c r="T2008" i="5"/>
  <c r="T2010" i="5" s="1"/>
  <c r="S2008" i="5"/>
  <c r="S2010" i="5" s="1"/>
  <c r="R2008" i="5"/>
  <c r="R2010" i="5" s="1"/>
  <c r="Q2008" i="5"/>
  <c r="Q2010" i="5" s="1"/>
  <c r="P2008" i="5"/>
  <c r="P2010" i="5" s="1"/>
  <c r="O2008" i="5"/>
  <c r="O2010" i="5" s="1"/>
  <c r="N2008" i="5"/>
  <c r="N2010" i="5" s="1"/>
  <c r="M2008" i="5"/>
  <c r="M2010" i="5" s="1"/>
  <c r="L2008" i="5"/>
  <c r="L2010" i="5" s="1"/>
  <c r="K2008" i="5"/>
  <c r="K2010" i="5" s="1"/>
  <c r="J2008" i="5"/>
  <c r="J2010" i="5" s="1"/>
  <c r="I2008" i="5"/>
  <c r="I2010" i="5" s="1"/>
  <c r="H2008" i="5"/>
  <c r="H2010" i="5" s="1"/>
  <c r="G2008" i="5"/>
  <c r="G2010" i="5" s="1"/>
  <c r="F2008" i="5"/>
  <c r="F2010" i="5" s="1"/>
  <c r="E2008" i="5"/>
  <c r="E2010" i="5" s="1"/>
  <c r="AB2007" i="5"/>
  <c r="AA2007" i="5"/>
  <c r="Z2007" i="5"/>
  <c r="Y2007" i="5"/>
  <c r="X2007" i="5"/>
  <c r="W2007" i="5"/>
  <c r="V2007" i="5"/>
  <c r="U2007" i="5"/>
  <c r="T2007" i="5"/>
  <c r="S2007" i="5"/>
  <c r="R2007" i="5"/>
  <c r="Q2007" i="5"/>
  <c r="P2007" i="5"/>
  <c r="O2007" i="5"/>
  <c r="N2007" i="5"/>
  <c r="M2007" i="5"/>
  <c r="L2007" i="5"/>
  <c r="K2007" i="5"/>
  <c r="J2007" i="5"/>
  <c r="I2007" i="5"/>
  <c r="H2007" i="5"/>
  <c r="G2007" i="5"/>
  <c r="F2007" i="5"/>
  <c r="E2007" i="5"/>
  <c r="AC2005" i="5"/>
  <c r="AC2004" i="5"/>
  <c r="AB2003" i="5"/>
  <c r="AA2003" i="5"/>
  <c r="Z2003" i="5"/>
  <c r="Y2003" i="5"/>
  <c r="X2003" i="5"/>
  <c r="W2003" i="5"/>
  <c r="V2003" i="5"/>
  <c r="U2003" i="5"/>
  <c r="T2003" i="5"/>
  <c r="S2003" i="5"/>
  <c r="R2003" i="5"/>
  <c r="Q2003" i="5"/>
  <c r="P2003" i="5"/>
  <c r="O2003" i="5"/>
  <c r="N2003" i="5"/>
  <c r="M2003" i="5"/>
  <c r="L2003" i="5"/>
  <c r="K2003" i="5"/>
  <c r="J2003" i="5"/>
  <c r="I2003" i="5"/>
  <c r="H2003" i="5"/>
  <c r="G2003" i="5"/>
  <c r="F2003" i="5"/>
  <c r="E2003" i="5"/>
  <c r="AC2001" i="5"/>
  <c r="AC2000" i="5"/>
  <c r="AB1997" i="5"/>
  <c r="AA1997" i="5"/>
  <c r="Z1997" i="5"/>
  <c r="Y1997" i="5"/>
  <c r="X1997" i="5"/>
  <c r="W1997" i="5"/>
  <c r="V1997" i="5"/>
  <c r="U1997" i="5"/>
  <c r="T1997" i="5"/>
  <c r="S1997" i="5"/>
  <c r="R1997" i="5"/>
  <c r="Q1997" i="5"/>
  <c r="P1997" i="5"/>
  <c r="O1997" i="5"/>
  <c r="N1997" i="5"/>
  <c r="M1997" i="5"/>
  <c r="L1997" i="5"/>
  <c r="K1997" i="5"/>
  <c r="J1997" i="5"/>
  <c r="I1997" i="5"/>
  <c r="H1997" i="5"/>
  <c r="G1997" i="5"/>
  <c r="F1997" i="5"/>
  <c r="E1997" i="5"/>
  <c r="AB1995" i="5"/>
  <c r="AA1995" i="5"/>
  <c r="Z1995" i="5"/>
  <c r="Y1995" i="5"/>
  <c r="X1995" i="5"/>
  <c r="W1995" i="5"/>
  <c r="V1995" i="5"/>
  <c r="U1995" i="5"/>
  <c r="T1995" i="5"/>
  <c r="S1995" i="5"/>
  <c r="R1995" i="5"/>
  <c r="Q1995" i="5"/>
  <c r="P1995" i="5"/>
  <c r="O1995" i="5"/>
  <c r="N1995" i="5"/>
  <c r="M1995" i="5"/>
  <c r="L1995" i="5"/>
  <c r="K1995" i="5"/>
  <c r="J1995" i="5"/>
  <c r="I1995" i="5"/>
  <c r="H1995" i="5"/>
  <c r="G1995" i="5"/>
  <c r="F1995" i="5"/>
  <c r="E1995" i="5"/>
  <c r="AB1994" i="5"/>
  <c r="AA1994" i="5"/>
  <c r="Z1994" i="5"/>
  <c r="Y1994" i="5"/>
  <c r="X1994" i="5"/>
  <c r="W1994" i="5"/>
  <c r="V1994" i="5"/>
  <c r="U1994" i="5"/>
  <c r="T1994" i="5"/>
  <c r="S1994" i="5"/>
  <c r="R1994" i="5"/>
  <c r="Q1994" i="5"/>
  <c r="P1994" i="5"/>
  <c r="O1994" i="5"/>
  <c r="N1994" i="5"/>
  <c r="M1994" i="5"/>
  <c r="L1994" i="5"/>
  <c r="K1994" i="5"/>
  <c r="J1994" i="5"/>
  <c r="I1994" i="5"/>
  <c r="H1994" i="5"/>
  <c r="G1994" i="5"/>
  <c r="F1994" i="5"/>
  <c r="E1994" i="5"/>
  <c r="AC1993" i="5"/>
  <c r="AC1992" i="5"/>
  <c r="AB1984" i="5"/>
  <c r="AA1984" i="5"/>
  <c r="Z1984" i="5"/>
  <c r="Y1984" i="5"/>
  <c r="X1984" i="5"/>
  <c r="W1984" i="5"/>
  <c r="V1984" i="5"/>
  <c r="U1984" i="5"/>
  <c r="T1984" i="5"/>
  <c r="S1984" i="5"/>
  <c r="R1984" i="5"/>
  <c r="Q1984" i="5"/>
  <c r="P1984" i="5"/>
  <c r="O1984" i="5"/>
  <c r="N1984" i="5"/>
  <c r="M1984" i="5"/>
  <c r="L1984" i="5"/>
  <c r="K1984" i="5"/>
  <c r="J1984" i="5"/>
  <c r="I1984" i="5"/>
  <c r="H1984" i="5"/>
  <c r="G1984" i="5"/>
  <c r="F1984" i="5"/>
  <c r="E1984" i="5"/>
  <c r="AB1983" i="5"/>
  <c r="AB1985" i="5" s="1"/>
  <c r="AA1983" i="5"/>
  <c r="AA1985" i="5" s="1"/>
  <c r="Z1983" i="5"/>
  <c r="Z1985" i="5" s="1"/>
  <c r="Y1983" i="5"/>
  <c r="Y1985" i="5" s="1"/>
  <c r="X1983" i="5"/>
  <c r="X1985" i="5" s="1"/>
  <c r="W1983" i="5"/>
  <c r="W1985" i="5" s="1"/>
  <c r="V1983" i="5"/>
  <c r="V1985" i="5" s="1"/>
  <c r="U1983" i="5"/>
  <c r="U1985" i="5" s="1"/>
  <c r="T1983" i="5"/>
  <c r="T1985" i="5" s="1"/>
  <c r="S1983" i="5"/>
  <c r="S1985" i="5" s="1"/>
  <c r="R1983" i="5"/>
  <c r="R1985" i="5" s="1"/>
  <c r="Q1983" i="5"/>
  <c r="Q1985" i="5" s="1"/>
  <c r="P1983" i="5"/>
  <c r="P1985" i="5" s="1"/>
  <c r="O1983" i="5"/>
  <c r="O1985" i="5" s="1"/>
  <c r="N1983" i="5"/>
  <c r="N1985" i="5" s="1"/>
  <c r="M1983" i="5"/>
  <c r="M1985" i="5" s="1"/>
  <c r="L1983" i="5"/>
  <c r="L1985" i="5" s="1"/>
  <c r="K1983" i="5"/>
  <c r="K1985" i="5" s="1"/>
  <c r="J1983" i="5"/>
  <c r="J1985" i="5" s="1"/>
  <c r="I1983" i="5"/>
  <c r="I1985" i="5" s="1"/>
  <c r="H1983" i="5"/>
  <c r="H1985" i="5" s="1"/>
  <c r="G1983" i="5"/>
  <c r="G1985" i="5" s="1"/>
  <c r="F1983" i="5"/>
  <c r="F1985" i="5" s="1"/>
  <c r="E1983" i="5"/>
  <c r="E1985" i="5" s="1"/>
  <c r="AD1981" i="5"/>
  <c r="AC1981" i="5"/>
  <c r="AB1980" i="5"/>
  <c r="AA1980" i="5"/>
  <c r="Z1980" i="5"/>
  <c r="Y1980" i="5"/>
  <c r="X1980" i="5"/>
  <c r="W1980" i="5"/>
  <c r="V1980" i="5"/>
  <c r="U1980" i="5"/>
  <c r="T1980" i="5"/>
  <c r="S1980" i="5"/>
  <c r="R1980" i="5"/>
  <c r="Q1980" i="5"/>
  <c r="P1980" i="5"/>
  <c r="O1980" i="5"/>
  <c r="N1980" i="5"/>
  <c r="M1980" i="5"/>
  <c r="L1980" i="5"/>
  <c r="K1980" i="5"/>
  <c r="J1980" i="5"/>
  <c r="I1980" i="5"/>
  <c r="H1980" i="5"/>
  <c r="G1980" i="5"/>
  <c r="F1980" i="5"/>
  <c r="E1980" i="5"/>
  <c r="AC1978" i="5"/>
  <c r="AC1977" i="5"/>
  <c r="AB1976" i="5"/>
  <c r="AA1976" i="5"/>
  <c r="Z1976" i="5"/>
  <c r="Y1976" i="5"/>
  <c r="X1976" i="5"/>
  <c r="W1976" i="5"/>
  <c r="V1976" i="5"/>
  <c r="U1976" i="5"/>
  <c r="T1976" i="5"/>
  <c r="S1976" i="5"/>
  <c r="R1976" i="5"/>
  <c r="Q1976" i="5"/>
  <c r="P1976" i="5"/>
  <c r="O1976" i="5"/>
  <c r="N1976" i="5"/>
  <c r="M1976" i="5"/>
  <c r="L1976" i="5"/>
  <c r="K1976" i="5"/>
  <c r="J1976" i="5"/>
  <c r="I1976" i="5"/>
  <c r="H1976" i="5"/>
  <c r="G1976" i="5"/>
  <c r="F1976" i="5"/>
  <c r="E1976" i="5"/>
  <c r="AC1974" i="5"/>
  <c r="AC1973" i="5"/>
  <c r="AB1972" i="5"/>
  <c r="AA1972" i="5"/>
  <c r="Z1972" i="5"/>
  <c r="Y1972" i="5"/>
  <c r="X1972" i="5"/>
  <c r="W1972" i="5"/>
  <c r="V1972" i="5"/>
  <c r="U1972" i="5"/>
  <c r="T1972" i="5"/>
  <c r="S1972" i="5"/>
  <c r="R1972" i="5"/>
  <c r="Q1972" i="5"/>
  <c r="P1972" i="5"/>
  <c r="O1972" i="5"/>
  <c r="N1972" i="5"/>
  <c r="M1972" i="5"/>
  <c r="L1972" i="5"/>
  <c r="K1972" i="5"/>
  <c r="J1972" i="5"/>
  <c r="I1972" i="5"/>
  <c r="H1972" i="5"/>
  <c r="G1972" i="5"/>
  <c r="F1972" i="5"/>
  <c r="E1972" i="5"/>
  <c r="AB1971" i="5"/>
  <c r="AA1971" i="5"/>
  <c r="Z1971" i="5"/>
  <c r="Y1971" i="5"/>
  <c r="X1971" i="5"/>
  <c r="W1971" i="5"/>
  <c r="V1971" i="5"/>
  <c r="U1971" i="5"/>
  <c r="T1971" i="5"/>
  <c r="S1971" i="5"/>
  <c r="R1971" i="5"/>
  <c r="Q1971" i="5"/>
  <c r="P1971" i="5"/>
  <c r="O1971" i="5"/>
  <c r="N1971" i="5"/>
  <c r="M1971" i="5"/>
  <c r="L1971" i="5"/>
  <c r="K1971" i="5"/>
  <c r="J1971" i="5"/>
  <c r="I1971" i="5"/>
  <c r="H1971" i="5"/>
  <c r="G1971" i="5"/>
  <c r="F1971" i="5"/>
  <c r="AC1970" i="5"/>
  <c r="AC1969" i="5"/>
  <c r="AB1968" i="5"/>
  <c r="AA1968" i="5"/>
  <c r="Z1968" i="5"/>
  <c r="Y1968" i="5"/>
  <c r="X1968" i="5"/>
  <c r="W1968" i="5"/>
  <c r="V1968" i="5"/>
  <c r="U1968" i="5"/>
  <c r="T1968" i="5"/>
  <c r="S1968" i="5"/>
  <c r="R1968" i="5"/>
  <c r="Q1968" i="5"/>
  <c r="P1968" i="5"/>
  <c r="O1968" i="5"/>
  <c r="N1968" i="5"/>
  <c r="M1968" i="5"/>
  <c r="L1968" i="5"/>
  <c r="K1968" i="5"/>
  <c r="J1968" i="5"/>
  <c r="I1968" i="5"/>
  <c r="H1968" i="5"/>
  <c r="G1968" i="5"/>
  <c r="F1968" i="5"/>
  <c r="E1968" i="5"/>
  <c r="AC1966" i="5"/>
  <c r="AC1965" i="5"/>
  <c r="AB1964" i="5"/>
  <c r="AA1964" i="5"/>
  <c r="Z1964" i="5"/>
  <c r="Y1964" i="5"/>
  <c r="X1964" i="5"/>
  <c r="W1964" i="5"/>
  <c r="V1964" i="5"/>
  <c r="U1964" i="5"/>
  <c r="T1964" i="5"/>
  <c r="S1964" i="5"/>
  <c r="R1964" i="5"/>
  <c r="Q1964" i="5"/>
  <c r="P1964" i="5"/>
  <c r="O1964" i="5"/>
  <c r="N1964" i="5"/>
  <c r="M1964" i="5"/>
  <c r="L1964" i="5"/>
  <c r="K1964" i="5"/>
  <c r="J1964" i="5"/>
  <c r="I1964" i="5"/>
  <c r="H1964" i="5"/>
  <c r="G1964" i="5"/>
  <c r="F1964" i="5"/>
  <c r="E1964" i="5"/>
  <c r="AC1962" i="5"/>
  <c r="AC1961" i="5"/>
  <c r="AB1960" i="5"/>
  <c r="AA1960" i="5"/>
  <c r="Z1960" i="5"/>
  <c r="Y1960" i="5"/>
  <c r="X1960" i="5"/>
  <c r="W1960" i="5"/>
  <c r="V1960" i="5"/>
  <c r="U1960" i="5"/>
  <c r="T1960" i="5"/>
  <c r="S1960" i="5"/>
  <c r="R1960" i="5"/>
  <c r="Q1960" i="5"/>
  <c r="P1960" i="5"/>
  <c r="O1960" i="5"/>
  <c r="N1960" i="5"/>
  <c r="M1960" i="5"/>
  <c r="L1960" i="5"/>
  <c r="K1960" i="5"/>
  <c r="J1960" i="5"/>
  <c r="I1960" i="5"/>
  <c r="H1960" i="5"/>
  <c r="G1960" i="5"/>
  <c r="F1960" i="5"/>
  <c r="E1960" i="5"/>
  <c r="AC1958" i="5"/>
  <c r="AC1957" i="5"/>
  <c r="AB1956" i="5"/>
  <c r="AA1956" i="5"/>
  <c r="Z1956" i="5"/>
  <c r="Y1956" i="5"/>
  <c r="X1956" i="5"/>
  <c r="W1956" i="5"/>
  <c r="V1956" i="5"/>
  <c r="U1956" i="5"/>
  <c r="T1956" i="5"/>
  <c r="S1956" i="5"/>
  <c r="R1956" i="5"/>
  <c r="Q1956" i="5"/>
  <c r="P1956" i="5"/>
  <c r="O1956" i="5"/>
  <c r="N1956" i="5"/>
  <c r="M1956" i="5"/>
  <c r="L1956" i="5"/>
  <c r="K1956" i="5"/>
  <c r="J1956" i="5"/>
  <c r="I1956" i="5"/>
  <c r="H1956" i="5"/>
  <c r="G1956" i="5"/>
  <c r="F1956" i="5"/>
  <c r="E1956" i="5"/>
  <c r="AB1955" i="5"/>
  <c r="AA1955" i="5"/>
  <c r="Z1955" i="5"/>
  <c r="Y1955" i="5"/>
  <c r="X1955" i="5"/>
  <c r="W1955" i="5"/>
  <c r="V1955" i="5"/>
  <c r="U1955" i="5"/>
  <c r="T1955" i="5"/>
  <c r="S1955" i="5"/>
  <c r="R1955" i="5"/>
  <c r="Q1955" i="5"/>
  <c r="P1955" i="5"/>
  <c r="O1955" i="5"/>
  <c r="N1955" i="5"/>
  <c r="M1955" i="5"/>
  <c r="L1955" i="5"/>
  <c r="K1955" i="5"/>
  <c r="J1955" i="5"/>
  <c r="I1955" i="5"/>
  <c r="H1955" i="5"/>
  <c r="G1955" i="5"/>
  <c r="F1955" i="5"/>
  <c r="AC1954" i="5"/>
  <c r="AC1953" i="5"/>
  <c r="AB1950" i="5"/>
  <c r="AA1950" i="5"/>
  <c r="Z1950" i="5"/>
  <c r="Y1950" i="5"/>
  <c r="X1950" i="5"/>
  <c r="W1950" i="5"/>
  <c r="V1950" i="5"/>
  <c r="U1950" i="5"/>
  <c r="T1950" i="5"/>
  <c r="S1950" i="5"/>
  <c r="R1950" i="5"/>
  <c r="Q1950" i="5"/>
  <c r="P1950" i="5"/>
  <c r="O1950" i="5"/>
  <c r="N1950" i="5"/>
  <c r="M1950" i="5"/>
  <c r="L1950" i="5"/>
  <c r="K1950" i="5"/>
  <c r="J1950" i="5"/>
  <c r="I1950" i="5"/>
  <c r="H1950" i="5"/>
  <c r="G1950" i="5"/>
  <c r="F1950" i="5"/>
  <c r="E1950" i="5"/>
  <c r="AB1948" i="5"/>
  <c r="AA1948" i="5"/>
  <c r="Z1948" i="5"/>
  <c r="Y1948" i="5"/>
  <c r="X1948" i="5"/>
  <c r="W1948" i="5"/>
  <c r="V1948" i="5"/>
  <c r="U1948" i="5"/>
  <c r="T1948" i="5"/>
  <c r="S1948" i="5"/>
  <c r="R1948" i="5"/>
  <c r="Q1948" i="5"/>
  <c r="P1948" i="5"/>
  <c r="O1948" i="5"/>
  <c r="N1948" i="5"/>
  <c r="M1948" i="5"/>
  <c r="L1948" i="5"/>
  <c r="K1948" i="5"/>
  <c r="J1948" i="5"/>
  <c r="I1948" i="5"/>
  <c r="H1948" i="5"/>
  <c r="G1948" i="5"/>
  <c r="F1948" i="5"/>
  <c r="E1948" i="5"/>
  <c r="AB1947" i="5"/>
  <c r="AA1947" i="5"/>
  <c r="Z1947" i="5"/>
  <c r="Y1947" i="5"/>
  <c r="X1947" i="5"/>
  <c r="W1947" i="5"/>
  <c r="V1947" i="5"/>
  <c r="U1947" i="5"/>
  <c r="T1947" i="5"/>
  <c r="S1947" i="5"/>
  <c r="R1947" i="5"/>
  <c r="Q1947" i="5"/>
  <c r="P1947" i="5"/>
  <c r="O1947" i="5"/>
  <c r="N1947" i="5"/>
  <c r="M1947" i="5"/>
  <c r="L1947" i="5"/>
  <c r="K1947" i="5"/>
  <c r="J1947" i="5"/>
  <c r="I1947" i="5"/>
  <c r="H1947" i="5"/>
  <c r="G1947" i="5"/>
  <c r="F1947" i="5"/>
  <c r="AC1946" i="5"/>
  <c r="AC1945" i="5"/>
  <c r="AB1939" i="5"/>
  <c r="AA1939" i="5"/>
  <c r="Z1939" i="5"/>
  <c r="Y1939" i="5"/>
  <c r="X1939" i="5"/>
  <c r="W1939" i="5"/>
  <c r="V1939" i="5"/>
  <c r="U1939" i="5"/>
  <c r="T1939" i="5"/>
  <c r="S1939" i="5"/>
  <c r="R1939" i="5"/>
  <c r="Q1939" i="5"/>
  <c r="P1939" i="5"/>
  <c r="O1939" i="5"/>
  <c r="N1939" i="5"/>
  <c r="M1939" i="5"/>
  <c r="L1939" i="5"/>
  <c r="K1939" i="5"/>
  <c r="J1939" i="5"/>
  <c r="I1939" i="5"/>
  <c r="H1939" i="5"/>
  <c r="G1939" i="5"/>
  <c r="F1939" i="5"/>
  <c r="E1939" i="5"/>
  <c r="AB1938" i="5"/>
  <c r="AB1940" i="5" s="1"/>
  <c r="AA1938" i="5"/>
  <c r="AA1940" i="5" s="1"/>
  <c r="Z1938" i="5"/>
  <c r="Z1940" i="5" s="1"/>
  <c r="Y1938" i="5"/>
  <c r="Y1940" i="5" s="1"/>
  <c r="X1938" i="5"/>
  <c r="X1940" i="5" s="1"/>
  <c r="W1938" i="5"/>
  <c r="W1940" i="5" s="1"/>
  <c r="V1938" i="5"/>
  <c r="V1940" i="5" s="1"/>
  <c r="U1938" i="5"/>
  <c r="U1940" i="5" s="1"/>
  <c r="T1938" i="5"/>
  <c r="T1940" i="5" s="1"/>
  <c r="S1938" i="5"/>
  <c r="S1940" i="5" s="1"/>
  <c r="R1938" i="5"/>
  <c r="R1940" i="5" s="1"/>
  <c r="Q1938" i="5"/>
  <c r="Q1940" i="5" s="1"/>
  <c r="P1938" i="5"/>
  <c r="P1940" i="5" s="1"/>
  <c r="O1938" i="5"/>
  <c r="O1940" i="5" s="1"/>
  <c r="N1938" i="5"/>
  <c r="N1940" i="5" s="1"/>
  <c r="M1938" i="5"/>
  <c r="M1940" i="5" s="1"/>
  <c r="L1938" i="5"/>
  <c r="L1940" i="5" s="1"/>
  <c r="K1938" i="5"/>
  <c r="K1940" i="5" s="1"/>
  <c r="J1938" i="5"/>
  <c r="J1940" i="5" s="1"/>
  <c r="I1938" i="5"/>
  <c r="I1940" i="5" s="1"/>
  <c r="H1938" i="5"/>
  <c r="H1940" i="5" s="1"/>
  <c r="G1938" i="5"/>
  <c r="G1940" i="5" s="1"/>
  <c r="F1938" i="5"/>
  <c r="F1940" i="5" s="1"/>
  <c r="E1938" i="5"/>
  <c r="E1940" i="5" s="1"/>
  <c r="AB1936" i="5"/>
  <c r="AA1936" i="5"/>
  <c r="Z1936" i="5"/>
  <c r="Y1936" i="5"/>
  <c r="X1936" i="5"/>
  <c r="W1936" i="5"/>
  <c r="V1936" i="5"/>
  <c r="U1936" i="5"/>
  <c r="T1936" i="5"/>
  <c r="S1936" i="5"/>
  <c r="R1936" i="5"/>
  <c r="Q1936" i="5"/>
  <c r="P1936" i="5"/>
  <c r="O1936" i="5"/>
  <c r="N1936" i="5"/>
  <c r="M1936" i="5"/>
  <c r="L1936" i="5"/>
  <c r="K1936" i="5"/>
  <c r="J1936" i="5"/>
  <c r="I1936" i="5"/>
  <c r="H1936" i="5"/>
  <c r="G1936" i="5"/>
  <c r="F1936" i="5"/>
  <c r="E1936" i="5"/>
  <c r="AC1934" i="5"/>
  <c r="AC1933" i="5"/>
  <c r="AB1931" i="5"/>
  <c r="AA1931" i="5"/>
  <c r="Z1931" i="5"/>
  <c r="Y1931" i="5"/>
  <c r="X1931" i="5"/>
  <c r="W1931" i="5"/>
  <c r="V1931" i="5"/>
  <c r="U1931" i="5"/>
  <c r="T1931" i="5"/>
  <c r="S1931" i="5"/>
  <c r="R1931" i="5"/>
  <c r="Q1931" i="5"/>
  <c r="P1931" i="5"/>
  <c r="O1931" i="5"/>
  <c r="N1931" i="5"/>
  <c r="M1931" i="5"/>
  <c r="L1931" i="5"/>
  <c r="K1931" i="5"/>
  <c r="J1931" i="5"/>
  <c r="I1931" i="5"/>
  <c r="H1931" i="5"/>
  <c r="G1931" i="5"/>
  <c r="F1931" i="5"/>
  <c r="E1931" i="5"/>
  <c r="AC1929" i="5"/>
  <c r="AC1928" i="5"/>
  <c r="AB1921" i="5"/>
  <c r="AA1921" i="5"/>
  <c r="Z1921" i="5"/>
  <c r="Y1921" i="5"/>
  <c r="X1921" i="5"/>
  <c r="W1921" i="5"/>
  <c r="V1921" i="5"/>
  <c r="U1921" i="5"/>
  <c r="T1921" i="5"/>
  <c r="S1921" i="5"/>
  <c r="R1921" i="5"/>
  <c r="Q1921" i="5"/>
  <c r="P1921" i="5"/>
  <c r="O1921" i="5"/>
  <c r="N1921" i="5"/>
  <c r="M1921" i="5"/>
  <c r="L1921" i="5"/>
  <c r="K1921" i="5"/>
  <c r="J1921" i="5"/>
  <c r="I1921" i="5"/>
  <c r="H1921" i="5"/>
  <c r="G1921" i="5"/>
  <c r="F1921" i="5"/>
  <c r="E1921" i="5"/>
  <c r="AB1920" i="5"/>
  <c r="AB1922" i="5" s="1"/>
  <c r="AA1920" i="5"/>
  <c r="AA1922" i="5" s="1"/>
  <c r="Z1920" i="5"/>
  <c r="Z1922" i="5" s="1"/>
  <c r="Y1920" i="5"/>
  <c r="Y1922" i="5" s="1"/>
  <c r="X1920" i="5"/>
  <c r="X1922" i="5" s="1"/>
  <c r="W1920" i="5"/>
  <c r="W1922" i="5" s="1"/>
  <c r="V1920" i="5"/>
  <c r="V1922" i="5" s="1"/>
  <c r="U1920" i="5"/>
  <c r="U1922" i="5" s="1"/>
  <c r="T1920" i="5"/>
  <c r="T1922" i="5" s="1"/>
  <c r="S1920" i="5"/>
  <c r="S1922" i="5" s="1"/>
  <c r="R1920" i="5"/>
  <c r="R1922" i="5" s="1"/>
  <c r="Q1920" i="5"/>
  <c r="Q1922" i="5" s="1"/>
  <c r="P1920" i="5"/>
  <c r="P1922" i="5" s="1"/>
  <c r="O1920" i="5"/>
  <c r="O1922" i="5" s="1"/>
  <c r="N1920" i="5"/>
  <c r="N1922" i="5" s="1"/>
  <c r="M1920" i="5"/>
  <c r="M1922" i="5" s="1"/>
  <c r="L1920" i="5"/>
  <c r="L1922" i="5" s="1"/>
  <c r="K1920" i="5"/>
  <c r="K1922" i="5" s="1"/>
  <c r="J1920" i="5"/>
  <c r="J1922" i="5" s="1"/>
  <c r="I1920" i="5"/>
  <c r="I1922" i="5" s="1"/>
  <c r="H1920" i="5"/>
  <c r="H1922" i="5" s="1"/>
  <c r="G1920" i="5"/>
  <c r="G1922" i="5" s="1"/>
  <c r="F1920" i="5"/>
  <c r="F1922" i="5" s="1"/>
  <c r="E1920" i="5"/>
  <c r="E1922" i="5" s="1"/>
  <c r="AB1918" i="5"/>
  <c r="AA1918" i="5"/>
  <c r="Z1918" i="5"/>
  <c r="Y1918" i="5"/>
  <c r="X1918" i="5"/>
  <c r="W1918" i="5"/>
  <c r="V1918" i="5"/>
  <c r="U1918" i="5"/>
  <c r="T1918" i="5"/>
  <c r="S1918" i="5"/>
  <c r="R1918" i="5"/>
  <c r="Q1918" i="5"/>
  <c r="P1918" i="5"/>
  <c r="O1918" i="5"/>
  <c r="N1918" i="5"/>
  <c r="M1918" i="5"/>
  <c r="L1918" i="5"/>
  <c r="K1918" i="5"/>
  <c r="J1918" i="5"/>
  <c r="I1918" i="5"/>
  <c r="H1918" i="5"/>
  <c r="G1918" i="5"/>
  <c r="F1918" i="5"/>
  <c r="E1918" i="5"/>
  <c r="AB1917" i="5"/>
  <c r="AA1917" i="5"/>
  <c r="Z1917" i="5"/>
  <c r="Y1917" i="5"/>
  <c r="X1917" i="5"/>
  <c r="W1917" i="5"/>
  <c r="V1917" i="5"/>
  <c r="U1917" i="5"/>
  <c r="T1917" i="5"/>
  <c r="S1917" i="5"/>
  <c r="R1917" i="5"/>
  <c r="Q1917" i="5"/>
  <c r="P1917" i="5"/>
  <c r="O1917" i="5"/>
  <c r="N1917" i="5"/>
  <c r="M1917" i="5"/>
  <c r="L1917" i="5"/>
  <c r="K1917" i="5"/>
  <c r="J1917" i="5"/>
  <c r="I1917" i="5"/>
  <c r="H1917" i="5"/>
  <c r="G1917" i="5"/>
  <c r="F1917" i="5"/>
  <c r="E1917" i="5"/>
  <c r="AD1916" i="5"/>
  <c r="AC1916" i="5"/>
  <c r="AD1915" i="5"/>
  <c r="AC1915" i="5"/>
  <c r="AB1913" i="5"/>
  <c r="AA1913" i="5"/>
  <c r="Z1913" i="5"/>
  <c r="Y1913" i="5"/>
  <c r="X1913" i="5"/>
  <c r="W1913" i="5"/>
  <c r="V1913" i="5"/>
  <c r="U1913" i="5"/>
  <c r="T1913" i="5"/>
  <c r="S1913" i="5"/>
  <c r="R1913" i="5"/>
  <c r="Q1913" i="5"/>
  <c r="P1913" i="5"/>
  <c r="O1913" i="5"/>
  <c r="N1913" i="5"/>
  <c r="M1913" i="5"/>
  <c r="L1913" i="5"/>
  <c r="K1913" i="5"/>
  <c r="J1913" i="5"/>
  <c r="I1913" i="5"/>
  <c r="H1913" i="5"/>
  <c r="G1913" i="5"/>
  <c r="F1913" i="5"/>
  <c r="E1913" i="5"/>
  <c r="AB1912" i="5"/>
  <c r="AA1912" i="5"/>
  <c r="Z1912" i="5"/>
  <c r="Y1912" i="5"/>
  <c r="X1912" i="5"/>
  <c r="W1912" i="5"/>
  <c r="V1912" i="5"/>
  <c r="U1912" i="5"/>
  <c r="T1912" i="5"/>
  <c r="S1912" i="5"/>
  <c r="R1912" i="5"/>
  <c r="Q1912" i="5"/>
  <c r="P1912" i="5"/>
  <c r="O1912" i="5"/>
  <c r="N1912" i="5"/>
  <c r="M1912" i="5"/>
  <c r="L1912" i="5"/>
  <c r="K1912" i="5"/>
  <c r="J1912" i="5"/>
  <c r="I1912" i="5"/>
  <c r="H1912" i="5"/>
  <c r="G1912" i="5"/>
  <c r="F1912" i="5"/>
  <c r="E1912" i="5"/>
  <c r="AC1911" i="5"/>
  <c r="AC1910" i="5"/>
  <c r="AB1899" i="5"/>
  <c r="AB1901" i="5" s="1"/>
  <c r="AA1899" i="5"/>
  <c r="AA1901" i="5" s="1"/>
  <c r="Z1899" i="5"/>
  <c r="Z1901" i="5" s="1"/>
  <c r="Y1899" i="5"/>
  <c r="Y1901" i="5" s="1"/>
  <c r="X1899" i="5"/>
  <c r="X1901" i="5" s="1"/>
  <c r="W1899" i="5"/>
  <c r="W1901" i="5" s="1"/>
  <c r="V1899" i="5"/>
  <c r="V1901" i="5" s="1"/>
  <c r="U1899" i="5"/>
  <c r="U1901" i="5" s="1"/>
  <c r="T1899" i="5"/>
  <c r="T1901" i="5" s="1"/>
  <c r="S1899" i="5"/>
  <c r="S1901" i="5" s="1"/>
  <c r="R1899" i="5"/>
  <c r="R1901" i="5" s="1"/>
  <c r="Q1899" i="5"/>
  <c r="Q1901" i="5" s="1"/>
  <c r="P1899" i="5"/>
  <c r="P1901" i="5" s="1"/>
  <c r="O1899" i="5"/>
  <c r="O1901" i="5" s="1"/>
  <c r="N1899" i="5"/>
  <c r="N1901" i="5" s="1"/>
  <c r="M1899" i="5"/>
  <c r="M1901" i="5" s="1"/>
  <c r="L1899" i="5"/>
  <c r="L1901" i="5" s="1"/>
  <c r="K1899" i="5"/>
  <c r="K1901" i="5" s="1"/>
  <c r="J1899" i="5"/>
  <c r="J1901" i="5" s="1"/>
  <c r="I1899" i="5"/>
  <c r="I1901" i="5" s="1"/>
  <c r="H1899" i="5"/>
  <c r="H1901" i="5" s="1"/>
  <c r="G1899" i="5"/>
  <c r="G1901" i="5" s="1"/>
  <c r="F1899" i="5"/>
  <c r="F1901" i="5" s="1"/>
  <c r="E1899" i="5"/>
  <c r="E1901" i="5" s="1"/>
  <c r="AB1898" i="5"/>
  <c r="AB1900" i="5" s="1"/>
  <c r="AA1898" i="5"/>
  <c r="AA1900" i="5" s="1"/>
  <c r="Z1898" i="5"/>
  <c r="Z1900" i="5" s="1"/>
  <c r="Y1898" i="5"/>
  <c r="Y1900" i="5" s="1"/>
  <c r="X1898" i="5"/>
  <c r="X1900" i="5" s="1"/>
  <c r="W1898" i="5"/>
  <c r="W1900" i="5" s="1"/>
  <c r="V1898" i="5"/>
  <c r="V1900" i="5" s="1"/>
  <c r="U1898" i="5"/>
  <c r="U1900" i="5" s="1"/>
  <c r="T1898" i="5"/>
  <c r="T1900" i="5" s="1"/>
  <c r="S1898" i="5"/>
  <c r="S1900" i="5" s="1"/>
  <c r="R1898" i="5"/>
  <c r="R1900" i="5" s="1"/>
  <c r="Q1898" i="5"/>
  <c r="Q1900" i="5" s="1"/>
  <c r="P1898" i="5"/>
  <c r="P1900" i="5" s="1"/>
  <c r="O1898" i="5"/>
  <c r="O1900" i="5" s="1"/>
  <c r="N1898" i="5"/>
  <c r="N1900" i="5" s="1"/>
  <c r="M1898" i="5"/>
  <c r="M1900" i="5" s="1"/>
  <c r="L1898" i="5"/>
  <c r="L1900" i="5" s="1"/>
  <c r="K1898" i="5"/>
  <c r="K1900" i="5" s="1"/>
  <c r="J1898" i="5"/>
  <c r="J1900" i="5" s="1"/>
  <c r="I1898" i="5"/>
  <c r="I1900" i="5" s="1"/>
  <c r="H1898" i="5"/>
  <c r="H1900" i="5" s="1"/>
  <c r="G1898" i="5"/>
  <c r="G1900" i="5" s="1"/>
  <c r="F1898" i="5"/>
  <c r="F1900" i="5" s="1"/>
  <c r="E1898" i="5"/>
  <c r="E1900" i="5" s="1"/>
  <c r="AD1897" i="5"/>
  <c r="AC1897" i="5"/>
  <c r="AD1896" i="5"/>
  <c r="AC1896" i="5"/>
  <c r="AB1895" i="5"/>
  <c r="AA1895" i="5"/>
  <c r="Z1895" i="5"/>
  <c r="Y1895" i="5"/>
  <c r="X1895" i="5"/>
  <c r="W1895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AC1893" i="5"/>
  <c r="AC1892" i="5"/>
  <c r="AB1891" i="5"/>
  <c r="AA1891" i="5"/>
  <c r="Z1891" i="5"/>
  <c r="Y1891" i="5"/>
  <c r="X1891" i="5"/>
  <c r="W1891" i="5"/>
  <c r="V1891" i="5"/>
  <c r="U1891" i="5"/>
  <c r="T1891" i="5"/>
  <c r="S1891" i="5"/>
  <c r="R1891" i="5"/>
  <c r="Q1891" i="5"/>
  <c r="P1891" i="5"/>
  <c r="O1891" i="5"/>
  <c r="N1891" i="5"/>
  <c r="M1891" i="5"/>
  <c r="L1891" i="5"/>
  <c r="K1891" i="5"/>
  <c r="J1891" i="5"/>
  <c r="I1891" i="5"/>
  <c r="H1891" i="5"/>
  <c r="G1891" i="5"/>
  <c r="F1891" i="5"/>
  <c r="E1891" i="5"/>
  <c r="AC1889" i="5"/>
  <c r="AC1888" i="5"/>
  <c r="AB1887" i="5"/>
  <c r="AA1887" i="5"/>
  <c r="Z1887" i="5"/>
  <c r="Y1887" i="5"/>
  <c r="X1887" i="5"/>
  <c r="W1887" i="5"/>
  <c r="V1887" i="5"/>
  <c r="U1887" i="5"/>
  <c r="T1887" i="5"/>
  <c r="S1887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AC1885" i="5"/>
  <c r="AC1884" i="5"/>
  <c r="AB1883" i="5"/>
  <c r="AA1883" i="5"/>
  <c r="Z1883" i="5"/>
  <c r="Y1883" i="5"/>
  <c r="X1883" i="5"/>
  <c r="W1883" i="5"/>
  <c r="V1883" i="5"/>
  <c r="U1883" i="5"/>
  <c r="T1883" i="5"/>
  <c r="S1883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AC1881" i="5"/>
  <c r="AC1880" i="5"/>
  <c r="AB1875" i="5"/>
  <c r="AA1875" i="5"/>
  <c r="Z1875" i="5"/>
  <c r="Y1875" i="5"/>
  <c r="X1875" i="5"/>
  <c r="W1875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AB1874" i="5"/>
  <c r="AB1876" i="5" s="1"/>
  <c r="AA1874" i="5"/>
  <c r="AA1876" i="5" s="1"/>
  <c r="Z1874" i="5"/>
  <c r="Z1876" i="5" s="1"/>
  <c r="Y1874" i="5"/>
  <c r="Y1876" i="5" s="1"/>
  <c r="X1874" i="5"/>
  <c r="X1876" i="5" s="1"/>
  <c r="W1874" i="5"/>
  <c r="W1876" i="5" s="1"/>
  <c r="V1874" i="5"/>
  <c r="V1876" i="5" s="1"/>
  <c r="U1874" i="5"/>
  <c r="U1876" i="5" s="1"/>
  <c r="T1874" i="5"/>
  <c r="T1876" i="5" s="1"/>
  <c r="S1874" i="5"/>
  <c r="S1876" i="5" s="1"/>
  <c r="R1874" i="5"/>
  <c r="R1876" i="5" s="1"/>
  <c r="Q1874" i="5"/>
  <c r="Q1876" i="5" s="1"/>
  <c r="P1874" i="5"/>
  <c r="P1876" i="5" s="1"/>
  <c r="O1874" i="5"/>
  <c r="O1876" i="5" s="1"/>
  <c r="N1874" i="5"/>
  <c r="N1876" i="5" s="1"/>
  <c r="M1874" i="5"/>
  <c r="M1876" i="5" s="1"/>
  <c r="L1874" i="5"/>
  <c r="L1876" i="5" s="1"/>
  <c r="K1874" i="5"/>
  <c r="K1876" i="5" s="1"/>
  <c r="J1874" i="5"/>
  <c r="J1876" i="5" s="1"/>
  <c r="I1874" i="5"/>
  <c r="I1876" i="5" s="1"/>
  <c r="H1874" i="5"/>
  <c r="H1876" i="5" s="1"/>
  <c r="G1874" i="5"/>
  <c r="G1876" i="5" s="1"/>
  <c r="F1874" i="5"/>
  <c r="F1876" i="5" s="1"/>
  <c r="E1874" i="5"/>
  <c r="E1876" i="5" s="1"/>
  <c r="AB1873" i="5"/>
  <c r="AA1873" i="5"/>
  <c r="Z1873" i="5"/>
  <c r="Y1873" i="5"/>
  <c r="X1873" i="5"/>
  <c r="W1873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AC1871" i="5"/>
  <c r="AC1870" i="5"/>
  <c r="AB1869" i="5"/>
  <c r="AA1869" i="5"/>
  <c r="Z1869" i="5"/>
  <c r="Y1869" i="5"/>
  <c r="X1869" i="5"/>
  <c r="W1869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AC1867" i="5"/>
  <c r="AC1866" i="5"/>
  <c r="AB1856" i="5"/>
  <c r="AB1858" i="5" s="1"/>
  <c r="AA1856" i="5"/>
  <c r="AA1858" i="5" s="1"/>
  <c r="Z1856" i="5"/>
  <c r="Z1858" i="5" s="1"/>
  <c r="Y1856" i="5"/>
  <c r="Y1858" i="5" s="1"/>
  <c r="X1856" i="5"/>
  <c r="X1858" i="5" s="1"/>
  <c r="W1856" i="5"/>
  <c r="W1858" i="5" s="1"/>
  <c r="V1856" i="5"/>
  <c r="V1858" i="5" s="1"/>
  <c r="U1856" i="5"/>
  <c r="U1858" i="5" s="1"/>
  <c r="T1856" i="5"/>
  <c r="T1858" i="5" s="1"/>
  <c r="S1856" i="5"/>
  <c r="S1858" i="5" s="1"/>
  <c r="R1856" i="5"/>
  <c r="R1858" i="5" s="1"/>
  <c r="Q1856" i="5"/>
  <c r="Q1858" i="5" s="1"/>
  <c r="P1856" i="5"/>
  <c r="P1858" i="5" s="1"/>
  <c r="O1856" i="5"/>
  <c r="O1858" i="5" s="1"/>
  <c r="N1856" i="5"/>
  <c r="N1858" i="5" s="1"/>
  <c r="M1856" i="5"/>
  <c r="M1858" i="5" s="1"/>
  <c r="L1856" i="5"/>
  <c r="L1858" i="5" s="1"/>
  <c r="K1856" i="5"/>
  <c r="K1858" i="5" s="1"/>
  <c r="J1856" i="5"/>
  <c r="J1858" i="5" s="1"/>
  <c r="I1856" i="5"/>
  <c r="I1858" i="5" s="1"/>
  <c r="H1856" i="5"/>
  <c r="H1858" i="5" s="1"/>
  <c r="G1856" i="5"/>
  <c r="G1858" i="5" s="1"/>
  <c r="F1856" i="5"/>
  <c r="F1858" i="5" s="1"/>
  <c r="E1856" i="5"/>
  <c r="E1858" i="5" s="1"/>
  <c r="AB1855" i="5"/>
  <c r="AB1857" i="5" s="1"/>
  <c r="AA1855" i="5"/>
  <c r="AA1857" i="5" s="1"/>
  <c r="Z1855" i="5"/>
  <c r="Z1857" i="5" s="1"/>
  <c r="Y1855" i="5"/>
  <c r="Y1857" i="5" s="1"/>
  <c r="X1855" i="5"/>
  <c r="X1857" i="5" s="1"/>
  <c r="W1855" i="5"/>
  <c r="W1857" i="5" s="1"/>
  <c r="V1855" i="5"/>
  <c r="V1857" i="5" s="1"/>
  <c r="U1855" i="5"/>
  <c r="U1857" i="5" s="1"/>
  <c r="T1855" i="5"/>
  <c r="T1857" i="5" s="1"/>
  <c r="S1855" i="5"/>
  <c r="S1857" i="5" s="1"/>
  <c r="R1855" i="5"/>
  <c r="R1857" i="5" s="1"/>
  <c r="Q1855" i="5"/>
  <c r="Q1857" i="5" s="1"/>
  <c r="P1855" i="5"/>
  <c r="P1857" i="5" s="1"/>
  <c r="O1855" i="5"/>
  <c r="O1857" i="5" s="1"/>
  <c r="N1855" i="5"/>
  <c r="N1857" i="5" s="1"/>
  <c r="M1855" i="5"/>
  <c r="M1857" i="5" s="1"/>
  <c r="L1855" i="5"/>
  <c r="L1857" i="5" s="1"/>
  <c r="K1855" i="5"/>
  <c r="K1857" i="5" s="1"/>
  <c r="J1855" i="5"/>
  <c r="J1857" i="5" s="1"/>
  <c r="I1855" i="5"/>
  <c r="I1857" i="5" s="1"/>
  <c r="H1855" i="5"/>
  <c r="H1857" i="5" s="1"/>
  <c r="G1855" i="5"/>
  <c r="G1857" i="5" s="1"/>
  <c r="F1855" i="5"/>
  <c r="F1857" i="5" s="1"/>
  <c r="E1855" i="5"/>
  <c r="E1857" i="5" s="1"/>
  <c r="AD1854" i="5"/>
  <c r="AC1854" i="5"/>
  <c r="AB1853" i="5"/>
  <c r="AA1853" i="5"/>
  <c r="Z1853" i="5"/>
  <c r="Y1853" i="5"/>
  <c r="X1853" i="5"/>
  <c r="W1853" i="5"/>
  <c r="V1853" i="5"/>
  <c r="U1853" i="5"/>
  <c r="T1853" i="5"/>
  <c r="S1853" i="5"/>
  <c r="R1853" i="5"/>
  <c r="Q1853" i="5"/>
  <c r="P1853" i="5"/>
  <c r="O1853" i="5"/>
  <c r="N1853" i="5"/>
  <c r="M1853" i="5"/>
  <c r="L1853" i="5"/>
  <c r="K1853" i="5"/>
  <c r="J1853" i="5"/>
  <c r="I1853" i="5"/>
  <c r="H1853" i="5"/>
  <c r="G1853" i="5"/>
  <c r="F1853" i="5"/>
  <c r="E1853" i="5"/>
  <c r="AB1852" i="5"/>
  <c r="AA1852" i="5"/>
  <c r="Z1852" i="5"/>
  <c r="Y1852" i="5"/>
  <c r="X1852" i="5"/>
  <c r="W1852" i="5"/>
  <c r="V1852" i="5"/>
  <c r="U1852" i="5"/>
  <c r="T1852" i="5"/>
  <c r="S1852" i="5"/>
  <c r="R1852" i="5"/>
  <c r="Q1852" i="5"/>
  <c r="P1852" i="5"/>
  <c r="O1852" i="5"/>
  <c r="N1852" i="5"/>
  <c r="M1852" i="5"/>
  <c r="L1852" i="5"/>
  <c r="K1852" i="5"/>
  <c r="J1852" i="5"/>
  <c r="I1852" i="5"/>
  <c r="H1852" i="5"/>
  <c r="G1852" i="5"/>
  <c r="F1852" i="5"/>
  <c r="E1852" i="5"/>
  <c r="AC1851" i="5"/>
  <c r="AE1850" i="5"/>
  <c r="AD1850" i="5"/>
  <c r="AC1850" i="5"/>
  <c r="AB1849" i="5"/>
  <c r="AA1849" i="5"/>
  <c r="Z1849" i="5"/>
  <c r="Y1849" i="5"/>
  <c r="X1849" i="5"/>
  <c r="W1849" i="5"/>
  <c r="V1849" i="5"/>
  <c r="U1849" i="5"/>
  <c r="T1849" i="5"/>
  <c r="S1849" i="5"/>
  <c r="R1849" i="5"/>
  <c r="Q1849" i="5"/>
  <c r="P1849" i="5"/>
  <c r="O1849" i="5"/>
  <c r="N1849" i="5"/>
  <c r="M1849" i="5"/>
  <c r="L1849" i="5"/>
  <c r="K1849" i="5"/>
  <c r="J1849" i="5"/>
  <c r="I1849" i="5"/>
  <c r="H1849" i="5"/>
  <c r="G1849" i="5"/>
  <c r="F1849" i="5"/>
  <c r="E1849" i="5"/>
  <c r="AB1848" i="5"/>
  <c r="AA1848" i="5"/>
  <c r="Z1848" i="5"/>
  <c r="Y1848" i="5"/>
  <c r="X1848" i="5"/>
  <c r="W1848" i="5"/>
  <c r="V1848" i="5"/>
  <c r="U1848" i="5"/>
  <c r="T1848" i="5"/>
  <c r="S1848" i="5"/>
  <c r="R1848" i="5"/>
  <c r="Q1848" i="5"/>
  <c r="P1848" i="5"/>
  <c r="O1848" i="5"/>
  <c r="N1848" i="5"/>
  <c r="M1848" i="5"/>
  <c r="L1848" i="5"/>
  <c r="K1848" i="5"/>
  <c r="J1848" i="5"/>
  <c r="I1848" i="5"/>
  <c r="H1848" i="5"/>
  <c r="G1848" i="5"/>
  <c r="F1848" i="5"/>
  <c r="E1848" i="5"/>
  <c r="AC1847" i="5"/>
  <c r="AE1846" i="5"/>
  <c r="AD1846" i="5"/>
  <c r="AC1846" i="5"/>
  <c r="AB1843" i="5"/>
  <c r="AA1843" i="5"/>
  <c r="Z1843" i="5"/>
  <c r="Y1843" i="5"/>
  <c r="X1843" i="5"/>
  <c r="W1843" i="5"/>
  <c r="V1843" i="5"/>
  <c r="U1843" i="5"/>
  <c r="T1843" i="5"/>
  <c r="S1843" i="5"/>
  <c r="R1843" i="5"/>
  <c r="Q1843" i="5"/>
  <c r="P1843" i="5"/>
  <c r="O1843" i="5"/>
  <c r="N1843" i="5"/>
  <c r="M1843" i="5"/>
  <c r="L1843" i="5"/>
  <c r="K1843" i="5"/>
  <c r="J1843" i="5"/>
  <c r="I1843" i="5"/>
  <c r="H1843" i="5"/>
  <c r="G1843" i="5"/>
  <c r="F1843" i="5"/>
  <c r="E1843" i="5"/>
  <c r="AB1841" i="5"/>
  <c r="AA1841" i="5"/>
  <c r="Z1841" i="5"/>
  <c r="Y1841" i="5"/>
  <c r="X1841" i="5"/>
  <c r="W1841" i="5"/>
  <c r="V1841" i="5"/>
  <c r="U1841" i="5"/>
  <c r="T1841" i="5"/>
  <c r="S1841" i="5"/>
  <c r="R1841" i="5"/>
  <c r="Q1841" i="5"/>
  <c r="P1841" i="5"/>
  <c r="O1841" i="5"/>
  <c r="N1841" i="5"/>
  <c r="M1841" i="5"/>
  <c r="L1841" i="5"/>
  <c r="K1841" i="5"/>
  <c r="J1841" i="5"/>
  <c r="I1841" i="5"/>
  <c r="H1841" i="5"/>
  <c r="G1841" i="5"/>
  <c r="F1841" i="5"/>
  <c r="E1841" i="5"/>
  <c r="AB1840" i="5"/>
  <c r="AA1840" i="5"/>
  <c r="Z1840" i="5"/>
  <c r="Y1840" i="5"/>
  <c r="X1840" i="5"/>
  <c r="W1840" i="5"/>
  <c r="V1840" i="5"/>
  <c r="U1840" i="5"/>
  <c r="T1840" i="5"/>
  <c r="S1840" i="5"/>
  <c r="R1840" i="5"/>
  <c r="Q1840" i="5"/>
  <c r="P1840" i="5"/>
  <c r="O1840" i="5"/>
  <c r="N1840" i="5"/>
  <c r="M1840" i="5"/>
  <c r="L1840" i="5"/>
  <c r="K1840" i="5"/>
  <c r="J1840" i="5"/>
  <c r="I1840" i="5"/>
  <c r="H1840" i="5"/>
  <c r="G1840" i="5"/>
  <c r="F1840" i="5"/>
  <c r="AC1839" i="5"/>
  <c r="AC1838" i="5"/>
  <c r="AB1829" i="5"/>
  <c r="AB1831" i="5" s="1"/>
  <c r="AA1829" i="5"/>
  <c r="AA1831" i="5" s="1"/>
  <c r="Z1829" i="5"/>
  <c r="Z1831" i="5" s="1"/>
  <c r="Y1829" i="5"/>
  <c r="Y1831" i="5" s="1"/>
  <c r="X1829" i="5"/>
  <c r="X1831" i="5" s="1"/>
  <c r="W1829" i="5"/>
  <c r="W1831" i="5" s="1"/>
  <c r="V1829" i="5"/>
  <c r="V1831" i="5" s="1"/>
  <c r="U1829" i="5"/>
  <c r="U1831" i="5" s="1"/>
  <c r="T1829" i="5"/>
  <c r="T1831" i="5" s="1"/>
  <c r="S1829" i="5"/>
  <c r="S1831" i="5" s="1"/>
  <c r="R1829" i="5"/>
  <c r="R1831" i="5" s="1"/>
  <c r="Q1829" i="5"/>
  <c r="Q1831" i="5" s="1"/>
  <c r="P1829" i="5"/>
  <c r="P1831" i="5" s="1"/>
  <c r="O1829" i="5"/>
  <c r="O1831" i="5" s="1"/>
  <c r="N1829" i="5"/>
  <c r="N1831" i="5" s="1"/>
  <c r="M1829" i="5"/>
  <c r="M1831" i="5" s="1"/>
  <c r="L1829" i="5"/>
  <c r="L1831" i="5" s="1"/>
  <c r="K1829" i="5"/>
  <c r="K1831" i="5" s="1"/>
  <c r="J1829" i="5"/>
  <c r="J1831" i="5" s="1"/>
  <c r="I1829" i="5"/>
  <c r="I1831" i="5" s="1"/>
  <c r="H1829" i="5"/>
  <c r="H1831" i="5" s="1"/>
  <c r="G1829" i="5"/>
  <c r="G1831" i="5" s="1"/>
  <c r="F1829" i="5"/>
  <c r="F1831" i="5" s="1"/>
  <c r="E1829" i="5"/>
  <c r="E1831" i="5" s="1"/>
  <c r="AB1828" i="5"/>
  <c r="AB1830" i="5" s="1"/>
  <c r="AA1828" i="5"/>
  <c r="AA1830" i="5" s="1"/>
  <c r="Z1828" i="5"/>
  <c r="Z1830" i="5" s="1"/>
  <c r="Y1828" i="5"/>
  <c r="Y1830" i="5" s="1"/>
  <c r="X1828" i="5"/>
  <c r="X1830" i="5" s="1"/>
  <c r="W1828" i="5"/>
  <c r="W1830" i="5" s="1"/>
  <c r="V1828" i="5"/>
  <c r="V1830" i="5" s="1"/>
  <c r="U1828" i="5"/>
  <c r="U1830" i="5" s="1"/>
  <c r="T1828" i="5"/>
  <c r="T1830" i="5" s="1"/>
  <c r="S1828" i="5"/>
  <c r="S1830" i="5" s="1"/>
  <c r="R1828" i="5"/>
  <c r="R1830" i="5" s="1"/>
  <c r="Q1828" i="5"/>
  <c r="Q1830" i="5" s="1"/>
  <c r="P1828" i="5"/>
  <c r="P1830" i="5" s="1"/>
  <c r="O1828" i="5"/>
  <c r="O1830" i="5" s="1"/>
  <c r="N1828" i="5"/>
  <c r="N1830" i="5" s="1"/>
  <c r="M1828" i="5"/>
  <c r="M1830" i="5" s="1"/>
  <c r="L1828" i="5"/>
  <c r="L1830" i="5" s="1"/>
  <c r="K1828" i="5"/>
  <c r="K1830" i="5" s="1"/>
  <c r="J1828" i="5"/>
  <c r="J1830" i="5" s="1"/>
  <c r="I1828" i="5"/>
  <c r="I1830" i="5" s="1"/>
  <c r="H1828" i="5"/>
  <c r="H1830" i="5" s="1"/>
  <c r="G1828" i="5"/>
  <c r="G1830" i="5" s="1"/>
  <c r="F1828" i="5"/>
  <c r="F1830" i="5" s="1"/>
  <c r="E1828" i="5"/>
  <c r="E1830" i="5" s="1"/>
  <c r="AD1827" i="5"/>
  <c r="AB1826" i="5"/>
  <c r="AA1826" i="5"/>
  <c r="Z1826" i="5"/>
  <c r="Y1826" i="5"/>
  <c r="X1826" i="5"/>
  <c r="W1826" i="5"/>
  <c r="V1826" i="5"/>
  <c r="U1826" i="5"/>
  <c r="T1826" i="5"/>
  <c r="S1826" i="5"/>
  <c r="R1826" i="5"/>
  <c r="Q1826" i="5"/>
  <c r="P1826" i="5"/>
  <c r="O1826" i="5"/>
  <c r="N1826" i="5"/>
  <c r="M1826" i="5"/>
  <c r="L1826" i="5"/>
  <c r="K1826" i="5"/>
  <c r="J1826" i="5"/>
  <c r="I1826" i="5"/>
  <c r="H1826" i="5"/>
  <c r="G1826" i="5"/>
  <c r="F1826" i="5"/>
  <c r="E1826" i="5"/>
  <c r="AB1825" i="5"/>
  <c r="AA1825" i="5"/>
  <c r="Z1825" i="5"/>
  <c r="Y1825" i="5"/>
  <c r="X1825" i="5"/>
  <c r="W1825" i="5"/>
  <c r="V1825" i="5"/>
  <c r="U1825" i="5"/>
  <c r="T1825" i="5"/>
  <c r="S1825" i="5"/>
  <c r="R1825" i="5"/>
  <c r="Q1825" i="5"/>
  <c r="P1825" i="5"/>
  <c r="O1825" i="5"/>
  <c r="N1825" i="5"/>
  <c r="M1825" i="5"/>
  <c r="L1825" i="5"/>
  <c r="K1825" i="5"/>
  <c r="J1825" i="5"/>
  <c r="I1825" i="5"/>
  <c r="H1825" i="5"/>
  <c r="G1825" i="5"/>
  <c r="F1825" i="5"/>
  <c r="AC1824" i="5"/>
  <c r="AC1829" i="5" s="1"/>
  <c r="AC1823" i="5"/>
  <c r="AB1820" i="5"/>
  <c r="AA1820" i="5"/>
  <c r="Z1820" i="5"/>
  <c r="Y1820" i="5"/>
  <c r="X1820" i="5"/>
  <c r="W1820" i="5"/>
  <c r="V1820" i="5"/>
  <c r="U1820" i="5"/>
  <c r="T1820" i="5"/>
  <c r="S1820" i="5"/>
  <c r="R1820" i="5"/>
  <c r="Q1820" i="5"/>
  <c r="P1820" i="5"/>
  <c r="O1820" i="5"/>
  <c r="N1820" i="5"/>
  <c r="M1820" i="5"/>
  <c r="L1820" i="5"/>
  <c r="K1820" i="5"/>
  <c r="J1820" i="5"/>
  <c r="I1820" i="5"/>
  <c r="H1820" i="5"/>
  <c r="G1820" i="5"/>
  <c r="F1820" i="5"/>
  <c r="E1820" i="5"/>
  <c r="AB1818" i="5"/>
  <c r="AA1818" i="5"/>
  <c r="Z1818" i="5"/>
  <c r="Y1818" i="5"/>
  <c r="X1818" i="5"/>
  <c r="W1818" i="5"/>
  <c r="V1818" i="5"/>
  <c r="U1818" i="5"/>
  <c r="T1818" i="5"/>
  <c r="S1818" i="5"/>
  <c r="R1818" i="5"/>
  <c r="Q1818" i="5"/>
  <c r="P1818" i="5"/>
  <c r="O1818" i="5"/>
  <c r="N1818" i="5"/>
  <c r="M1818" i="5"/>
  <c r="L1818" i="5"/>
  <c r="K1818" i="5"/>
  <c r="J1818" i="5"/>
  <c r="I1818" i="5"/>
  <c r="H1818" i="5"/>
  <c r="G1818" i="5"/>
  <c r="F1818" i="5"/>
  <c r="E1818" i="5"/>
  <c r="AB1817" i="5"/>
  <c r="AA1817" i="5"/>
  <c r="Z1817" i="5"/>
  <c r="Y1817" i="5"/>
  <c r="X1817" i="5"/>
  <c r="W1817" i="5"/>
  <c r="V1817" i="5"/>
  <c r="U1817" i="5"/>
  <c r="T1817" i="5"/>
  <c r="S1817" i="5"/>
  <c r="R1817" i="5"/>
  <c r="Q1817" i="5"/>
  <c r="P1817" i="5"/>
  <c r="O1817" i="5"/>
  <c r="N1817" i="5"/>
  <c r="M1817" i="5"/>
  <c r="L1817" i="5"/>
  <c r="K1817" i="5"/>
  <c r="J1817" i="5"/>
  <c r="I1817" i="5"/>
  <c r="H1817" i="5"/>
  <c r="G1817" i="5"/>
  <c r="F1817" i="5"/>
  <c r="AC1816" i="5"/>
  <c r="AC1815" i="5"/>
  <c r="AB1806" i="5"/>
  <c r="AB1808" i="5" s="1"/>
  <c r="AA1806" i="5"/>
  <c r="AA1808" i="5" s="1"/>
  <c r="Z1806" i="5"/>
  <c r="Z1808" i="5" s="1"/>
  <c r="Y1806" i="5"/>
  <c r="Y1808" i="5" s="1"/>
  <c r="X1806" i="5"/>
  <c r="X1808" i="5" s="1"/>
  <c r="W1806" i="5"/>
  <c r="W1808" i="5" s="1"/>
  <c r="V1806" i="5"/>
  <c r="V1808" i="5" s="1"/>
  <c r="U1806" i="5"/>
  <c r="U1808" i="5" s="1"/>
  <c r="T1806" i="5"/>
  <c r="T1808" i="5" s="1"/>
  <c r="S1806" i="5"/>
  <c r="S1808" i="5" s="1"/>
  <c r="R1806" i="5"/>
  <c r="R1808" i="5" s="1"/>
  <c r="Q1806" i="5"/>
  <c r="Q1808" i="5" s="1"/>
  <c r="P1806" i="5"/>
  <c r="P1808" i="5" s="1"/>
  <c r="O1806" i="5"/>
  <c r="O1808" i="5" s="1"/>
  <c r="N1806" i="5"/>
  <c r="N1808" i="5" s="1"/>
  <c r="M1806" i="5"/>
  <c r="M1808" i="5" s="1"/>
  <c r="L1806" i="5"/>
  <c r="L1808" i="5" s="1"/>
  <c r="K1806" i="5"/>
  <c r="K1808" i="5" s="1"/>
  <c r="J1806" i="5"/>
  <c r="J1808" i="5" s="1"/>
  <c r="I1806" i="5"/>
  <c r="I1808" i="5" s="1"/>
  <c r="H1806" i="5"/>
  <c r="H1808" i="5" s="1"/>
  <c r="G1806" i="5"/>
  <c r="G1808" i="5" s="1"/>
  <c r="F1806" i="5"/>
  <c r="F1808" i="5" s="1"/>
  <c r="E1806" i="5"/>
  <c r="E1808" i="5" s="1"/>
  <c r="AB1805" i="5"/>
  <c r="AB1807" i="5" s="1"/>
  <c r="AA1805" i="5"/>
  <c r="AA1807" i="5" s="1"/>
  <c r="Z1805" i="5"/>
  <c r="Z1807" i="5" s="1"/>
  <c r="Y1805" i="5"/>
  <c r="Y1807" i="5" s="1"/>
  <c r="X1805" i="5"/>
  <c r="X1807" i="5" s="1"/>
  <c r="W1805" i="5"/>
  <c r="W1807" i="5" s="1"/>
  <c r="V1805" i="5"/>
  <c r="V1807" i="5" s="1"/>
  <c r="U1805" i="5"/>
  <c r="U1807" i="5" s="1"/>
  <c r="T1805" i="5"/>
  <c r="T1807" i="5" s="1"/>
  <c r="S1805" i="5"/>
  <c r="S1807" i="5" s="1"/>
  <c r="R1805" i="5"/>
  <c r="R1807" i="5" s="1"/>
  <c r="Q1805" i="5"/>
  <c r="Q1807" i="5" s="1"/>
  <c r="P1805" i="5"/>
  <c r="P1807" i="5" s="1"/>
  <c r="O1805" i="5"/>
  <c r="O1807" i="5" s="1"/>
  <c r="N1805" i="5"/>
  <c r="N1807" i="5" s="1"/>
  <c r="M1805" i="5"/>
  <c r="M1807" i="5" s="1"/>
  <c r="L1805" i="5"/>
  <c r="L1807" i="5" s="1"/>
  <c r="K1805" i="5"/>
  <c r="K1807" i="5" s="1"/>
  <c r="J1805" i="5"/>
  <c r="J1807" i="5" s="1"/>
  <c r="I1805" i="5"/>
  <c r="I1807" i="5" s="1"/>
  <c r="H1805" i="5"/>
  <c r="H1807" i="5" s="1"/>
  <c r="G1805" i="5"/>
  <c r="G1807" i="5" s="1"/>
  <c r="F1805" i="5"/>
  <c r="F1807" i="5" s="1"/>
  <c r="E1805" i="5"/>
  <c r="E1807" i="5" s="1"/>
  <c r="AD1804" i="5"/>
  <c r="AC1804" i="5"/>
  <c r="AB1799" i="5"/>
  <c r="AA1799" i="5"/>
  <c r="Z1799" i="5"/>
  <c r="Y1799" i="5"/>
  <c r="X1799" i="5"/>
  <c r="W1799" i="5"/>
  <c r="V1799" i="5"/>
  <c r="U1799" i="5"/>
  <c r="T1799" i="5"/>
  <c r="S1799" i="5"/>
  <c r="R1799" i="5"/>
  <c r="Q1799" i="5"/>
  <c r="P1799" i="5"/>
  <c r="O1799" i="5"/>
  <c r="N1799" i="5"/>
  <c r="M1799" i="5"/>
  <c r="L1799" i="5"/>
  <c r="K1799" i="5"/>
  <c r="J1799" i="5"/>
  <c r="I1799" i="5"/>
  <c r="H1799" i="5"/>
  <c r="G1799" i="5"/>
  <c r="F1799" i="5"/>
  <c r="AB1798" i="5"/>
  <c r="AA1798" i="5"/>
  <c r="Z1798" i="5"/>
  <c r="Y1798" i="5"/>
  <c r="X1798" i="5"/>
  <c r="W1798" i="5"/>
  <c r="V1798" i="5"/>
  <c r="U1798" i="5"/>
  <c r="T1798" i="5"/>
  <c r="S1798" i="5"/>
  <c r="R1798" i="5"/>
  <c r="Q1798" i="5"/>
  <c r="P1798" i="5"/>
  <c r="O1798" i="5"/>
  <c r="N1798" i="5"/>
  <c r="M1798" i="5"/>
  <c r="L1798" i="5"/>
  <c r="K1798" i="5"/>
  <c r="J1798" i="5"/>
  <c r="I1798" i="5"/>
  <c r="H1798" i="5"/>
  <c r="G1798" i="5"/>
  <c r="F1798" i="5"/>
  <c r="AC1797" i="5"/>
  <c r="AC1806" i="5" s="1"/>
  <c r="AC1796" i="5"/>
  <c r="AC1805" i="5" s="1"/>
  <c r="AB1791" i="5"/>
  <c r="AB1793" i="5" s="1"/>
  <c r="AA1791" i="5"/>
  <c r="AA1793" i="5" s="1"/>
  <c r="Z1791" i="5"/>
  <c r="Z1793" i="5" s="1"/>
  <c r="Y1791" i="5"/>
  <c r="Y1793" i="5" s="1"/>
  <c r="X1791" i="5"/>
  <c r="X1793" i="5" s="1"/>
  <c r="W1791" i="5"/>
  <c r="W1793" i="5" s="1"/>
  <c r="V1791" i="5"/>
  <c r="V1793" i="5" s="1"/>
  <c r="U1791" i="5"/>
  <c r="U1793" i="5" s="1"/>
  <c r="T1791" i="5"/>
  <c r="T1793" i="5" s="1"/>
  <c r="S1791" i="5"/>
  <c r="S1793" i="5" s="1"/>
  <c r="R1791" i="5"/>
  <c r="R1793" i="5" s="1"/>
  <c r="Q1791" i="5"/>
  <c r="Q1793" i="5" s="1"/>
  <c r="P1791" i="5"/>
  <c r="P1793" i="5" s="1"/>
  <c r="O1791" i="5"/>
  <c r="O1793" i="5" s="1"/>
  <c r="N1791" i="5"/>
  <c r="N1793" i="5" s="1"/>
  <c r="M1791" i="5"/>
  <c r="M1793" i="5" s="1"/>
  <c r="L1791" i="5"/>
  <c r="L1793" i="5" s="1"/>
  <c r="K1791" i="5"/>
  <c r="K1793" i="5" s="1"/>
  <c r="J1791" i="5"/>
  <c r="J1793" i="5" s="1"/>
  <c r="I1791" i="5"/>
  <c r="I1793" i="5" s="1"/>
  <c r="H1791" i="5"/>
  <c r="H1793" i="5" s="1"/>
  <c r="G1791" i="5"/>
  <c r="G1793" i="5" s="1"/>
  <c r="F1791" i="5"/>
  <c r="F1793" i="5" s="1"/>
  <c r="AB1790" i="5"/>
  <c r="AB1792" i="5" s="1"/>
  <c r="AA1790" i="5"/>
  <c r="AA1792" i="5" s="1"/>
  <c r="Z1790" i="5"/>
  <c r="Z1792" i="5" s="1"/>
  <c r="Y1790" i="5"/>
  <c r="Y1792" i="5" s="1"/>
  <c r="X1790" i="5"/>
  <c r="X1792" i="5" s="1"/>
  <c r="W1790" i="5"/>
  <c r="W1792" i="5" s="1"/>
  <c r="V1790" i="5"/>
  <c r="V1792" i="5" s="1"/>
  <c r="U1790" i="5"/>
  <c r="U1792" i="5" s="1"/>
  <c r="T1790" i="5"/>
  <c r="T1792" i="5" s="1"/>
  <c r="S1790" i="5"/>
  <c r="S1792" i="5" s="1"/>
  <c r="R1790" i="5"/>
  <c r="R1792" i="5" s="1"/>
  <c r="Q1790" i="5"/>
  <c r="Q1792" i="5" s="1"/>
  <c r="P1790" i="5"/>
  <c r="P1792" i="5" s="1"/>
  <c r="O1790" i="5"/>
  <c r="O1792" i="5" s="1"/>
  <c r="N1790" i="5"/>
  <c r="N1792" i="5" s="1"/>
  <c r="M1790" i="5"/>
  <c r="M1792" i="5" s="1"/>
  <c r="L1790" i="5"/>
  <c r="L1792" i="5" s="1"/>
  <c r="K1790" i="5"/>
  <c r="K1792" i="5" s="1"/>
  <c r="J1790" i="5"/>
  <c r="J1792" i="5" s="1"/>
  <c r="I1790" i="5"/>
  <c r="I1792" i="5" s="1"/>
  <c r="H1790" i="5"/>
  <c r="H1792" i="5" s="1"/>
  <c r="G1790" i="5"/>
  <c r="G1792" i="5" s="1"/>
  <c r="F1790" i="5"/>
  <c r="F1792" i="5" s="1"/>
  <c r="AD1789" i="5"/>
  <c r="AC1789" i="5"/>
  <c r="AB1788" i="5"/>
  <c r="AA1788" i="5"/>
  <c r="Z1788" i="5"/>
  <c r="Y1788" i="5"/>
  <c r="X1788" i="5"/>
  <c r="W1788" i="5"/>
  <c r="V1788" i="5"/>
  <c r="U1788" i="5"/>
  <c r="T1788" i="5"/>
  <c r="S1788" i="5"/>
  <c r="R1788" i="5"/>
  <c r="Q1788" i="5"/>
  <c r="P1788" i="5"/>
  <c r="O1788" i="5"/>
  <c r="N1788" i="5"/>
  <c r="M1788" i="5"/>
  <c r="L1788" i="5"/>
  <c r="K1788" i="5"/>
  <c r="J1788" i="5"/>
  <c r="I1788" i="5"/>
  <c r="H1788" i="5"/>
  <c r="G1788" i="5"/>
  <c r="F1788" i="5"/>
  <c r="AB1787" i="5"/>
  <c r="AA1787" i="5"/>
  <c r="Z1787" i="5"/>
  <c r="Y1787" i="5"/>
  <c r="X1787" i="5"/>
  <c r="W1787" i="5"/>
  <c r="V1787" i="5"/>
  <c r="U1787" i="5"/>
  <c r="T1787" i="5"/>
  <c r="S1787" i="5"/>
  <c r="R1787" i="5"/>
  <c r="Q1787" i="5"/>
  <c r="P1787" i="5"/>
  <c r="O1787" i="5"/>
  <c r="N1787" i="5"/>
  <c r="M1787" i="5"/>
  <c r="L1787" i="5"/>
  <c r="K1787" i="5"/>
  <c r="J1787" i="5"/>
  <c r="I1787" i="5"/>
  <c r="H1787" i="5"/>
  <c r="G1787" i="5"/>
  <c r="F1787" i="5"/>
  <c r="AC1786" i="5"/>
  <c r="AC1785" i="5"/>
  <c r="AB1784" i="5"/>
  <c r="AA1784" i="5"/>
  <c r="Z1784" i="5"/>
  <c r="Y1784" i="5"/>
  <c r="X1784" i="5"/>
  <c r="W1784" i="5"/>
  <c r="V1784" i="5"/>
  <c r="U1784" i="5"/>
  <c r="T1784" i="5"/>
  <c r="S1784" i="5"/>
  <c r="R1784" i="5"/>
  <c r="Q1784" i="5"/>
  <c r="P1784" i="5"/>
  <c r="O1784" i="5"/>
  <c r="N1784" i="5"/>
  <c r="M1784" i="5"/>
  <c r="L1784" i="5"/>
  <c r="K1784" i="5"/>
  <c r="J1784" i="5"/>
  <c r="I1784" i="5"/>
  <c r="H1784" i="5"/>
  <c r="G1784" i="5"/>
  <c r="F1784" i="5"/>
  <c r="AB1783" i="5"/>
  <c r="AA1783" i="5"/>
  <c r="Z1783" i="5"/>
  <c r="Y1783" i="5"/>
  <c r="X1783" i="5"/>
  <c r="W1783" i="5"/>
  <c r="V1783" i="5"/>
  <c r="U1783" i="5"/>
  <c r="T1783" i="5"/>
  <c r="S1783" i="5"/>
  <c r="R1783" i="5"/>
  <c r="Q1783" i="5"/>
  <c r="P1783" i="5"/>
  <c r="O1783" i="5"/>
  <c r="N1783" i="5"/>
  <c r="M1783" i="5"/>
  <c r="L1783" i="5"/>
  <c r="K1783" i="5"/>
  <c r="J1783" i="5"/>
  <c r="I1783" i="5"/>
  <c r="H1783" i="5"/>
  <c r="G1783" i="5"/>
  <c r="F1783" i="5"/>
  <c r="AC1782" i="5"/>
  <c r="AC1781" i="5"/>
  <c r="AC1790" i="5" s="1"/>
  <c r="AB1773" i="5"/>
  <c r="AA1773" i="5"/>
  <c r="Z1773" i="5"/>
  <c r="Y1773" i="5"/>
  <c r="X1773" i="5"/>
  <c r="W1773" i="5"/>
  <c r="V1773" i="5"/>
  <c r="U1773" i="5"/>
  <c r="T1773" i="5"/>
  <c r="S1773" i="5"/>
  <c r="R1773" i="5"/>
  <c r="Q1773" i="5"/>
  <c r="P1773" i="5"/>
  <c r="O1773" i="5"/>
  <c r="N1773" i="5"/>
  <c r="M1773" i="5"/>
  <c r="L1773" i="5"/>
  <c r="K1773" i="5"/>
  <c r="J1773" i="5"/>
  <c r="I1773" i="5"/>
  <c r="H1773" i="5"/>
  <c r="G1773" i="5"/>
  <c r="F1773" i="5"/>
  <c r="E1773" i="5"/>
  <c r="AB1772" i="5"/>
  <c r="AB1774" i="5" s="1"/>
  <c r="AA1772" i="5"/>
  <c r="AA1774" i="5" s="1"/>
  <c r="Z1772" i="5"/>
  <c r="Z1774" i="5" s="1"/>
  <c r="Y1772" i="5"/>
  <c r="Y1774" i="5" s="1"/>
  <c r="X1772" i="5"/>
  <c r="X1774" i="5" s="1"/>
  <c r="W1772" i="5"/>
  <c r="W1774" i="5" s="1"/>
  <c r="V1772" i="5"/>
  <c r="V1774" i="5" s="1"/>
  <c r="U1772" i="5"/>
  <c r="U1774" i="5" s="1"/>
  <c r="T1772" i="5"/>
  <c r="T1774" i="5" s="1"/>
  <c r="S1772" i="5"/>
  <c r="S1774" i="5" s="1"/>
  <c r="R1772" i="5"/>
  <c r="R1774" i="5" s="1"/>
  <c r="Q1772" i="5"/>
  <c r="Q1774" i="5" s="1"/>
  <c r="P1772" i="5"/>
  <c r="P1774" i="5" s="1"/>
  <c r="O1772" i="5"/>
  <c r="O1774" i="5" s="1"/>
  <c r="N1772" i="5"/>
  <c r="N1774" i="5" s="1"/>
  <c r="M1772" i="5"/>
  <c r="M1774" i="5" s="1"/>
  <c r="L1772" i="5"/>
  <c r="L1774" i="5" s="1"/>
  <c r="K1772" i="5"/>
  <c r="K1774" i="5" s="1"/>
  <c r="J1772" i="5"/>
  <c r="J1774" i="5" s="1"/>
  <c r="I1772" i="5"/>
  <c r="I1774" i="5" s="1"/>
  <c r="H1772" i="5"/>
  <c r="H1774" i="5" s="1"/>
  <c r="G1772" i="5"/>
  <c r="G1774" i="5" s="1"/>
  <c r="F1772" i="5"/>
  <c r="F1774" i="5" s="1"/>
  <c r="E1772" i="5"/>
  <c r="E1774" i="5" s="1"/>
  <c r="AB1771" i="5"/>
  <c r="AA1771" i="5"/>
  <c r="Z1771" i="5"/>
  <c r="Y1771" i="5"/>
  <c r="X1771" i="5"/>
  <c r="W1771" i="5"/>
  <c r="V1771" i="5"/>
  <c r="U1771" i="5"/>
  <c r="T1771" i="5"/>
  <c r="S1771" i="5"/>
  <c r="R1771" i="5"/>
  <c r="Q1771" i="5"/>
  <c r="P1771" i="5"/>
  <c r="O1771" i="5"/>
  <c r="N1771" i="5"/>
  <c r="M1771" i="5"/>
  <c r="L1771" i="5"/>
  <c r="K1771" i="5"/>
  <c r="J1771" i="5"/>
  <c r="I1771" i="5"/>
  <c r="H1771" i="5"/>
  <c r="G1771" i="5"/>
  <c r="F1771" i="5"/>
  <c r="E1771" i="5"/>
  <c r="AB1770" i="5"/>
  <c r="AA1770" i="5"/>
  <c r="Z1770" i="5"/>
  <c r="Y1770" i="5"/>
  <c r="X1770" i="5"/>
  <c r="W1770" i="5"/>
  <c r="V1770" i="5"/>
  <c r="U1770" i="5"/>
  <c r="T1770" i="5"/>
  <c r="S1770" i="5"/>
  <c r="R1770" i="5"/>
  <c r="Q1770" i="5"/>
  <c r="P1770" i="5"/>
  <c r="O1770" i="5"/>
  <c r="N1770" i="5"/>
  <c r="M1770" i="5"/>
  <c r="L1770" i="5"/>
  <c r="K1770" i="5"/>
  <c r="J1770" i="5"/>
  <c r="I1770" i="5"/>
  <c r="H1770" i="5"/>
  <c r="G1770" i="5"/>
  <c r="F1770" i="5"/>
  <c r="E1770" i="5"/>
  <c r="AC1769" i="5"/>
  <c r="AC1768" i="5"/>
  <c r="AB1767" i="5"/>
  <c r="AA1767" i="5"/>
  <c r="Z1767" i="5"/>
  <c r="Y1767" i="5"/>
  <c r="X1767" i="5"/>
  <c r="W1767" i="5"/>
  <c r="V1767" i="5"/>
  <c r="U1767" i="5"/>
  <c r="T1767" i="5"/>
  <c r="S1767" i="5"/>
  <c r="R1767" i="5"/>
  <c r="Q1767" i="5"/>
  <c r="P1767" i="5"/>
  <c r="O1767" i="5"/>
  <c r="N1767" i="5"/>
  <c r="M1767" i="5"/>
  <c r="L1767" i="5"/>
  <c r="K1767" i="5"/>
  <c r="J1767" i="5"/>
  <c r="I1767" i="5"/>
  <c r="H1767" i="5"/>
  <c r="G1767" i="5"/>
  <c r="F1767" i="5"/>
  <c r="E1767" i="5"/>
  <c r="AB1766" i="5"/>
  <c r="AA1766" i="5"/>
  <c r="Z1766" i="5"/>
  <c r="Y1766" i="5"/>
  <c r="X1766" i="5"/>
  <c r="W1766" i="5"/>
  <c r="V1766" i="5"/>
  <c r="U1766" i="5"/>
  <c r="T1766" i="5"/>
  <c r="S1766" i="5"/>
  <c r="R1766" i="5"/>
  <c r="Q1766" i="5"/>
  <c r="P1766" i="5"/>
  <c r="O1766" i="5"/>
  <c r="N1766" i="5"/>
  <c r="M1766" i="5"/>
  <c r="L1766" i="5"/>
  <c r="K1766" i="5"/>
  <c r="J1766" i="5"/>
  <c r="I1766" i="5"/>
  <c r="H1766" i="5"/>
  <c r="G1766" i="5"/>
  <c r="F1766" i="5"/>
  <c r="E1766" i="5"/>
  <c r="AC1765" i="5"/>
  <c r="AC1764" i="5"/>
  <c r="AC1792" i="5" s="1"/>
  <c r="AB1756" i="5"/>
  <c r="AA1756" i="5"/>
  <c r="Z1756" i="5"/>
  <c r="Y1756" i="5"/>
  <c r="X1756" i="5"/>
  <c r="W1756" i="5"/>
  <c r="V1756" i="5"/>
  <c r="U1756" i="5"/>
  <c r="T1756" i="5"/>
  <c r="S1756" i="5"/>
  <c r="R1756" i="5"/>
  <c r="Q1756" i="5"/>
  <c r="P1756" i="5"/>
  <c r="O1756" i="5"/>
  <c r="N1756" i="5"/>
  <c r="M1756" i="5"/>
  <c r="L1756" i="5"/>
  <c r="K1756" i="5"/>
  <c r="J1756" i="5"/>
  <c r="I1756" i="5"/>
  <c r="H1756" i="5"/>
  <c r="G1756" i="5"/>
  <c r="F1756" i="5"/>
  <c r="E1756" i="5"/>
  <c r="AB1755" i="5"/>
  <c r="AB1757" i="5" s="1"/>
  <c r="AA1755" i="5"/>
  <c r="AA1757" i="5" s="1"/>
  <c r="Z1755" i="5"/>
  <c r="Z1757" i="5" s="1"/>
  <c r="Y1755" i="5"/>
  <c r="Y1757" i="5" s="1"/>
  <c r="X1755" i="5"/>
  <c r="X1757" i="5" s="1"/>
  <c r="W1755" i="5"/>
  <c r="W1757" i="5" s="1"/>
  <c r="V1755" i="5"/>
  <c r="V1757" i="5" s="1"/>
  <c r="U1755" i="5"/>
  <c r="U1757" i="5" s="1"/>
  <c r="T1755" i="5"/>
  <c r="T1757" i="5" s="1"/>
  <c r="S1755" i="5"/>
  <c r="S1757" i="5" s="1"/>
  <c r="R1755" i="5"/>
  <c r="R1757" i="5" s="1"/>
  <c r="Q1755" i="5"/>
  <c r="Q1757" i="5" s="1"/>
  <c r="P1755" i="5"/>
  <c r="P1757" i="5" s="1"/>
  <c r="O1755" i="5"/>
  <c r="O1757" i="5" s="1"/>
  <c r="N1755" i="5"/>
  <c r="N1757" i="5" s="1"/>
  <c r="M1755" i="5"/>
  <c r="M1757" i="5" s="1"/>
  <c r="L1755" i="5"/>
  <c r="L1757" i="5" s="1"/>
  <c r="K1755" i="5"/>
  <c r="K1757" i="5" s="1"/>
  <c r="J1755" i="5"/>
  <c r="J1757" i="5" s="1"/>
  <c r="I1755" i="5"/>
  <c r="I1757" i="5" s="1"/>
  <c r="H1755" i="5"/>
  <c r="H1757" i="5" s="1"/>
  <c r="G1755" i="5"/>
  <c r="G1757" i="5" s="1"/>
  <c r="F1755" i="5"/>
  <c r="F1757" i="5" s="1"/>
  <c r="E1755" i="5"/>
  <c r="E1757" i="5" s="1"/>
  <c r="AC1753" i="5"/>
  <c r="AB1752" i="5"/>
  <c r="AA1752" i="5"/>
  <c r="Z1752" i="5"/>
  <c r="Y1752" i="5"/>
  <c r="X1752" i="5"/>
  <c r="W1752" i="5"/>
  <c r="V1752" i="5"/>
  <c r="U1752" i="5"/>
  <c r="T1752" i="5"/>
  <c r="S1752" i="5"/>
  <c r="R1752" i="5"/>
  <c r="Q1752" i="5"/>
  <c r="P1752" i="5"/>
  <c r="O1752" i="5"/>
  <c r="N1752" i="5"/>
  <c r="M1752" i="5"/>
  <c r="L1752" i="5"/>
  <c r="K1752" i="5"/>
  <c r="J1752" i="5"/>
  <c r="I1752" i="5"/>
  <c r="H1752" i="5"/>
  <c r="G1752" i="5"/>
  <c r="F1752" i="5"/>
  <c r="E1752" i="5"/>
  <c r="AB1751" i="5"/>
  <c r="AA1751" i="5"/>
  <c r="Z1751" i="5"/>
  <c r="Y1751" i="5"/>
  <c r="X1751" i="5"/>
  <c r="W1751" i="5"/>
  <c r="V1751" i="5"/>
  <c r="U1751" i="5"/>
  <c r="T1751" i="5"/>
  <c r="S1751" i="5"/>
  <c r="R1751" i="5"/>
  <c r="Q1751" i="5"/>
  <c r="P1751" i="5"/>
  <c r="O1751" i="5"/>
  <c r="N1751" i="5"/>
  <c r="M1751" i="5"/>
  <c r="L1751" i="5"/>
  <c r="K1751" i="5"/>
  <c r="J1751" i="5"/>
  <c r="I1751" i="5"/>
  <c r="H1751" i="5"/>
  <c r="G1751" i="5"/>
  <c r="F1751" i="5"/>
  <c r="AC1750" i="5"/>
  <c r="AC1749" i="5"/>
  <c r="AB1748" i="5"/>
  <c r="AA1748" i="5"/>
  <c r="Z1748" i="5"/>
  <c r="Y1748" i="5"/>
  <c r="X1748" i="5"/>
  <c r="W1748" i="5"/>
  <c r="V1748" i="5"/>
  <c r="U1748" i="5"/>
  <c r="T1748" i="5"/>
  <c r="S1748" i="5"/>
  <c r="R1748" i="5"/>
  <c r="Q1748" i="5"/>
  <c r="P1748" i="5"/>
  <c r="O1748" i="5"/>
  <c r="N1748" i="5"/>
  <c r="M1748" i="5"/>
  <c r="L1748" i="5"/>
  <c r="K1748" i="5"/>
  <c r="J1748" i="5"/>
  <c r="I1748" i="5"/>
  <c r="H1748" i="5"/>
  <c r="G1748" i="5"/>
  <c r="F1748" i="5"/>
  <c r="E1748" i="5"/>
  <c r="AB1747" i="5"/>
  <c r="AA1747" i="5"/>
  <c r="Z1747" i="5"/>
  <c r="Y1747" i="5"/>
  <c r="X1747" i="5"/>
  <c r="W1747" i="5"/>
  <c r="V1747" i="5"/>
  <c r="U1747" i="5"/>
  <c r="T1747" i="5"/>
  <c r="S1747" i="5"/>
  <c r="R1747" i="5"/>
  <c r="Q1747" i="5"/>
  <c r="P1747" i="5"/>
  <c r="O1747" i="5"/>
  <c r="N1747" i="5"/>
  <c r="M1747" i="5"/>
  <c r="L1747" i="5"/>
  <c r="K1747" i="5"/>
  <c r="J1747" i="5"/>
  <c r="I1747" i="5"/>
  <c r="H1747" i="5"/>
  <c r="G1747" i="5"/>
  <c r="F1747" i="5"/>
  <c r="AC1746" i="5"/>
  <c r="AC1745" i="5"/>
  <c r="AB1742" i="5"/>
  <c r="AA1742" i="5"/>
  <c r="Z1742" i="5"/>
  <c r="Y1742" i="5"/>
  <c r="X1742" i="5"/>
  <c r="W1742" i="5"/>
  <c r="V1742" i="5"/>
  <c r="U1742" i="5"/>
  <c r="T1742" i="5"/>
  <c r="S1742" i="5"/>
  <c r="R1742" i="5"/>
  <c r="Q1742" i="5"/>
  <c r="P1742" i="5"/>
  <c r="O1742" i="5"/>
  <c r="N1742" i="5"/>
  <c r="M1742" i="5"/>
  <c r="L1742" i="5"/>
  <c r="K1742" i="5"/>
  <c r="J1742" i="5"/>
  <c r="I1742" i="5"/>
  <c r="H1742" i="5"/>
  <c r="G1742" i="5"/>
  <c r="F1742" i="5"/>
  <c r="E1742" i="5"/>
  <c r="AB1740" i="5"/>
  <c r="AA1740" i="5"/>
  <c r="Z1740" i="5"/>
  <c r="Y1740" i="5"/>
  <c r="X1740" i="5"/>
  <c r="W1740" i="5"/>
  <c r="V1740" i="5"/>
  <c r="U1740" i="5"/>
  <c r="T1740" i="5"/>
  <c r="S1740" i="5"/>
  <c r="R1740" i="5"/>
  <c r="Q1740" i="5"/>
  <c r="P1740" i="5"/>
  <c r="O1740" i="5"/>
  <c r="N1740" i="5"/>
  <c r="M1740" i="5"/>
  <c r="L1740" i="5"/>
  <c r="K1740" i="5"/>
  <c r="J1740" i="5"/>
  <c r="I1740" i="5"/>
  <c r="H1740" i="5"/>
  <c r="G1740" i="5"/>
  <c r="F1740" i="5"/>
  <c r="E1740" i="5"/>
  <c r="AB1739" i="5"/>
  <c r="AA1739" i="5"/>
  <c r="Z1739" i="5"/>
  <c r="Y1739" i="5"/>
  <c r="X1739" i="5"/>
  <c r="W1739" i="5"/>
  <c r="V1739" i="5"/>
  <c r="U1739" i="5"/>
  <c r="T1739" i="5"/>
  <c r="S1739" i="5"/>
  <c r="R1739" i="5"/>
  <c r="Q1739" i="5"/>
  <c r="P1739" i="5"/>
  <c r="O1739" i="5"/>
  <c r="N1739" i="5"/>
  <c r="M1739" i="5"/>
  <c r="L1739" i="5"/>
  <c r="K1739" i="5"/>
  <c r="J1739" i="5"/>
  <c r="I1739" i="5"/>
  <c r="H1739" i="5"/>
  <c r="G1739" i="5"/>
  <c r="F1739" i="5"/>
  <c r="AC1738" i="5"/>
  <c r="AC1737" i="5"/>
  <c r="AB1730" i="5"/>
  <c r="AB1732" i="5" s="1"/>
  <c r="AA1730" i="5"/>
  <c r="AA1732" i="5" s="1"/>
  <c r="Z1730" i="5"/>
  <c r="Z1732" i="5" s="1"/>
  <c r="Y1730" i="5"/>
  <c r="Y1732" i="5" s="1"/>
  <c r="X1730" i="5"/>
  <c r="X1732" i="5" s="1"/>
  <c r="W1730" i="5"/>
  <c r="W1732" i="5" s="1"/>
  <c r="V1730" i="5"/>
  <c r="V1732" i="5" s="1"/>
  <c r="U1730" i="5"/>
  <c r="U1732" i="5" s="1"/>
  <c r="T1730" i="5"/>
  <c r="T1732" i="5" s="1"/>
  <c r="S1730" i="5"/>
  <c r="S1732" i="5" s="1"/>
  <c r="R1730" i="5"/>
  <c r="R1732" i="5" s="1"/>
  <c r="Q1730" i="5"/>
  <c r="Q1732" i="5" s="1"/>
  <c r="P1730" i="5"/>
  <c r="P1732" i="5" s="1"/>
  <c r="O1730" i="5"/>
  <c r="O1732" i="5" s="1"/>
  <c r="N1730" i="5"/>
  <c r="N1732" i="5" s="1"/>
  <c r="M1730" i="5"/>
  <c r="M1732" i="5" s="1"/>
  <c r="L1730" i="5"/>
  <c r="L1732" i="5" s="1"/>
  <c r="K1730" i="5"/>
  <c r="K1732" i="5" s="1"/>
  <c r="J1730" i="5"/>
  <c r="J1732" i="5" s="1"/>
  <c r="I1730" i="5"/>
  <c r="I1732" i="5" s="1"/>
  <c r="H1730" i="5"/>
  <c r="H1732" i="5" s="1"/>
  <c r="G1730" i="5"/>
  <c r="G1732" i="5" s="1"/>
  <c r="F1730" i="5"/>
  <c r="F1732" i="5" s="1"/>
  <c r="E1730" i="5"/>
  <c r="E1732" i="5" s="1"/>
  <c r="AB1729" i="5"/>
  <c r="AB1731" i="5" s="1"/>
  <c r="AA1729" i="5"/>
  <c r="AA1731" i="5" s="1"/>
  <c r="Z1729" i="5"/>
  <c r="Z1731" i="5" s="1"/>
  <c r="Y1729" i="5"/>
  <c r="Y1731" i="5" s="1"/>
  <c r="X1729" i="5"/>
  <c r="X1731" i="5" s="1"/>
  <c r="W1729" i="5"/>
  <c r="W1731" i="5" s="1"/>
  <c r="V1729" i="5"/>
  <c r="V1731" i="5" s="1"/>
  <c r="U1729" i="5"/>
  <c r="U1731" i="5" s="1"/>
  <c r="T1729" i="5"/>
  <c r="T1731" i="5" s="1"/>
  <c r="S1729" i="5"/>
  <c r="S1731" i="5" s="1"/>
  <c r="R1729" i="5"/>
  <c r="R1731" i="5" s="1"/>
  <c r="Q1729" i="5"/>
  <c r="Q1731" i="5" s="1"/>
  <c r="P1729" i="5"/>
  <c r="P1731" i="5" s="1"/>
  <c r="O1729" i="5"/>
  <c r="O1731" i="5" s="1"/>
  <c r="N1729" i="5"/>
  <c r="N1731" i="5" s="1"/>
  <c r="M1729" i="5"/>
  <c r="M1731" i="5" s="1"/>
  <c r="L1729" i="5"/>
  <c r="L1731" i="5" s="1"/>
  <c r="K1729" i="5"/>
  <c r="K1731" i="5" s="1"/>
  <c r="J1729" i="5"/>
  <c r="J1731" i="5" s="1"/>
  <c r="I1729" i="5"/>
  <c r="I1731" i="5" s="1"/>
  <c r="H1729" i="5"/>
  <c r="H1731" i="5" s="1"/>
  <c r="G1729" i="5"/>
  <c r="G1731" i="5" s="1"/>
  <c r="F1729" i="5"/>
  <c r="F1731" i="5" s="1"/>
  <c r="E1729" i="5"/>
  <c r="E1731" i="5" s="1"/>
  <c r="AD1728" i="5"/>
  <c r="AC1728" i="5"/>
  <c r="AB1723" i="5"/>
  <c r="AA1723" i="5"/>
  <c r="Z1723" i="5"/>
  <c r="Y1723" i="5"/>
  <c r="X1723" i="5"/>
  <c r="W1723" i="5"/>
  <c r="V1723" i="5"/>
  <c r="U1723" i="5"/>
  <c r="T1723" i="5"/>
  <c r="S1723" i="5"/>
  <c r="R1723" i="5"/>
  <c r="Q1723" i="5"/>
  <c r="P1723" i="5"/>
  <c r="O1723" i="5"/>
  <c r="N1723" i="5"/>
  <c r="M1723" i="5"/>
  <c r="L1723" i="5"/>
  <c r="K1723" i="5"/>
  <c r="J1723" i="5"/>
  <c r="I1723" i="5"/>
  <c r="H1723" i="5"/>
  <c r="G1723" i="5"/>
  <c r="F1723" i="5"/>
  <c r="E1723" i="5"/>
  <c r="AC1721" i="5"/>
  <c r="AC1720" i="5"/>
  <c r="AB1719" i="5"/>
  <c r="AA1719" i="5"/>
  <c r="Z1719" i="5"/>
  <c r="Y1719" i="5"/>
  <c r="X1719" i="5"/>
  <c r="W1719" i="5"/>
  <c r="V1719" i="5"/>
  <c r="U1719" i="5"/>
  <c r="T1719" i="5"/>
  <c r="S1719" i="5"/>
  <c r="R1719" i="5"/>
  <c r="Q1719" i="5"/>
  <c r="P1719" i="5"/>
  <c r="O1719" i="5"/>
  <c r="N1719" i="5"/>
  <c r="M1719" i="5"/>
  <c r="L1719" i="5"/>
  <c r="K1719" i="5"/>
  <c r="J1719" i="5"/>
  <c r="I1719" i="5"/>
  <c r="H1719" i="5"/>
  <c r="G1719" i="5"/>
  <c r="F1719" i="5"/>
  <c r="E1719" i="5"/>
  <c r="AB1718" i="5"/>
  <c r="AC1717" i="5"/>
  <c r="AC1716" i="5"/>
  <c r="AB1713" i="5"/>
  <c r="AA1713" i="5"/>
  <c r="Z1713" i="5"/>
  <c r="Y1713" i="5"/>
  <c r="X1713" i="5"/>
  <c r="W1713" i="5"/>
  <c r="V1713" i="5"/>
  <c r="U1713" i="5"/>
  <c r="T1713" i="5"/>
  <c r="S1713" i="5"/>
  <c r="R1713" i="5"/>
  <c r="Q1713" i="5"/>
  <c r="P1713" i="5"/>
  <c r="O1713" i="5"/>
  <c r="N1713" i="5"/>
  <c r="M1713" i="5"/>
  <c r="L1713" i="5"/>
  <c r="K1713" i="5"/>
  <c r="J1713" i="5"/>
  <c r="I1713" i="5"/>
  <c r="H1713" i="5"/>
  <c r="G1713" i="5"/>
  <c r="F1713" i="5"/>
  <c r="E1713" i="5"/>
  <c r="AB1711" i="5"/>
  <c r="AA1711" i="5"/>
  <c r="Z1711" i="5"/>
  <c r="Y1711" i="5"/>
  <c r="X1711" i="5"/>
  <c r="W1711" i="5"/>
  <c r="V1711" i="5"/>
  <c r="U1711" i="5"/>
  <c r="T1711" i="5"/>
  <c r="S1711" i="5"/>
  <c r="R1711" i="5"/>
  <c r="Q1711" i="5"/>
  <c r="P1711" i="5"/>
  <c r="O1711" i="5"/>
  <c r="N1711" i="5"/>
  <c r="M1711" i="5"/>
  <c r="L1711" i="5"/>
  <c r="K1711" i="5"/>
  <c r="J1711" i="5"/>
  <c r="I1711" i="5"/>
  <c r="H1711" i="5"/>
  <c r="G1711" i="5"/>
  <c r="F1711" i="5"/>
  <c r="E1711" i="5"/>
  <c r="AC1709" i="5"/>
  <c r="AC1708" i="5"/>
  <c r="AB1699" i="5"/>
  <c r="AB1701" i="5" s="1"/>
  <c r="AA1699" i="5"/>
  <c r="AA1701" i="5" s="1"/>
  <c r="Z1699" i="5"/>
  <c r="Z1701" i="5" s="1"/>
  <c r="Y1699" i="5"/>
  <c r="Y1701" i="5" s="1"/>
  <c r="X1699" i="5"/>
  <c r="X1701" i="5" s="1"/>
  <c r="W1699" i="5"/>
  <c r="W1701" i="5" s="1"/>
  <c r="V1699" i="5"/>
  <c r="V1701" i="5" s="1"/>
  <c r="U1699" i="5"/>
  <c r="U1701" i="5" s="1"/>
  <c r="T1699" i="5"/>
  <c r="T1701" i="5" s="1"/>
  <c r="S1699" i="5"/>
  <c r="S1701" i="5" s="1"/>
  <c r="R1699" i="5"/>
  <c r="R1701" i="5" s="1"/>
  <c r="Q1699" i="5"/>
  <c r="Q1701" i="5" s="1"/>
  <c r="P1699" i="5"/>
  <c r="P1701" i="5" s="1"/>
  <c r="O1699" i="5"/>
  <c r="O1701" i="5" s="1"/>
  <c r="N1699" i="5"/>
  <c r="N1701" i="5" s="1"/>
  <c r="M1699" i="5"/>
  <c r="M1701" i="5" s="1"/>
  <c r="L1699" i="5"/>
  <c r="L1701" i="5" s="1"/>
  <c r="K1699" i="5"/>
  <c r="K1701" i="5" s="1"/>
  <c r="J1699" i="5"/>
  <c r="J1701" i="5" s="1"/>
  <c r="I1699" i="5"/>
  <c r="I1701" i="5" s="1"/>
  <c r="H1699" i="5"/>
  <c r="H1701" i="5" s="1"/>
  <c r="G1699" i="5"/>
  <c r="G1701" i="5" s="1"/>
  <c r="F1699" i="5"/>
  <c r="F1701" i="5" s="1"/>
  <c r="E1699" i="5"/>
  <c r="E1701" i="5" s="1"/>
  <c r="AB1698" i="5"/>
  <c r="AB1700" i="5" s="1"/>
  <c r="AA1698" i="5"/>
  <c r="AA1700" i="5" s="1"/>
  <c r="Z1698" i="5"/>
  <c r="Z1700" i="5" s="1"/>
  <c r="Y1698" i="5"/>
  <c r="Y1700" i="5" s="1"/>
  <c r="X1698" i="5"/>
  <c r="X1700" i="5" s="1"/>
  <c r="W1698" i="5"/>
  <c r="W1700" i="5" s="1"/>
  <c r="V1698" i="5"/>
  <c r="V1700" i="5" s="1"/>
  <c r="U1698" i="5"/>
  <c r="U1700" i="5" s="1"/>
  <c r="T1698" i="5"/>
  <c r="T1700" i="5" s="1"/>
  <c r="S1698" i="5"/>
  <c r="S1700" i="5" s="1"/>
  <c r="R1698" i="5"/>
  <c r="R1700" i="5" s="1"/>
  <c r="Q1698" i="5"/>
  <c r="Q1700" i="5" s="1"/>
  <c r="P1698" i="5"/>
  <c r="P1700" i="5" s="1"/>
  <c r="O1698" i="5"/>
  <c r="O1700" i="5" s="1"/>
  <c r="N1698" i="5"/>
  <c r="N1700" i="5" s="1"/>
  <c r="M1698" i="5"/>
  <c r="M1700" i="5" s="1"/>
  <c r="L1698" i="5"/>
  <c r="L1700" i="5" s="1"/>
  <c r="K1698" i="5"/>
  <c r="K1700" i="5" s="1"/>
  <c r="J1698" i="5"/>
  <c r="J1700" i="5" s="1"/>
  <c r="I1698" i="5"/>
  <c r="I1700" i="5" s="1"/>
  <c r="H1698" i="5"/>
  <c r="H1700" i="5" s="1"/>
  <c r="G1698" i="5"/>
  <c r="G1700" i="5" s="1"/>
  <c r="F1698" i="5"/>
  <c r="F1700" i="5" s="1"/>
  <c r="E1698" i="5"/>
  <c r="E1700" i="5" s="1"/>
  <c r="AD1697" i="5"/>
  <c r="AC1697" i="5"/>
  <c r="AB1692" i="5"/>
  <c r="AA1692" i="5"/>
  <c r="Z1692" i="5"/>
  <c r="Y1692" i="5"/>
  <c r="X1692" i="5"/>
  <c r="W1692" i="5"/>
  <c r="V1692" i="5"/>
  <c r="U1692" i="5"/>
  <c r="T1692" i="5"/>
  <c r="S1692" i="5"/>
  <c r="R1692" i="5"/>
  <c r="Q1692" i="5"/>
  <c r="P1692" i="5"/>
  <c r="O1692" i="5"/>
  <c r="N1692" i="5"/>
  <c r="M1692" i="5"/>
  <c r="L1692" i="5"/>
  <c r="K1692" i="5"/>
  <c r="J1692" i="5"/>
  <c r="I1692" i="5"/>
  <c r="H1692" i="5"/>
  <c r="G1692" i="5"/>
  <c r="F1692" i="5"/>
  <c r="E1692" i="5"/>
  <c r="AB1691" i="5"/>
  <c r="AA1691" i="5"/>
  <c r="Z1691" i="5"/>
  <c r="Y1691" i="5"/>
  <c r="X1691" i="5"/>
  <c r="W1691" i="5"/>
  <c r="V1691" i="5"/>
  <c r="U1691" i="5"/>
  <c r="T1691" i="5"/>
  <c r="S1691" i="5"/>
  <c r="R1691" i="5"/>
  <c r="Q1691" i="5"/>
  <c r="P1691" i="5"/>
  <c r="O1691" i="5"/>
  <c r="N1691" i="5"/>
  <c r="M1691" i="5"/>
  <c r="L1691" i="5"/>
  <c r="K1691" i="5"/>
  <c r="J1691" i="5"/>
  <c r="I1691" i="5"/>
  <c r="H1691" i="5"/>
  <c r="G1691" i="5"/>
  <c r="F1691" i="5"/>
  <c r="E1691" i="5"/>
  <c r="AC1690" i="5"/>
  <c r="AC1689" i="5"/>
  <c r="AB1688" i="5"/>
  <c r="AA1688" i="5"/>
  <c r="Z1688" i="5"/>
  <c r="Y1688" i="5"/>
  <c r="X1688" i="5"/>
  <c r="W1688" i="5"/>
  <c r="V1688" i="5"/>
  <c r="U1688" i="5"/>
  <c r="T1688" i="5"/>
  <c r="S1688" i="5"/>
  <c r="R1688" i="5"/>
  <c r="Q1688" i="5"/>
  <c r="P1688" i="5"/>
  <c r="O1688" i="5"/>
  <c r="N1688" i="5"/>
  <c r="M1688" i="5"/>
  <c r="L1688" i="5"/>
  <c r="K1688" i="5"/>
  <c r="J1688" i="5"/>
  <c r="I1688" i="5"/>
  <c r="H1688" i="5"/>
  <c r="G1688" i="5"/>
  <c r="F1688" i="5"/>
  <c r="E1688" i="5"/>
  <c r="AB1687" i="5"/>
  <c r="AA1687" i="5"/>
  <c r="Z1687" i="5"/>
  <c r="Y1687" i="5"/>
  <c r="X1687" i="5"/>
  <c r="W1687" i="5"/>
  <c r="V1687" i="5"/>
  <c r="U1687" i="5"/>
  <c r="T1687" i="5"/>
  <c r="S1687" i="5"/>
  <c r="R1687" i="5"/>
  <c r="Q1687" i="5"/>
  <c r="P1687" i="5"/>
  <c r="O1687" i="5"/>
  <c r="N1687" i="5"/>
  <c r="M1687" i="5"/>
  <c r="L1687" i="5"/>
  <c r="K1687" i="5"/>
  <c r="J1687" i="5"/>
  <c r="I1687" i="5"/>
  <c r="H1687" i="5"/>
  <c r="G1687" i="5"/>
  <c r="F1687" i="5"/>
  <c r="E1687" i="5"/>
  <c r="AC1686" i="5"/>
  <c r="AC1685" i="5"/>
  <c r="AC1688" i="5" s="1"/>
  <c r="AB1682" i="5"/>
  <c r="AA1682" i="5"/>
  <c r="Z1682" i="5"/>
  <c r="Y1682" i="5"/>
  <c r="X1682" i="5"/>
  <c r="W1682" i="5"/>
  <c r="V1682" i="5"/>
  <c r="U1682" i="5"/>
  <c r="T1682" i="5"/>
  <c r="S1682" i="5"/>
  <c r="R1682" i="5"/>
  <c r="Q1682" i="5"/>
  <c r="P1682" i="5"/>
  <c r="O1682" i="5"/>
  <c r="N1682" i="5"/>
  <c r="M1682" i="5"/>
  <c r="L1682" i="5"/>
  <c r="K1682" i="5"/>
  <c r="J1682" i="5"/>
  <c r="I1682" i="5"/>
  <c r="H1682" i="5"/>
  <c r="G1682" i="5"/>
  <c r="F1682" i="5"/>
  <c r="E1682" i="5"/>
  <c r="AB1680" i="5"/>
  <c r="AA1680" i="5"/>
  <c r="Z1680" i="5"/>
  <c r="Y1680" i="5"/>
  <c r="X1680" i="5"/>
  <c r="W1680" i="5"/>
  <c r="V1680" i="5"/>
  <c r="U1680" i="5"/>
  <c r="T1680" i="5"/>
  <c r="S1680" i="5"/>
  <c r="R1680" i="5"/>
  <c r="Q1680" i="5"/>
  <c r="P1680" i="5"/>
  <c r="O1680" i="5"/>
  <c r="N1680" i="5"/>
  <c r="M1680" i="5"/>
  <c r="L1680" i="5"/>
  <c r="K1680" i="5"/>
  <c r="J1680" i="5"/>
  <c r="I1680" i="5"/>
  <c r="H1680" i="5"/>
  <c r="G1680" i="5"/>
  <c r="F1680" i="5"/>
  <c r="E1680" i="5"/>
  <c r="AB1679" i="5"/>
  <c r="AA1679" i="5"/>
  <c r="Z1679" i="5"/>
  <c r="Y1679" i="5"/>
  <c r="X1679" i="5"/>
  <c r="W1679" i="5"/>
  <c r="V1679" i="5"/>
  <c r="U1679" i="5"/>
  <c r="T1679" i="5"/>
  <c r="S1679" i="5"/>
  <c r="R1679" i="5"/>
  <c r="Q1679" i="5"/>
  <c r="P1679" i="5"/>
  <c r="O1679" i="5"/>
  <c r="N1679" i="5"/>
  <c r="M1679" i="5"/>
  <c r="L1679" i="5"/>
  <c r="K1679" i="5"/>
  <c r="J1679" i="5"/>
  <c r="I1679" i="5"/>
  <c r="H1679" i="5"/>
  <c r="G1679" i="5"/>
  <c r="F1679" i="5"/>
  <c r="E1679" i="5"/>
  <c r="AC1678" i="5"/>
  <c r="AC1677" i="5"/>
  <c r="AB1671" i="5"/>
  <c r="AA1671" i="5"/>
  <c r="Z1671" i="5"/>
  <c r="Y1671" i="5"/>
  <c r="X1671" i="5"/>
  <c r="W1671" i="5"/>
  <c r="V1671" i="5"/>
  <c r="U1671" i="5"/>
  <c r="T1671" i="5"/>
  <c r="S1671" i="5"/>
  <c r="R1671" i="5"/>
  <c r="Q1671" i="5"/>
  <c r="P1671" i="5"/>
  <c r="O1671" i="5"/>
  <c r="N1671" i="5"/>
  <c r="M1671" i="5"/>
  <c r="L1671" i="5"/>
  <c r="K1671" i="5"/>
  <c r="J1671" i="5"/>
  <c r="I1671" i="5"/>
  <c r="H1671" i="5"/>
  <c r="G1671" i="5"/>
  <c r="F1671" i="5"/>
  <c r="E1671" i="5"/>
  <c r="AB1670" i="5"/>
  <c r="AA1670" i="5"/>
  <c r="Z1670" i="5"/>
  <c r="Y1670" i="5"/>
  <c r="X1670" i="5"/>
  <c r="W1670" i="5"/>
  <c r="V1670" i="5"/>
  <c r="U1670" i="5"/>
  <c r="T1670" i="5"/>
  <c r="S1670" i="5"/>
  <c r="R1670" i="5"/>
  <c r="Q1670" i="5"/>
  <c r="P1670" i="5"/>
  <c r="O1670" i="5"/>
  <c r="N1670" i="5"/>
  <c r="M1670" i="5"/>
  <c r="L1670" i="5"/>
  <c r="K1670" i="5"/>
  <c r="J1670" i="5"/>
  <c r="I1670" i="5"/>
  <c r="H1670" i="5"/>
  <c r="G1670" i="5"/>
  <c r="F1670" i="5"/>
  <c r="E1670" i="5"/>
  <c r="AC1669" i="5"/>
  <c r="AE1668" i="5"/>
  <c r="AD1668" i="5"/>
  <c r="AC1668" i="5"/>
  <c r="AB1659" i="5"/>
  <c r="AB1661" i="5" s="1"/>
  <c r="AA1659" i="5"/>
  <c r="AA1661" i="5" s="1"/>
  <c r="Z1659" i="5"/>
  <c r="Z1661" i="5" s="1"/>
  <c r="Y1659" i="5"/>
  <c r="Y1661" i="5" s="1"/>
  <c r="X1659" i="5"/>
  <c r="X1661" i="5" s="1"/>
  <c r="W1659" i="5"/>
  <c r="W1661" i="5" s="1"/>
  <c r="V1659" i="5"/>
  <c r="V1661" i="5" s="1"/>
  <c r="U1659" i="5"/>
  <c r="U1661" i="5" s="1"/>
  <c r="T1659" i="5"/>
  <c r="T1661" i="5" s="1"/>
  <c r="S1659" i="5"/>
  <c r="S1661" i="5" s="1"/>
  <c r="R1659" i="5"/>
  <c r="R1661" i="5" s="1"/>
  <c r="Q1659" i="5"/>
  <c r="Q1661" i="5" s="1"/>
  <c r="P1659" i="5"/>
  <c r="P1661" i="5" s="1"/>
  <c r="O1659" i="5"/>
  <c r="O1661" i="5" s="1"/>
  <c r="N1659" i="5"/>
  <c r="N1661" i="5" s="1"/>
  <c r="M1659" i="5"/>
  <c r="M1661" i="5" s="1"/>
  <c r="L1659" i="5"/>
  <c r="L1661" i="5" s="1"/>
  <c r="K1659" i="5"/>
  <c r="K1661" i="5" s="1"/>
  <c r="J1659" i="5"/>
  <c r="J1661" i="5" s="1"/>
  <c r="I1659" i="5"/>
  <c r="I1661" i="5" s="1"/>
  <c r="H1659" i="5"/>
  <c r="H1661" i="5" s="1"/>
  <c r="G1659" i="5"/>
  <c r="G1661" i="5" s="1"/>
  <c r="F1659" i="5"/>
  <c r="F1661" i="5" s="1"/>
  <c r="E1659" i="5"/>
  <c r="E1661" i="5" s="1"/>
  <c r="AB1658" i="5"/>
  <c r="AB1660" i="5" s="1"/>
  <c r="AA1658" i="5"/>
  <c r="AA1660" i="5" s="1"/>
  <c r="Z1658" i="5"/>
  <c r="Z1660" i="5" s="1"/>
  <c r="Y1658" i="5"/>
  <c r="Y1660" i="5" s="1"/>
  <c r="X1658" i="5"/>
  <c r="X1660" i="5" s="1"/>
  <c r="W1658" i="5"/>
  <c r="W1660" i="5" s="1"/>
  <c r="V1658" i="5"/>
  <c r="V1660" i="5" s="1"/>
  <c r="U1658" i="5"/>
  <c r="U1660" i="5" s="1"/>
  <c r="T1658" i="5"/>
  <c r="T1660" i="5" s="1"/>
  <c r="S1658" i="5"/>
  <c r="S1660" i="5" s="1"/>
  <c r="R1658" i="5"/>
  <c r="R1660" i="5" s="1"/>
  <c r="Q1658" i="5"/>
  <c r="Q1660" i="5" s="1"/>
  <c r="P1658" i="5"/>
  <c r="P1660" i="5" s="1"/>
  <c r="O1658" i="5"/>
  <c r="O1660" i="5" s="1"/>
  <c r="N1658" i="5"/>
  <c r="N1660" i="5" s="1"/>
  <c r="M1658" i="5"/>
  <c r="M1660" i="5" s="1"/>
  <c r="L1658" i="5"/>
  <c r="L1660" i="5" s="1"/>
  <c r="K1658" i="5"/>
  <c r="K1660" i="5" s="1"/>
  <c r="J1658" i="5"/>
  <c r="J1660" i="5" s="1"/>
  <c r="I1658" i="5"/>
  <c r="I1660" i="5" s="1"/>
  <c r="H1658" i="5"/>
  <c r="H1660" i="5" s="1"/>
  <c r="G1658" i="5"/>
  <c r="G1660" i="5" s="1"/>
  <c r="F1658" i="5"/>
  <c r="F1660" i="5" s="1"/>
  <c r="E1658" i="5"/>
  <c r="E1660" i="5" s="1"/>
  <c r="AD1657" i="5"/>
  <c r="AC1657" i="5"/>
  <c r="AB1652" i="5"/>
  <c r="AA1652" i="5"/>
  <c r="Z1652" i="5"/>
  <c r="Y1652" i="5"/>
  <c r="X1652" i="5"/>
  <c r="W1652" i="5"/>
  <c r="V1652" i="5"/>
  <c r="U1652" i="5"/>
  <c r="T1652" i="5"/>
  <c r="S1652" i="5"/>
  <c r="R1652" i="5"/>
  <c r="Q1652" i="5"/>
  <c r="P1652" i="5"/>
  <c r="O1652" i="5"/>
  <c r="N1652" i="5"/>
  <c r="M1652" i="5"/>
  <c r="L1652" i="5"/>
  <c r="K1652" i="5"/>
  <c r="J1652" i="5"/>
  <c r="I1652" i="5"/>
  <c r="H1652" i="5"/>
  <c r="G1652" i="5"/>
  <c r="F1652" i="5"/>
  <c r="E1652" i="5"/>
  <c r="AB1651" i="5"/>
  <c r="AA1651" i="5"/>
  <c r="Z1651" i="5"/>
  <c r="Y1651" i="5"/>
  <c r="X1651" i="5"/>
  <c r="W1651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AC1650" i="5"/>
  <c r="AC1659" i="5" s="1"/>
  <c r="AE1649" i="5"/>
  <c r="AD1649" i="5"/>
  <c r="AC1649" i="5"/>
  <c r="AC1658" i="5" s="1"/>
  <c r="AB1642" i="5"/>
  <c r="AA1642" i="5"/>
  <c r="Z1642" i="5"/>
  <c r="Y1642" i="5"/>
  <c r="X1642" i="5"/>
  <c r="W1642" i="5"/>
  <c r="V1642" i="5"/>
  <c r="U1642" i="5"/>
  <c r="T1642" i="5"/>
  <c r="S1642" i="5"/>
  <c r="R1642" i="5"/>
  <c r="Q1642" i="5"/>
  <c r="P1642" i="5"/>
  <c r="O1642" i="5"/>
  <c r="N1642" i="5"/>
  <c r="M1642" i="5"/>
  <c r="L1642" i="5"/>
  <c r="K1642" i="5"/>
  <c r="J1642" i="5"/>
  <c r="I1642" i="5"/>
  <c r="H1642" i="5"/>
  <c r="G1642" i="5"/>
  <c r="F1642" i="5"/>
  <c r="E1642" i="5"/>
  <c r="AB1640" i="5"/>
  <c r="AA1640" i="5"/>
  <c r="Z1640" i="5"/>
  <c r="Y1640" i="5"/>
  <c r="X1640" i="5"/>
  <c r="W1640" i="5"/>
  <c r="V1640" i="5"/>
  <c r="U1640" i="5"/>
  <c r="T1640" i="5"/>
  <c r="S1640" i="5"/>
  <c r="R1640" i="5"/>
  <c r="Q1640" i="5"/>
  <c r="P1640" i="5"/>
  <c r="O1640" i="5"/>
  <c r="N1640" i="5"/>
  <c r="M1640" i="5"/>
  <c r="L1640" i="5"/>
  <c r="K1640" i="5"/>
  <c r="J1640" i="5"/>
  <c r="I1640" i="5"/>
  <c r="H1640" i="5"/>
  <c r="G1640" i="5"/>
  <c r="F1640" i="5"/>
  <c r="E1640" i="5"/>
  <c r="AB1639" i="5"/>
  <c r="AA1639" i="5"/>
  <c r="Z1639" i="5"/>
  <c r="Y1639" i="5"/>
  <c r="X1639" i="5"/>
  <c r="W1639" i="5"/>
  <c r="V1639" i="5"/>
  <c r="U1639" i="5"/>
  <c r="T1639" i="5"/>
  <c r="S1639" i="5"/>
  <c r="R1639" i="5"/>
  <c r="Q1639" i="5"/>
  <c r="P1639" i="5"/>
  <c r="O1639" i="5"/>
  <c r="N1639" i="5"/>
  <c r="M1639" i="5"/>
  <c r="L1639" i="5"/>
  <c r="K1639" i="5"/>
  <c r="J1639" i="5"/>
  <c r="I1639" i="5"/>
  <c r="H1639" i="5"/>
  <c r="G1639" i="5"/>
  <c r="F1639" i="5"/>
  <c r="AC1638" i="5"/>
  <c r="AC1637" i="5"/>
  <c r="AB1628" i="5"/>
  <c r="AB1630" i="5" s="1"/>
  <c r="AA1628" i="5"/>
  <c r="AA1630" i="5" s="1"/>
  <c r="Z1628" i="5"/>
  <c r="Z1630" i="5" s="1"/>
  <c r="Y1628" i="5"/>
  <c r="Y1630" i="5" s="1"/>
  <c r="X1628" i="5"/>
  <c r="X1630" i="5" s="1"/>
  <c r="W1628" i="5"/>
  <c r="W1630" i="5" s="1"/>
  <c r="V1628" i="5"/>
  <c r="V1630" i="5" s="1"/>
  <c r="U1628" i="5"/>
  <c r="U1630" i="5" s="1"/>
  <c r="T1628" i="5"/>
  <c r="T1630" i="5" s="1"/>
  <c r="S1628" i="5"/>
  <c r="S1630" i="5" s="1"/>
  <c r="R1628" i="5"/>
  <c r="R1630" i="5" s="1"/>
  <c r="Q1628" i="5"/>
  <c r="Q1630" i="5" s="1"/>
  <c r="P1628" i="5"/>
  <c r="P1630" i="5" s="1"/>
  <c r="O1628" i="5"/>
  <c r="O1630" i="5" s="1"/>
  <c r="N1628" i="5"/>
  <c r="N1630" i="5" s="1"/>
  <c r="M1628" i="5"/>
  <c r="M1630" i="5" s="1"/>
  <c r="L1628" i="5"/>
  <c r="L1630" i="5" s="1"/>
  <c r="K1628" i="5"/>
  <c r="K1630" i="5" s="1"/>
  <c r="J1628" i="5"/>
  <c r="J1630" i="5" s="1"/>
  <c r="I1628" i="5"/>
  <c r="I1630" i="5" s="1"/>
  <c r="H1628" i="5"/>
  <c r="H1630" i="5" s="1"/>
  <c r="G1628" i="5"/>
  <c r="G1630" i="5" s="1"/>
  <c r="F1628" i="5"/>
  <c r="F1630" i="5" s="1"/>
  <c r="E1628" i="5"/>
  <c r="E1630" i="5" s="1"/>
  <c r="AB1627" i="5"/>
  <c r="AB1629" i="5" s="1"/>
  <c r="AA1627" i="5"/>
  <c r="AA1629" i="5" s="1"/>
  <c r="Z1627" i="5"/>
  <c r="Z1629" i="5" s="1"/>
  <c r="Y1627" i="5"/>
  <c r="Y1629" i="5" s="1"/>
  <c r="X1627" i="5"/>
  <c r="X1629" i="5" s="1"/>
  <c r="W1627" i="5"/>
  <c r="W1629" i="5" s="1"/>
  <c r="V1627" i="5"/>
  <c r="V1629" i="5" s="1"/>
  <c r="U1627" i="5"/>
  <c r="U1629" i="5" s="1"/>
  <c r="T1627" i="5"/>
  <c r="T1629" i="5" s="1"/>
  <c r="S1627" i="5"/>
  <c r="S1629" i="5" s="1"/>
  <c r="R1627" i="5"/>
  <c r="R1629" i="5" s="1"/>
  <c r="Q1627" i="5"/>
  <c r="Q1629" i="5" s="1"/>
  <c r="P1627" i="5"/>
  <c r="P1629" i="5" s="1"/>
  <c r="O1627" i="5"/>
  <c r="O1629" i="5" s="1"/>
  <c r="N1627" i="5"/>
  <c r="N1629" i="5" s="1"/>
  <c r="M1627" i="5"/>
  <c r="M1629" i="5" s="1"/>
  <c r="L1627" i="5"/>
  <c r="L1629" i="5" s="1"/>
  <c r="K1627" i="5"/>
  <c r="K1629" i="5" s="1"/>
  <c r="J1627" i="5"/>
  <c r="J1629" i="5" s="1"/>
  <c r="I1627" i="5"/>
  <c r="I1629" i="5" s="1"/>
  <c r="H1627" i="5"/>
  <c r="H1629" i="5" s="1"/>
  <c r="G1627" i="5"/>
  <c r="G1629" i="5" s="1"/>
  <c r="F1627" i="5"/>
  <c r="F1629" i="5" s="1"/>
  <c r="E1627" i="5"/>
  <c r="E1629" i="5" s="1"/>
  <c r="AD1626" i="5"/>
  <c r="AC1626" i="5"/>
  <c r="AB1621" i="5"/>
  <c r="AA1621" i="5"/>
  <c r="Z1621" i="5"/>
  <c r="Y1621" i="5"/>
  <c r="X1621" i="5"/>
  <c r="W1621" i="5"/>
  <c r="V1621" i="5"/>
  <c r="U1621" i="5"/>
  <c r="T1621" i="5"/>
  <c r="S1621" i="5"/>
  <c r="R1621" i="5"/>
  <c r="Q1621" i="5"/>
  <c r="P1621" i="5"/>
  <c r="O1621" i="5"/>
  <c r="N1621" i="5"/>
  <c r="M1621" i="5"/>
  <c r="L1621" i="5"/>
  <c r="K1621" i="5"/>
  <c r="J1621" i="5"/>
  <c r="I1621" i="5"/>
  <c r="H1621" i="5"/>
  <c r="G1621" i="5"/>
  <c r="F1621" i="5"/>
  <c r="E1621" i="5"/>
  <c r="AB1620" i="5"/>
  <c r="AA1620" i="5"/>
  <c r="Z1620" i="5"/>
  <c r="Y1620" i="5"/>
  <c r="X1620" i="5"/>
  <c r="W1620" i="5"/>
  <c r="V1620" i="5"/>
  <c r="U1620" i="5"/>
  <c r="T1620" i="5"/>
  <c r="S1620" i="5"/>
  <c r="R1620" i="5"/>
  <c r="Q1620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AC1619" i="5"/>
  <c r="AC1628" i="5" s="1"/>
  <c r="AE1618" i="5"/>
  <c r="AD1618" i="5"/>
  <c r="AC1618" i="5"/>
  <c r="AC1627" i="5" s="1"/>
  <c r="AB1615" i="5"/>
  <c r="AA1615" i="5"/>
  <c r="Z1615" i="5"/>
  <c r="Y1615" i="5"/>
  <c r="X1615" i="5"/>
  <c r="W1615" i="5"/>
  <c r="V1615" i="5"/>
  <c r="U1615" i="5"/>
  <c r="T1615" i="5"/>
  <c r="S1615" i="5"/>
  <c r="R1615" i="5"/>
  <c r="Q1615" i="5"/>
  <c r="P1615" i="5"/>
  <c r="O1615" i="5"/>
  <c r="N1615" i="5"/>
  <c r="M1615" i="5"/>
  <c r="L1615" i="5"/>
  <c r="K1615" i="5"/>
  <c r="J1615" i="5"/>
  <c r="I1615" i="5"/>
  <c r="H1615" i="5"/>
  <c r="G1615" i="5"/>
  <c r="F1615" i="5"/>
  <c r="E1615" i="5"/>
  <c r="AB1614" i="5"/>
  <c r="AA1614" i="5"/>
  <c r="Z1614" i="5"/>
  <c r="Y1614" i="5"/>
  <c r="X1614" i="5"/>
  <c r="W1614" i="5"/>
  <c r="V1614" i="5"/>
  <c r="U1614" i="5"/>
  <c r="T1614" i="5"/>
  <c r="S1614" i="5"/>
  <c r="R1614" i="5"/>
  <c r="Q1614" i="5"/>
  <c r="P1614" i="5"/>
  <c r="O1614" i="5"/>
  <c r="N1614" i="5"/>
  <c r="M1614" i="5"/>
  <c r="L1614" i="5"/>
  <c r="K1614" i="5"/>
  <c r="J1614" i="5"/>
  <c r="I1614" i="5"/>
  <c r="H1614" i="5"/>
  <c r="G1614" i="5"/>
  <c r="F1614" i="5"/>
  <c r="E1614" i="5"/>
  <c r="AB1613" i="5"/>
  <c r="AA1613" i="5"/>
  <c r="Z1613" i="5"/>
  <c r="Y1613" i="5"/>
  <c r="X1613" i="5"/>
  <c r="W1613" i="5"/>
  <c r="V1613" i="5"/>
  <c r="U1613" i="5"/>
  <c r="T1613" i="5"/>
  <c r="S1613" i="5"/>
  <c r="R1613" i="5"/>
  <c r="Q1613" i="5"/>
  <c r="P1613" i="5"/>
  <c r="O1613" i="5"/>
  <c r="N1613" i="5"/>
  <c r="M1613" i="5"/>
  <c r="L1613" i="5"/>
  <c r="K1613" i="5"/>
  <c r="J1613" i="5"/>
  <c r="I1613" i="5"/>
  <c r="H1613" i="5"/>
  <c r="G1613" i="5"/>
  <c r="F1613" i="5"/>
  <c r="AC1612" i="5"/>
  <c r="AC1611" i="5"/>
  <c r="AB1602" i="5"/>
  <c r="AB1604" i="5" s="1"/>
  <c r="AA1602" i="5"/>
  <c r="AA1604" i="5" s="1"/>
  <c r="Z1602" i="5"/>
  <c r="Z1604" i="5" s="1"/>
  <c r="Y1602" i="5"/>
  <c r="Y1604" i="5" s="1"/>
  <c r="X1602" i="5"/>
  <c r="X1604" i="5" s="1"/>
  <c r="W1602" i="5"/>
  <c r="W1604" i="5" s="1"/>
  <c r="V1602" i="5"/>
  <c r="V1604" i="5" s="1"/>
  <c r="U1602" i="5"/>
  <c r="U1604" i="5" s="1"/>
  <c r="T1602" i="5"/>
  <c r="T1604" i="5" s="1"/>
  <c r="S1602" i="5"/>
  <c r="S1604" i="5" s="1"/>
  <c r="R1602" i="5"/>
  <c r="R1604" i="5" s="1"/>
  <c r="Q1602" i="5"/>
  <c r="Q1604" i="5" s="1"/>
  <c r="P1602" i="5"/>
  <c r="P1604" i="5" s="1"/>
  <c r="O1602" i="5"/>
  <c r="O1604" i="5" s="1"/>
  <c r="N1602" i="5"/>
  <c r="N1604" i="5" s="1"/>
  <c r="M1602" i="5"/>
  <c r="M1604" i="5" s="1"/>
  <c r="L1602" i="5"/>
  <c r="L1604" i="5" s="1"/>
  <c r="K1602" i="5"/>
  <c r="K1604" i="5" s="1"/>
  <c r="J1602" i="5"/>
  <c r="J1604" i="5" s="1"/>
  <c r="I1602" i="5"/>
  <c r="I1604" i="5" s="1"/>
  <c r="H1602" i="5"/>
  <c r="H1604" i="5" s="1"/>
  <c r="G1602" i="5"/>
  <c r="G1604" i="5" s="1"/>
  <c r="F1602" i="5"/>
  <c r="F1604" i="5" s="1"/>
  <c r="E1602" i="5"/>
  <c r="E1604" i="5" s="1"/>
  <c r="AB1601" i="5"/>
  <c r="AB1603" i="5" s="1"/>
  <c r="AA1601" i="5"/>
  <c r="AA1603" i="5" s="1"/>
  <c r="Z1601" i="5"/>
  <c r="Z1603" i="5" s="1"/>
  <c r="Y1601" i="5"/>
  <c r="Y1603" i="5" s="1"/>
  <c r="X1601" i="5"/>
  <c r="X1603" i="5" s="1"/>
  <c r="W1601" i="5"/>
  <c r="W1603" i="5" s="1"/>
  <c r="V1601" i="5"/>
  <c r="V1603" i="5" s="1"/>
  <c r="U1601" i="5"/>
  <c r="U1603" i="5" s="1"/>
  <c r="T1601" i="5"/>
  <c r="T1603" i="5" s="1"/>
  <c r="S1601" i="5"/>
  <c r="S1603" i="5" s="1"/>
  <c r="R1601" i="5"/>
  <c r="R1603" i="5" s="1"/>
  <c r="Q1601" i="5"/>
  <c r="Q1603" i="5" s="1"/>
  <c r="P1601" i="5"/>
  <c r="P1603" i="5" s="1"/>
  <c r="O1601" i="5"/>
  <c r="O1603" i="5" s="1"/>
  <c r="N1601" i="5"/>
  <c r="N1603" i="5" s="1"/>
  <c r="M1601" i="5"/>
  <c r="M1603" i="5" s="1"/>
  <c r="L1601" i="5"/>
  <c r="L1603" i="5" s="1"/>
  <c r="K1601" i="5"/>
  <c r="K1603" i="5" s="1"/>
  <c r="J1601" i="5"/>
  <c r="J1603" i="5" s="1"/>
  <c r="I1601" i="5"/>
  <c r="I1603" i="5" s="1"/>
  <c r="H1601" i="5"/>
  <c r="H1603" i="5" s="1"/>
  <c r="G1601" i="5"/>
  <c r="G1603" i="5" s="1"/>
  <c r="F1601" i="5"/>
  <c r="F1603" i="5" s="1"/>
  <c r="E1601" i="5"/>
  <c r="E1603" i="5" s="1"/>
  <c r="AC1600" i="5"/>
  <c r="AB1599" i="5"/>
  <c r="AA1599" i="5"/>
  <c r="Z1599" i="5"/>
  <c r="Y1599" i="5"/>
  <c r="X1599" i="5"/>
  <c r="W1599" i="5"/>
  <c r="V1599" i="5"/>
  <c r="U1599" i="5"/>
  <c r="T1599" i="5"/>
  <c r="S1599" i="5"/>
  <c r="R1599" i="5"/>
  <c r="Q1599" i="5"/>
  <c r="P1599" i="5"/>
  <c r="O1599" i="5"/>
  <c r="N1599" i="5"/>
  <c r="M1599" i="5"/>
  <c r="L1599" i="5"/>
  <c r="K1599" i="5"/>
  <c r="J1599" i="5"/>
  <c r="I1599" i="5"/>
  <c r="H1599" i="5"/>
  <c r="G1599" i="5"/>
  <c r="F1599" i="5"/>
  <c r="E1599" i="5"/>
  <c r="AB1598" i="5"/>
  <c r="AA1598" i="5"/>
  <c r="Z1598" i="5"/>
  <c r="Y1598" i="5"/>
  <c r="X1598" i="5"/>
  <c r="W1598" i="5"/>
  <c r="V1598" i="5"/>
  <c r="U1598" i="5"/>
  <c r="T1598" i="5"/>
  <c r="S1598" i="5"/>
  <c r="R1598" i="5"/>
  <c r="Q1598" i="5"/>
  <c r="P1598" i="5"/>
  <c r="O1598" i="5"/>
  <c r="N1598" i="5"/>
  <c r="M1598" i="5"/>
  <c r="L1598" i="5"/>
  <c r="K1598" i="5"/>
  <c r="J1598" i="5"/>
  <c r="I1598" i="5"/>
  <c r="H1598" i="5"/>
  <c r="G1598" i="5"/>
  <c r="F1598" i="5"/>
  <c r="E1598" i="5"/>
  <c r="AC1597" i="5"/>
  <c r="AC1596" i="5"/>
  <c r="AB1595" i="5"/>
  <c r="AA1595" i="5"/>
  <c r="Z1595" i="5"/>
  <c r="Y1595" i="5"/>
  <c r="X1595" i="5"/>
  <c r="W1595" i="5"/>
  <c r="V1595" i="5"/>
  <c r="U1595" i="5"/>
  <c r="T1595" i="5"/>
  <c r="S1595" i="5"/>
  <c r="R1595" i="5"/>
  <c r="Q1595" i="5"/>
  <c r="P1595" i="5"/>
  <c r="O1595" i="5"/>
  <c r="N1595" i="5"/>
  <c r="M1595" i="5"/>
  <c r="L1595" i="5"/>
  <c r="K1595" i="5"/>
  <c r="J1595" i="5"/>
  <c r="I1595" i="5"/>
  <c r="H1595" i="5"/>
  <c r="G1595" i="5"/>
  <c r="F1595" i="5"/>
  <c r="E1595" i="5"/>
  <c r="AB1594" i="5"/>
  <c r="AA1594" i="5"/>
  <c r="Z1594" i="5"/>
  <c r="Y1594" i="5"/>
  <c r="X1594" i="5"/>
  <c r="W1594" i="5"/>
  <c r="V1594" i="5"/>
  <c r="U1594" i="5"/>
  <c r="T1594" i="5"/>
  <c r="S1594" i="5"/>
  <c r="R1594" i="5"/>
  <c r="Q1594" i="5"/>
  <c r="P1594" i="5"/>
  <c r="O1594" i="5"/>
  <c r="N1594" i="5"/>
  <c r="M1594" i="5"/>
  <c r="L1594" i="5"/>
  <c r="K1594" i="5"/>
  <c r="J1594" i="5"/>
  <c r="I1594" i="5"/>
  <c r="H1594" i="5"/>
  <c r="G1594" i="5"/>
  <c r="F1594" i="5"/>
  <c r="E1594" i="5"/>
  <c r="AC1593" i="5"/>
  <c r="AC1592" i="5"/>
  <c r="AB1591" i="5"/>
  <c r="AA1591" i="5"/>
  <c r="Z1591" i="5"/>
  <c r="Y1591" i="5"/>
  <c r="X1591" i="5"/>
  <c r="W1591" i="5"/>
  <c r="V1591" i="5"/>
  <c r="U1591" i="5"/>
  <c r="T1591" i="5"/>
  <c r="S1591" i="5"/>
  <c r="R1591" i="5"/>
  <c r="Q1591" i="5"/>
  <c r="P1591" i="5"/>
  <c r="O1591" i="5"/>
  <c r="N1591" i="5"/>
  <c r="M1591" i="5"/>
  <c r="L1591" i="5"/>
  <c r="K1591" i="5"/>
  <c r="J1591" i="5"/>
  <c r="I1591" i="5"/>
  <c r="H1591" i="5"/>
  <c r="G1591" i="5"/>
  <c r="F1591" i="5"/>
  <c r="E1591" i="5"/>
  <c r="AB1590" i="5"/>
  <c r="AA1590" i="5"/>
  <c r="Z1590" i="5"/>
  <c r="Y1590" i="5"/>
  <c r="X1590" i="5"/>
  <c r="W1590" i="5"/>
  <c r="V1590" i="5"/>
  <c r="U1590" i="5"/>
  <c r="T1590" i="5"/>
  <c r="S1590" i="5"/>
  <c r="R1590" i="5"/>
  <c r="Q1590" i="5"/>
  <c r="P1590" i="5"/>
  <c r="O1590" i="5"/>
  <c r="N1590" i="5"/>
  <c r="M1590" i="5"/>
  <c r="L1590" i="5"/>
  <c r="K1590" i="5"/>
  <c r="J1590" i="5"/>
  <c r="I1590" i="5"/>
  <c r="H1590" i="5"/>
  <c r="G1590" i="5"/>
  <c r="F1590" i="5"/>
  <c r="E1590" i="5"/>
  <c r="AC1589" i="5"/>
  <c r="AC1588" i="5"/>
  <c r="AB1587" i="5"/>
  <c r="AA1587" i="5"/>
  <c r="Z1587" i="5"/>
  <c r="Y1587" i="5"/>
  <c r="X1587" i="5"/>
  <c r="W1587" i="5"/>
  <c r="V1587" i="5"/>
  <c r="U1587" i="5"/>
  <c r="T1587" i="5"/>
  <c r="S1587" i="5"/>
  <c r="R1587" i="5"/>
  <c r="Q1587" i="5"/>
  <c r="P1587" i="5"/>
  <c r="O1587" i="5"/>
  <c r="N1587" i="5"/>
  <c r="M1587" i="5"/>
  <c r="L1587" i="5"/>
  <c r="K1587" i="5"/>
  <c r="J1587" i="5"/>
  <c r="I1587" i="5"/>
  <c r="H1587" i="5"/>
  <c r="G1587" i="5"/>
  <c r="F1587" i="5"/>
  <c r="E1587" i="5"/>
  <c r="AB1586" i="5"/>
  <c r="AA1586" i="5"/>
  <c r="Z1586" i="5"/>
  <c r="Y1586" i="5"/>
  <c r="X1586" i="5"/>
  <c r="W1586" i="5"/>
  <c r="V1586" i="5"/>
  <c r="U1586" i="5"/>
  <c r="T1586" i="5"/>
  <c r="S1586" i="5"/>
  <c r="R1586" i="5"/>
  <c r="Q1586" i="5"/>
  <c r="P1586" i="5"/>
  <c r="O1586" i="5"/>
  <c r="N1586" i="5"/>
  <c r="M1586" i="5"/>
  <c r="L1586" i="5"/>
  <c r="K1586" i="5"/>
  <c r="J1586" i="5"/>
  <c r="I1586" i="5"/>
  <c r="H1586" i="5"/>
  <c r="G1586" i="5"/>
  <c r="F1586" i="5"/>
  <c r="E1586" i="5"/>
  <c r="AC1585" i="5"/>
  <c r="AC1584" i="5"/>
  <c r="AB1583" i="5"/>
  <c r="AA1583" i="5"/>
  <c r="Z1583" i="5"/>
  <c r="Y1583" i="5"/>
  <c r="X1583" i="5"/>
  <c r="W1583" i="5"/>
  <c r="V1583" i="5"/>
  <c r="U1583" i="5"/>
  <c r="T1583" i="5"/>
  <c r="S1583" i="5"/>
  <c r="R1583" i="5"/>
  <c r="Q1583" i="5"/>
  <c r="P1583" i="5"/>
  <c r="O1583" i="5"/>
  <c r="N1583" i="5"/>
  <c r="M1583" i="5"/>
  <c r="L1583" i="5"/>
  <c r="K1583" i="5"/>
  <c r="J1583" i="5"/>
  <c r="I1583" i="5"/>
  <c r="H1583" i="5"/>
  <c r="G1583" i="5"/>
  <c r="F1583" i="5"/>
  <c r="E1583" i="5"/>
  <c r="AB1582" i="5"/>
  <c r="AA1582" i="5"/>
  <c r="Z1582" i="5"/>
  <c r="Y1582" i="5"/>
  <c r="X1582" i="5"/>
  <c r="W1582" i="5"/>
  <c r="V1582" i="5"/>
  <c r="U1582" i="5"/>
  <c r="T1582" i="5"/>
  <c r="S1582" i="5"/>
  <c r="R1582" i="5"/>
  <c r="Q1582" i="5"/>
  <c r="P1582" i="5"/>
  <c r="O1582" i="5"/>
  <c r="N1582" i="5"/>
  <c r="M1582" i="5"/>
  <c r="L1582" i="5"/>
  <c r="K1582" i="5"/>
  <c r="J1582" i="5"/>
  <c r="I1582" i="5"/>
  <c r="H1582" i="5"/>
  <c r="G1582" i="5"/>
  <c r="F1582" i="5"/>
  <c r="E1582" i="5"/>
  <c r="AC1581" i="5"/>
  <c r="AC1580" i="5"/>
  <c r="AB1579" i="5"/>
  <c r="AA1579" i="5"/>
  <c r="Z1579" i="5"/>
  <c r="Y1579" i="5"/>
  <c r="X1579" i="5"/>
  <c r="W1579" i="5"/>
  <c r="V1579" i="5"/>
  <c r="U1579" i="5"/>
  <c r="T1579" i="5"/>
  <c r="S1579" i="5"/>
  <c r="R1579" i="5"/>
  <c r="Q1579" i="5"/>
  <c r="P1579" i="5"/>
  <c r="O1579" i="5"/>
  <c r="N1579" i="5"/>
  <c r="M1579" i="5"/>
  <c r="L1579" i="5"/>
  <c r="K1579" i="5"/>
  <c r="J1579" i="5"/>
  <c r="I1579" i="5"/>
  <c r="H1579" i="5"/>
  <c r="G1579" i="5"/>
  <c r="F1579" i="5"/>
  <c r="E1579" i="5"/>
  <c r="AB1578" i="5"/>
  <c r="AA1578" i="5"/>
  <c r="Z1578" i="5"/>
  <c r="Y1578" i="5"/>
  <c r="X1578" i="5"/>
  <c r="W1578" i="5"/>
  <c r="V1578" i="5"/>
  <c r="U1578" i="5"/>
  <c r="T1578" i="5"/>
  <c r="S1578" i="5"/>
  <c r="R1578" i="5"/>
  <c r="Q1578" i="5"/>
  <c r="P1578" i="5"/>
  <c r="O1578" i="5"/>
  <c r="N1578" i="5"/>
  <c r="M1578" i="5"/>
  <c r="L1578" i="5"/>
  <c r="K1578" i="5"/>
  <c r="J1578" i="5"/>
  <c r="I1578" i="5"/>
  <c r="H1578" i="5"/>
  <c r="G1578" i="5"/>
  <c r="F1578" i="5"/>
  <c r="E1578" i="5"/>
  <c r="AC1577" i="5"/>
  <c r="AC1576" i="5"/>
  <c r="AB1575" i="5"/>
  <c r="AA1575" i="5"/>
  <c r="Z1575" i="5"/>
  <c r="Y1575" i="5"/>
  <c r="X1575" i="5"/>
  <c r="W1575" i="5"/>
  <c r="V1575" i="5"/>
  <c r="U1575" i="5"/>
  <c r="T1575" i="5"/>
  <c r="S1575" i="5"/>
  <c r="R1575" i="5"/>
  <c r="Q1575" i="5"/>
  <c r="P1575" i="5"/>
  <c r="O1575" i="5"/>
  <c r="N1575" i="5"/>
  <c r="M1575" i="5"/>
  <c r="L1575" i="5"/>
  <c r="K1575" i="5"/>
  <c r="J1575" i="5"/>
  <c r="I1575" i="5"/>
  <c r="H1575" i="5"/>
  <c r="G1575" i="5"/>
  <c r="F1575" i="5"/>
  <c r="E1575" i="5"/>
  <c r="AB1574" i="5"/>
  <c r="AA1574" i="5"/>
  <c r="Z1574" i="5"/>
  <c r="Y1574" i="5"/>
  <c r="X1574" i="5"/>
  <c r="W1574" i="5"/>
  <c r="V1574" i="5"/>
  <c r="U1574" i="5"/>
  <c r="T1574" i="5"/>
  <c r="S1574" i="5"/>
  <c r="R1574" i="5"/>
  <c r="Q1574" i="5"/>
  <c r="P1574" i="5"/>
  <c r="O1574" i="5"/>
  <c r="N1574" i="5"/>
  <c r="M1574" i="5"/>
  <c r="L1574" i="5"/>
  <c r="K1574" i="5"/>
  <c r="J1574" i="5"/>
  <c r="I1574" i="5"/>
  <c r="H1574" i="5"/>
  <c r="G1574" i="5"/>
  <c r="F1574" i="5"/>
  <c r="E1574" i="5"/>
  <c r="AC1573" i="5"/>
  <c r="AC1572" i="5"/>
  <c r="AB1571" i="5"/>
  <c r="AA1571" i="5"/>
  <c r="Z1571" i="5"/>
  <c r="Y1571" i="5"/>
  <c r="X1571" i="5"/>
  <c r="W1571" i="5"/>
  <c r="V1571" i="5"/>
  <c r="U1571" i="5"/>
  <c r="T1571" i="5"/>
  <c r="S1571" i="5"/>
  <c r="R1571" i="5"/>
  <c r="Q1571" i="5"/>
  <c r="P1571" i="5"/>
  <c r="O1571" i="5"/>
  <c r="N1571" i="5"/>
  <c r="M1571" i="5"/>
  <c r="L1571" i="5"/>
  <c r="K1571" i="5"/>
  <c r="J1571" i="5"/>
  <c r="I1571" i="5"/>
  <c r="H1571" i="5"/>
  <c r="G1571" i="5"/>
  <c r="F1571" i="5"/>
  <c r="E1571" i="5"/>
  <c r="AB1570" i="5"/>
  <c r="AA1570" i="5"/>
  <c r="Z1570" i="5"/>
  <c r="Y1570" i="5"/>
  <c r="X1570" i="5"/>
  <c r="W1570" i="5"/>
  <c r="V1570" i="5"/>
  <c r="U1570" i="5"/>
  <c r="T1570" i="5"/>
  <c r="S1570" i="5"/>
  <c r="R1570" i="5"/>
  <c r="Q1570" i="5"/>
  <c r="P1570" i="5"/>
  <c r="O1570" i="5"/>
  <c r="N1570" i="5"/>
  <c r="M1570" i="5"/>
  <c r="L1570" i="5"/>
  <c r="K1570" i="5"/>
  <c r="J1570" i="5"/>
  <c r="I1570" i="5"/>
  <c r="H1570" i="5"/>
  <c r="G1570" i="5"/>
  <c r="F1570" i="5"/>
  <c r="E1570" i="5"/>
  <c r="AC1569" i="5"/>
  <c r="AC1568" i="5"/>
  <c r="AB1567" i="5"/>
  <c r="AA1567" i="5"/>
  <c r="Z1567" i="5"/>
  <c r="Y1567" i="5"/>
  <c r="X1567" i="5"/>
  <c r="W1567" i="5"/>
  <c r="V1567" i="5"/>
  <c r="U1567" i="5"/>
  <c r="T1567" i="5"/>
  <c r="S1567" i="5"/>
  <c r="R1567" i="5"/>
  <c r="Q1567" i="5"/>
  <c r="P1567" i="5"/>
  <c r="O1567" i="5"/>
  <c r="N1567" i="5"/>
  <c r="M1567" i="5"/>
  <c r="L1567" i="5"/>
  <c r="K1567" i="5"/>
  <c r="J1567" i="5"/>
  <c r="I1567" i="5"/>
  <c r="H1567" i="5"/>
  <c r="G1567" i="5"/>
  <c r="F1567" i="5"/>
  <c r="E1567" i="5"/>
  <c r="AB1566" i="5"/>
  <c r="AA1566" i="5"/>
  <c r="Z1566" i="5"/>
  <c r="Y1566" i="5"/>
  <c r="X1566" i="5"/>
  <c r="W1566" i="5"/>
  <c r="V1566" i="5"/>
  <c r="U1566" i="5"/>
  <c r="T1566" i="5"/>
  <c r="S1566" i="5"/>
  <c r="R1566" i="5"/>
  <c r="Q1566" i="5"/>
  <c r="P1566" i="5"/>
  <c r="O1566" i="5"/>
  <c r="N1566" i="5"/>
  <c r="M1566" i="5"/>
  <c r="L1566" i="5"/>
  <c r="K1566" i="5"/>
  <c r="J1566" i="5"/>
  <c r="I1566" i="5"/>
  <c r="H1566" i="5"/>
  <c r="G1566" i="5"/>
  <c r="F1566" i="5"/>
  <c r="E1566" i="5"/>
  <c r="AC1565" i="5"/>
  <c r="AC1564" i="5"/>
  <c r="AB1563" i="5"/>
  <c r="AA1563" i="5"/>
  <c r="Z1563" i="5"/>
  <c r="Y1563" i="5"/>
  <c r="X1563" i="5"/>
  <c r="W1563" i="5"/>
  <c r="V1563" i="5"/>
  <c r="U1563" i="5"/>
  <c r="T1563" i="5"/>
  <c r="S1563" i="5"/>
  <c r="R1563" i="5"/>
  <c r="Q1563" i="5"/>
  <c r="P1563" i="5"/>
  <c r="O1563" i="5"/>
  <c r="N1563" i="5"/>
  <c r="M1563" i="5"/>
  <c r="L1563" i="5"/>
  <c r="K1563" i="5"/>
  <c r="J1563" i="5"/>
  <c r="I1563" i="5"/>
  <c r="H1563" i="5"/>
  <c r="G1563" i="5"/>
  <c r="F1563" i="5"/>
  <c r="E1563" i="5"/>
  <c r="AB1562" i="5"/>
  <c r="AA1562" i="5"/>
  <c r="Z1562" i="5"/>
  <c r="Y1562" i="5"/>
  <c r="X1562" i="5"/>
  <c r="W1562" i="5"/>
  <c r="V1562" i="5"/>
  <c r="U1562" i="5"/>
  <c r="T1562" i="5"/>
  <c r="S1562" i="5"/>
  <c r="R1562" i="5"/>
  <c r="Q1562" i="5"/>
  <c r="P1562" i="5"/>
  <c r="O1562" i="5"/>
  <c r="N1562" i="5"/>
  <c r="M1562" i="5"/>
  <c r="L1562" i="5"/>
  <c r="K1562" i="5"/>
  <c r="J1562" i="5"/>
  <c r="I1562" i="5"/>
  <c r="H1562" i="5"/>
  <c r="G1562" i="5"/>
  <c r="F1562" i="5"/>
  <c r="E1562" i="5"/>
  <c r="AC1561" i="5"/>
  <c r="AC1560" i="5"/>
  <c r="AB1559" i="5"/>
  <c r="AA1559" i="5"/>
  <c r="Z1559" i="5"/>
  <c r="Y1559" i="5"/>
  <c r="X1559" i="5"/>
  <c r="W1559" i="5"/>
  <c r="V1559" i="5"/>
  <c r="U1559" i="5"/>
  <c r="T1559" i="5"/>
  <c r="S1559" i="5"/>
  <c r="R1559" i="5"/>
  <c r="Q1559" i="5"/>
  <c r="P1559" i="5"/>
  <c r="O1559" i="5"/>
  <c r="N1559" i="5"/>
  <c r="M1559" i="5"/>
  <c r="L1559" i="5"/>
  <c r="K1559" i="5"/>
  <c r="J1559" i="5"/>
  <c r="I1559" i="5"/>
  <c r="H1559" i="5"/>
  <c r="G1559" i="5"/>
  <c r="F1559" i="5"/>
  <c r="E1559" i="5"/>
  <c r="AB1558" i="5"/>
  <c r="AA1558" i="5"/>
  <c r="Z1558" i="5"/>
  <c r="Y1558" i="5"/>
  <c r="X1558" i="5"/>
  <c r="W1558" i="5"/>
  <c r="V1558" i="5"/>
  <c r="U1558" i="5"/>
  <c r="T1558" i="5"/>
  <c r="S1558" i="5"/>
  <c r="R1558" i="5"/>
  <c r="Q1558" i="5"/>
  <c r="P1558" i="5"/>
  <c r="O1558" i="5"/>
  <c r="N1558" i="5"/>
  <c r="M1558" i="5"/>
  <c r="L1558" i="5"/>
  <c r="K1558" i="5"/>
  <c r="J1558" i="5"/>
  <c r="I1558" i="5"/>
  <c r="H1558" i="5"/>
  <c r="G1558" i="5"/>
  <c r="F1558" i="5"/>
  <c r="E1558" i="5"/>
  <c r="AC1557" i="5"/>
  <c r="AC1556" i="5"/>
  <c r="AB1547" i="5"/>
  <c r="AA1547" i="5"/>
  <c r="Z1547" i="5"/>
  <c r="Y1547" i="5"/>
  <c r="X1547" i="5"/>
  <c r="W1547" i="5"/>
  <c r="V1547" i="5"/>
  <c r="U1547" i="5"/>
  <c r="T1547" i="5"/>
  <c r="S1547" i="5"/>
  <c r="R1547" i="5"/>
  <c r="Q1547" i="5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AB1546" i="5"/>
  <c r="AA1546" i="5"/>
  <c r="Z1546" i="5"/>
  <c r="Y1546" i="5"/>
  <c r="X1546" i="5"/>
  <c r="W1546" i="5"/>
  <c r="V1546" i="5"/>
  <c r="U1546" i="5"/>
  <c r="T1546" i="5"/>
  <c r="S1546" i="5"/>
  <c r="R1546" i="5"/>
  <c r="Q1546" i="5"/>
  <c r="P1546" i="5"/>
  <c r="O1546" i="5"/>
  <c r="N1546" i="5"/>
  <c r="M1546" i="5"/>
  <c r="L1546" i="5"/>
  <c r="K1546" i="5"/>
  <c r="J1546" i="5"/>
  <c r="I1546" i="5"/>
  <c r="H1546" i="5"/>
  <c r="G1546" i="5"/>
  <c r="F1546" i="5"/>
  <c r="E1546" i="5"/>
  <c r="AC1545" i="5"/>
  <c r="AC1544" i="5"/>
  <c r="AB1543" i="5"/>
  <c r="AA1543" i="5"/>
  <c r="Z1543" i="5"/>
  <c r="Y1543" i="5"/>
  <c r="X1543" i="5"/>
  <c r="W1543" i="5"/>
  <c r="V1543" i="5"/>
  <c r="U1543" i="5"/>
  <c r="T1543" i="5"/>
  <c r="S1543" i="5"/>
  <c r="R1543" i="5"/>
  <c r="Q1543" i="5"/>
  <c r="P1543" i="5"/>
  <c r="O1543" i="5"/>
  <c r="N1543" i="5"/>
  <c r="M1543" i="5"/>
  <c r="L1543" i="5"/>
  <c r="K1543" i="5"/>
  <c r="J1543" i="5"/>
  <c r="I1543" i="5"/>
  <c r="H1543" i="5"/>
  <c r="G1543" i="5"/>
  <c r="F1543" i="5"/>
  <c r="E1543" i="5"/>
  <c r="AB1542" i="5"/>
  <c r="AA1542" i="5"/>
  <c r="Z1542" i="5"/>
  <c r="Y1542" i="5"/>
  <c r="X1542" i="5"/>
  <c r="W1542" i="5"/>
  <c r="V1542" i="5"/>
  <c r="U1542" i="5"/>
  <c r="T1542" i="5"/>
  <c r="S1542" i="5"/>
  <c r="R1542" i="5"/>
  <c r="Q1542" i="5"/>
  <c r="P1542" i="5"/>
  <c r="O1542" i="5"/>
  <c r="N1542" i="5"/>
  <c r="M1542" i="5"/>
  <c r="L1542" i="5"/>
  <c r="K1542" i="5"/>
  <c r="J1542" i="5"/>
  <c r="I1542" i="5"/>
  <c r="H1542" i="5"/>
  <c r="G1542" i="5"/>
  <c r="F1542" i="5"/>
  <c r="E1542" i="5"/>
  <c r="AC1541" i="5"/>
  <c r="AC1540" i="5"/>
  <c r="AB1539" i="5"/>
  <c r="AA1539" i="5"/>
  <c r="Z1539" i="5"/>
  <c r="Y1539" i="5"/>
  <c r="X1539" i="5"/>
  <c r="W1539" i="5"/>
  <c r="V1539" i="5"/>
  <c r="U1539" i="5"/>
  <c r="T1539" i="5"/>
  <c r="S1539" i="5"/>
  <c r="R1539" i="5"/>
  <c r="Q1539" i="5"/>
  <c r="P1539" i="5"/>
  <c r="O1539" i="5"/>
  <c r="N1539" i="5"/>
  <c r="M1539" i="5"/>
  <c r="L1539" i="5"/>
  <c r="K1539" i="5"/>
  <c r="J1539" i="5"/>
  <c r="I1539" i="5"/>
  <c r="H1539" i="5"/>
  <c r="G1539" i="5"/>
  <c r="F1539" i="5"/>
  <c r="E1539" i="5"/>
  <c r="AB1538" i="5"/>
  <c r="AA1538" i="5"/>
  <c r="Z1538" i="5"/>
  <c r="Y1538" i="5"/>
  <c r="X1538" i="5"/>
  <c r="W1538" i="5"/>
  <c r="V1538" i="5"/>
  <c r="U1538" i="5"/>
  <c r="T1538" i="5"/>
  <c r="S1538" i="5"/>
  <c r="R1538" i="5"/>
  <c r="Q1538" i="5"/>
  <c r="P1538" i="5"/>
  <c r="O1538" i="5"/>
  <c r="N1538" i="5"/>
  <c r="M1538" i="5"/>
  <c r="L1538" i="5"/>
  <c r="K1538" i="5"/>
  <c r="J1538" i="5"/>
  <c r="I1538" i="5"/>
  <c r="H1538" i="5"/>
  <c r="G1538" i="5"/>
  <c r="F1538" i="5"/>
  <c r="E1538" i="5"/>
  <c r="AC1537" i="5"/>
  <c r="AC1536" i="5"/>
  <c r="AB1535" i="5"/>
  <c r="AA1535" i="5"/>
  <c r="Z1535" i="5"/>
  <c r="Y1535" i="5"/>
  <c r="X1535" i="5"/>
  <c r="W1535" i="5"/>
  <c r="V1535" i="5"/>
  <c r="U1535" i="5"/>
  <c r="T1535" i="5"/>
  <c r="S1535" i="5"/>
  <c r="R1535" i="5"/>
  <c r="Q1535" i="5"/>
  <c r="P1535" i="5"/>
  <c r="O1535" i="5"/>
  <c r="N1535" i="5"/>
  <c r="M1535" i="5"/>
  <c r="L1535" i="5"/>
  <c r="K1535" i="5"/>
  <c r="J1535" i="5"/>
  <c r="I1535" i="5"/>
  <c r="H1535" i="5"/>
  <c r="G1535" i="5"/>
  <c r="F1535" i="5"/>
  <c r="E1535" i="5"/>
  <c r="AB1534" i="5"/>
  <c r="AA1534" i="5"/>
  <c r="Z1534" i="5"/>
  <c r="Y1534" i="5"/>
  <c r="X1534" i="5"/>
  <c r="W1534" i="5"/>
  <c r="V1534" i="5"/>
  <c r="U1534" i="5"/>
  <c r="T1534" i="5"/>
  <c r="S1534" i="5"/>
  <c r="R1534" i="5"/>
  <c r="Q1534" i="5"/>
  <c r="P1534" i="5"/>
  <c r="O1534" i="5"/>
  <c r="N1534" i="5"/>
  <c r="M1534" i="5"/>
  <c r="L1534" i="5"/>
  <c r="K1534" i="5"/>
  <c r="J1534" i="5"/>
  <c r="I1534" i="5"/>
  <c r="H1534" i="5"/>
  <c r="G1534" i="5"/>
  <c r="F1534" i="5"/>
  <c r="E1534" i="5"/>
  <c r="AC1533" i="5"/>
  <c r="AC1532" i="5"/>
  <c r="AB1531" i="5"/>
  <c r="AA1531" i="5"/>
  <c r="Z1531" i="5"/>
  <c r="Y1531" i="5"/>
  <c r="X1531" i="5"/>
  <c r="W1531" i="5"/>
  <c r="V1531" i="5"/>
  <c r="U1531" i="5"/>
  <c r="T1531" i="5"/>
  <c r="S1531" i="5"/>
  <c r="R1531" i="5"/>
  <c r="Q1531" i="5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AB1530" i="5"/>
  <c r="AA1530" i="5"/>
  <c r="Z1530" i="5"/>
  <c r="Y1530" i="5"/>
  <c r="X1530" i="5"/>
  <c r="W1530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AC1529" i="5"/>
  <c r="AC1528" i="5"/>
  <c r="AB1518" i="5"/>
  <c r="AA1518" i="5"/>
  <c r="Z1518" i="5"/>
  <c r="Y1518" i="5"/>
  <c r="X1518" i="5"/>
  <c r="W1518" i="5"/>
  <c r="V1518" i="5"/>
  <c r="U1518" i="5"/>
  <c r="T1518" i="5"/>
  <c r="S1518" i="5"/>
  <c r="R1518" i="5"/>
  <c r="Q1518" i="5"/>
  <c r="P1518" i="5"/>
  <c r="O1518" i="5"/>
  <c r="N1518" i="5"/>
  <c r="M1518" i="5"/>
  <c r="L1518" i="5"/>
  <c r="K1518" i="5"/>
  <c r="J1518" i="5"/>
  <c r="I1518" i="5"/>
  <c r="H1518" i="5"/>
  <c r="G1518" i="5"/>
  <c r="F1518" i="5"/>
  <c r="E1518" i="5"/>
  <c r="AB1517" i="5"/>
  <c r="AB1519" i="5" s="1"/>
  <c r="AA1517" i="5"/>
  <c r="AA1519" i="5" s="1"/>
  <c r="Z1517" i="5"/>
  <c r="Z1519" i="5" s="1"/>
  <c r="Y1517" i="5"/>
  <c r="Y1519" i="5" s="1"/>
  <c r="X1517" i="5"/>
  <c r="X1519" i="5" s="1"/>
  <c r="W1517" i="5"/>
  <c r="W1519" i="5" s="1"/>
  <c r="V1517" i="5"/>
  <c r="V1519" i="5" s="1"/>
  <c r="U1517" i="5"/>
  <c r="U1519" i="5" s="1"/>
  <c r="T1517" i="5"/>
  <c r="T1519" i="5" s="1"/>
  <c r="S1517" i="5"/>
  <c r="S1519" i="5" s="1"/>
  <c r="R1517" i="5"/>
  <c r="R1519" i="5" s="1"/>
  <c r="Q1517" i="5"/>
  <c r="Q1519" i="5" s="1"/>
  <c r="P1517" i="5"/>
  <c r="P1519" i="5" s="1"/>
  <c r="O1517" i="5"/>
  <c r="O1519" i="5" s="1"/>
  <c r="N1517" i="5"/>
  <c r="N1519" i="5" s="1"/>
  <c r="M1517" i="5"/>
  <c r="M1519" i="5" s="1"/>
  <c r="L1517" i="5"/>
  <c r="L1519" i="5" s="1"/>
  <c r="K1517" i="5"/>
  <c r="K1519" i="5" s="1"/>
  <c r="J1517" i="5"/>
  <c r="J1519" i="5" s="1"/>
  <c r="I1517" i="5"/>
  <c r="I1519" i="5" s="1"/>
  <c r="H1517" i="5"/>
  <c r="H1519" i="5" s="1"/>
  <c r="G1517" i="5"/>
  <c r="G1519" i="5" s="1"/>
  <c r="F1517" i="5"/>
  <c r="F1519" i="5" s="1"/>
  <c r="E1517" i="5"/>
  <c r="E1519" i="5" s="1"/>
  <c r="AB1515" i="5"/>
  <c r="AA1515" i="5"/>
  <c r="Z1515" i="5"/>
  <c r="Y1515" i="5"/>
  <c r="X1515" i="5"/>
  <c r="W1515" i="5"/>
  <c r="V1515" i="5"/>
  <c r="U1515" i="5"/>
  <c r="T1515" i="5"/>
  <c r="S1515" i="5"/>
  <c r="R1515" i="5"/>
  <c r="Q1515" i="5"/>
  <c r="P1515" i="5"/>
  <c r="O1515" i="5"/>
  <c r="N1515" i="5"/>
  <c r="M1515" i="5"/>
  <c r="L1515" i="5"/>
  <c r="K1515" i="5"/>
  <c r="J1515" i="5"/>
  <c r="I1515" i="5"/>
  <c r="H1515" i="5"/>
  <c r="G1515" i="5"/>
  <c r="F1515" i="5"/>
  <c r="E1515" i="5"/>
  <c r="AB1514" i="5"/>
  <c r="AA1514" i="5"/>
  <c r="Z1514" i="5"/>
  <c r="Y1514" i="5"/>
  <c r="X1514" i="5"/>
  <c r="W1514" i="5"/>
  <c r="V1514" i="5"/>
  <c r="U1514" i="5"/>
  <c r="T1514" i="5"/>
  <c r="S1514" i="5"/>
  <c r="R1514" i="5"/>
  <c r="Q1514" i="5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AC1513" i="5"/>
  <c r="AC1512" i="5"/>
  <c r="AB1510" i="5"/>
  <c r="AA1510" i="5"/>
  <c r="Z1510" i="5"/>
  <c r="Y1510" i="5"/>
  <c r="X1510" i="5"/>
  <c r="W1510" i="5"/>
  <c r="V1510" i="5"/>
  <c r="U1510" i="5"/>
  <c r="T1510" i="5"/>
  <c r="S1510" i="5"/>
  <c r="R1510" i="5"/>
  <c r="Q1510" i="5"/>
  <c r="P1510" i="5"/>
  <c r="O1510" i="5"/>
  <c r="N1510" i="5"/>
  <c r="M1510" i="5"/>
  <c r="L1510" i="5"/>
  <c r="K1510" i="5"/>
  <c r="J1510" i="5"/>
  <c r="I1510" i="5"/>
  <c r="H1510" i="5"/>
  <c r="G1510" i="5"/>
  <c r="F1510" i="5"/>
  <c r="E1510" i="5"/>
  <c r="AB1509" i="5"/>
  <c r="AA1509" i="5"/>
  <c r="Z1509" i="5"/>
  <c r="Y1509" i="5"/>
  <c r="X1509" i="5"/>
  <c r="W1509" i="5"/>
  <c r="V1509" i="5"/>
  <c r="U1509" i="5"/>
  <c r="T1509" i="5"/>
  <c r="S1509" i="5"/>
  <c r="R1509" i="5"/>
  <c r="Q1509" i="5"/>
  <c r="P1509" i="5"/>
  <c r="O1509" i="5"/>
  <c r="N1509" i="5"/>
  <c r="M1509" i="5"/>
  <c r="L1509" i="5"/>
  <c r="K1509" i="5"/>
  <c r="J1509" i="5"/>
  <c r="I1509" i="5"/>
  <c r="H1509" i="5"/>
  <c r="G1509" i="5"/>
  <c r="F1509" i="5"/>
  <c r="AC1508" i="5"/>
  <c r="AC1507" i="5"/>
  <c r="AB1497" i="5"/>
  <c r="AB1499" i="5" s="1"/>
  <c r="AA1497" i="5"/>
  <c r="AA1499" i="5" s="1"/>
  <c r="Z1497" i="5"/>
  <c r="Z1499" i="5" s="1"/>
  <c r="Y1497" i="5"/>
  <c r="Y1499" i="5" s="1"/>
  <c r="X1497" i="5"/>
  <c r="X1499" i="5" s="1"/>
  <c r="W1497" i="5"/>
  <c r="W1499" i="5" s="1"/>
  <c r="V1497" i="5"/>
  <c r="V1499" i="5" s="1"/>
  <c r="U1497" i="5"/>
  <c r="U1499" i="5" s="1"/>
  <c r="T1497" i="5"/>
  <c r="T1499" i="5" s="1"/>
  <c r="S1497" i="5"/>
  <c r="S1499" i="5" s="1"/>
  <c r="R1497" i="5"/>
  <c r="R1499" i="5" s="1"/>
  <c r="Q1497" i="5"/>
  <c r="Q1499" i="5" s="1"/>
  <c r="P1497" i="5"/>
  <c r="P1499" i="5" s="1"/>
  <c r="O1497" i="5"/>
  <c r="O1499" i="5" s="1"/>
  <c r="N1497" i="5"/>
  <c r="N1499" i="5" s="1"/>
  <c r="M1497" i="5"/>
  <c r="M1499" i="5" s="1"/>
  <c r="L1497" i="5"/>
  <c r="L1499" i="5" s="1"/>
  <c r="K1497" i="5"/>
  <c r="K1499" i="5" s="1"/>
  <c r="J1497" i="5"/>
  <c r="J1499" i="5" s="1"/>
  <c r="I1497" i="5"/>
  <c r="I1499" i="5" s="1"/>
  <c r="H1497" i="5"/>
  <c r="H1499" i="5" s="1"/>
  <c r="G1497" i="5"/>
  <c r="G1499" i="5" s="1"/>
  <c r="F1497" i="5"/>
  <c r="F1499" i="5" s="1"/>
  <c r="E1497" i="5"/>
  <c r="E1499" i="5" s="1"/>
  <c r="AB1496" i="5"/>
  <c r="AB1498" i="5" s="1"/>
  <c r="AA1496" i="5"/>
  <c r="AA1498" i="5" s="1"/>
  <c r="Z1496" i="5"/>
  <c r="Z1498" i="5" s="1"/>
  <c r="Y1496" i="5"/>
  <c r="Y1498" i="5" s="1"/>
  <c r="X1496" i="5"/>
  <c r="X1498" i="5" s="1"/>
  <c r="W1496" i="5"/>
  <c r="W1498" i="5" s="1"/>
  <c r="V1496" i="5"/>
  <c r="V1498" i="5" s="1"/>
  <c r="U1496" i="5"/>
  <c r="U1498" i="5" s="1"/>
  <c r="T1496" i="5"/>
  <c r="T1498" i="5" s="1"/>
  <c r="S1496" i="5"/>
  <c r="S1498" i="5" s="1"/>
  <c r="R1496" i="5"/>
  <c r="R1498" i="5" s="1"/>
  <c r="Q1496" i="5"/>
  <c r="Q1498" i="5" s="1"/>
  <c r="P1496" i="5"/>
  <c r="P1498" i="5" s="1"/>
  <c r="O1496" i="5"/>
  <c r="O1498" i="5" s="1"/>
  <c r="N1496" i="5"/>
  <c r="N1498" i="5" s="1"/>
  <c r="M1496" i="5"/>
  <c r="M1498" i="5" s="1"/>
  <c r="L1496" i="5"/>
  <c r="L1498" i="5" s="1"/>
  <c r="K1496" i="5"/>
  <c r="K1498" i="5" s="1"/>
  <c r="J1496" i="5"/>
  <c r="J1498" i="5" s="1"/>
  <c r="I1496" i="5"/>
  <c r="I1498" i="5" s="1"/>
  <c r="H1496" i="5"/>
  <c r="H1498" i="5" s="1"/>
  <c r="G1496" i="5"/>
  <c r="G1498" i="5" s="1"/>
  <c r="F1496" i="5"/>
  <c r="F1498" i="5" s="1"/>
  <c r="E1496" i="5"/>
  <c r="E1498" i="5" s="1"/>
  <c r="AD1495" i="5"/>
  <c r="AC1495" i="5"/>
  <c r="AC1494" i="5"/>
  <c r="AB1493" i="5"/>
  <c r="AA1493" i="5"/>
  <c r="Z1493" i="5"/>
  <c r="Y1493" i="5"/>
  <c r="X1493" i="5"/>
  <c r="W1493" i="5"/>
  <c r="V1493" i="5"/>
  <c r="U1493" i="5"/>
  <c r="T1493" i="5"/>
  <c r="S1493" i="5"/>
  <c r="R1493" i="5"/>
  <c r="Q1493" i="5"/>
  <c r="P1493" i="5"/>
  <c r="O1493" i="5"/>
  <c r="N1493" i="5"/>
  <c r="M1493" i="5"/>
  <c r="L1493" i="5"/>
  <c r="K1493" i="5"/>
  <c r="J1493" i="5"/>
  <c r="I1493" i="5"/>
  <c r="H1493" i="5"/>
  <c r="G1493" i="5"/>
  <c r="F1493" i="5"/>
  <c r="E1493" i="5"/>
  <c r="AB1492" i="5"/>
  <c r="AA1492" i="5"/>
  <c r="Z1492" i="5"/>
  <c r="Y1492" i="5"/>
  <c r="X1492" i="5"/>
  <c r="W1492" i="5"/>
  <c r="V1492" i="5"/>
  <c r="U1492" i="5"/>
  <c r="T1492" i="5"/>
  <c r="S1492" i="5"/>
  <c r="R1492" i="5"/>
  <c r="Q1492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AC1491" i="5"/>
  <c r="AC1490" i="5"/>
  <c r="AB1489" i="5"/>
  <c r="AA1489" i="5"/>
  <c r="Z1489" i="5"/>
  <c r="Y1489" i="5"/>
  <c r="X1489" i="5"/>
  <c r="W1489" i="5"/>
  <c r="V1489" i="5"/>
  <c r="U1489" i="5"/>
  <c r="T1489" i="5"/>
  <c r="S1489" i="5"/>
  <c r="R1489" i="5"/>
  <c r="Q1489" i="5"/>
  <c r="P1489" i="5"/>
  <c r="O1489" i="5"/>
  <c r="N1489" i="5"/>
  <c r="M1489" i="5"/>
  <c r="L1489" i="5"/>
  <c r="K1489" i="5"/>
  <c r="J1489" i="5"/>
  <c r="I1489" i="5"/>
  <c r="H1489" i="5"/>
  <c r="G1489" i="5"/>
  <c r="F1489" i="5"/>
  <c r="E1489" i="5"/>
  <c r="AB1488" i="5"/>
  <c r="AA1488" i="5"/>
  <c r="Z1488" i="5"/>
  <c r="Y1488" i="5"/>
  <c r="X1488" i="5"/>
  <c r="W1488" i="5"/>
  <c r="V1488" i="5"/>
  <c r="U1488" i="5"/>
  <c r="T1488" i="5"/>
  <c r="S1488" i="5"/>
  <c r="R1488" i="5"/>
  <c r="Q1488" i="5"/>
  <c r="P1488" i="5"/>
  <c r="O1488" i="5"/>
  <c r="N1488" i="5"/>
  <c r="M1488" i="5"/>
  <c r="L1488" i="5"/>
  <c r="K1488" i="5"/>
  <c r="J1488" i="5"/>
  <c r="I1488" i="5"/>
  <c r="H1488" i="5"/>
  <c r="G1488" i="5"/>
  <c r="F1488" i="5"/>
  <c r="E1488" i="5"/>
  <c r="AC1487" i="5"/>
  <c r="AC1486" i="5"/>
  <c r="AB1485" i="5"/>
  <c r="AA1485" i="5"/>
  <c r="Z1485" i="5"/>
  <c r="Y1485" i="5"/>
  <c r="X1485" i="5"/>
  <c r="W1485" i="5"/>
  <c r="V1485" i="5"/>
  <c r="U1485" i="5"/>
  <c r="T1485" i="5"/>
  <c r="S1485" i="5"/>
  <c r="R1485" i="5"/>
  <c r="Q1485" i="5"/>
  <c r="P1485" i="5"/>
  <c r="O1485" i="5"/>
  <c r="N1485" i="5"/>
  <c r="M1485" i="5"/>
  <c r="L1485" i="5"/>
  <c r="K1485" i="5"/>
  <c r="J1485" i="5"/>
  <c r="I1485" i="5"/>
  <c r="H1485" i="5"/>
  <c r="G1485" i="5"/>
  <c r="F1485" i="5"/>
  <c r="E1485" i="5"/>
  <c r="AB1484" i="5"/>
  <c r="AA1484" i="5"/>
  <c r="Z1484" i="5"/>
  <c r="Y1484" i="5"/>
  <c r="X1484" i="5"/>
  <c r="W1484" i="5"/>
  <c r="V1484" i="5"/>
  <c r="U1484" i="5"/>
  <c r="T1484" i="5"/>
  <c r="S1484" i="5"/>
  <c r="R1484" i="5"/>
  <c r="Q1484" i="5"/>
  <c r="P1484" i="5"/>
  <c r="O1484" i="5"/>
  <c r="N1484" i="5"/>
  <c r="M1484" i="5"/>
  <c r="L1484" i="5"/>
  <c r="K1484" i="5"/>
  <c r="J1484" i="5"/>
  <c r="I1484" i="5"/>
  <c r="H1484" i="5"/>
  <c r="G1484" i="5"/>
  <c r="F1484" i="5"/>
  <c r="E1484" i="5"/>
  <c r="AC1483" i="5"/>
  <c r="AC1482" i="5"/>
  <c r="AB1481" i="5"/>
  <c r="AA1481" i="5"/>
  <c r="Z1481" i="5"/>
  <c r="Y1481" i="5"/>
  <c r="X1481" i="5"/>
  <c r="W1481" i="5"/>
  <c r="V1481" i="5"/>
  <c r="U1481" i="5"/>
  <c r="T1481" i="5"/>
  <c r="S1481" i="5"/>
  <c r="R1481" i="5"/>
  <c r="Q1481" i="5"/>
  <c r="P1481" i="5"/>
  <c r="O1481" i="5"/>
  <c r="N1481" i="5"/>
  <c r="M1481" i="5"/>
  <c r="L1481" i="5"/>
  <c r="K1481" i="5"/>
  <c r="J1481" i="5"/>
  <c r="I1481" i="5"/>
  <c r="H1481" i="5"/>
  <c r="G1481" i="5"/>
  <c r="F1481" i="5"/>
  <c r="E1481" i="5"/>
  <c r="AB1480" i="5"/>
  <c r="AA1480" i="5"/>
  <c r="Z1480" i="5"/>
  <c r="Y1480" i="5"/>
  <c r="X1480" i="5"/>
  <c r="W1480" i="5"/>
  <c r="V1480" i="5"/>
  <c r="U1480" i="5"/>
  <c r="T1480" i="5"/>
  <c r="S1480" i="5"/>
  <c r="R1480" i="5"/>
  <c r="Q1480" i="5"/>
  <c r="P1480" i="5"/>
  <c r="O1480" i="5"/>
  <c r="N1480" i="5"/>
  <c r="M1480" i="5"/>
  <c r="L1480" i="5"/>
  <c r="K1480" i="5"/>
  <c r="J1480" i="5"/>
  <c r="I1480" i="5"/>
  <c r="H1480" i="5"/>
  <c r="G1480" i="5"/>
  <c r="F1480" i="5"/>
  <c r="E1480" i="5"/>
  <c r="AC1479" i="5"/>
  <c r="AC1478" i="5"/>
  <c r="AB1477" i="5"/>
  <c r="AA1477" i="5"/>
  <c r="Z1477" i="5"/>
  <c r="Y1477" i="5"/>
  <c r="X1477" i="5"/>
  <c r="W1477" i="5"/>
  <c r="V1477" i="5"/>
  <c r="U1477" i="5"/>
  <c r="T1477" i="5"/>
  <c r="S1477" i="5"/>
  <c r="R1477" i="5"/>
  <c r="Q1477" i="5"/>
  <c r="P1477" i="5"/>
  <c r="O1477" i="5"/>
  <c r="N1477" i="5"/>
  <c r="M1477" i="5"/>
  <c r="L1477" i="5"/>
  <c r="K1477" i="5"/>
  <c r="J1477" i="5"/>
  <c r="I1477" i="5"/>
  <c r="H1477" i="5"/>
  <c r="G1477" i="5"/>
  <c r="F1477" i="5"/>
  <c r="E1477" i="5"/>
  <c r="AB1476" i="5"/>
  <c r="AA1476" i="5"/>
  <c r="Z1476" i="5"/>
  <c r="Y1476" i="5"/>
  <c r="X1476" i="5"/>
  <c r="W1476" i="5"/>
  <c r="V1476" i="5"/>
  <c r="U1476" i="5"/>
  <c r="T1476" i="5"/>
  <c r="S1476" i="5"/>
  <c r="R1476" i="5"/>
  <c r="Q1476" i="5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AC1475" i="5"/>
  <c r="AC1474" i="5"/>
  <c r="AB1473" i="5"/>
  <c r="AA1473" i="5"/>
  <c r="Z1473" i="5"/>
  <c r="Y1473" i="5"/>
  <c r="X1473" i="5"/>
  <c r="W1473" i="5"/>
  <c r="V1473" i="5"/>
  <c r="U1473" i="5"/>
  <c r="T1473" i="5"/>
  <c r="S1473" i="5"/>
  <c r="R1473" i="5"/>
  <c r="Q1473" i="5"/>
  <c r="P1473" i="5"/>
  <c r="O1473" i="5"/>
  <c r="N1473" i="5"/>
  <c r="M1473" i="5"/>
  <c r="L1473" i="5"/>
  <c r="K1473" i="5"/>
  <c r="J1473" i="5"/>
  <c r="I1473" i="5"/>
  <c r="H1473" i="5"/>
  <c r="G1473" i="5"/>
  <c r="F1473" i="5"/>
  <c r="E1473" i="5"/>
  <c r="AB1472" i="5"/>
  <c r="AA1472" i="5"/>
  <c r="Z1472" i="5"/>
  <c r="Y1472" i="5"/>
  <c r="X1472" i="5"/>
  <c r="W1472" i="5"/>
  <c r="V1472" i="5"/>
  <c r="U1472" i="5"/>
  <c r="T1472" i="5"/>
  <c r="S1472" i="5"/>
  <c r="R1472" i="5"/>
  <c r="Q1472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AC1471" i="5"/>
  <c r="AC1470" i="5"/>
  <c r="AB1469" i="5"/>
  <c r="AA1469" i="5"/>
  <c r="Z1469" i="5"/>
  <c r="Y1469" i="5"/>
  <c r="X1469" i="5"/>
  <c r="W1469" i="5"/>
  <c r="V1469" i="5"/>
  <c r="U1469" i="5"/>
  <c r="T1469" i="5"/>
  <c r="S1469" i="5"/>
  <c r="R1469" i="5"/>
  <c r="Q1469" i="5"/>
  <c r="P1469" i="5"/>
  <c r="O1469" i="5"/>
  <c r="N1469" i="5"/>
  <c r="M1469" i="5"/>
  <c r="L1469" i="5"/>
  <c r="K1469" i="5"/>
  <c r="J1469" i="5"/>
  <c r="I1469" i="5"/>
  <c r="H1469" i="5"/>
  <c r="G1469" i="5"/>
  <c r="F1469" i="5"/>
  <c r="E1469" i="5"/>
  <c r="AB1468" i="5"/>
  <c r="AA1468" i="5"/>
  <c r="Z1468" i="5"/>
  <c r="Y1468" i="5"/>
  <c r="X1468" i="5"/>
  <c r="W1468" i="5"/>
  <c r="V1468" i="5"/>
  <c r="U1468" i="5"/>
  <c r="T1468" i="5"/>
  <c r="S1468" i="5"/>
  <c r="R1468" i="5"/>
  <c r="Q1468" i="5"/>
  <c r="P1468" i="5"/>
  <c r="O1468" i="5"/>
  <c r="N1468" i="5"/>
  <c r="M1468" i="5"/>
  <c r="L1468" i="5"/>
  <c r="K1468" i="5"/>
  <c r="J1468" i="5"/>
  <c r="I1468" i="5"/>
  <c r="H1468" i="5"/>
  <c r="G1468" i="5"/>
  <c r="F1468" i="5"/>
  <c r="E1468" i="5"/>
  <c r="AC1467" i="5"/>
  <c r="AC1466" i="5"/>
  <c r="AB1461" i="5"/>
  <c r="AA1461" i="5"/>
  <c r="Z1461" i="5"/>
  <c r="Y1461" i="5"/>
  <c r="X1461" i="5"/>
  <c r="W1461" i="5"/>
  <c r="V1461" i="5"/>
  <c r="U1461" i="5"/>
  <c r="T1461" i="5"/>
  <c r="S1461" i="5"/>
  <c r="R1461" i="5"/>
  <c r="Q1461" i="5"/>
  <c r="P1461" i="5"/>
  <c r="O1461" i="5"/>
  <c r="N1461" i="5"/>
  <c r="M1461" i="5"/>
  <c r="L1461" i="5"/>
  <c r="K1461" i="5"/>
  <c r="J1461" i="5"/>
  <c r="I1461" i="5"/>
  <c r="H1461" i="5"/>
  <c r="G1461" i="5"/>
  <c r="F1461" i="5"/>
  <c r="E1461" i="5"/>
  <c r="AB1460" i="5"/>
  <c r="AB1462" i="5" s="1"/>
  <c r="AA1460" i="5"/>
  <c r="AA1462" i="5" s="1"/>
  <c r="Z1460" i="5"/>
  <c r="Z1462" i="5" s="1"/>
  <c r="Y1460" i="5"/>
  <c r="Y1462" i="5" s="1"/>
  <c r="X1460" i="5"/>
  <c r="X1462" i="5" s="1"/>
  <c r="W1460" i="5"/>
  <c r="W1462" i="5" s="1"/>
  <c r="V1460" i="5"/>
  <c r="V1462" i="5" s="1"/>
  <c r="U1460" i="5"/>
  <c r="U1462" i="5" s="1"/>
  <c r="T1460" i="5"/>
  <c r="T1462" i="5" s="1"/>
  <c r="S1460" i="5"/>
  <c r="S1462" i="5" s="1"/>
  <c r="R1460" i="5"/>
  <c r="R1462" i="5" s="1"/>
  <c r="Q1460" i="5"/>
  <c r="Q1462" i="5" s="1"/>
  <c r="P1460" i="5"/>
  <c r="P1462" i="5" s="1"/>
  <c r="O1460" i="5"/>
  <c r="O1462" i="5" s="1"/>
  <c r="N1460" i="5"/>
  <c r="N1462" i="5" s="1"/>
  <c r="M1460" i="5"/>
  <c r="M1462" i="5" s="1"/>
  <c r="L1460" i="5"/>
  <c r="L1462" i="5" s="1"/>
  <c r="K1460" i="5"/>
  <c r="K1462" i="5" s="1"/>
  <c r="J1460" i="5"/>
  <c r="J1462" i="5" s="1"/>
  <c r="I1460" i="5"/>
  <c r="I1462" i="5" s="1"/>
  <c r="H1460" i="5"/>
  <c r="H1462" i="5" s="1"/>
  <c r="G1460" i="5"/>
  <c r="G1462" i="5" s="1"/>
  <c r="F1460" i="5"/>
  <c r="F1462" i="5" s="1"/>
  <c r="E1460" i="5"/>
  <c r="E1462" i="5" s="1"/>
  <c r="AB1459" i="5"/>
  <c r="AA1459" i="5"/>
  <c r="Z1459" i="5"/>
  <c r="Y1459" i="5"/>
  <c r="X1459" i="5"/>
  <c r="W1459" i="5"/>
  <c r="V1459" i="5"/>
  <c r="U1459" i="5"/>
  <c r="T1459" i="5"/>
  <c r="S1459" i="5"/>
  <c r="R1459" i="5"/>
  <c r="Q1459" i="5"/>
  <c r="P1459" i="5"/>
  <c r="O1459" i="5"/>
  <c r="N1459" i="5"/>
  <c r="M1459" i="5"/>
  <c r="L1459" i="5"/>
  <c r="K1459" i="5"/>
  <c r="J1459" i="5"/>
  <c r="I1459" i="5"/>
  <c r="H1459" i="5"/>
  <c r="G1459" i="5"/>
  <c r="F1459" i="5"/>
  <c r="E1459" i="5"/>
  <c r="AB1458" i="5"/>
  <c r="AA1458" i="5"/>
  <c r="Z1458" i="5"/>
  <c r="Y1458" i="5"/>
  <c r="X1458" i="5"/>
  <c r="W1458" i="5"/>
  <c r="V1458" i="5"/>
  <c r="U1458" i="5"/>
  <c r="T1458" i="5"/>
  <c r="S1458" i="5"/>
  <c r="R1458" i="5"/>
  <c r="Q1458" i="5"/>
  <c r="P1458" i="5"/>
  <c r="O1458" i="5"/>
  <c r="N1458" i="5"/>
  <c r="M1458" i="5"/>
  <c r="L1458" i="5"/>
  <c r="K1458" i="5"/>
  <c r="J1458" i="5"/>
  <c r="I1458" i="5"/>
  <c r="H1458" i="5"/>
  <c r="G1458" i="5"/>
  <c r="F1458" i="5"/>
  <c r="AC1457" i="5"/>
  <c r="AC1456" i="5"/>
  <c r="AB1455" i="5"/>
  <c r="AA1455" i="5"/>
  <c r="Z1455" i="5"/>
  <c r="Y1455" i="5"/>
  <c r="X1455" i="5"/>
  <c r="W1455" i="5"/>
  <c r="V1455" i="5"/>
  <c r="U1455" i="5"/>
  <c r="T1455" i="5"/>
  <c r="S1455" i="5"/>
  <c r="R1455" i="5"/>
  <c r="Q1455" i="5"/>
  <c r="P1455" i="5"/>
  <c r="O1455" i="5"/>
  <c r="N1455" i="5"/>
  <c r="M1455" i="5"/>
  <c r="L1455" i="5"/>
  <c r="K1455" i="5"/>
  <c r="J1455" i="5"/>
  <c r="I1455" i="5"/>
  <c r="H1455" i="5"/>
  <c r="G1455" i="5"/>
  <c r="F1455" i="5"/>
  <c r="E1455" i="5"/>
  <c r="AB1454" i="5"/>
  <c r="AA1454" i="5"/>
  <c r="Z1454" i="5"/>
  <c r="Y1454" i="5"/>
  <c r="X1454" i="5"/>
  <c r="W1454" i="5"/>
  <c r="V1454" i="5"/>
  <c r="U1454" i="5"/>
  <c r="T1454" i="5"/>
  <c r="S1454" i="5"/>
  <c r="R1454" i="5"/>
  <c r="Q1454" i="5"/>
  <c r="P1454" i="5"/>
  <c r="O1454" i="5"/>
  <c r="N1454" i="5"/>
  <c r="M1454" i="5"/>
  <c r="L1454" i="5"/>
  <c r="K1454" i="5"/>
  <c r="J1454" i="5"/>
  <c r="I1454" i="5"/>
  <c r="H1454" i="5"/>
  <c r="G1454" i="5"/>
  <c r="F1454" i="5"/>
  <c r="E1454" i="5"/>
  <c r="AC1453" i="5"/>
  <c r="AC1452" i="5"/>
  <c r="AB1442" i="5"/>
  <c r="AB1444" i="5" s="1"/>
  <c r="AA1442" i="5"/>
  <c r="AA1444" i="5" s="1"/>
  <c r="Z1442" i="5"/>
  <c r="Z1444" i="5" s="1"/>
  <c r="Y1442" i="5"/>
  <c r="Y1444" i="5" s="1"/>
  <c r="X1442" i="5"/>
  <c r="X1444" i="5" s="1"/>
  <c r="W1442" i="5"/>
  <c r="W1444" i="5" s="1"/>
  <c r="V1442" i="5"/>
  <c r="V1444" i="5" s="1"/>
  <c r="U1442" i="5"/>
  <c r="U1444" i="5" s="1"/>
  <c r="T1442" i="5"/>
  <c r="T1444" i="5" s="1"/>
  <c r="S1442" i="5"/>
  <c r="S1444" i="5" s="1"/>
  <c r="R1442" i="5"/>
  <c r="R1444" i="5" s="1"/>
  <c r="Q1442" i="5"/>
  <c r="Q1444" i="5" s="1"/>
  <c r="P1442" i="5"/>
  <c r="P1444" i="5" s="1"/>
  <c r="O1442" i="5"/>
  <c r="O1444" i="5" s="1"/>
  <c r="N1442" i="5"/>
  <c r="N1444" i="5" s="1"/>
  <c r="M1442" i="5"/>
  <c r="M1444" i="5" s="1"/>
  <c r="L1442" i="5"/>
  <c r="L1444" i="5" s="1"/>
  <c r="K1442" i="5"/>
  <c r="K1444" i="5" s="1"/>
  <c r="J1442" i="5"/>
  <c r="J1444" i="5" s="1"/>
  <c r="I1442" i="5"/>
  <c r="I1444" i="5" s="1"/>
  <c r="H1442" i="5"/>
  <c r="H1444" i="5" s="1"/>
  <c r="G1442" i="5"/>
  <c r="G1444" i="5" s="1"/>
  <c r="F1442" i="5"/>
  <c r="F1444" i="5" s="1"/>
  <c r="E1442" i="5"/>
  <c r="E1444" i="5" s="1"/>
  <c r="AB1441" i="5"/>
  <c r="AB1443" i="5" s="1"/>
  <c r="AA1441" i="5"/>
  <c r="AA1443" i="5" s="1"/>
  <c r="Z1441" i="5"/>
  <c r="Z1443" i="5" s="1"/>
  <c r="Y1441" i="5"/>
  <c r="Y1443" i="5" s="1"/>
  <c r="X1441" i="5"/>
  <c r="X1443" i="5" s="1"/>
  <c r="W1441" i="5"/>
  <c r="W1443" i="5" s="1"/>
  <c r="V1441" i="5"/>
  <c r="V1443" i="5" s="1"/>
  <c r="U1441" i="5"/>
  <c r="U1443" i="5" s="1"/>
  <c r="T1441" i="5"/>
  <c r="T1443" i="5" s="1"/>
  <c r="S1441" i="5"/>
  <c r="S1443" i="5" s="1"/>
  <c r="R1441" i="5"/>
  <c r="R1443" i="5" s="1"/>
  <c r="Q1441" i="5"/>
  <c r="Q1443" i="5" s="1"/>
  <c r="P1441" i="5"/>
  <c r="P1443" i="5" s="1"/>
  <c r="O1441" i="5"/>
  <c r="O1443" i="5" s="1"/>
  <c r="N1441" i="5"/>
  <c r="N1443" i="5" s="1"/>
  <c r="M1441" i="5"/>
  <c r="M1443" i="5" s="1"/>
  <c r="L1441" i="5"/>
  <c r="L1443" i="5" s="1"/>
  <c r="K1441" i="5"/>
  <c r="K1443" i="5" s="1"/>
  <c r="J1441" i="5"/>
  <c r="J1443" i="5" s="1"/>
  <c r="I1441" i="5"/>
  <c r="I1443" i="5" s="1"/>
  <c r="H1441" i="5"/>
  <c r="H1443" i="5" s="1"/>
  <c r="G1441" i="5"/>
  <c r="G1443" i="5" s="1"/>
  <c r="F1441" i="5"/>
  <c r="F1443" i="5" s="1"/>
  <c r="E1441" i="5"/>
  <c r="E1443" i="5" s="1"/>
  <c r="AC1440" i="5"/>
  <c r="AC1439" i="5"/>
  <c r="AB1438" i="5"/>
  <c r="AA1438" i="5"/>
  <c r="Z1438" i="5"/>
  <c r="Y1438" i="5"/>
  <c r="X1438" i="5"/>
  <c r="W1438" i="5"/>
  <c r="V1438" i="5"/>
  <c r="U1438" i="5"/>
  <c r="T1438" i="5"/>
  <c r="S1438" i="5"/>
  <c r="R1438" i="5"/>
  <c r="Q1438" i="5"/>
  <c r="P1438" i="5"/>
  <c r="O1438" i="5"/>
  <c r="N1438" i="5"/>
  <c r="M1438" i="5"/>
  <c r="L1438" i="5"/>
  <c r="K1438" i="5"/>
  <c r="J1438" i="5"/>
  <c r="I1438" i="5"/>
  <c r="H1438" i="5"/>
  <c r="G1438" i="5"/>
  <c r="F1438" i="5"/>
  <c r="E1438" i="5"/>
  <c r="AB1437" i="5"/>
  <c r="AA1437" i="5"/>
  <c r="Z1437" i="5"/>
  <c r="Y1437" i="5"/>
  <c r="X1437" i="5"/>
  <c r="W1437" i="5"/>
  <c r="V1437" i="5"/>
  <c r="U1437" i="5"/>
  <c r="T1437" i="5"/>
  <c r="S1437" i="5"/>
  <c r="R1437" i="5"/>
  <c r="Q1437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AC1436" i="5"/>
  <c r="AC1435" i="5"/>
  <c r="AB1434" i="5"/>
  <c r="AA1434" i="5"/>
  <c r="Z1434" i="5"/>
  <c r="Y1434" i="5"/>
  <c r="X1434" i="5"/>
  <c r="W1434" i="5"/>
  <c r="V1434" i="5"/>
  <c r="U1434" i="5"/>
  <c r="T1434" i="5"/>
  <c r="S1434" i="5"/>
  <c r="R1434" i="5"/>
  <c r="Q1434" i="5"/>
  <c r="P1434" i="5"/>
  <c r="O1434" i="5"/>
  <c r="N1434" i="5"/>
  <c r="M1434" i="5"/>
  <c r="L1434" i="5"/>
  <c r="K1434" i="5"/>
  <c r="J1434" i="5"/>
  <c r="I1434" i="5"/>
  <c r="H1434" i="5"/>
  <c r="G1434" i="5"/>
  <c r="F1434" i="5"/>
  <c r="E1434" i="5"/>
  <c r="AB1433" i="5"/>
  <c r="AA1433" i="5"/>
  <c r="Z1433" i="5"/>
  <c r="Y1433" i="5"/>
  <c r="X1433" i="5"/>
  <c r="W1433" i="5"/>
  <c r="V1433" i="5"/>
  <c r="U1433" i="5"/>
  <c r="T1433" i="5"/>
  <c r="S1433" i="5"/>
  <c r="R1433" i="5"/>
  <c r="Q1433" i="5"/>
  <c r="P1433" i="5"/>
  <c r="O1433" i="5"/>
  <c r="N1433" i="5"/>
  <c r="M1433" i="5"/>
  <c r="L1433" i="5"/>
  <c r="K1433" i="5"/>
  <c r="J1433" i="5"/>
  <c r="I1433" i="5"/>
  <c r="H1433" i="5"/>
  <c r="G1433" i="5"/>
  <c r="F1433" i="5"/>
  <c r="E1433" i="5"/>
  <c r="AC1432" i="5"/>
  <c r="AC1431" i="5"/>
  <c r="AB1422" i="5"/>
  <c r="AA1422" i="5"/>
  <c r="Z1422" i="5"/>
  <c r="Y1422" i="5"/>
  <c r="X1422" i="5"/>
  <c r="W1422" i="5"/>
  <c r="V1422" i="5"/>
  <c r="U1422" i="5"/>
  <c r="T1422" i="5"/>
  <c r="S1422" i="5"/>
  <c r="R1422" i="5"/>
  <c r="Q1422" i="5"/>
  <c r="P1422" i="5"/>
  <c r="O1422" i="5"/>
  <c r="N1422" i="5"/>
  <c r="M1422" i="5"/>
  <c r="L1422" i="5"/>
  <c r="K1422" i="5"/>
  <c r="J1422" i="5"/>
  <c r="I1422" i="5"/>
  <c r="H1422" i="5"/>
  <c r="G1422" i="5"/>
  <c r="F1422" i="5"/>
  <c r="E1422" i="5"/>
  <c r="AB1421" i="5"/>
  <c r="AA1421" i="5"/>
  <c r="Z1421" i="5"/>
  <c r="Y1421" i="5"/>
  <c r="X1421" i="5"/>
  <c r="W1421" i="5"/>
  <c r="V1421" i="5"/>
  <c r="U1421" i="5"/>
  <c r="T1421" i="5"/>
  <c r="S1421" i="5"/>
  <c r="R1421" i="5"/>
  <c r="Q1421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AC1420" i="5"/>
  <c r="AC1419" i="5"/>
  <c r="AB1418" i="5"/>
  <c r="AA1418" i="5"/>
  <c r="Z1418" i="5"/>
  <c r="Y1418" i="5"/>
  <c r="X1418" i="5"/>
  <c r="W1418" i="5"/>
  <c r="V1418" i="5"/>
  <c r="U1418" i="5"/>
  <c r="T1418" i="5"/>
  <c r="S1418" i="5"/>
  <c r="R1418" i="5"/>
  <c r="Q1418" i="5"/>
  <c r="P1418" i="5"/>
  <c r="O1418" i="5"/>
  <c r="N1418" i="5"/>
  <c r="M1418" i="5"/>
  <c r="L1418" i="5"/>
  <c r="K1418" i="5"/>
  <c r="J1418" i="5"/>
  <c r="I1418" i="5"/>
  <c r="H1418" i="5"/>
  <c r="G1418" i="5"/>
  <c r="F1418" i="5"/>
  <c r="E1418" i="5"/>
  <c r="AB1417" i="5"/>
  <c r="AA1417" i="5"/>
  <c r="Z1417" i="5"/>
  <c r="Y1417" i="5"/>
  <c r="X1417" i="5"/>
  <c r="W1417" i="5"/>
  <c r="V1417" i="5"/>
  <c r="U1417" i="5"/>
  <c r="T1417" i="5"/>
  <c r="S1417" i="5"/>
  <c r="R1417" i="5"/>
  <c r="Q1417" i="5"/>
  <c r="P1417" i="5"/>
  <c r="O1417" i="5"/>
  <c r="N1417" i="5"/>
  <c r="M1417" i="5"/>
  <c r="L1417" i="5"/>
  <c r="K1417" i="5"/>
  <c r="J1417" i="5"/>
  <c r="I1417" i="5"/>
  <c r="H1417" i="5"/>
  <c r="G1417" i="5"/>
  <c r="F1417" i="5"/>
  <c r="AC1416" i="5"/>
  <c r="AC1415" i="5"/>
  <c r="AB1414" i="5"/>
  <c r="AA1414" i="5"/>
  <c r="Z1414" i="5"/>
  <c r="Y1414" i="5"/>
  <c r="X1414" i="5"/>
  <c r="W1414" i="5"/>
  <c r="V1414" i="5"/>
  <c r="U1414" i="5"/>
  <c r="T1414" i="5"/>
  <c r="S1414" i="5"/>
  <c r="R1414" i="5"/>
  <c r="Q1414" i="5"/>
  <c r="P1414" i="5"/>
  <c r="O1414" i="5"/>
  <c r="N1414" i="5"/>
  <c r="M1414" i="5"/>
  <c r="L1414" i="5"/>
  <c r="K1414" i="5"/>
  <c r="J1414" i="5"/>
  <c r="I1414" i="5"/>
  <c r="H1414" i="5"/>
  <c r="G1414" i="5"/>
  <c r="F1414" i="5"/>
  <c r="E1414" i="5"/>
  <c r="AB1413" i="5"/>
  <c r="AA1413" i="5"/>
  <c r="Z1413" i="5"/>
  <c r="Y1413" i="5"/>
  <c r="X1413" i="5"/>
  <c r="W1413" i="5"/>
  <c r="V1413" i="5"/>
  <c r="U1413" i="5"/>
  <c r="T1413" i="5"/>
  <c r="S1413" i="5"/>
  <c r="R1413" i="5"/>
  <c r="Q1413" i="5"/>
  <c r="P1413" i="5"/>
  <c r="O1413" i="5"/>
  <c r="N1413" i="5"/>
  <c r="M1413" i="5"/>
  <c r="L1413" i="5"/>
  <c r="K1413" i="5"/>
  <c r="J1413" i="5"/>
  <c r="I1413" i="5"/>
  <c r="H1413" i="5"/>
  <c r="G1413" i="5"/>
  <c r="F1413" i="5"/>
  <c r="E1413" i="5"/>
  <c r="AC1412" i="5"/>
  <c r="AC1411" i="5"/>
  <c r="AB1406" i="5"/>
  <c r="AA1406" i="5"/>
  <c r="Z1406" i="5"/>
  <c r="Y1406" i="5"/>
  <c r="X1406" i="5"/>
  <c r="W1406" i="5"/>
  <c r="V1406" i="5"/>
  <c r="U1406" i="5"/>
  <c r="T1406" i="5"/>
  <c r="S1406" i="5"/>
  <c r="R1406" i="5"/>
  <c r="Q1406" i="5"/>
  <c r="P1406" i="5"/>
  <c r="O1406" i="5"/>
  <c r="N1406" i="5"/>
  <c r="M1406" i="5"/>
  <c r="L1406" i="5"/>
  <c r="K1406" i="5"/>
  <c r="J1406" i="5"/>
  <c r="I1406" i="5"/>
  <c r="H1406" i="5"/>
  <c r="G1406" i="5"/>
  <c r="F1406" i="5"/>
  <c r="E1406" i="5"/>
  <c r="AB1405" i="5"/>
  <c r="AB1407" i="5" s="1"/>
  <c r="AA1405" i="5"/>
  <c r="AA1407" i="5" s="1"/>
  <c r="Z1405" i="5"/>
  <c r="Z1407" i="5" s="1"/>
  <c r="Y1405" i="5"/>
  <c r="Y1407" i="5" s="1"/>
  <c r="X1405" i="5"/>
  <c r="X1407" i="5" s="1"/>
  <c r="W1405" i="5"/>
  <c r="W1407" i="5" s="1"/>
  <c r="V1405" i="5"/>
  <c r="V1407" i="5" s="1"/>
  <c r="U1405" i="5"/>
  <c r="U1407" i="5" s="1"/>
  <c r="T1405" i="5"/>
  <c r="T1407" i="5" s="1"/>
  <c r="S1405" i="5"/>
  <c r="S1407" i="5" s="1"/>
  <c r="R1405" i="5"/>
  <c r="R1407" i="5" s="1"/>
  <c r="Q1405" i="5"/>
  <c r="Q1407" i="5" s="1"/>
  <c r="P1405" i="5"/>
  <c r="P1407" i="5" s="1"/>
  <c r="O1405" i="5"/>
  <c r="O1407" i="5" s="1"/>
  <c r="N1405" i="5"/>
  <c r="N1407" i="5" s="1"/>
  <c r="M1405" i="5"/>
  <c r="M1407" i="5" s="1"/>
  <c r="L1405" i="5"/>
  <c r="L1407" i="5" s="1"/>
  <c r="K1405" i="5"/>
  <c r="K1407" i="5" s="1"/>
  <c r="J1405" i="5"/>
  <c r="J1407" i="5" s="1"/>
  <c r="I1405" i="5"/>
  <c r="I1407" i="5" s="1"/>
  <c r="H1405" i="5"/>
  <c r="H1407" i="5" s="1"/>
  <c r="G1405" i="5"/>
  <c r="G1407" i="5" s="1"/>
  <c r="F1405" i="5"/>
  <c r="F1407" i="5" s="1"/>
  <c r="E1405" i="5"/>
  <c r="E1407" i="5" s="1"/>
  <c r="AB1404" i="5"/>
  <c r="AA1404" i="5"/>
  <c r="Z1404" i="5"/>
  <c r="Y1404" i="5"/>
  <c r="X1404" i="5"/>
  <c r="W1404" i="5"/>
  <c r="V1404" i="5"/>
  <c r="U1404" i="5"/>
  <c r="T1404" i="5"/>
  <c r="S1404" i="5"/>
  <c r="R1404" i="5"/>
  <c r="Q1404" i="5"/>
  <c r="P1404" i="5"/>
  <c r="O1404" i="5"/>
  <c r="N1404" i="5"/>
  <c r="M1404" i="5"/>
  <c r="L1404" i="5"/>
  <c r="K1404" i="5"/>
  <c r="J1404" i="5"/>
  <c r="I1404" i="5"/>
  <c r="H1404" i="5"/>
  <c r="G1404" i="5"/>
  <c r="F1404" i="5"/>
  <c r="E1404" i="5"/>
  <c r="AB1403" i="5"/>
  <c r="AA1403" i="5"/>
  <c r="Z1403" i="5"/>
  <c r="Y1403" i="5"/>
  <c r="X1403" i="5"/>
  <c r="W1403" i="5"/>
  <c r="V1403" i="5"/>
  <c r="U1403" i="5"/>
  <c r="T1403" i="5"/>
  <c r="S1403" i="5"/>
  <c r="R1403" i="5"/>
  <c r="Q1403" i="5"/>
  <c r="P1403" i="5"/>
  <c r="O1403" i="5"/>
  <c r="N1403" i="5"/>
  <c r="M1403" i="5"/>
  <c r="L1403" i="5"/>
  <c r="K1403" i="5"/>
  <c r="J1403" i="5"/>
  <c r="I1403" i="5"/>
  <c r="H1403" i="5"/>
  <c r="G1403" i="5"/>
  <c r="F1403" i="5"/>
  <c r="AC1402" i="5"/>
  <c r="AC1401" i="5"/>
  <c r="AB1400" i="5"/>
  <c r="AA1400" i="5"/>
  <c r="Z1400" i="5"/>
  <c r="Y1400" i="5"/>
  <c r="X1400" i="5"/>
  <c r="W1400" i="5"/>
  <c r="V1400" i="5"/>
  <c r="U1400" i="5"/>
  <c r="T1400" i="5"/>
  <c r="S1400" i="5"/>
  <c r="R1400" i="5"/>
  <c r="Q1400" i="5"/>
  <c r="P1400" i="5"/>
  <c r="O1400" i="5"/>
  <c r="N1400" i="5"/>
  <c r="M1400" i="5"/>
  <c r="L1400" i="5"/>
  <c r="K1400" i="5"/>
  <c r="J1400" i="5"/>
  <c r="I1400" i="5"/>
  <c r="H1400" i="5"/>
  <c r="G1400" i="5"/>
  <c r="F1400" i="5"/>
  <c r="E1400" i="5"/>
  <c r="AB1399" i="5"/>
  <c r="AA1399" i="5"/>
  <c r="Z1399" i="5"/>
  <c r="Y1399" i="5"/>
  <c r="X1399" i="5"/>
  <c r="W1399" i="5"/>
  <c r="V1399" i="5"/>
  <c r="U1399" i="5"/>
  <c r="T1399" i="5"/>
  <c r="S1399" i="5"/>
  <c r="R1399" i="5"/>
  <c r="Q1399" i="5"/>
  <c r="P1399" i="5"/>
  <c r="O1399" i="5"/>
  <c r="N1399" i="5"/>
  <c r="M1399" i="5"/>
  <c r="L1399" i="5"/>
  <c r="K1399" i="5"/>
  <c r="J1399" i="5"/>
  <c r="I1399" i="5"/>
  <c r="H1399" i="5"/>
  <c r="G1399" i="5"/>
  <c r="F1399" i="5"/>
  <c r="AC1398" i="5"/>
  <c r="AC1397" i="5"/>
  <c r="AB1387" i="5"/>
  <c r="AB1389" i="5" s="1"/>
  <c r="AA1387" i="5"/>
  <c r="AA1389" i="5" s="1"/>
  <c r="Z1387" i="5"/>
  <c r="Z1389" i="5" s="1"/>
  <c r="Y1387" i="5"/>
  <c r="Y1389" i="5" s="1"/>
  <c r="X1387" i="5"/>
  <c r="X1389" i="5" s="1"/>
  <c r="W1387" i="5"/>
  <c r="W1389" i="5" s="1"/>
  <c r="V1387" i="5"/>
  <c r="V1389" i="5" s="1"/>
  <c r="U1387" i="5"/>
  <c r="U1389" i="5" s="1"/>
  <c r="T1387" i="5"/>
  <c r="T1389" i="5" s="1"/>
  <c r="S1387" i="5"/>
  <c r="S1389" i="5" s="1"/>
  <c r="R1387" i="5"/>
  <c r="R1389" i="5" s="1"/>
  <c r="Q1387" i="5"/>
  <c r="Q1389" i="5" s="1"/>
  <c r="P1387" i="5"/>
  <c r="P1389" i="5" s="1"/>
  <c r="O1387" i="5"/>
  <c r="O1389" i="5" s="1"/>
  <c r="N1387" i="5"/>
  <c r="N1389" i="5" s="1"/>
  <c r="M1387" i="5"/>
  <c r="M1389" i="5" s="1"/>
  <c r="L1387" i="5"/>
  <c r="L1389" i="5" s="1"/>
  <c r="K1387" i="5"/>
  <c r="K1389" i="5" s="1"/>
  <c r="J1387" i="5"/>
  <c r="J1389" i="5" s="1"/>
  <c r="I1387" i="5"/>
  <c r="I1389" i="5" s="1"/>
  <c r="H1387" i="5"/>
  <c r="H1389" i="5" s="1"/>
  <c r="G1387" i="5"/>
  <c r="G1389" i="5" s="1"/>
  <c r="F1387" i="5"/>
  <c r="F1389" i="5" s="1"/>
  <c r="E1387" i="5"/>
  <c r="E1389" i="5" s="1"/>
  <c r="AB1386" i="5"/>
  <c r="AB1388" i="5" s="1"/>
  <c r="AA1386" i="5"/>
  <c r="AA1388" i="5" s="1"/>
  <c r="Z1386" i="5"/>
  <c r="Z1388" i="5" s="1"/>
  <c r="Y1386" i="5"/>
  <c r="Y1388" i="5" s="1"/>
  <c r="X1386" i="5"/>
  <c r="X1388" i="5" s="1"/>
  <c r="W1386" i="5"/>
  <c r="W1388" i="5" s="1"/>
  <c r="V1386" i="5"/>
  <c r="V1388" i="5" s="1"/>
  <c r="U1386" i="5"/>
  <c r="U1388" i="5" s="1"/>
  <c r="T1386" i="5"/>
  <c r="T1388" i="5" s="1"/>
  <c r="S1386" i="5"/>
  <c r="S1388" i="5" s="1"/>
  <c r="R1386" i="5"/>
  <c r="R1388" i="5" s="1"/>
  <c r="Q1386" i="5"/>
  <c r="Q1388" i="5" s="1"/>
  <c r="P1386" i="5"/>
  <c r="P1388" i="5" s="1"/>
  <c r="O1386" i="5"/>
  <c r="O1388" i="5" s="1"/>
  <c r="N1386" i="5"/>
  <c r="N1388" i="5" s="1"/>
  <c r="M1386" i="5"/>
  <c r="M1388" i="5" s="1"/>
  <c r="L1386" i="5"/>
  <c r="L1388" i="5" s="1"/>
  <c r="K1386" i="5"/>
  <c r="K1388" i="5" s="1"/>
  <c r="J1386" i="5"/>
  <c r="J1388" i="5" s="1"/>
  <c r="I1386" i="5"/>
  <c r="I1388" i="5" s="1"/>
  <c r="H1386" i="5"/>
  <c r="H1388" i="5" s="1"/>
  <c r="G1386" i="5"/>
  <c r="G1388" i="5" s="1"/>
  <c r="F1386" i="5"/>
  <c r="F1388" i="5" s="1"/>
  <c r="E1386" i="5"/>
  <c r="E1388" i="5" s="1"/>
  <c r="AD1385" i="5"/>
  <c r="AE1352" i="5"/>
  <c r="AD1352" i="5"/>
  <c r="AB1328" i="5"/>
  <c r="AB1330" i="5" s="1"/>
  <c r="AA1328" i="5"/>
  <c r="AA1330" i="5" s="1"/>
  <c r="Z1328" i="5"/>
  <c r="Z1330" i="5" s="1"/>
  <c r="Y1328" i="5"/>
  <c r="Y1330" i="5" s="1"/>
  <c r="X1328" i="5"/>
  <c r="X1330" i="5" s="1"/>
  <c r="W1328" i="5"/>
  <c r="W1330" i="5" s="1"/>
  <c r="V1328" i="5"/>
  <c r="V1330" i="5" s="1"/>
  <c r="U1328" i="5"/>
  <c r="U1330" i="5" s="1"/>
  <c r="T1328" i="5"/>
  <c r="T1330" i="5" s="1"/>
  <c r="S1328" i="5"/>
  <c r="S1330" i="5" s="1"/>
  <c r="R1328" i="5"/>
  <c r="R1330" i="5" s="1"/>
  <c r="Q1328" i="5"/>
  <c r="Q1330" i="5" s="1"/>
  <c r="P1328" i="5"/>
  <c r="P1330" i="5" s="1"/>
  <c r="O1328" i="5"/>
  <c r="O1330" i="5" s="1"/>
  <c r="N1328" i="5"/>
  <c r="N1330" i="5" s="1"/>
  <c r="M1328" i="5"/>
  <c r="M1330" i="5" s="1"/>
  <c r="L1328" i="5"/>
  <c r="L1330" i="5" s="1"/>
  <c r="K1328" i="5"/>
  <c r="K1330" i="5" s="1"/>
  <c r="J1328" i="5"/>
  <c r="J1330" i="5" s="1"/>
  <c r="I1328" i="5"/>
  <c r="I1330" i="5" s="1"/>
  <c r="H1328" i="5"/>
  <c r="H1330" i="5" s="1"/>
  <c r="G1328" i="5"/>
  <c r="G1330" i="5" s="1"/>
  <c r="F1328" i="5"/>
  <c r="F1330" i="5" s="1"/>
  <c r="E1328" i="5"/>
  <c r="E1330" i="5" s="1"/>
  <c r="AB1327" i="5"/>
  <c r="AB1329" i="5" s="1"/>
  <c r="AA1327" i="5"/>
  <c r="AA1329" i="5" s="1"/>
  <c r="Z1327" i="5"/>
  <c r="Z1329" i="5" s="1"/>
  <c r="Y1327" i="5"/>
  <c r="Y1329" i="5" s="1"/>
  <c r="X1327" i="5"/>
  <c r="X1329" i="5" s="1"/>
  <c r="W1327" i="5"/>
  <c r="W1329" i="5" s="1"/>
  <c r="V1327" i="5"/>
  <c r="V1329" i="5" s="1"/>
  <c r="U1327" i="5"/>
  <c r="U1329" i="5" s="1"/>
  <c r="T1327" i="5"/>
  <c r="T1329" i="5" s="1"/>
  <c r="S1327" i="5"/>
  <c r="S1329" i="5" s="1"/>
  <c r="R1327" i="5"/>
  <c r="R1329" i="5" s="1"/>
  <c r="Q1327" i="5"/>
  <c r="Q1329" i="5" s="1"/>
  <c r="P1327" i="5"/>
  <c r="P1329" i="5" s="1"/>
  <c r="O1327" i="5"/>
  <c r="O1329" i="5" s="1"/>
  <c r="N1327" i="5"/>
  <c r="N1329" i="5" s="1"/>
  <c r="M1327" i="5"/>
  <c r="M1329" i="5" s="1"/>
  <c r="L1327" i="5"/>
  <c r="L1329" i="5" s="1"/>
  <c r="K1327" i="5"/>
  <c r="K1329" i="5" s="1"/>
  <c r="J1327" i="5"/>
  <c r="J1329" i="5" s="1"/>
  <c r="I1327" i="5"/>
  <c r="I1329" i="5" s="1"/>
  <c r="H1327" i="5"/>
  <c r="H1329" i="5" s="1"/>
  <c r="G1327" i="5"/>
  <c r="G1329" i="5" s="1"/>
  <c r="F1327" i="5"/>
  <c r="F1329" i="5" s="1"/>
  <c r="E1327" i="5"/>
  <c r="E1329" i="5" s="1"/>
  <c r="AC1326" i="5"/>
  <c r="AD1325" i="5"/>
  <c r="AC1325" i="5"/>
  <c r="AB1323" i="5"/>
  <c r="AA1323" i="5"/>
  <c r="Z1323" i="5"/>
  <c r="Y1323" i="5"/>
  <c r="X1323" i="5"/>
  <c r="W1323" i="5"/>
  <c r="V1323" i="5"/>
  <c r="U1323" i="5"/>
  <c r="T1323" i="5"/>
  <c r="S1323" i="5"/>
  <c r="R1323" i="5"/>
  <c r="Q1323" i="5"/>
  <c r="P1323" i="5"/>
  <c r="O1323" i="5"/>
  <c r="N1323" i="5"/>
  <c r="M1323" i="5"/>
  <c r="L1323" i="5"/>
  <c r="K1323" i="5"/>
  <c r="J1323" i="5"/>
  <c r="I1323" i="5"/>
  <c r="H1323" i="5"/>
  <c r="G1323" i="5"/>
  <c r="F1323" i="5"/>
  <c r="E1323" i="5"/>
  <c r="AB1320" i="5"/>
  <c r="AA1320" i="5"/>
  <c r="Z1320" i="5"/>
  <c r="Y1320" i="5"/>
  <c r="X1320" i="5"/>
  <c r="W1320" i="5"/>
  <c r="V1320" i="5"/>
  <c r="U1320" i="5"/>
  <c r="T1320" i="5"/>
  <c r="S1320" i="5"/>
  <c r="R1320" i="5"/>
  <c r="Q1320" i="5"/>
  <c r="P1320" i="5"/>
  <c r="O1320" i="5"/>
  <c r="N1320" i="5"/>
  <c r="M1320" i="5"/>
  <c r="L1320" i="5"/>
  <c r="K1320" i="5"/>
  <c r="J1320" i="5"/>
  <c r="I1320" i="5"/>
  <c r="H1320" i="5"/>
  <c r="G1320" i="5"/>
  <c r="F1320" i="5"/>
  <c r="E1320" i="5"/>
  <c r="AB1319" i="5"/>
  <c r="AA1319" i="5"/>
  <c r="Z1319" i="5"/>
  <c r="Y1319" i="5"/>
  <c r="X1319" i="5"/>
  <c r="W1319" i="5"/>
  <c r="V1319" i="5"/>
  <c r="U1319" i="5"/>
  <c r="T1319" i="5"/>
  <c r="S1319" i="5"/>
  <c r="R1319" i="5"/>
  <c r="Q1319" i="5"/>
  <c r="P1319" i="5"/>
  <c r="O1319" i="5"/>
  <c r="N1319" i="5"/>
  <c r="M1319" i="5"/>
  <c r="L1319" i="5"/>
  <c r="K1319" i="5"/>
  <c r="J1319" i="5"/>
  <c r="I1319" i="5"/>
  <c r="H1319" i="5"/>
  <c r="G1319" i="5"/>
  <c r="F1319" i="5"/>
  <c r="E1319" i="5"/>
  <c r="AC1318" i="5"/>
  <c r="AC1317" i="5"/>
  <c r="AB1316" i="5"/>
  <c r="AA1316" i="5"/>
  <c r="Z1316" i="5"/>
  <c r="Y1316" i="5"/>
  <c r="X1316" i="5"/>
  <c r="W1316" i="5"/>
  <c r="V1316" i="5"/>
  <c r="U1316" i="5"/>
  <c r="T1316" i="5"/>
  <c r="S1316" i="5"/>
  <c r="R1316" i="5"/>
  <c r="Q1316" i="5"/>
  <c r="P1316" i="5"/>
  <c r="O1316" i="5"/>
  <c r="N1316" i="5"/>
  <c r="M1316" i="5"/>
  <c r="L1316" i="5"/>
  <c r="K1316" i="5"/>
  <c r="J1316" i="5"/>
  <c r="I1316" i="5"/>
  <c r="H1316" i="5"/>
  <c r="G1316" i="5"/>
  <c r="F1316" i="5"/>
  <c r="E1316" i="5"/>
  <c r="AB1315" i="5"/>
  <c r="AA1315" i="5"/>
  <c r="Z1315" i="5"/>
  <c r="Y1315" i="5"/>
  <c r="X1315" i="5"/>
  <c r="W1315" i="5"/>
  <c r="V1315" i="5"/>
  <c r="U1315" i="5"/>
  <c r="T1315" i="5"/>
  <c r="S1315" i="5"/>
  <c r="R1315" i="5"/>
  <c r="Q1315" i="5"/>
  <c r="P1315" i="5"/>
  <c r="O1315" i="5"/>
  <c r="N1315" i="5"/>
  <c r="M1315" i="5"/>
  <c r="L1315" i="5"/>
  <c r="K1315" i="5"/>
  <c r="J1315" i="5"/>
  <c r="I1315" i="5"/>
  <c r="H1315" i="5"/>
  <c r="G1315" i="5"/>
  <c r="F1315" i="5"/>
  <c r="AC1314" i="5"/>
  <c r="AC1313" i="5"/>
  <c r="AC1306" i="5"/>
  <c r="AC1305" i="5"/>
  <c r="AB1304" i="5"/>
  <c r="AA1304" i="5"/>
  <c r="Z1304" i="5"/>
  <c r="Y1304" i="5"/>
  <c r="X1304" i="5"/>
  <c r="W1304" i="5"/>
  <c r="V1304" i="5"/>
  <c r="U1304" i="5"/>
  <c r="T1304" i="5"/>
  <c r="S1304" i="5"/>
  <c r="R1304" i="5"/>
  <c r="Q1304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AB1303" i="5"/>
  <c r="AA1303" i="5"/>
  <c r="Z1303" i="5"/>
  <c r="Y1303" i="5"/>
  <c r="X1303" i="5"/>
  <c r="W1303" i="5"/>
  <c r="V1303" i="5"/>
  <c r="U1303" i="5"/>
  <c r="T1303" i="5"/>
  <c r="S1303" i="5"/>
  <c r="R1303" i="5"/>
  <c r="Q1303" i="5"/>
  <c r="P1303" i="5"/>
  <c r="O1303" i="5"/>
  <c r="N1303" i="5"/>
  <c r="M1303" i="5"/>
  <c r="L1303" i="5"/>
  <c r="K1303" i="5"/>
  <c r="J1303" i="5"/>
  <c r="I1303" i="5"/>
  <c r="H1303" i="5"/>
  <c r="G1303" i="5"/>
  <c r="F1303" i="5"/>
  <c r="AC1302" i="5"/>
  <c r="AC1301" i="5"/>
  <c r="AB1300" i="5"/>
  <c r="AA1300" i="5"/>
  <c r="Z1300" i="5"/>
  <c r="Y1300" i="5"/>
  <c r="X1300" i="5"/>
  <c r="W1300" i="5"/>
  <c r="V1300" i="5"/>
  <c r="U1300" i="5"/>
  <c r="T1300" i="5"/>
  <c r="S1300" i="5"/>
  <c r="R1300" i="5"/>
  <c r="Q1300" i="5"/>
  <c r="P1300" i="5"/>
  <c r="O1300" i="5"/>
  <c r="N1300" i="5"/>
  <c r="M1300" i="5"/>
  <c r="L1300" i="5"/>
  <c r="K1300" i="5"/>
  <c r="J1300" i="5"/>
  <c r="I1300" i="5"/>
  <c r="H1300" i="5"/>
  <c r="G1300" i="5"/>
  <c r="F1300" i="5"/>
  <c r="E1300" i="5"/>
  <c r="AB1299" i="5"/>
  <c r="AA1299" i="5"/>
  <c r="Z1299" i="5"/>
  <c r="Y1299" i="5"/>
  <c r="X1299" i="5"/>
  <c r="W1299" i="5"/>
  <c r="V1299" i="5"/>
  <c r="U1299" i="5"/>
  <c r="T1299" i="5"/>
  <c r="S1299" i="5"/>
  <c r="R1299" i="5"/>
  <c r="Q1299" i="5"/>
  <c r="P1299" i="5"/>
  <c r="O1299" i="5"/>
  <c r="N1299" i="5"/>
  <c r="M1299" i="5"/>
  <c r="L1299" i="5"/>
  <c r="K1299" i="5"/>
  <c r="J1299" i="5"/>
  <c r="I1299" i="5"/>
  <c r="H1299" i="5"/>
  <c r="G1299" i="5"/>
  <c r="F1299" i="5"/>
  <c r="AC1298" i="5"/>
  <c r="AC1297" i="5"/>
  <c r="AB1288" i="5"/>
  <c r="AA1288" i="5"/>
  <c r="Z1288" i="5"/>
  <c r="Y1288" i="5"/>
  <c r="X1288" i="5"/>
  <c r="W1288" i="5"/>
  <c r="V1288" i="5"/>
  <c r="U1288" i="5"/>
  <c r="T1288" i="5"/>
  <c r="S1288" i="5"/>
  <c r="R1288" i="5"/>
  <c r="Q1288" i="5"/>
  <c r="P1288" i="5"/>
  <c r="O1288" i="5"/>
  <c r="N1288" i="5"/>
  <c r="M1288" i="5"/>
  <c r="L1288" i="5"/>
  <c r="K1288" i="5"/>
  <c r="J1288" i="5"/>
  <c r="I1288" i="5"/>
  <c r="H1288" i="5"/>
  <c r="G1288" i="5"/>
  <c r="F1288" i="5"/>
  <c r="E1288" i="5"/>
  <c r="AB1287" i="5"/>
  <c r="AB1289" i="5" s="1"/>
  <c r="AA1287" i="5"/>
  <c r="AA1289" i="5" s="1"/>
  <c r="Z1287" i="5"/>
  <c r="Z1289" i="5" s="1"/>
  <c r="Y1287" i="5"/>
  <c r="Y1289" i="5" s="1"/>
  <c r="X1287" i="5"/>
  <c r="X1289" i="5" s="1"/>
  <c r="W1287" i="5"/>
  <c r="W1289" i="5" s="1"/>
  <c r="V1287" i="5"/>
  <c r="V1289" i="5" s="1"/>
  <c r="U1287" i="5"/>
  <c r="U1289" i="5" s="1"/>
  <c r="T1287" i="5"/>
  <c r="T1289" i="5" s="1"/>
  <c r="S1287" i="5"/>
  <c r="S1289" i="5" s="1"/>
  <c r="R1287" i="5"/>
  <c r="R1289" i="5" s="1"/>
  <c r="Q1287" i="5"/>
  <c r="Q1289" i="5" s="1"/>
  <c r="P1287" i="5"/>
  <c r="P1289" i="5" s="1"/>
  <c r="O1287" i="5"/>
  <c r="O1289" i="5" s="1"/>
  <c r="N1287" i="5"/>
  <c r="N1289" i="5" s="1"/>
  <c r="M1287" i="5"/>
  <c r="M1289" i="5" s="1"/>
  <c r="L1287" i="5"/>
  <c r="L1289" i="5" s="1"/>
  <c r="K1287" i="5"/>
  <c r="K1289" i="5" s="1"/>
  <c r="J1287" i="5"/>
  <c r="J1289" i="5" s="1"/>
  <c r="I1287" i="5"/>
  <c r="I1289" i="5" s="1"/>
  <c r="H1287" i="5"/>
  <c r="H1289" i="5" s="1"/>
  <c r="G1287" i="5"/>
  <c r="G1289" i="5" s="1"/>
  <c r="F1287" i="5"/>
  <c r="F1289" i="5" s="1"/>
  <c r="E1287" i="5"/>
  <c r="E1289" i="5" s="1"/>
  <c r="AB1285" i="5"/>
  <c r="AA1285" i="5"/>
  <c r="Z1285" i="5"/>
  <c r="Y1285" i="5"/>
  <c r="X1285" i="5"/>
  <c r="W1285" i="5"/>
  <c r="V1285" i="5"/>
  <c r="U1285" i="5"/>
  <c r="T1285" i="5"/>
  <c r="S1285" i="5"/>
  <c r="R1285" i="5"/>
  <c r="Q1285" i="5"/>
  <c r="P1285" i="5"/>
  <c r="O1285" i="5"/>
  <c r="N1285" i="5"/>
  <c r="M1285" i="5"/>
  <c r="L1285" i="5"/>
  <c r="K1285" i="5"/>
  <c r="J1285" i="5"/>
  <c r="I1285" i="5"/>
  <c r="H1285" i="5"/>
  <c r="G1285" i="5"/>
  <c r="F1285" i="5"/>
  <c r="E1285" i="5"/>
  <c r="AC1283" i="5"/>
  <c r="AC1282" i="5"/>
  <c r="AB1280" i="5"/>
  <c r="AA1280" i="5"/>
  <c r="Z1280" i="5"/>
  <c r="Y1280" i="5"/>
  <c r="X1280" i="5"/>
  <c r="W1280" i="5"/>
  <c r="V1280" i="5"/>
  <c r="U1280" i="5"/>
  <c r="T1280" i="5"/>
  <c r="S1280" i="5"/>
  <c r="R1280" i="5"/>
  <c r="Q1280" i="5"/>
  <c r="P1280" i="5"/>
  <c r="O1280" i="5"/>
  <c r="N1280" i="5"/>
  <c r="M1280" i="5"/>
  <c r="L1280" i="5"/>
  <c r="K1280" i="5"/>
  <c r="J1280" i="5"/>
  <c r="I1280" i="5"/>
  <c r="H1280" i="5"/>
  <c r="G1280" i="5"/>
  <c r="F1280" i="5"/>
  <c r="E1280" i="5"/>
  <c r="AC1278" i="5"/>
  <c r="AC1277" i="5"/>
  <c r="AB1267" i="5"/>
  <c r="AB1269" i="5" s="1"/>
  <c r="AA1267" i="5"/>
  <c r="AA1269" i="5" s="1"/>
  <c r="Z1267" i="5"/>
  <c r="Z1269" i="5" s="1"/>
  <c r="Y1267" i="5"/>
  <c r="Y1269" i="5" s="1"/>
  <c r="X1267" i="5"/>
  <c r="X1269" i="5" s="1"/>
  <c r="W1267" i="5"/>
  <c r="W1269" i="5" s="1"/>
  <c r="V1267" i="5"/>
  <c r="V1269" i="5" s="1"/>
  <c r="U1267" i="5"/>
  <c r="U1269" i="5" s="1"/>
  <c r="T1267" i="5"/>
  <c r="T1269" i="5" s="1"/>
  <c r="S1267" i="5"/>
  <c r="S1269" i="5" s="1"/>
  <c r="R1267" i="5"/>
  <c r="R1269" i="5" s="1"/>
  <c r="Q1267" i="5"/>
  <c r="Q1269" i="5" s="1"/>
  <c r="P1267" i="5"/>
  <c r="P1269" i="5" s="1"/>
  <c r="O1267" i="5"/>
  <c r="O1269" i="5" s="1"/>
  <c r="N1267" i="5"/>
  <c r="N1269" i="5" s="1"/>
  <c r="M1267" i="5"/>
  <c r="M1269" i="5" s="1"/>
  <c r="L1267" i="5"/>
  <c r="L1269" i="5" s="1"/>
  <c r="K1267" i="5"/>
  <c r="K1269" i="5" s="1"/>
  <c r="J1267" i="5"/>
  <c r="J1269" i="5" s="1"/>
  <c r="I1267" i="5"/>
  <c r="I1269" i="5" s="1"/>
  <c r="H1267" i="5"/>
  <c r="H1269" i="5" s="1"/>
  <c r="G1267" i="5"/>
  <c r="G1269" i="5" s="1"/>
  <c r="F1267" i="5"/>
  <c r="F1269" i="5" s="1"/>
  <c r="E1267" i="5"/>
  <c r="E1269" i="5" s="1"/>
  <c r="AB1266" i="5"/>
  <c r="AB1268" i="5" s="1"/>
  <c r="AA1266" i="5"/>
  <c r="AA1268" i="5" s="1"/>
  <c r="Z1266" i="5"/>
  <c r="Z1268" i="5" s="1"/>
  <c r="Y1266" i="5"/>
  <c r="Y1268" i="5" s="1"/>
  <c r="X1266" i="5"/>
  <c r="X1268" i="5" s="1"/>
  <c r="W1266" i="5"/>
  <c r="W1268" i="5" s="1"/>
  <c r="V1266" i="5"/>
  <c r="V1268" i="5" s="1"/>
  <c r="U1266" i="5"/>
  <c r="U1268" i="5" s="1"/>
  <c r="T1266" i="5"/>
  <c r="T1268" i="5" s="1"/>
  <c r="S1266" i="5"/>
  <c r="S1268" i="5" s="1"/>
  <c r="R1266" i="5"/>
  <c r="R1268" i="5" s="1"/>
  <c r="Q1266" i="5"/>
  <c r="Q1268" i="5" s="1"/>
  <c r="P1266" i="5"/>
  <c r="P1268" i="5" s="1"/>
  <c r="O1266" i="5"/>
  <c r="O1268" i="5" s="1"/>
  <c r="N1266" i="5"/>
  <c r="N1268" i="5" s="1"/>
  <c r="M1266" i="5"/>
  <c r="M1268" i="5" s="1"/>
  <c r="L1266" i="5"/>
  <c r="L1268" i="5" s="1"/>
  <c r="K1266" i="5"/>
  <c r="K1268" i="5" s="1"/>
  <c r="J1266" i="5"/>
  <c r="J1268" i="5" s="1"/>
  <c r="I1266" i="5"/>
  <c r="I1268" i="5" s="1"/>
  <c r="H1266" i="5"/>
  <c r="H1268" i="5" s="1"/>
  <c r="G1266" i="5"/>
  <c r="G1268" i="5" s="1"/>
  <c r="F1266" i="5"/>
  <c r="F1268" i="5" s="1"/>
  <c r="E1266" i="5"/>
  <c r="E1268" i="5" s="1"/>
  <c r="AD1265" i="5"/>
  <c r="AC1265" i="5"/>
  <c r="AB1264" i="5"/>
  <c r="AA1264" i="5"/>
  <c r="Z1264" i="5"/>
  <c r="Y1264" i="5"/>
  <c r="X1264" i="5"/>
  <c r="W1264" i="5"/>
  <c r="V1264" i="5"/>
  <c r="U1264" i="5"/>
  <c r="T1264" i="5"/>
  <c r="S1264" i="5"/>
  <c r="R1264" i="5"/>
  <c r="Q1264" i="5"/>
  <c r="P1264" i="5"/>
  <c r="O1264" i="5"/>
  <c r="N1264" i="5"/>
  <c r="M1264" i="5"/>
  <c r="L1264" i="5"/>
  <c r="K1264" i="5"/>
  <c r="J1264" i="5"/>
  <c r="I1264" i="5"/>
  <c r="H1264" i="5"/>
  <c r="G1264" i="5"/>
  <c r="F1264" i="5"/>
  <c r="E1264" i="5"/>
  <c r="AC1262" i="5"/>
  <c r="AC1261" i="5"/>
  <c r="AB1260" i="5"/>
  <c r="AA1260" i="5"/>
  <c r="Z1260" i="5"/>
  <c r="Y1260" i="5"/>
  <c r="X1260" i="5"/>
  <c r="W1260" i="5"/>
  <c r="V1260" i="5"/>
  <c r="U1260" i="5"/>
  <c r="T1260" i="5"/>
  <c r="S1260" i="5"/>
  <c r="R1260" i="5"/>
  <c r="Q1260" i="5"/>
  <c r="P1260" i="5"/>
  <c r="O1260" i="5"/>
  <c r="N1260" i="5"/>
  <c r="M1260" i="5"/>
  <c r="L1260" i="5"/>
  <c r="K1260" i="5"/>
  <c r="J1260" i="5"/>
  <c r="I1260" i="5"/>
  <c r="H1260" i="5"/>
  <c r="G1260" i="5"/>
  <c r="F1260" i="5"/>
  <c r="E1260" i="5"/>
  <c r="AC1258" i="5"/>
  <c r="AC1257" i="5"/>
  <c r="AB1252" i="5"/>
  <c r="AA1252" i="5"/>
  <c r="Z1252" i="5"/>
  <c r="Y1252" i="5"/>
  <c r="X1252" i="5"/>
  <c r="W1252" i="5"/>
  <c r="V1252" i="5"/>
  <c r="U1252" i="5"/>
  <c r="T1252" i="5"/>
  <c r="S1252" i="5"/>
  <c r="R1252" i="5"/>
  <c r="Q1252" i="5"/>
  <c r="P1252" i="5"/>
  <c r="O1252" i="5"/>
  <c r="N1252" i="5"/>
  <c r="M1252" i="5"/>
  <c r="L1252" i="5"/>
  <c r="K1252" i="5"/>
  <c r="J1252" i="5"/>
  <c r="I1252" i="5"/>
  <c r="H1252" i="5"/>
  <c r="G1252" i="5"/>
  <c r="F1252" i="5"/>
  <c r="E1252" i="5"/>
  <c r="AC1250" i="5"/>
  <c r="AC1249" i="5"/>
  <c r="AB1236" i="5"/>
  <c r="AA1236" i="5"/>
  <c r="Z1236" i="5"/>
  <c r="Y1236" i="5"/>
  <c r="X1236" i="5"/>
  <c r="W1236" i="5"/>
  <c r="V1236" i="5"/>
  <c r="U1236" i="5"/>
  <c r="T1236" i="5"/>
  <c r="S1236" i="5"/>
  <c r="R1236" i="5"/>
  <c r="Q1236" i="5"/>
  <c r="P1236" i="5"/>
  <c r="O1236" i="5"/>
  <c r="N1236" i="5"/>
  <c r="M1236" i="5"/>
  <c r="L1236" i="5"/>
  <c r="K1236" i="5"/>
  <c r="J1236" i="5"/>
  <c r="I1236" i="5"/>
  <c r="H1236" i="5"/>
  <c r="G1236" i="5"/>
  <c r="F1236" i="5"/>
  <c r="E1236" i="5"/>
  <c r="AC1234" i="5"/>
  <c r="AC1233" i="5"/>
  <c r="AB1220" i="5"/>
  <c r="AA1220" i="5"/>
  <c r="Z1220" i="5"/>
  <c r="Y1220" i="5"/>
  <c r="X1220" i="5"/>
  <c r="W1220" i="5"/>
  <c r="V1220" i="5"/>
  <c r="U1220" i="5"/>
  <c r="T1220" i="5"/>
  <c r="S1220" i="5"/>
  <c r="R1220" i="5"/>
  <c r="Q1220" i="5"/>
  <c r="P1220" i="5"/>
  <c r="O1220" i="5"/>
  <c r="N1220" i="5"/>
  <c r="M1220" i="5"/>
  <c r="L1220" i="5"/>
  <c r="K1220" i="5"/>
  <c r="J1220" i="5"/>
  <c r="I1220" i="5"/>
  <c r="H1220" i="5"/>
  <c r="G1220" i="5"/>
  <c r="F1220" i="5"/>
  <c r="E1220" i="5"/>
  <c r="AC1218" i="5"/>
  <c r="AC1217" i="5"/>
  <c r="AB1212" i="5"/>
  <c r="AA1212" i="5"/>
  <c r="Z1212" i="5"/>
  <c r="Y1212" i="5"/>
  <c r="X1212" i="5"/>
  <c r="W1212" i="5"/>
  <c r="V1212" i="5"/>
  <c r="U1212" i="5"/>
  <c r="T1212" i="5"/>
  <c r="S1212" i="5"/>
  <c r="R1212" i="5"/>
  <c r="Q1212" i="5"/>
  <c r="P1212" i="5"/>
  <c r="O1212" i="5"/>
  <c r="N1212" i="5"/>
  <c r="M1212" i="5"/>
  <c r="L1212" i="5"/>
  <c r="K1212" i="5"/>
  <c r="J1212" i="5"/>
  <c r="I1212" i="5"/>
  <c r="H1212" i="5"/>
  <c r="G1212" i="5"/>
  <c r="F1212" i="5"/>
  <c r="E1212" i="5"/>
  <c r="AB1211" i="5"/>
  <c r="AB1213" i="5" s="1"/>
  <c r="AA1211" i="5"/>
  <c r="AA1213" i="5" s="1"/>
  <c r="Z1211" i="5"/>
  <c r="Z1213" i="5" s="1"/>
  <c r="Y1211" i="5"/>
  <c r="Y1213" i="5" s="1"/>
  <c r="X1211" i="5"/>
  <c r="X1213" i="5" s="1"/>
  <c r="W1211" i="5"/>
  <c r="W1213" i="5" s="1"/>
  <c r="V1211" i="5"/>
  <c r="V1213" i="5" s="1"/>
  <c r="U1211" i="5"/>
  <c r="U1213" i="5" s="1"/>
  <c r="T1211" i="5"/>
  <c r="T1213" i="5" s="1"/>
  <c r="S1211" i="5"/>
  <c r="S1213" i="5" s="1"/>
  <c r="R1211" i="5"/>
  <c r="R1213" i="5" s="1"/>
  <c r="Q1211" i="5"/>
  <c r="Q1213" i="5" s="1"/>
  <c r="P1211" i="5"/>
  <c r="P1213" i="5" s="1"/>
  <c r="O1211" i="5"/>
  <c r="O1213" i="5" s="1"/>
  <c r="N1211" i="5"/>
  <c r="N1213" i="5" s="1"/>
  <c r="M1211" i="5"/>
  <c r="M1213" i="5" s="1"/>
  <c r="L1211" i="5"/>
  <c r="L1213" i="5" s="1"/>
  <c r="K1211" i="5"/>
  <c r="K1213" i="5" s="1"/>
  <c r="J1211" i="5"/>
  <c r="J1213" i="5" s="1"/>
  <c r="I1211" i="5"/>
  <c r="I1213" i="5" s="1"/>
  <c r="H1211" i="5"/>
  <c r="H1213" i="5" s="1"/>
  <c r="G1211" i="5"/>
  <c r="G1213" i="5" s="1"/>
  <c r="F1211" i="5"/>
  <c r="F1213" i="5" s="1"/>
  <c r="E1211" i="5"/>
  <c r="E1213" i="5" s="1"/>
  <c r="AB1209" i="5"/>
  <c r="AA1209" i="5"/>
  <c r="Z1209" i="5"/>
  <c r="Y1209" i="5"/>
  <c r="X1209" i="5"/>
  <c r="W1209" i="5"/>
  <c r="V1209" i="5"/>
  <c r="U1209" i="5"/>
  <c r="T1209" i="5"/>
  <c r="S1209" i="5"/>
  <c r="R1209" i="5"/>
  <c r="Q1209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AC1207" i="5"/>
  <c r="AC1206" i="5"/>
  <c r="AB1204" i="5"/>
  <c r="AA1204" i="5"/>
  <c r="Z1204" i="5"/>
  <c r="Y1204" i="5"/>
  <c r="X1204" i="5"/>
  <c r="W1204" i="5"/>
  <c r="V1204" i="5"/>
  <c r="U1204" i="5"/>
  <c r="T1204" i="5"/>
  <c r="S1204" i="5"/>
  <c r="R1204" i="5"/>
  <c r="Q1204" i="5"/>
  <c r="P1204" i="5"/>
  <c r="O1204" i="5"/>
  <c r="N1204" i="5"/>
  <c r="M1204" i="5"/>
  <c r="L1204" i="5"/>
  <c r="K1204" i="5"/>
  <c r="J1204" i="5"/>
  <c r="I1204" i="5"/>
  <c r="H1204" i="5"/>
  <c r="G1204" i="5"/>
  <c r="F1204" i="5"/>
  <c r="E1204" i="5"/>
  <c r="AC1202" i="5"/>
  <c r="AC1201" i="5"/>
  <c r="AB1191" i="5"/>
  <c r="AB1193" i="5" s="1"/>
  <c r="AA1191" i="5"/>
  <c r="AA1193" i="5" s="1"/>
  <c r="Z1191" i="5"/>
  <c r="Z1193" i="5" s="1"/>
  <c r="Y1191" i="5"/>
  <c r="Y1193" i="5" s="1"/>
  <c r="X1191" i="5"/>
  <c r="X1193" i="5" s="1"/>
  <c r="W1191" i="5"/>
  <c r="W1193" i="5" s="1"/>
  <c r="V1191" i="5"/>
  <c r="V1193" i="5" s="1"/>
  <c r="U1191" i="5"/>
  <c r="U1193" i="5" s="1"/>
  <c r="T1191" i="5"/>
  <c r="T1193" i="5" s="1"/>
  <c r="S1191" i="5"/>
  <c r="S1193" i="5" s="1"/>
  <c r="R1191" i="5"/>
  <c r="R1193" i="5" s="1"/>
  <c r="Q1191" i="5"/>
  <c r="Q1193" i="5" s="1"/>
  <c r="P1191" i="5"/>
  <c r="P1193" i="5" s="1"/>
  <c r="O1191" i="5"/>
  <c r="O1193" i="5" s="1"/>
  <c r="N1191" i="5"/>
  <c r="N1193" i="5" s="1"/>
  <c r="M1191" i="5"/>
  <c r="M1193" i="5" s="1"/>
  <c r="L1191" i="5"/>
  <c r="L1193" i="5" s="1"/>
  <c r="K1191" i="5"/>
  <c r="K1193" i="5" s="1"/>
  <c r="J1191" i="5"/>
  <c r="J1193" i="5" s="1"/>
  <c r="I1191" i="5"/>
  <c r="I1193" i="5" s="1"/>
  <c r="H1191" i="5"/>
  <c r="H1193" i="5" s="1"/>
  <c r="G1191" i="5"/>
  <c r="G1193" i="5" s="1"/>
  <c r="F1191" i="5"/>
  <c r="F1193" i="5" s="1"/>
  <c r="E1191" i="5"/>
  <c r="E1193" i="5" s="1"/>
  <c r="AB1190" i="5"/>
  <c r="AB1192" i="5" s="1"/>
  <c r="AA1190" i="5"/>
  <c r="AA1192" i="5" s="1"/>
  <c r="Z1190" i="5"/>
  <c r="Z1192" i="5" s="1"/>
  <c r="Y1190" i="5"/>
  <c r="Y1192" i="5" s="1"/>
  <c r="X1190" i="5"/>
  <c r="X1192" i="5" s="1"/>
  <c r="W1190" i="5"/>
  <c r="W1192" i="5" s="1"/>
  <c r="V1190" i="5"/>
  <c r="V1192" i="5" s="1"/>
  <c r="U1190" i="5"/>
  <c r="U1192" i="5" s="1"/>
  <c r="T1190" i="5"/>
  <c r="T1192" i="5" s="1"/>
  <c r="S1190" i="5"/>
  <c r="S1192" i="5" s="1"/>
  <c r="R1190" i="5"/>
  <c r="R1192" i="5" s="1"/>
  <c r="Q1190" i="5"/>
  <c r="Q1192" i="5" s="1"/>
  <c r="P1190" i="5"/>
  <c r="P1192" i="5" s="1"/>
  <c r="O1190" i="5"/>
  <c r="O1192" i="5" s="1"/>
  <c r="N1190" i="5"/>
  <c r="N1192" i="5" s="1"/>
  <c r="M1190" i="5"/>
  <c r="M1192" i="5" s="1"/>
  <c r="L1190" i="5"/>
  <c r="L1192" i="5" s="1"/>
  <c r="K1190" i="5"/>
  <c r="K1192" i="5" s="1"/>
  <c r="J1190" i="5"/>
  <c r="J1192" i="5" s="1"/>
  <c r="I1190" i="5"/>
  <c r="I1192" i="5" s="1"/>
  <c r="H1190" i="5"/>
  <c r="H1192" i="5" s="1"/>
  <c r="G1190" i="5"/>
  <c r="G1192" i="5" s="1"/>
  <c r="F1190" i="5"/>
  <c r="F1192" i="5" s="1"/>
  <c r="E1190" i="5"/>
  <c r="E1192" i="5" s="1"/>
  <c r="AC1189" i="5"/>
  <c r="AC1188" i="5"/>
  <c r="AB1187" i="5"/>
  <c r="AA1187" i="5"/>
  <c r="Z1187" i="5"/>
  <c r="Y1187" i="5"/>
  <c r="X1187" i="5"/>
  <c r="W1187" i="5"/>
  <c r="V1187" i="5"/>
  <c r="U1187" i="5"/>
  <c r="T1187" i="5"/>
  <c r="S1187" i="5"/>
  <c r="R1187" i="5"/>
  <c r="Q1187" i="5"/>
  <c r="P1187" i="5"/>
  <c r="O1187" i="5"/>
  <c r="N1187" i="5"/>
  <c r="M1187" i="5"/>
  <c r="L1187" i="5"/>
  <c r="K1187" i="5"/>
  <c r="J1187" i="5"/>
  <c r="I1187" i="5"/>
  <c r="H1187" i="5"/>
  <c r="G1187" i="5"/>
  <c r="F1187" i="5"/>
  <c r="E1187" i="5"/>
  <c r="AB1186" i="5"/>
  <c r="AA1186" i="5"/>
  <c r="Z1186" i="5"/>
  <c r="Y1186" i="5"/>
  <c r="X1186" i="5"/>
  <c r="W1186" i="5"/>
  <c r="V1186" i="5"/>
  <c r="U1186" i="5"/>
  <c r="T1186" i="5"/>
  <c r="S1186" i="5"/>
  <c r="R1186" i="5"/>
  <c r="Q1186" i="5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AC1185" i="5"/>
  <c r="AC1184" i="5"/>
  <c r="AB1183" i="5"/>
  <c r="AA1183" i="5"/>
  <c r="Z1183" i="5"/>
  <c r="Y1183" i="5"/>
  <c r="X1183" i="5"/>
  <c r="W1183" i="5"/>
  <c r="V1183" i="5"/>
  <c r="U1183" i="5"/>
  <c r="T1183" i="5"/>
  <c r="S1183" i="5"/>
  <c r="R1183" i="5"/>
  <c r="Q1183" i="5"/>
  <c r="P1183" i="5"/>
  <c r="O1183" i="5"/>
  <c r="N1183" i="5"/>
  <c r="M1183" i="5"/>
  <c r="L1183" i="5"/>
  <c r="K1183" i="5"/>
  <c r="J1183" i="5"/>
  <c r="I1183" i="5"/>
  <c r="H1183" i="5"/>
  <c r="G1183" i="5"/>
  <c r="F1183" i="5"/>
  <c r="E1183" i="5"/>
  <c r="AB1182" i="5"/>
  <c r="AA1182" i="5"/>
  <c r="Z1182" i="5"/>
  <c r="Y1182" i="5"/>
  <c r="X1182" i="5"/>
  <c r="W1182" i="5"/>
  <c r="V1182" i="5"/>
  <c r="U1182" i="5"/>
  <c r="T1182" i="5"/>
  <c r="S1182" i="5"/>
  <c r="R1182" i="5"/>
  <c r="Q1182" i="5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AC1181" i="5"/>
  <c r="AC1180" i="5"/>
  <c r="AB1179" i="5"/>
  <c r="AA1179" i="5"/>
  <c r="Z1179" i="5"/>
  <c r="Y1179" i="5"/>
  <c r="X1179" i="5"/>
  <c r="W1179" i="5"/>
  <c r="V1179" i="5"/>
  <c r="U1179" i="5"/>
  <c r="T1179" i="5"/>
  <c r="S1179" i="5"/>
  <c r="R1179" i="5"/>
  <c r="Q1179" i="5"/>
  <c r="P1179" i="5"/>
  <c r="O1179" i="5"/>
  <c r="N1179" i="5"/>
  <c r="M1179" i="5"/>
  <c r="L1179" i="5"/>
  <c r="K1179" i="5"/>
  <c r="J1179" i="5"/>
  <c r="I1179" i="5"/>
  <c r="H1179" i="5"/>
  <c r="G1179" i="5"/>
  <c r="F1179" i="5"/>
  <c r="E1179" i="5"/>
  <c r="AB1178" i="5"/>
  <c r="AA1178" i="5"/>
  <c r="Z1178" i="5"/>
  <c r="Y1178" i="5"/>
  <c r="X1178" i="5"/>
  <c r="W1178" i="5"/>
  <c r="V1178" i="5"/>
  <c r="U1178" i="5"/>
  <c r="T1178" i="5"/>
  <c r="S1178" i="5"/>
  <c r="R1178" i="5"/>
  <c r="Q1178" i="5"/>
  <c r="P1178" i="5"/>
  <c r="O1178" i="5"/>
  <c r="N1178" i="5"/>
  <c r="M1178" i="5"/>
  <c r="L1178" i="5"/>
  <c r="K1178" i="5"/>
  <c r="J1178" i="5"/>
  <c r="I1178" i="5"/>
  <c r="H1178" i="5"/>
  <c r="G1178" i="5"/>
  <c r="F1178" i="5"/>
  <c r="E1178" i="5"/>
  <c r="AC1177" i="5"/>
  <c r="AC1176" i="5"/>
  <c r="AB1169" i="5"/>
  <c r="AA1169" i="5"/>
  <c r="Z1169" i="5"/>
  <c r="Y1169" i="5"/>
  <c r="X1169" i="5"/>
  <c r="W1169" i="5"/>
  <c r="V1169" i="5"/>
  <c r="U1169" i="5"/>
  <c r="T1169" i="5"/>
  <c r="S1169" i="5"/>
  <c r="R1169" i="5"/>
  <c r="Q1169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AB1168" i="5"/>
  <c r="AA1168" i="5"/>
  <c r="Z1168" i="5"/>
  <c r="Y1168" i="5"/>
  <c r="X1168" i="5"/>
  <c r="W1168" i="5"/>
  <c r="V1168" i="5"/>
  <c r="U1168" i="5"/>
  <c r="T1168" i="5"/>
  <c r="S1168" i="5"/>
  <c r="R1168" i="5"/>
  <c r="Q1168" i="5"/>
  <c r="P1168" i="5"/>
  <c r="O1168" i="5"/>
  <c r="N1168" i="5"/>
  <c r="M1168" i="5"/>
  <c r="L1168" i="5"/>
  <c r="K1168" i="5"/>
  <c r="J1168" i="5"/>
  <c r="I1168" i="5"/>
  <c r="H1168" i="5"/>
  <c r="G1168" i="5"/>
  <c r="F1168" i="5"/>
  <c r="E1168" i="5"/>
  <c r="AC1167" i="5"/>
  <c r="AC1166" i="5"/>
  <c r="AB1165" i="5"/>
  <c r="AA1165" i="5"/>
  <c r="Z1165" i="5"/>
  <c r="Y1165" i="5"/>
  <c r="X1165" i="5"/>
  <c r="W1165" i="5"/>
  <c r="V1165" i="5"/>
  <c r="U1165" i="5"/>
  <c r="T1165" i="5"/>
  <c r="S1165" i="5"/>
  <c r="R1165" i="5"/>
  <c r="Q1165" i="5"/>
  <c r="P1165" i="5"/>
  <c r="O1165" i="5"/>
  <c r="N1165" i="5"/>
  <c r="M1165" i="5"/>
  <c r="L1165" i="5"/>
  <c r="K1165" i="5"/>
  <c r="J1165" i="5"/>
  <c r="I1165" i="5"/>
  <c r="H1165" i="5"/>
  <c r="G1165" i="5"/>
  <c r="F1165" i="5"/>
  <c r="E1165" i="5"/>
  <c r="AB1164" i="5"/>
  <c r="AA1164" i="5"/>
  <c r="Z1164" i="5"/>
  <c r="Y1164" i="5"/>
  <c r="X1164" i="5"/>
  <c r="W1164" i="5"/>
  <c r="V1164" i="5"/>
  <c r="U1164" i="5"/>
  <c r="T1164" i="5"/>
  <c r="S1164" i="5"/>
  <c r="R1164" i="5"/>
  <c r="Q1164" i="5"/>
  <c r="P1164" i="5"/>
  <c r="O1164" i="5"/>
  <c r="N1164" i="5"/>
  <c r="M1164" i="5"/>
  <c r="L1164" i="5"/>
  <c r="K1164" i="5"/>
  <c r="J1164" i="5"/>
  <c r="I1164" i="5"/>
  <c r="H1164" i="5"/>
  <c r="G1164" i="5"/>
  <c r="F1164" i="5"/>
  <c r="E1164" i="5"/>
  <c r="AC1163" i="5"/>
  <c r="AC1162" i="5"/>
  <c r="AB1152" i="5"/>
  <c r="AB1154" i="5" s="1"/>
  <c r="AA1152" i="5"/>
  <c r="AA1154" i="5" s="1"/>
  <c r="Z1152" i="5"/>
  <c r="Z1154" i="5" s="1"/>
  <c r="Y1152" i="5"/>
  <c r="Y1154" i="5" s="1"/>
  <c r="X1152" i="5"/>
  <c r="X1154" i="5" s="1"/>
  <c r="W1152" i="5"/>
  <c r="W1154" i="5" s="1"/>
  <c r="V1152" i="5"/>
  <c r="V1154" i="5" s="1"/>
  <c r="U1152" i="5"/>
  <c r="U1154" i="5" s="1"/>
  <c r="T1152" i="5"/>
  <c r="T1154" i="5" s="1"/>
  <c r="S1152" i="5"/>
  <c r="S1154" i="5" s="1"/>
  <c r="R1152" i="5"/>
  <c r="R1154" i="5" s="1"/>
  <c r="Q1152" i="5"/>
  <c r="Q1154" i="5" s="1"/>
  <c r="P1152" i="5"/>
  <c r="P1154" i="5" s="1"/>
  <c r="O1152" i="5"/>
  <c r="O1154" i="5" s="1"/>
  <c r="N1152" i="5"/>
  <c r="N1154" i="5" s="1"/>
  <c r="M1152" i="5"/>
  <c r="M1154" i="5" s="1"/>
  <c r="L1152" i="5"/>
  <c r="L1154" i="5" s="1"/>
  <c r="K1152" i="5"/>
  <c r="K1154" i="5" s="1"/>
  <c r="J1152" i="5"/>
  <c r="J1154" i="5" s="1"/>
  <c r="I1152" i="5"/>
  <c r="I1154" i="5" s="1"/>
  <c r="H1152" i="5"/>
  <c r="H1154" i="5" s="1"/>
  <c r="G1152" i="5"/>
  <c r="G1154" i="5" s="1"/>
  <c r="F1152" i="5"/>
  <c r="F1154" i="5" s="1"/>
  <c r="E1152" i="5"/>
  <c r="E1154" i="5" s="1"/>
  <c r="AB1151" i="5"/>
  <c r="AB1153" i="5" s="1"/>
  <c r="AA1151" i="5"/>
  <c r="AA1153" i="5" s="1"/>
  <c r="Z1151" i="5"/>
  <c r="Z1153" i="5" s="1"/>
  <c r="Y1151" i="5"/>
  <c r="Y1153" i="5" s="1"/>
  <c r="X1151" i="5"/>
  <c r="X1153" i="5" s="1"/>
  <c r="W1151" i="5"/>
  <c r="W1153" i="5" s="1"/>
  <c r="V1151" i="5"/>
  <c r="V1153" i="5" s="1"/>
  <c r="U1151" i="5"/>
  <c r="U1153" i="5" s="1"/>
  <c r="T1151" i="5"/>
  <c r="T1153" i="5" s="1"/>
  <c r="S1151" i="5"/>
  <c r="S1153" i="5" s="1"/>
  <c r="R1151" i="5"/>
  <c r="R1153" i="5" s="1"/>
  <c r="Q1151" i="5"/>
  <c r="Q1153" i="5" s="1"/>
  <c r="P1151" i="5"/>
  <c r="P1153" i="5" s="1"/>
  <c r="O1151" i="5"/>
  <c r="O1153" i="5" s="1"/>
  <c r="N1151" i="5"/>
  <c r="N1153" i="5" s="1"/>
  <c r="M1151" i="5"/>
  <c r="M1153" i="5" s="1"/>
  <c r="L1151" i="5"/>
  <c r="L1153" i="5" s="1"/>
  <c r="K1151" i="5"/>
  <c r="K1153" i="5" s="1"/>
  <c r="J1151" i="5"/>
  <c r="J1153" i="5" s="1"/>
  <c r="I1151" i="5"/>
  <c r="I1153" i="5" s="1"/>
  <c r="H1151" i="5"/>
  <c r="H1153" i="5" s="1"/>
  <c r="G1151" i="5"/>
  <c r="G1153" i="5" s="1"/>
  <c r="F1151" i="5"/>
  <c r="F1153" i="5" s="1"/>
  <c r="E1151" i="5"/>
  <c r="E1153" i="5" s="1"/>
  <c r="AD1150" i="5"/>
  <c r="AC1150" i="5"/>
  <c r="AD1149" i="5"/>
  <c r="AC1149" i="5"/>
  <c r="AB1148" i="5"/>
  <c r="AA1148" i="5"/>
  <c r="Z1148" i="5"/>
  <c r="Y1148" i="5"/>
  <c r="X1148" i="5"/>
  <c r="W1148" i="5"/>
  <c r="V1148" i="5"/>
  <c r="U1148" i="5"/>
  <c r="T1148" i="5"/>
  <c r="S1148" i="5"/>
  <c r="R1148" i="5"/>
  <c r="Q1148" i="5"/>
  <c r="P1148" i="5"/>
  <c r="O1148" i="5"/>
  <c r="N1148" i="5"/>
  <c r="M1148" i="5"/>
  <c r="L1148" i="5"/>
  <c r="K1148" i="5"/>
  <c r="J1148" i="5"/>
  <c r="I1148" i="5"/>
  <c r="H1148" i="5"/>
  <c r="G1148" i="5"/>
  <c r="F1148" i="5"/>
  <c r="E1148" i="5"/>
  <c r="AC1146" i="5"/>
  <c r="AE1145" i="5"/>
  <c r="AD1145" i="5"/>
  <c r="AC1145" i="5"/>
  <c r="AB1144" i="5"/>
  <c r="AA1144" i="5"/>
  <c r="Z1144" i="5"/>
  <c r="Y1144" i="5"/>
  <c r="X1144" i="5"/>
  <c r="W1144" i="5"/>
  <c r="V1144" i="5"/>
  <c r="U1144" i="5"/>
  <c r="T1144" i="5"/>
  <c r="S1144" i="5"/>
  <c r="R1144" i="5"/>
  <c r="Q1144" i="5"/>
  <c r="P1144" i="5"/>
  <c r="O1144" i="5"/>
  <c r="N1144" i="5"/>
  <c r="M1144" i="5"/>
  <c r="L1144" i="5"/>
  <c r="K1144" i="5"/>
  <c r="J1144" i="5"/>
  <c r="I1144" i="5"/>
  <c r="H1144" i="5"/>
  <c r="G1144" i="5"/>
  <c r="F1144" i="5"/>
  <c r="E1144" i="5"/>
  <c r="AC1142" i="5"/>
  <c r="AC1141" i="5"/>
  <c r="AB1136" i="5"/>
  <c r="AA1136" i="5"/>
  <c r="Z1136" i="5"/>
  <c r="Y1136" i="5"/>
  <c r="X1136" i="5"/>
  <c r="W1136" i="5"/>
  <c r="V1136" i="5"/>
  <c r="U1136" i="5"/>
  <c r="T1136" i="5"/>
  <c r="S1136" i="5"/>
  <c r="R1136" i="5"/>
  <c r="Q1136" i="5"/>
  <c r="P1136" i="5"/>
  <c r="O1136" i="5"/>
  <c r="N1136" i="5"/>
  <c r="M1136" i="5"/>
  <c r="L1136" i="5"/>
  <c r="K1136" i="5"/>
  <c r="J1136" i="5"/>
  <c r="I1136" i="5"/>
  <c r="H1136" i="5"/>
  <c r="G1136" i="5"/>
  <c r="F1136" i="5"/>
  <c r="E1136" i="5"/>
  <c r="AC1134" i="5"/>
  <c r="AE1133" i="5"/>
  <c r="AC1133" i="5"/>
  <c r="AB1132" i="5"/>
  <c r="AA1132" i="5"/>
  <c r="Z1132" i="5"/>
  <c r="Y1132" i="5"/>
  <c r="X1132" i="5"/>
  <c r="W1132" i="5"/>
  <c r="V1132" i="5"/>
  <c r="U1132" i="5"/>
  <c r="T1132" i="5"/>
  <c r="S1132" i="5"/>
  <c r="R1132" i="5"/>
  <c r="Q1132" i="5"/>
  <c r="P1132" i="5"/>
  <c r="O1132" i="5"/>
  <c r="N1132" i="5"/>
  <c r="M1132" i="5"/>
  <c r="L1132" i="5"/>
  <c r="K1132" i="5"/>
  <c r="J1132" i="5"/>
  <c r="I1132" i="5"/>
  <c r="H1132" i="5"/>
  <c r="G1132" i="5"/>
  <c r="F1132" i="5"/>
  <c r="E1132" i="5"/>
  <c r="AC1130" i="5"/>
  <c r="AE1129" i="5"/>
  <c r="AD1129" i="5"/>
  <c r="AC1129" i="5"/>
  <c r="AB1128" i="5"/>
  <c r="AA1128" i="5"/>
  <c r="Z1128" i="5"/>
  <c r="Y1128" i="5"/>
  <c r="X1128" i="5"/>
  <c r="W1128" i="5"/>
  <c r="V1128" i="5"/>
  <c r="U1128" i="5"/>
  <c r="T1128" i="5"/>
  <c r="S1128" i="5"/>
  <c r="R1128" i="5"/>
  <c r="Q1128" i="5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AC1126" i="5"/>
  <c r="AC1125" i="5"/>
  <c r="AB1124" i="5"/>
  <c r="AA1124" i="5"/>
  <c r="Z1124" i="5"/>
  <c r="Y1124" i="5"/>
  <c r="X1124" i="5"/>
  <c r="W1124" i="5"/>
  <c r="V1124" i="5"/>
  <c r="U1124" i="5"/>
  <c r="T1124" i="5"/>
  <c r="S1124" i="5"/>
  <c r="R1124" i="5"/>
  <c r="Q1124" i="5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AB1123" i="5"/>
  <c r="AA1123" i="5"/>
  <c r="Z1123" i="5"/>
  <c r="Y1123" i="5"/>
  <c r="X1123" i="5"/>
  <c r="W1123" i="5"/>
  <c r="V1123" i="5"/>
  <c r="U1123" i="5"/>
  <c r="T1123" i="5"/>
  <c r="S1123" i="5"/>
  <c r="R1123" i="5"/>
  <c r="Q1123" i="5"/>
  <c r="P1123" i="5"/>
  <c r="O1123" i="5"/>
  <c r="N1123" i="5"/>
  <c r="M1123" i="5"/>
  <c r="L1123" i="5"/>
  <c r="K1123" i="5"/>
  <c r="J1123" i="5"/>
  <c r="I1123" i="5"/>
  <c r="H1123" i="5"/>
  <c r="G1123" i="5"/>
  <c r="F1123" i="5"/>
  <c r="E1123" i="5"/>
  <c r="AC1122" i="5"/>
  <c r="AC1121" i="5"/>
  <c r="AB1120" i="5"/>
  <c r="AA1120" i="5"/>
  <c r="Z1120" i="5"/>
  <c r="Y1120" i="5"/>
  <c r="X1120" i="5"/>
  <c r="W1120" i="5"/>
  <c r="V1120" i="5"/>
  <c r="U1120" i="5"/>
  <c r="T1120" i="5"/>
  <c r="S1120" i="5"/>
  <c r="R1120" i="5"/>
  <c r="Q1120" i="5"/>
  <c r="P1120" i="5"/>
  <c r="O1120" i="5"/>
  <c r="N1120" i="5"/>
  <c r="M1120" i="5"/>
  <c r="L1120" i="5"/>
  <c r="K1120" i="5"/>
  <c r="J1120" i="5"/>
  <c r="I1120" i="5"/>
  <c r="H1120" i="5"/>
  <c r="G1120" i="5"/>
  <c r="F1120" i="5"/>
  <c r="E1120" i="5"/>
  <c r="AC1118" i="5"/>
  <c r="AE1117" i="5"/>
  <c r="AD1117" i="5"/>
  <c r="AC1117" i="5"/>
  <c r="AB1116" i="5"/>
  <c r="AA1116" i="5"/>
  <c r="Z1116" i="5"/>
  <c r="Y1116" i="5"/>
  <c r="X1116" i="5"/>
  <c r="W1116" i="5"/>
  <c r="V1116" i="5"/>
  <c r="U1116" i="5"/>
  <c r="T1116" i="5"/>
  <c r="S1116" i="5"/>
  <c r="R1116" i="5"/>
  <c r="Q1116" i="5"/>
  <c r="P1116" i="5"/>
  <c r="O1116" i="5"/>
  <c r="N1116" i="5"/>
  <c r="M1116" i="5"/>
  <c r="L1116" i="5"/>
  <c r="K1116" i="5"/>
  <c r="J1116" i="5"/>
  <c r="I1116" i="5"/>
  <c r="H1116" i="5"/>
  <c r="G1116" i="5"/>
  <c r="F1116" i="5"/>
  <c r="E1116" i="5"/>
  <c r="AC1114" i="5"/>
  <c r="AC1113" i="5"/>
  <c r="AB1112" i="5"/>
  <c r="AA1112" i="5"/>
  <c r="Z1112" i="5"/>
  <c r="Y1112" i="5"/>
  <c r="X1112" i="5"/>
  <c r="W1112" i="5"/>
  <c r="V1112" i="5"/>
  <c r="U1112" i="5"/>
  <c r="T1112" i="5"/>
  <c r="S1112" i="5"/>
  <c r="R1112" i="5"/>
  <c r="Q1112" i="5"/>
  <c r="P1112" i="5"/>
  <c r="O1112" i="5"/>
  <c r="N1112" i="5"/>
  <c r="M1112" i="5"/>
  <c r="L1112" i="5"/>
  <c r="K1112" i="5"/>
  <c r="J1112" i="5"/>
  <c r="I1112" i="5"/>
  <c r="H1112" i="5"/>
  <c r="G1112" i="5"/>
  <c r="F1112" i="5"/>
  <c r="E1112" i="5"/>
  <c r="AC1110" i="5"/>
  <c r="AE1109" i="5"/>
  <c r="AC1109" i="5"/>
  <c r="AB1108" i="5"/>
  <c r="AA1108" i="5"/>
  <c r="Z1108" i="5"/>
  <c r="Y1108" i="5"/>
  <c r="X1108" i="5"/>
  <c r="W1108" i="5"/>
  <c r="V1108" i="5"/>
  <c r="U1108" i="5"/>
  <c r="T1108" i="5"/>
  <c r="S1108" i="5"/>
  <c r="R1108" i="5"/>
  <c r="Q1108" i="5"/>
  <c r="P1108" i="5"/>
  <c r="O1108" i="5"/>
  <c r="N1108" i="5"/>
  <c r="M1108" i="5"/>
  <c r="L1108" i="5"/>
  <c r="K1108" i="5"/>
  <c r="J1108" i="5"/>
  <c r="I1108" i="5"/>
  <c r="H1108" i="5"/>
  <c r="G1108" i="5"/>
  <c r="F1108" i="5"/>
  <c r="E1108" i="5"/>
  <c r="AC1106" i="5"/>
  <c r="AC1105" i="5"/>
  <c r="AB1104" i="5"/>
  <c r="AA1104" i="5"/>
  <c r="Z1104" i="5"/>
  <c r="Y1104" i="5"/>
  <c r="X1104" i="5"/>
  <c r="W1104" i="5"/>
  <c r="V1104" i="5"/>
  <c r="U1104" i="5"/>
  <c r="T1104" i="5"/>
  <c r="S1104" i="5"/>
  <c r="R1104" i="5"/>
  <c r="Q1104" i="5"/>
  <c r="P1104" i="5"/>
  <c r="O1104" i="5"/>
  <c r="N1104" i="5"/>
  <c r="M1104" i="5"/>
  <c r="L1104" i="5"/>
  <c r="K1104" i="5"/>
  <c r="J1104" i="5"/>
  <c r="I1104" i="5"/>
  <c r="H1104" i="5"/>
  <c r="G1104" i="5"/>
  <c r="F1104" i="5"/>
  <c r="E1104" i="5"/>
  <c r="AC1102" i="5"/>
  <c r="AC1101" i="5"/>
  <c r="AB1100" i="5"/>
  <c r="AA1100" i="5"/>
  <c r="Z1100" i="5"/>
  <c r="Y1100" i="5"/>
  <c r="X1100" i="5"/>
  <c r="W1100" i="5"/>
  <c r="V1100" i="5"/>
  <c r="U1100" i="5"/>
  <c r="T1100" i="5"/>
  <c r="S1100" i="5"/>
  <c r="R1100" i="5"/>
  <c r="Q1100" i="5"/>
  <c r="P1100" i="5"/>
  <c r="O1100" i="5"/>
  <c r="N1100" i="5"/>
  <c r="M1100" i="5"/>
  <c r="L1100" i="5"/>
  <c r="K1100" i="5"/>
  <c r="J1100" i="5"/>
  <c r="I1100" i="5"/>
  <c r="H1100" i="5"/>
  <c r="G1100" i="5"/>
  <c r="F1100" i="5"/>
  <c r="E1100" i="5"/>
  <c r="AC1098" i="5"/>
  <c r="AC1097" i="5"/>
  <c r="AB1092" i="5"/>
  <c r="AA1092" i="5"/>
  <c r="Z1092" i="5"/>
  <c r="Y1092" i="5"/>
  <c r="X1092" i="5"/>
  <c r="W1092" i="5"/>
  <c r="V1092" i="5"/>
  <c r="U1092" i="5"/>
  <c r="T1092" i="5"/>
  <c r="S1092" i="5"/>
  <c r="R1092" i="5"/>
  <c r="Q1092" i="5"/>
  <c r="P1092" i="5"/>
  <c r="O1092" i="5"/>
  <c r="N1092" i="5"/>
  <c r="M1092" i="5"/>
  <c r="L1092" i="5"/>
  <c r="K1092" i="5"/>
  <c r="J1092" i="5"/>
  <c r="I1092" i="5"/>
  <c r="H1092" i="5"/>
  <c r="G1092" i="5"/>
  <c r="F1092" i="5"/>
  <c r="E1092" i="5"/>
  <c r="AB1091" i="5"/>
  <c r="AB1093" i="5" s="1"/>
  <c r="AA1091" i="5"/>
  <c r="AA1093" i="5" s="1"/>
  <c r="Z1091" i="5"/>
  <c r="Z1093" i="5" s="1"/>
  <c r="Y1091" i="5"/>
  <c r="Y1093" i="5" s="1"/>
  <c r="X1091" i="5"/>
  <c r="X1093" i="5" s="1"/>
  <c r="W1091" i="5"/>
  <c r="W1093" i="5" s="1"/>
  <c r="V1091" i="5"/>
  <c r="V1093" i="5" s="1"/>
  <c r="U1091" i="5"/>
  <c r="U1093" i="5" s="1"/>
  <c r="T1091" i="5"/>
  <c r="T1093" i="5" s="1"/>
  <c r="S1091" i="5"/>
  <c r="S1093" i="5" s="1"/>
  <c r="R1091" i="5"/>
  <c r="R1093" i="5" s="1"/>
  <c r="Q1091" i="5"/>
  <c r="Q1093" i="5" s="1"/>
  <c r="P1091" i="5"/>
  <c r="P1093" i="5" s="1"/>
  <c r="O1091" i="5"/>
  <c r="O1093" i="5" s="1"/>
  <c r="N1091" i="5"/>
  <c r="N1093" i="5" s="1"/>
  <c r="M1091" i="5"/>
  <c r="M1093" i="5" s="1"/>
  <c r="L1091" i="5"/>
  <c r="L1093" i="5" s="1"/>
  <c r="K1091" i="5"/>
  <c r="K1093" i="5" s="1"/>
  <c r="J1091" i="5"/>
  <c r="J1093" i="5" s="1"/>
  <c r="I1091" i="5"/>
  <c r="I1093" i="5" s="1"/>
  <c r="H1091" i="5"/>
  <c r="H1093" i="5" s="1"/>
  <c r="G1091" i="5"/>
  <c r="G1093" i="5" s="1"/>
  <c r="F1091" i="5"/>
  <c r="F1093" i="5" s="1"/>
  <c r="E1091" i="5"/>
  <c r="E1093" i="5" s="1"/>
  <c r="AB1090" i="5"/>
  <c r="AA1090" i="5"/>
  <c r="Z1090" i="5"/>
  <c r="Y1090" i="5"/>
  <c r="X1090" i="5"/>
  <c r="W1090" i="5"/>
  <c r="V1090" i="5"/>
  <c r="U1090" i="5"/>
  <c r="T1090" i="5"/>
  <c r="S1090" i="5"/>
  <c r="R1090" i="5"/>
  <c r="Q1090" i="5"/>
  <c r="P1090" i="5"/>
  <c r="O1090" i="5"/>
  <c r="N1090" i="5"/>
  <c r="M1090" i="5"/>
  <c r="L1090" i="5"/>
  <c r="K1090" i="5"/>
  <c r="J1090" i="5"/>
  <c r="I1090" i="5"/>
  <c r="H1090" i="5"/>
  <c r="G1090" i="5"/>
  <c r="F1090" i="5"/>
  <c r="E1090" i="5"/>
  <c r="AC1088" i="5"/>
  <c r="AC1087" i="5"/>
  <c r="AB1086" i="5"/>
  <c r="AA1086" i="5"/>
  <c r="Z1086" i="5"/>
  <c r="Y1086" i="5"/>
  <c r="X1086" i="5"/>
  <c r="W1086" i="5"/>
  <c r="V1086" i="5"/>
  <c r="U1086" i="5"/>
  <c r="T1086" i="5"/>
  <c r="S1086" i="5"/>
  <c r="R1086" i="5"/>
  <c r="Q1086" i="5"/>
  <c r="P1086" i="5"/>
  <c r="O1086" i="5"/>
  <c r="N1086" i="5"/>
  <c r="M1086" i="5"/>
  <c r="L1086" i="5"/>
  <c r="K1086" i="5"/>
  <c r="J1086" i="5"/>
  <c r="I1086" i="5"/>
  <c r="H1086" i="5"/>
  <c r="G1086" i="5"/>
  <c r="F1086" i="5"/>
  <c r="E1086" i="5"/>
  <c r="AC1084" i="5"/>
  <c r="AC1083" i="5"/>
  <c r="AB1073" i="5"/>
  <c r="AB1075" i="5" s="1"/>
  <c r="AA1073" i="5"/>
  <c r="AA1075" i="5" s="1"/>
  <c r="Z1073" i="5"/>
  <c r="Z1075" i="5" s="1"/>
  <c r="Y1073" i="5"/>
  <c r="Y1075" i="5" s="1"/>
  <c r="X1073" i="5"/>
  <c r="X1075" i="5" s="1"/>
  <c r="W1073" i="5"/>
  <c r="W1075" i="5" s="1"/>
  <c r="V1073" i="5"/>
  <c r="V1075" i="5" s="1"/>
  <c r="U1073" i="5"/>
  <c r="U1075" i="5" s="1"/>
  <c r="T1073" i="5"/>
  <c r="T1075" i="5" s="1"/>
  <c r="S1073" i="5"/>
  <c r="S1075" i="5" s="1"/>
  <c r="R1073" i="5"/>
  <c r="R1075" i="5" s="1"/>
  <c r="Q1073" i="5"/>
  <c r="Q1075" i="5" s="1"/>
  <c r="P1073" i="5"/>
  <c r="P1075" i="5" s="1"/>
  <c r="O1073" i="5"/>
  <c r="O1075" i="5" s="1"/>
  <c r="N1073" i="5"/>
  <c r="N1075" i="5" s="1"/>
  <c r="M1073" i="5"/>
  <c r="M1075" i="5" s="1"/>
  <c r="L1073" i="5"/>
  <c r="L1075" i="5" s="1"/>
  <c r="K1073" i="5"/>
  <c r="K1075" i="5" s="1"/>
  <c r="J1073" i="5"/>
  <c r="J1075" i="5" s="1"/>
  <c r="I1073" i="5"/>
  <c r="I1075" i="5" s="1"/>
  <c r="H1073" i="5"/>
  <c r="H1075" i="5" s="1"/>
  <c r="G1073" i="5"/>
  <c r="G1075" i="5" s="1"/>
  <c r="F1073" i="5"/>
  <c r="F1075" i="5" s="1"/>
  <c r="E1073" i="5"/>
  <c r="E1075" i="5" s="1"/>
  <c r="AB1072" i="5"/>
  <c r="AB1074" i="5" s="1"/>
  <c r="AA1072" i="5"/>
  <c r="AA1074" i="5" s="1"/>
  <c r="Z1072" i="5"/>
  <c r="Z1074" i="5" s="1"/>
  <c r="Y1072" i="5"/>
  <c r="Y1074" i="5" s="1"/>
  <c r="X1072" i="5"/>
  <c r="X1074" i="5" s="1"/>
  <c r="W1072" i="5"/>
  <c r="W1074" i="5" s="1"/>
  <c r="V1072" i="5"/>
  <c r="V1074" i="5" s="1"/>
  <c r="U1072" i="5"/>
  <c r="U1074" i="5" s="1"/>
  <c r="T1072" i="5"/>
  <c r="T1074" i="5" s="1"/>
  <c r="S1072" i="5"/>
  <c r="S1074" i="5" s="1"/>
  <c r="R1072" i="5"/>
  <c r="R1074" i="5" s="1"/>
  <c r="Q1072" i="5"/>
  <c r="Q1074" i="5" s="1"/>
  <c r="P1072" i="5"/>
  <c r="P1074" i="5" s="1"/>
  <c r="O1072" i="5"/>
  <c r="O1074" i="5" s="1"/>
  <c r="N1072" i="5"/>
  <c r="N1074" i="5" s="1"/>
  <c r="M1072" i="5"/>
  <c r="M1074" i="5" s="1"/>
  <c r="L1072" i="5"/>
  <c r="L1074" i="5" s="1"/>
  <c r="K1072" i="5"/>
  <c r="K1074" i="5" s="1"/>
  <c r="J1072" i="5"/>
  <c r="J1074" i="5" s="1"/>
  <c r="I1072" i="5"/>
  <c r="I1074" i="5" s="1"/>
  <c r="H1072" i="5"/>
  <c r="H1074" i="5" s="1"/>
  <c r="G1072" i="5"/>
  <c r="G1074" i="5" s="1"/>
  <c r="F1072" i="5"/>
  <c r="F1074" i="5" s="1"/>
  <c r="E1072" i="5"/>
  <c r="E1074" i="5" s="1"/>
  <c r="AD1071" i="5"/>
  <c r="AC1071" i="5"/>
  <c r="AC1070" i="5"/>
  <c r="AB1069" i="5"/>
  <c r="AA1069" i="5"/>
  <c r="Z1069" i="5"/>
  <c r="Y1069" i="5"/>
  <c r="X1069" i="5"/>
  <c r="W1069" i="5"/>
  <c r="V1069" i="5"/>
  <c r="U1069" i="5"/>
  <c r="T1069" i="5"/>
  <c r="S1069" i="5"/>
  <c r="R1069" i="5"/>
  <c r="Q1069" i="5"/>
  <c r="P1069" i="5"/>
  <c r="O1069" i="5"/>
  <c r="N1069" i="5"/>
  <c r="M1069" i="5"/>
  <c r="L1069" i="5"/>
  <c r="K1069" i="5"/>
  <c r="J1069" i="5"/>
  <c r="I1069" i="5"/>
  <c r="H1069" i="5"/>
  <c r="G1069" i="5"/>
  <c r="F1069" i="5"/>
  <c r="E1069" i="5"/>
  <c r="AB1068" i="5"/>
  <c r="AA1068" i="5"/>
  <c r="Z1068" i="5"/>
  <c r="Y1068" i="5"/>
  <c r="X1068" i="5"/>
  <c r="W1068" i="5"/>
  <c r="V1068" i="5"/>
  <c r="U1068" i="5"/>
  <c r="T1068" i="5"/>
  <c r="S1068" i="5"/>
  <c r="R1068" i="5"/>
  <c r="Q1068" i="5"/>
  <c r="P1068" i="5"/>
  <c r="O1068" i="5"/>
  <c r="N1068" i="5"/>
  <c r="M1068" i="5"/>
  <c r="L1068" i="5"/>
  <c r="K1068" i="5"/>
  <c r="J1068" i="5"/>
  <c r="I1068" i="5"/>
  <c r="H1068" i="5"/>
  <c r="G1068" i="5"/>
  <c r="F1068" i="5"/>
  <c r="AC1067" i="5"/>
  <c r="AC1066" i="5"/>
  <c r="AB1065" i="5"/>
  <c r="AA1065" i="5"/>
  <c r="Z1065" i="5"/>
  <c r="Y1065" i="5"/>
  <c r="X1065" i="5"/>
  <c r="W1065" i="5"/>
  <c r="V1065" i="5"/>
  <c r="U1065" i="5"/>
  <c r="T1065" i="5"/>
  <c r="S1065" i="5"/>
  <c r="R1065" i="5"/>
  <c r="Q1065" i="5"/>
  <c r="P1065" i="5"/>
  <c r="O1065" i="5"/>
  <c r="N1065" i="5"/>
  <c r="M1065" i="5"/>
  <c r="L1065" i="5"/>
  <c r="K1065" i="5"/>
  <c r="J1065" i="5"/>
  <c r="I1065" i="5"/>
  <c r="H1065" i="5"/>
  <c r="G1065" i="5"/>
  <c r="F1065" i="5"/>
  <c r="E1065" i="5"/>
  <c r="AB1064" i="5"/>
  <c r="AA1064" i="5"/>
  <c r="Z1064" i="5"/>
  <c r="Y1064" i="5"/>
  <c r="X1064" i="5"/>
  <c r="W1064" i="5"/>
  <c r="V1064" i="5"/>
  <c r="U1064" i="5"/>
  <c r="T1064" i="5"/>
  <c r="S1064" i="5"/>
  <c r="R1064" i="5"/>
  <c r="Q1064" i="5"/>
  <c r="P1064" i="5"/>
  <c r="O1064" i="5"/>
  <c r="N1064" i="5"/>
  <c r="M1064" i="5"/>
  <c r="L1064" i="5"/>
  <c r="K1064" i="5"/>
  <c r="J1064" i="5"/>
  <c r="I1064" i="5"/>
  <c r="H1064" i="5"/>
  <c r="G1064" i="5"/>
  <c r="F1064" i="5"/>
  <c r="AC1063" i="5"/>
  <c r="AC1062" i="5"/>
  <c r="AB1061" i="5"/>
  <c r="AA1061" i="5"/>
  <c r="Z1061" i="5"/>
  <c r="Y1061" i="5"/>
  <c r="X1061" i="5"/>
  <c r="W1061" i="5"/>
  <c r="V1061" i="5"/>
  <c r="U1061" i="5"/>
  <c r="T1061" i="5"/>
  <c r="S1061" i="5"/>
  <c r="R1061" i="5"/>
  <c r="Q1061" i="5"/>
  <c r="P1061" i="5"/>
  <c r="O1061" i="5"/>
  <c r="N1061" i="5"/>
  <c r="M1061" i="5"/>
  <c r="L1061" i="5"/>
  <c r="K1061" i="5"/>
  <c r="J1061" i="5"/>
  <c r="I1061" i="5"/>
  <c r="H1061" i="5"/>
  <c r="G1061" i="5"/>
  <c r="F1061" i="5"/>
  <c r="E1061" i="5"/>
  <c r="AC1059" i="5"/>
  <c r="AC1058" i="5"/>
  <c r="AB1057" i="5"/>
  <c r="AA1057" i="5"/>
  <c r="Z1057" i="5"/>
  <c r="Y1057" i="5"/>
  <c r="X1057" i="5"/>
  <c r="W1057" i="5"/>
  <c r="V1057" i="5"/>
  <c r="U1057" i="5"/>
  <c r="T1057" i="5"/>
  <c r="S1057" i="5"/>
  <c r="R1057" i="5"/>
  <c r="Q1057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AC1055" i="5"/>
  <c r="AC1054" i="5"/>
  <c r="AB1053" i="5"/>
  <c r="AA1053" i="5"/>
  <c r="Z1053" i="5"/>
  <c r="Y1053" i="5"/>
  <c r="X1053" i="5"/>
  <c r="W1053" i="5"/>
  <c r="V1053" i="5"/>
  <c r="U1053" i="5"/>
  <c r="T1053" i="5"/>
  <c r="S1053" i="5"/>
  <c r="R1053" i="5"/>
  <c r="Q1053" i="5"/>
  <c r="P1053" i="5"/>
  <c r="O1053" i="5"/>
  <c r="N1053" i="5"/>
  <c r="M1053" i="5"/>
  <c r="L1053" i="5"/>
  <c r="K1053" i="5"/>
  <c r="J1053" i="5"/>
  <c r="I1053" i="5"/>
  <c r="H1053" i="5"/>
  <c r="G1053" i="5"/>
  <c r="F1053" i="5"/>
  <c r="E1053" i="5"/>
  <c r="AC1051" i="5"/>
  <c r="AC1050" i="5"/>
  <c r="AB1049" i="5"/>
  <c r="AA1049" i="5"/>
  <c r="Z1049" i="5"/>
  <c r="Y1049" i="5"/>
  <c r="X1049" i="5"/>
  <c r="W1049" i="5"/>
  <c r="V1049" i="5"/>
  <c r="U1049" i="5"/>
  <c r="T1049" i="5"/>
  <c r="S1049" i="5"/>
  <c r="R1049" i="5"/>
  <c r="Q1049" i="5"/>
  <c r="P1049" i="5"/>
  <c r="O1049" i="5"/>
  <c r="N1049" i="5"/>
  <c r="M1049" i="5"/>
  <c r="L1049" i="5"/>
  <c r="K1049" i="5"/>
  <c r="J1049" i="5"/>
  <c r="I1049" i="5"/>
  <c r="H1049" i="5"/>
  <c r="G1049" i="5"/>
  <c r="F1049" i="5"/>
  <c r="E1049" i="5"/>
  <c r="AC1047" i="5"/>
  <c r="AC1046" i="5"/>
  <c r="AB1045" i="5"/>
  <c r="AA1045" i="5"/>
  <c r="Z1045" i="5"/>
  <c r="Y1045" i="5"/>
  <c r="X1045" i="5"/>
  <c r="W1045" i="5"/>
  <c r="V1045" i="5"/>
  <c r="U1045" i="5"/>
  <c r="T1045" i="5"/>
  <c r="S1045" i="5"/>
  <c r="R1045" i="5"/>
  <c r="Q1045" i="5"/>
  <c r="P1045" i="5"/>
  <c r="O1045" i="5"/>
  <c r="N1045" i="5"/>
  <c r="M1045" i="5"/>
  <c r="L1045" i="5"/>
  <c r="K1045" i="5"/>
  <c r="J1045" i="5"/>
  <c r="I1045" i="5"/>
  <c r="H1045" i="5"/>
  <c r="G1045" i="5"/>
  <c r="F1045" i="5"/>
  <c r="E1045" i="5"/>
  <c r="AC1043" i="5"/>
  <c r="AC1042" i="5"/>
  <c r="AB1041" i="5"/>
  <c r="AA1041" i="5"/>
  <c r="Z1041" i="5"/>
  <c r="Y1041" i="5"/>
  <c r="X1041" i="5"/>
  <c r="W1041" i="5"/>
  <c r="V1041" i="5"/>
  <c r="U1041" i="5"/>
  <c r="T1041" i="5"/>
  <c r="S1041" i="5"/>
  <c r="R1041" i="5"/>
  <c r="Q1041" i="5"/>
  <c r="P1041" i="5"/>
  <c r="O1041" i="5"/>
  <c r="N1041" i="5"/>
  <c r="M1041" i="5"/>
  <c r="L1041" i="5"/>
  <c r="K1041" i="5"/>
  <c r="J1041" i="5"/>
  <c r="I1041" i="5"/>
  <c r="H1041" i="5"/>
  <c r="G1041" i="5"/>
  <c r="F1041" i="5"/>
  <c r="E1041" i="5"/>
  <c r="AC1039" i="5"/>
  <c r="AC1038" i="5"/>
  <c r="AB1037" i="5"/>
  <c r="AA1037" i="5"/>
  <c r="Z1037" i="5"/>
  <c r="Y1037" i="5"/>
  <c r="X1037" i="5"/>
  <c r="W1037" i="5"/>
  <c r="V1037" i="5"/>
  <c r="U1037" i="5"/>
  <c r="T1037" i="5"/>
  <c r="S1037" i="5"/>
  <c r="R1037" i="5"/>
  <c r="Q1037" i="5"/>
  <c r="P1037" i="5"/>
  <c r="O1037" i="5"/>
  <c r="N1037" i="5"/>
  <c r="M1037" i="5"/>
  <c r="L1037" i="5"/>
  <c r="K1037" i="5"/>
  <c r="J1037" i="5"/>
  <c r="I1037" i="5"/>
  <c r="H1037" i="5"/>
  <c r="G1037" i="5"/>
  <c r="F1037" i="5"/>
  <c r="E1037" i="5"/>
  <c r="AC1035" i="5"/>
  <c r="AC1034" i="5"/>
  <c r="AB1033" i="5"/>
  <c r="AA1033" i="5"/>
  <c r="Z1033" i="5"/>
  <c r="Y1033" i="5"/>
  <c r="X1033" i="5"/>
  <c r="W1033" i="5"/>
  <c r="V1033" i="5"/>
  <c r="U1033" i="5"/>
  <c r="T1033" i="5"/>
  <c r="S1033" i="5"/>
  <c r="R1033" i="5"/>
  <c r="Q1033" i="5"/>
  <c r="P1033" i="5"/>
  <c r="O1033" i="5"/>
  <c r="N1033" i="5"/>
  <c r="M1033" i="5"/>
  <c r="L1033" i="5"/>
  <c r="K1033" i="5"/>
  <c r="J1033" i="5"/>
  <c r="I1033" i="5"/>
  <c r="H1033" i="5"/>
  <c r="G1033" i="5"/>
  <c r="F1033" i="5"/>
  <c r="E1033" i="5"/>
  <c r="AC1031" i="5"/>
  <c r="AC1030" i="5"/>
  <c r="AB1025" i="5"/>
  <c r="AA1025" i="5"/>
  <c r="Z1025" i="5"/>
  <c r="Y1025" i="5"/>
  <c r="X1025" i="5"/>
  <c r="W1025" i="5"/>
  <c r="V1025" i="5"/>
  <c r="U1025" i="5"/>
  <c r="T1025" i="5"/>
  <c r="S1025" i="5"/>
  <c r="R1025" i="5"/>
  <c r="Q1025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AC1023" i="5"/>
  <c r="AC1022" i="5"/>
  <c r="AB1010" i="5"/>
  <c r="AA1010" i="5"/>
  <c r="Z1010" i="5"/>
  <c r="Y1010" i="5"/>
  <c r="X1010" i="5"/>
  <c r="W1010" i="5"/>
  <c r="V1010" i="5"/>
  <c r="U1010" i="5"/>
  <c r="T1010" i="5"/>
  <c r="S1010" i="5"/>
  <c r="R1010" i="5"/>
  <c r="Q1010" i="5"/>
  <c r="P1010" i="5"/>
  <c r="O1010" i="5"/>
  <c r="N1010" i="5"/>
  <c r="M1010" i="5"/>
  <c r="L1010" i="5"/>
  <c r="K1010" i="5"/>
  <c r="J1010" i="5"/>
  <c r="I1010" i="5"/>
  <c r="H1010" i="5"/>
  <c r="G1010" i="5"/>
  <c r="F1010" i="5"/>
  <c r="E1010" i="5"/>
  <c r="AB1009" i="5"/>
  <c r="AA1009" i="5"/>
  <c r="Z1009" i="5"/>
  <c r="Y1009" i="5"/>
  <c r="Y1015" i="5" s="1"/>
  <c r="X1009" i="5"/>
  <c r="W1009" i="5"/>
  <c r="V1009" i="5"/>
  <c r="U1009" i="5"/>
  <c r="U1015" i="5" s="1"/>
  <c r="T1009" i="5"/>
  <c r="S1009" i="5"/>
  <c r="R1009" i="5"/>
  <c r="Q1009" i="5"/>
  <c r="P1009" i="5"/>
  <c r="O1009" i="5"/>
  <c r="N1009" i="5"/>
  <c r="M1009" i="5"/>
  <c r="L1009" i="5"/>
  <c r="K1009" i="5"/>
  <c r="J1009" i="5"/>
  <c r="I1009" i="5"/>
  <c r="I1015" i="5" s="1"/>
  <c r="H1009" i="5"/>
  <c r="G1009" i="5"/>
  <c r="F1009" i="5"/>
  <c r="AB1008" i="5"/>
  <c r="AA1008" i="5"/>
  <c r="Z1008" i="5"/>
  <c r="Y1008" i="5"/>
  <c r="X1008" i="5"/>
  <c r="W1008" i="5"/>
  <c r="V1008" i="5"/>
  <c r="U1008" i="5"/>
  <c r="T1008" i="5"/>
  <c r="S1008" i="5"/>
  <c r="R1008" i="5"/>
  <c r="Q1008" i="5"/>
  <c r="P1008" i="5"/>
  <c r="O1008" i="5"/>
  <c r="N1008" i="5"/>
  <c r="M1008" i="5"/>
  <c r="L1008" i="5"/>
  <c r="K1008" i="5"/>
  <c r="J1008" i="5"/>
  <c r="I1008" i="5"/>
  <c r="H1008" i="5"/>
  <c r="G1008" i="5"/>
  <c r="F1008" i="5"/>
  <c r="E1008" i="5"/>
  <c r="AB1007" i="5"/>
  <c r="AA1007" i="5"/>
  <c r="Z1007" i="5"/>
  <c r="Y1007" i="5"/>
  <c r="X1007" i="5"/>
  <c r="W1007" i="5"/>
  <c r="V1007" i="5"/>
  <c r="U1007" i="5"/>
  <c r="T1007" i="5"/>
  <c r="S1007" i="5"/>
  <c r="R1007" i="5"/>
  <c r="Q1007" i="5"/>
  <c r="P1007" i="5"/>
  <c r="O1007" i="5"/>
  <c r="N1007" i="5"/>
  <c r="M1007" i="5"/>
  <c r="L1007" i="5"/>
  <c r="K1007" i="5"/>
  <c r="J1007" i="5"/>
  <c r="I1007" i="5"/>
  <c r="H1007" i="5"/>
  <c r="G1007" i="5"/>
  <c r="F1007" i="5"/>
  <c r="AC1006" i="5"/>
  <c r="AC1005" i="5"/>
  <c r="AB1004" i="5"/>
  <c r="AA1004" i="5"/>
  <c r="Z1004" i="5"/>
  <c r="Y1004" i="5"/>
  <c r="X1004" i="5"/>
  <c r="W1004" i="5"/>
  <c r="V1004" i="5"/>
  <c r="U1004" i="5"/>
  <c r="T1004" i="5"/>
  <c r="S1004" i="5"/>
  <c r="R1004" i="5"/>
  <c r="Q1004" i="5"/>
  <c r="P1004" i="5"/>
  <c r="O1004" i="5"/>
  <c r="N1004" i="5"/>
  <c r="M1004" i="5"/>
  <c r="L1004" i="5"/>
  <c r="K1004" i="5"/>
  <c r="J1004" i="5"/>
  <c r="I1004" i="5"/>
  <c r="H1004" i="5"/>
  <c r="G1004" i="5"/>
  <c r="F1004" i="5"/>
  <c r="E1004" i="5"/>
  <c r="AB1003" i="5"/>
  <c r="AA1003" i="5"/>
  <c r="Z1003" i="5"/>
  <c r="Y1003" i="5"/>
  <c r="X1003" i="5"/>
  <c r="W1003" i="5"/>
  <c r="V1003" i="5"/>
  <c r="U1003" i="5"/>
  <c r="T1003" i="5"/>
  <c r="S1003" i="5"/>
  <c r="R1003" i="5"/>
  <c r="Q1003" i="5"/>
  <c r="P1003" i="5"/>
  <c r="O1003" i="5"/>
  <c r="N1003" i="5"/>
  <c r="M1003" i="5"/>
  <c r="L1003" i="5"/>
  <c r="K1003" i="5"/>
  <c r="J1003" i="5"/>
  <c r="I1003" i="5"/>
  <c r="H1003" i="5"/>
  <c r="G1003" i="5"/>
  <c r="F1003" i="5"/>
  <c r="AC1002" i="5"/>
  <c r="AC1001" i="5"/>
  <c r="AB1000" i="5"/>
  <c r="AA1000" i="5"/>
  <c r="Z1000" i="5"/>
  <c r="Y1000" i="5"/>
  <c r="X1000" i="5"/>
  <c r="W1000" i="5"/>
  <c r="V1000" i="5"/>
  <c r="U1000" i="5"/>
  <c r="T1000" i="5"/>
  <c r="S1000" i="5"/>
  <c r="R1000" i="5"/>
  <c r="Q1000" i="5"/>
  <c r="P1000" i="5"/>
  <c r="O1000" i="5"/>
  <c r="N1000" i="5"/>
  <c r="M1000" i="5"/>
  <c r="L1000" i="5"/>
  <c r="K1000" i="5"/>
  <c r="J1000" i="5"/>
  <c r="I1000" i="5"/>
  <c r="H1000" i="5"/>
  <c r="G1000" i="5"/>
  <c r="F1000" i="5"/>
  <c r="E1000" i="5"/>
  <c r="AB999" i="5"/>
  <c r="AA999" i="5"/>
  <c r="Z999" i="5"/>
  <c r="Y999" i="5"/>
  <c r="X999" i="5"/>
  <c r="W999" i="5"/>
  <c r="V999" i="5"/>
  <c r="U999" i="5"/>
  <c r="T999" i="5"/>
  <c r="S999" i="5"/>
  <c r="R999" i="5"/>
  <c r="Q999" i="5"/>
  <c r="P999" i="5"/>
  <c r="O999" i="5"/>
  <c r="N999" i="5"/>
  <c r="M999" i="5"/>
  <c r="L999" i="5"/>
  <c r="K999" i="5"/>
  <c r="J999" i="5"/>
  <c r="I999" i="5"/>
  <c r="H999" i="5"/>
  <c r="G999" i="5"/>
  <c r="F999" i="5"/>
  <c r="AC998" i="5"/>
  <c r="AC997" i="5"/>
  <c r="AB992" i="5"/>
  <c r="T992" i="5"/>
  <c r="L992" i="5"/>
  <c r="AB991" i="5"/>
  <c r="X991" i="5"/>
  <c r="T991" i="5"/>
  <c r="P991" i="5"/>
  <c r="L991" i="5"/>
  <c r="H991" i="5"/>
  <c r="AB989" i="5"/>
  <c r="AA989" i="5"/>
  <c r="Z989" i="5"/>
  <c r="Y989" i="5"/>
  <c r="X989" i="5"/>
  <c r="W989" i="5"/>
  <c r="V989" i="5"/>
  <c r="U989" i="5"/>
  <c r="T989" i="5"/>
  <c r="S989" i="5"/>
  <c r="R989" i="5"/>
  <c r="Q989" i="5"/>
  <c r="P989" i="5"/>
  <c r="O989" i="5"/>
  <c r="N989" i="5"/>
  <c r="M989" i="5"/>
  <c r="L989" i="5"/>
  <c r="K989" i="5"/>
  <c r="J989" i="5"/>
  <c r="I989" i="5"/>
  <c r="H989" i="5"/>
  <c r="G989" i="5"/>
  <c r="F989" i="5"/>
  <c r="E989" i="5"/>
  <c r="AB988" i="5"/>
  <c r="AB990" i="5" s="1"/>
  <c r="AA988" i="5"/>
  <c r="AA990" i="5" s="1"/>
  <c r="Z988" i="5"/>
  <c r="Z990" i="5" s="1"/>
  <c r="Y988" i="5"/>
  <c r="Y990" i="5" s="1"/>
  <c r="X988" i="5"/>
  <c r="X990" i="5" s="1"/>
  <c r="W988" i="5"/>
  <c r="W990" i="5" s="1"/>
  <c r="V988" i="5"/>
  <c r="V990" i="5" s="1"/>
  <c r="U988" i="5"/>
  <c r="U990" i="5" s="1"/>
  <c r="T988" i="5"/>
  <c r="T990" i="5" s="1"/>
  <c r="S988" i="5"/>
  <c r="S990" i="5" s="1"/>
  <c r="R988" i="5"/>
  <c r="R990" i="5" s="1"/>
  <c r="Q988" i="5"/>
  <c r="Q990" i="5" s="1"/>
  <c r="P988" i="5"/>
  <c r="P990" i="5" s="1"/>
  <c r="O988" i="5"/>
  <c r="O990" i="5" s="1"/>
  <c r="N988" i="5"/>
  <c r="N990" i="5" s="1"/>
  <c r="M988" i="5"/>
  <c r="M990" i="5" s="1"/>
  <c r="L988" i="5"/>
  <c r="L990" i="5" s="1"/>
  <c r="K988" i="5"/>
  <c r="K990" i="5" s="1"/>
  <c r="J988" i="5"/>
  <c r="J990" i="5" s="1"/>
  <c r="I988" i="5"/>
  <c r="I990" i="5" s="1"/>
  <c r="H988" i="5"/>
  <c r="H990" i="5" s="1"/>
  <c r="G988" i="5"/>
  <c r="G990" i="5" s="1"/>
  <c r="F988" i="5"/>
  <c r="F990" i="5" s="1"/>
  <c r="E988" i="5"/>
  <c r="E990" i="5" s="1"/>
  <c r="AB987" i="5"/>
  <c r="AA987" i="5"/>
  <c r="Z987" i="5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AA992" i="5"/>
  <c r="Z992" i="5"/>
  <c r="Y992" i="5"/>
  <c r="X992" i="5"/>
  <c r="W992" i="5"/>
  <c r="V992" i="5"/>
  <c r="U992" i="5"/>
  <c r="S992" i="5"/>
  <c r="R992" i="5"/>
  <c r="Q992" i="5"/>
  <c r="P992" i="5"/>
  <c r="O992" i="5"/>
  <c r="N992" i="5"/>
  <c r="M992" i="5"/>
  <c r="K992" i="5"/>
  <c r="J992" i="5"/>
  <c r="I992" i="5"/>
  <c r="H992" i="5"/>
  <c r="G992" i="5"/>
  <c r="F992" i="5"/>
  <c r="E992" i="5"/>
  <c r="AC985" i="5"/>
  <c r="AC984" i="5"/>
  <c r="AB983" i="5"/>
  <c r="AA983" i="5"/>
  <c r="Z983" i="5"/>
  <c r="Y983" i="5"/>
  <c r="X983" i="5"/>
  <c r="W983" i="5"/>
  <c r="V983" i="5"/>
  <c r="U983" i="5"/>
  <c r="T983" i="5"/>
  <c r="S983" i="5"/>
  <c r="R983" i="5"/>
  <c r="Q983" i="5"/>
  <c r="P983" i="5"/>
  <c r="O983" i="5"/>
  <c r="N983" i="5"/>
  <c r="M983" i="5"/>
  <c r="L983" i="5"/>
  <c r="K983" i="5"/>
  <c r="J983" i="5"/>
  <c r="I983" i="5"/>
  <c r="H983" i="5"/>
  <c r="G983" i="5"/>
  <c r="F983" i="5"/>
  <c r="E983" i="5"/>
  <c r="AA991" i="5"/>
  <c r="Z991" i="5"/>
  <c r="Y991" i="5"/>
  <c r="W991" i="5"/>
  <c r="V991" i="5"/>
  <c r="U991" i="5"/>
  <c r="S991" i="5"/>
  <c r="R991" i="5"/>
  <c r="Q991" i="5"/>
  <c r="O991" i="5"/>
  <c r="N991" i="5"/>
  <c r="M991" i="5"/>
  <c r="K991" i="5"/>
  <c r="J991" i="5"/>
  <c r="I991" i="5"/>
  <c r="G991" i="5"/>
  <c r="F991" i="5"/>
  <c r="E991" i="5"/>
  <c r="AC981" i="5"/>
  <c r="AC980" i="5"/>
  <c r="AB971" i="5"/>
  <c r="AA971" i="5"/>
  <c r="Z971" i="5"/>
  <c r="Y971" i="5"/>
  <c r="X971" i="5"/>
  <c r="W971" i="5"/>
  <c r="V971" i="5"/>
  <c r="U971" i="5"/>
  <c r="T971" i="5"/>
  <c r="S971" i="5"/>
  <c r="R971" i="5"/>
  <c r="Q971" i="5"/>
  <c r="P971" i="5"/>
  <c r="O971" i="5"/>
  <c r="N971" i="5"/>
  <c r="M971" i="5"/>
  <c r="L971" i="5"/>
  <c r="K971" i="5"/>
  <c r="J971" i="5"/>
  <c r="I971" i="5"/>
  <c r="H971" i="5"/>
  <c r="G971" i="5"/>
  <c r="F971" i="5"/>
  <c r="E971" i="5"/>
  <c r="AB970" i="5"/>
  <c r="AB972" i="5" s="1"/>
  <c r="AA970" i="5"/>
  <c r="AA972" i="5" s="1"/>
  <c r="Z970" i="5"/>
  <c r="Z972" i="5" s="1"/>
  <c r="Y970" i="5"/>
  <c r="Y972" i="5" s="1"/>
  <c r="X970" i="5"/>
  <c r="X972" i="5" s="1"/>
  <c r="W970" i="5"/>
  <c r="W972" i="5" s="1"/>
  <c r="V970" i="5"/>
  <c r="V972" i="5" s="1"/>
  <c r="U970" i="5"/>
  <c r="U972" i="5" s="1"/>
  <c r="T970" i="5"/>
  <c r="T972" i="5" s="1"/>
  <c r="S970" i="5"/>
  <c r="S972" i="5" s="1"/>
  <c r="R970" i="5"/>
  <c r="R972" i="5" s="1"/>
  <c r="Q970" i="5"/>
  <c r="Q972" i="5" s="1"/>
  <c r="P970" i="5"/>
  <c r="P972" i="5" s="1"/>
  <c r="O970" i="5"/>
  <c r="O972" i="5" s="1"/>
  <c r="N970" i="5"/>
  <c r="N972" i="5" s="1"/>
  <c r="M970" i="5"/>
  <c r="M972" i="5" s="1"/>
  <c r="L970" i="5"/>
  <c r="L972" i="5" s="1"/>
  <c r="K970" i="5"/>
  <c r="K972" i="5" s="1"/>
  <c r="J970" i="5"/>
  <c r="J972" i="5" s="1"/>
  <c r="I970" i="5"/>
  <c r="I972" i="5" s="1"/>
  <c r="H970" i="5"/>
  <c r="H972" i="5" s="1"/>
  <c r="G970" i="5"/>
  <c r="G972" i="5" s="1"/>
  <c r="F970" i="5"/>
  <c r="F972" i="5" s="1"/>
  <c r="E970" i="5"/>
  <c r="E972" i="5" s="1"/>
  <c r="AD968" i="5"/>
  <c r="AC968" i="5"/>
  <c r="AC965" i="5"/>
  <c r="AC964" i="5"/>
  <c r="AB963" i="5"/>
  <c r="AA963" i="5"/>
  <c r="Z963" i="5"/>
  <c r="Y963" i="5"/>
  <c r="X963" i="5"/>
  <c r="W963" i="5"/>
  <c r="V963" i="5"/>
  <c r="U963" i="5"/>
  <c r="T963" i="5"/>
  <c r="S963" i="5"/>
  <c r="R963" i="5"/>
  <c r="Q963" i="5"/>
  <c r="P963" i="5"/>
  <c r="O963" i="5"/>
  <c r="N963" i="5"/>
  <c r="M963" i="5"/>
  <c r="L963" i="5"/>
  <c r="K963" i="5"/>
  <c r="J963" i="5"/>
  <c r="I963" i="5"/>
  <c r="H963" i="5"/>
  <c r="G963" i="5"/>
  <c r="F963" i="5"/>
  <c r="E963" i="5"/>
  <c r="AC961" i="5"/>
  <c r="AE960" i="5"/>
  <c r="AD960" i="5"/>
  <c r="AC960" i="5"/>
  <c r="AB959" i="5"/>
  <c r="AA959" i="5"/>
  <c r="Z959" i="5"/>
  <c r="Y959" i="5"/>
  <c r="X959" i="5"/>
  <c r="W959" i="5"/>
  <c r="V959" i="5"/>
  <c r="U959" i="5"/>
  <c r="T959" i="5"/>
  <c r="S959" i="5"/>
  <c r="R959" i="5"/>
  <c r="Q959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AC957" i="5"/>
  <c r="AC970" i="5" s="1"/>
  <c r="AE956" i="5"/>
  <c r="AD956" i="5"/>
  <c r="AC956" i="5"/>
  <c r="AB949" i="5"/>
  <c r="AA949" i="5"/>
  <c r="Z949" i="5"/>
  <c r="Y949" i="5"/>
  <c r="X949" i="5"/>
  <c r="W949" i="5"/>
  <c r="V949" i="5"/>
  <c r="U949" i="5"/>
  <c r="T949" i="5"/>
  <c r="S949" i="5"/>
  <c r="R949" i="5"/>
  <c r="Q949" i="5"/>
  <c r="P949" i="5"/>
  <c r="O949" i="5"/>
  <c r="N949" i="5"/>
  <c r="M949" i="5"/>
  <c r="L949" i="5"/>
  <c r="K949" i="5"/>
  <c r="J949" i="5"/>
  <c r="I949" i="5"/>
  <c r="H949" i="5"/>
  <c r="G949" i="5"/>
  <c r="F949" i="5"/>
  <c r="E949" i="5"/>
  <c r="AB947" i="5"/>
  <c r="AA947" i="5"/>
  <c r="Z947" i="5"/>
  <c r="Y947" i="5"/>
  <c r="X947" i="5"/>
  <c r="W947" i="5"/>
  <c r="V947" i="5"/>
  <c r="U947" i="5"/>
  <c r="T947" i="5"/>
  <c r="S947" i="5"/>
  <c r="R947" i="5"/>
  <c r="Q947" i="5"/>
  <c r="P947" i="5"/>
  <c r="O947" i="5"/>
  <c r="N947" i="5"/>
  <c r="M947" i="5"/>
  <c r="L947" i="5"/>
  <c r="K947" i="5"/>
  <c r="J947" i="5"/>
  <c r="I947" i="5"/>
  <c r="H947" i="5"/>
  <c r="G947" i="5"/>
  <c r="F947" i="5"/>
  <c r="E947" i="5"/>
  <c r="AC945" i="5"/>
  <c r="AC972" i="5" s="1"/>
  <c r="AC944" i="5"/>
  <c r="AB935" i="5"/>
  <c r="AB937" i="5" s="1"/>
  <c r="AA935" i="5"/>
  <c r="AA937" i="5" s="1"/>
  <c r="Z935" i="5"/>
  <c r="Z937" i="5" s="1"/>
  <c r="Y935" i="5"/>
  <c r="Y937" i="5" s="1"/>
  <c r="X935" i="5"/>
  <c r="X937" i="5" s="1"/>
  <c r="W935" i="5"/>
  <c r="W937" i="5" s="1"/>
  <c r="V935" i="5"/>
  <c r="V937" i="5" s="1"/>
  <c r="U935" i="5"/>
  <c r="U937" i="5" s="1"/>
  <c r="T935" i="5"/>
  <c r="T937" i="5" s="1"/>
  <c r="S935" i="5"/>
  <c r="S937" i="5" s="1"/>
  <c r="R935" i="5"/>
  <c r="R937" i="5" s="1"/>
  <c r="Q935" i="5"/>
  <c r="Q937" i="5" s="1"/>
  <c r="P935" i="5"/>
  <c r="P937" i="5" s="1"/>
  <c r="O935" i="5"/>
  <c r="O937" i="5" s="1"/>
  <c r="N935" i="5"/>
  <c r="N937" i="5" s="1"/>
  <c r="M935" i="5"/>
  <c r="M937" i="5" s="1"/>
  <c r="L935" i="5"/>
  <c r="L937" i="5" s="1"/>
  <c r="K935" i="5"/>
  <c r="K937" i="5" s="1"/>
  <c r="J935" i="5"/>
  <c r="J937" i="5" s="1"/>
  <c r="I935" i="5"/>
  <c r="I937" i="5" s="1"/>
  <c r="H935" i="5"/>
  <c r="H937" i="5" s="1"/>
  <c r="G935" i="5"/>
  <c r="G937" i="5" s="1"/>
  <c r="F935" i="5"/>
  <c r="F937" i="5" s="1"/>
  <c r="E935" i="5"/>
  <c r="E937" i="5" s="1"/>
  <c r="AB934" i="5"/>
  <c r="AB936" i="5" s="1"/>
  <c r="AA934" i="5"/>
  <c r="AA936" i="5" s="1"/>
  <c r="Z934" i="5"/>
  <c r="Z936" i="5" s="1"/>
  <c r="Y934" i="5"/>
  <c r="Y936" i="5" s="1"/>
  <c r="X934" i="5"/>
  <c r="X936" i="5" s="1"/>
  <c r="W934" i="5"/>
  <c r="W936" i="5" s="1"/>
  <c r="V934" i="5"/>
  <c r="V936" i="5" s="1"/>
  <c r="U934" i="5"/>
  <c r="U936" i="5" s="1"/>
  <c r="T934" i="5"/>
  <c r="T936" i="5" s="1"/>
  <c r="S934" i="5"/>
  <c r="S936" i="5" s="1"/>
  <c r="R934" i="5"/>
  <c r="R936" i="5" s="1"/>
  <c r="Q934" i="5"/>
  <c r="Q936" i="5" s="1"/>
  <c r="P934" i="5"/>
  <c r="P936" i="5" s="1"/>
  <c r="O934" i="5"/>
  <c r="O936" i="5" s="1"/>
  <c r="N934" i="5"/>
  <c r="N936" i="5" s="1"/>
  <c r="M934" i="5"/>
  <c r="M936" i="5" s="1"/>
  <c r="L934" i="5"/>
  <c r="L936" i="5" s="1"/>
  <c r="K934" i="5"/>
  <c r="K936" i="5" s="1"/>
  <c r="J934" i="5"/>
  <c r="J936" i="5" s="1"/>
  <c r="I934" i="5"/>
  <c r="I936" i="5" s="1"/>
  <c r="H934" i="5"/>
  <c r="H936" i="5" s="1"/>
  <c r="G934" i="5"/>
  <c r="G936" i="5" s="1"/>
  <c r="F934" i="5"/>
  <c r="F936" i="5" s="1"/>
  <c r="E934" i="5"/>
  <c r="E936" i="5" s="1"/>
  <c r="AC933" i="5"/>
  <c r="AE932" i="5"/>
  <c r="AC932" i="5"/>
  <c r="AB931" i="5"/>
  <c r="AA931" i="5"/>
  <c r="Z931" i="5"/>
  <c r="Y931" i="5"/>
  <c r="X931" i="5"/>
  <c r="W931" i="5"/>
  <c r="V931" i="5"/>
  <c r="U931" i="5"/>
  <c r="T931" i="5"/>
  <c r="S931" i="5"/>
  <c r="R931" i="5"/>
  <c r="Q931" i="5"/>
  <c r="P931" i="5"/>
  <c r="O931" i="5"/>
  <c r="N931" i="5"/>
  <c r="M931" i="5"/>
  <c r="L931" i="5"/>
  <c r="K931" i="5"/>
  <c r="J931" i="5"/>
  <c r="I931" i="5"/>
  <c r="H931" i="5"/>
  <c r="G931" i="5"/>
  <c r="F931" i="5"/>
  <c r="E931" i="5"/>
  <c r="AC929" i="5"/>
  <c r="AC928" i="5"/>
  <c r="AB927" i="5"/>
  <c r="AA927" i="5"/>
  <c r="Z927" i="5"/>
  <c r="Y927" i="5"/>
  <c r="X927" i="5"/>
  <c r="W927" i="5"/>
  <c r="V927" i="5"/>
  <c r="U927" i="5"/>
  <c r="T927" i="5"/>
  <c r="S927" i="5"/>
  <c r="R927" i="5"/>
  <c r="Q927" i="5"/>
  <c r="P927" i="5"/>
  <c r="O927" i="5"/>
  <c r="N927" i="5"/>
  <c r="M927" i="5"/>
  <c r="L927" i="5"/>
  <c r="K927" i="5"/>
  <c r="J927" i="5"/>
  <c r="I927" i="5"/>
  <c r="H927" i="5"/>
  <c r="G927" i="5"/>
  <c r="F927" i="5"/>
  <c r="E927" i="5"/>
  <c r="AC925" i="5"/>
  <c r="AC924" i="5"/>
  <c r="AB923" i="5"/>
  <c r="AA923" i="5"/>
  <c r="Z923" i="5"/>
  <c r="Y923" i="5"/>
  <c r="X923" i="5"/>
  <c r="W923" i="5"/>
  <c r="V923" i="5"/>
  <c r="U923" i="5"/>
  <c r="T923" i="5"/>
  <c r="S923" i="5"/>
  <c r="R923" i="5"/>
  <c r="Q923" i="5"/>
  <c r="P923" i="5"/>
  <c r="O923" i="5"/>
  <c r="N923" i="5"/>
  <c r="M923" i="5"/>
  <c r="L923" i="5"/>
  <c r="K923" i="5"/>
  <c r="J923" i="5"/>
  <c r="I923" i="5"/>
  <c r="H923" i="5"/>
  <c r="G923" i="5"/>
  <c r="F923" i="5"/>
  <c r="E923" i="5"/>
  <c r="AC921" i="5"/>
  <c r="AC920" i="5"/>
  <c r="AB919" i="5"/>
  <c r="AA919" i="5"/>
  <c r="Z919" i="5"/>
  <c r="Y919" i="5"/>
  <c r="X919" i="5"/>
  <c r="W919" i="5"/>
  <c r="V919" i="5"/>
  <c r="U919" i="5"/>
  <c r="T919" i="5"/>
  <c r="S919" i="5"/>
  <c r="R919" i="5"/>
  <c r="Q919" i="5"/>
  <c r="P919" i="5"/>
  <c r="O919" i="5"/>
  <c r="N919" i="5"/>
  <c r="M919" i="5"/>
  <c r="L919" i="5"/>
  <c r="K919" i="5"/>
  <c r="J919" i="5"/>
  <c r="I919" i="5"/>
  <c r="H919" i="5"/>
  <c r="G919" i="5"/>
  <c r="F919" i="5"/>
  <c r="E919" i="5"/>
  <c r="AC917" i="5"/>
  <c r="AC916" i="5"/>
  <c r="AB907" i="5"/>
  <c r="AA907" i="5"/>
  <c r="Z907" i="5"/>
  <c r="Y907" i="5"/>
  <c r="X907" i="5"/>
  <c r="W907" i="5"/>
  <c r="V907" i="5"/>
  <c r="U907" i="5"/>
  <c r="T907" i="5"/>
  <c r="S907" i="5"/>
  <c r="R907" i="5"/>
  <c r="Q907" i="5"/>
  <c r="P907" i="5"/>
  <c r="O907" i="5"/>
  <c r="N907" i="5"/>
  <c r="M907" i="5"/>
  <c r="L907" i="5"/>
  <c r="K907" i="5"/>
  <c r="J907" i="5"/>
  <c r="I907" i="5"/>
  <c r="H907" i="5"/>
  <c r="G907" i="5"/>
  <c r="F907" i="5"/>
  <c r="E907" i="5"/>
  <c r="AB906" i="5"/>
  <c r="AB908" i="5" s="1"/>
  <c r="AA906" i="5"/>
  <c r="AA908" i="5" s="1"/>
  <c r="Z906" i="5"/>
  <c r="Z908" i="5" s="1"/>
  <c r="Y906" i="5"/>
  <c r="X906" i="5"/>
  <c r="X908" i="5" s="1"/>
  <c r="W906" i="5"/>
  <c r="W908" i="5" s="1"/>
  <c r="V906" i="5"/>
  <c r="V908" i="5" s="1"/>
  <c r="U906" i="5"/>
  <c r="T906" i="5"/>
  <c r="T908" i="5" s="1"/>
  <c r="S906" i="5"/>
  <c r="S908" i="5" s="1"/>
  <c r="R906" i="5"/>
  <c r="R908" i="5" s="1"/>
  <c r="Q906" i="5"/>
  <c r="Q908" i="5" s="1"/>
  <c r="P906" i="5"/>
  <c r="P908" i="5" s="1"/>
  <c r="O906" i="5"/>
  <c r="O908" i="5" s="1"/>
  <c r="N906" i="5"/>
  <c r="N908" i="5" s="1"/>
  <c r="M906" i="5"/>
  <c r="M908" i="5" s="1"/>
  <c r="L906" i="5"/>
  <c r="L908" i="5" s="1"/>
  <c r="K906" i="5"/>
  <c r="K908" i="5" s="1"/>
  <c r="J906" i="5"/>
  <c r="J908" i="5" s="1"/>
  <c r="I906" i="5"/>
  <c r="I908" i="5" s="1"/>
  <c r="H906" i="5"/>
  <c r="H908" i="5" s="1"/>
  <c r="G906" i="5"/>
  <c r="G908" i="5" s="1"/>
  <c r="F906" i="5"/>
  <c r="F908" i="5" s="1"/>
  <c r="E906" i="5"/>
  <c r="E908" i="5" s="1"/>
  <c r="AB905" i="5"/>
  <c r="AA905" i="5"/>
  <c r="Z905" i="5"/>
  <c r="Y905" i="5"/>
  <c r="X905" i="5"/>
  <c r="W905" i="5"/>
  <c r="V905" i="5"/>
  <c r="U905" i="5"/>
  <c r="T905" i="5"/>
  <c r="S905" i="5"/>
  <c r="R905" i="5"/>
  <c r="Q905" i="5"/>
  <c r="P905" i="5"/>
  <c r="O905" i="5"/>
  <c r="N905" i="5"/>
  <c r="M905" i="5"/>
  <c r="L905" i="5"/>
  <c r="K905" i="5"/>
  <c r="J905" i="5"/>
  <c r="I905" i="5"/>
  <c r="H905" i="5"/>
  <c r="G905" i="5"/>
  <c r="F905" i="5"/>
  <c r="E905" i="5"/>
  <c r="AC903" i="5"/>
  <c r="AC902" i="5"/>
  <c r="AB901" i="5"/>
  <c r="AA901" i="5"/>
  <c r="Z901" i="5"/>
  <c r="Y901" i="5"/>
  <c r="X901" i="5"/>
  <c r="W901" i="5"/>
  <c r="V901" i="5"/>
  <c r="U901" i="5"/>
  <c r="T901" i="5"/>
  <c r="S901" i="5"/>
  <c r="R901" i="5"/>
  <c r="Q901" i="5"/>
  <c r="P901" i="5"/>
  <c r="O901" i="5"/>
  <c r="N901" i="5"/>
  <c r="M901" i="5"/>
  <c r="L901" i="5"/>
  <c r="K901" i="5"/>
  <c r="J901" i="5"/>
  <c r="I901" i="5"/>
  <c r="H901" i="5"/>
  <c r="G901" i="5"/>
  <c r="F901" i="5"/>
  <c r="E901" i="5"/>
  <c r="AC899" i="5"/>
  <c r="AC898" i="5"/>
  <c r="AB888" i="5"/>
  <c r="AB890" i="5" s="1"/>
  <c r="AA888" i="5"/>
  <c r="AA890" i="5" s="1"/>
  <c r="Z888" i="5"/>
  <c r="Z890" i="5" s="1"/>
  <c r="Y888" i="5"/>
  <c r="Y890" i="5" s="1"/>
  <c r="X888" i="5"/>
  <c r="X890" i="5" s="1"/>
  <c r="W888" i="5"/>
  <c r="W890" i="5" s="1"/>
  <c r="V888" i="5"/>
  <c r="V890" i="5" s="1"/>
  <c r="U888" i="5"/>
  <c r="U890" i="5" s="1"/>
  <c r="T888" i="5"/>
  <c r="T890" i="5" s="1"/>
  <c r="S888" i="5"/>
  <c r="S890" i="5" s="1"/>
  <c r="R888" i="5"/>
  <c r="R890" i="5" s="1"/>
  <c r="Q888" i="5"/>
  <c r="Q890" i="5" s="1"/>
  <c r="P888" i="5"/>
  <c r="P890" i="5" s="1"/>
  <c r="O888" i="5"/>
  <c r="O890" i="5" s="1"/>
  <c r="N888" i="5"/>
  <c r="N890" i="5" s="1"/>
  <c r="M888" i="5"/>
  <c r="M890" i="5" s="1"/>
  <c r="L888" i="5"/>
  <c r="L890" i="5" s="1"/>
  <c r="K888" i="5"/>
  <c r="K890" i="5" s="1"/>
  <c r="J888" i="5"/>
  <c r="J890" i="5" s="1"/>
  <c r="I888" i="5"/>
  <c r="I890" i="5" s="1"/>
  <c r="H888" i="5"/>
  <c r="H890" i="5" s="1"/>
  <c r="G888" i="5"/>
  <c r="G890" i="5" s="1"/>
  <c r="F888" i="5"/>
  <c r="F890" i="5" s="1"/>
  <c r="E888" i="5"/>
  <c r="E890" i="5" s="1"/>
  <c r="AB887" i="5"/>
  <c r="AB889" i="5" s="1"/>
  <c r="AA887" i="5"/>
  <c r="AA889" i="5" s="1"/>
  <c r="Z887" i="5"/>
  <c r="Z889" i="5" s="1"/>
  <c r="Y887" i="5"/>
  <c r="Y889" i="5" s="1"/>
  <c r="X887" i="5"/>
  <c r="X889" i="5" s="1"/>
  <c r="W887" i="5"/>
  <c r="W889" i="5" s="1"/>
  <c r="V887" i="5"/>
  <c r="V889" i="5" s="1"/>
  <c r="U887" i="5"/>
  <c r="U889" i="5" s="1"/>
  <c r="T887" i="5"/>
  <c r="T889" i="5" s="1"/>
  <c r="S887" i="5"/>
  <c r="S889" i="5" s="1"/>
  <c r="R887" i="5"/>
  <c r="R889" i="5" s="1"/>
  <c r="Q887" i="5"/>
  <c r="Q889" i="5" s="1"/>
  <c r="P887" i="5"/>
  <c r="P889" i="5" s="1"/>
  <c r="O887" i="5"/>
  <c r="O889" i="5" s="1"/>
  <c r="N887" i="5"/>
  <c r="N889" i="5" s="1"/>
  <c r="M887" i="5"/>
  <c r="M889" i="5" s="1"/>
  <c r="L887" i="5"/>
  <c r="L889" i="5" s="1"/>
  <c r="K887" i="5"/>
  <c r="K889" i="5" s="1"/>
  <c r="J887" i="5"/>
  <c r="J889" i="5" s="1"/>
  <c r="I887" i="5"/>
  <c r="I889" i="5" s="1"/>
  <c r="H887" i="5"/>
  <c r="H889" i="5" s="1"/>
  <c r="G887" i="5"/>
  <c r="G889" i="5" s="1"/>
  <c r="F887" i="5"/>
  <c r="F889" i="5" s="1"/>
  <c r="E887" i="5"/>
  <c r="E889" i="5" s="1"/>
  <c r="AC886" i="5"/>
  <c r="AD885" i="5"/>
  <c r="AC885" i="5"/>
  <c r="AB884" i="5"/>
  <c r="AA884" i="5"/>
  <c r="Z884" i="5"/>
  <c r="Y884" i="5"/>
  <c r="X884" i="5"/>
  <c r="W884" i="5"/>
  <c r="V884" i="5"/>
  <c r="U884" i="5"/>
  <c r="T884" i="5"/>
  <c r="S884" i="5"/>
  <c r="R884" i="5"/>
  <c r="Q884" i="5"/>
  <c r="P884" i="5"/>
  <c r="O884" i="5"/>
  <c r="N884" i="5"/>
  <c r="M884" i="5"/>
  <c r="L884" i="5"/>
  <c r="K884" i="5"/>
  <c r="J884" i="5"/>
  <c r="I884" i="5"/>
  <c r="H884" i="5"/>
  <c r="G884" i="5"/>
  <c r="F884" i="5"/>
  <c r="E884" i="5"/>
  <c r="AC882" i="5"/>
  <c r="AC881" i="5"/>
  <c r="AB880" i="5"/>
  <c r="AA880" i="5"/>
  <c r="Z880" i="5"/>
  <c r="Y880" i="5"/>
  <c r="X880" i="5"/>
  <c r="W880" i="5"/>
  <c r="V880" i="5"/>
  <c r="U880" i="5"/>
  <c r="T880" i="5"/>
  <c r="S880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AC878" i="5"/>
  <c r="AC877" i="5"/>
  <c r="AC872" i="5"/>
  <c r="AB872" i="5"/>
  <c r="AA872" i="5"/>
  <c r="Z872" i="5"/>
  <c r="Y872" i="5"/>
  <c r="X872" i="5"/>
  <c r="W872" i="5"/>
  <c r="V872" i="5"/>
  <c r="U872" i="5"/>
  <c r="T872" i="5"/>
  <c r="S872" i="5"/>
  <c r="R872" i="5"/>
  <c r="Q872" i="5"/>
  <c r="P872" i="5"/>
  <c r="O872" i="5"/>
  <c r="N872" i="5"/>
  <c r="M872" i="5"/>
  <c r="L872" i="5"/>
  <c r="K872" i="5"/>
  <c r="J872" i="5"/>
  <c r="I872" i="5"/>
  <c r="H872" i="5"/>
  <c r="G872" i="5"/>
  <c r="F872" i="5"/>
  <c r="E872" i="5"/>
  <c r="AB871" i="5"/>
  <c r="AA871" i="5"/>
  <c r="Z871" i="5"/>
  <c r="Y871" i="5"/>
  <c r="X871" i="5"/>
  <c r="W871" i="5"/>
  <c r="V871" i="5"/>
  <c r="U871" i="5"/>
  <c r="T871" i="5"/>
  <c r="S871" i="5"/>
  <c r="R871" i="5"/>
  <c r="Q871" i="5"/>
  <c r="P871" i="5"/>
  <c r="O871" i="5"/>
  <c r="N871" i="5"/>
  <c r="M871" i="5"/>
  <c r="L871" i="5"/>
  <c r="K871" i="5"/>
  <c r="J871" i="5"/>
  <c r="I871" i="5"/>
  <c r="H871" i="5"/>
  <c r="G871" i="5"/>
  <c r="F871" i="5"/>
  <c r="AB864" i="5"/>
  <c r="AA864" i="5"/>
  <c r="Z864" i="5"/>
  <c r="Y864" i="5"/>
  <c r="X864" i="5"/>
  <c r="W864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AC862" i="5"/>
  <c r="AC861" i="5"/>
  <c r="AB844" i="5"/>
  <c r="AA844" i="5"/>
  <c r="Z844" i="5"/>
  <c r="Y844" i="5"/>
  <c r="X844" i="5"/>
  <c r="W844" i="5"/>
  <c r="V844" i="5"/>
  <c r="U844" i="5"/>
  <c r="T844" i="5"/>
  <c r="S844" i="5"/>
  <c r="R844" i="5"/>
  <c r="Q844" i="5"/>
  <c r="P844" i="5"/>
  <c r="O844" i="5"/>
  <c r="N844" i="5"/>
  <c r="M844" i="5"/>
  <c r="L844" i="5"/>
  <c r="K844" i="5"/>
  <c r="J844" i="5"/>
  <c r="I844" i="5"/>
  <c r="H844" i="5"/>
  <c r="G844" i="5"/>
  <c r="F844" i="5"/>
  <c r="E844" i="5"/>
  <c r="AB843" i="5"/>
  <c r="AB845" i="5" s="1"/>
  <c r="AA843" i="5"/>
  <c r="AA845" i="5" s="1"/>
  <c r="Z843" i="5"/>
  <c r="Z845" i="5" s="1"/>
  <c r="Y843" i="5"/>
  <c r="Y845" i="5" s="1"/>
  <c r="X843" i="5"/>
  <c r="X845" i="5" s="1"/>
  <c r="W843" i="5"/>
  <c r="W845" i="5" s="1"/>
  <c r="V843" i="5"/>
  <c r="V845" i="5" s="1"/>
  <c r="U843" i="5"/>
  <c r="U845" i="5" s="1"/>
  <c r="T843" i="5"/>
  <c r="T845" i="5" s="1"/>
  <c r="S843" i="5"/>
  <c r="S845" i="5" s="1"/>
  <c r="R843" i="5"/>
  <c r="R845" i="5" s="1"/>
  <c r="Q843" i="5"/>
  <c r="Q845" i="5" s="1"/>
  <c r="P843" i="5"/>
  <c r="P845" i="5" s="1"/>
  <c r="O843" i="5"/>
  <c r="O845" i="5" s="1"/>
  <c r="N843" i="5"/>
  <c r="N845" i="5" s="1"/>
  <c r="M843" i="5"/>
  <c r="M845" i="5" s="1"/>
  <c r="L843" i="5"/>
  <c r="L845" i="5" s="1"/>
  <c r="K843" i="5"/>
  <c r="K845" i="5" s="1"/>
  <c r="J843" i="5"/>
  <c r="J845" i="5" s="1"/>
  <c r="I843" i="5"/>
  <c r="I845" i="5" s="1"/>
  <c r="H843" i="5"/>
  <c r="H845" i="5" s="1"/>
  <c r="G843" i="5"/>
  <c r="G845" i="5" s="1"/>
  <c r="F843" i="5"/>
  <c r="F845" i="5" s="1"/>
  <c r="E843" i="5"/>
  <c r="E845" i="5" s="1"/>
  <c r="AB841" i="5"/>
  <c r="AA841" i="5"/>
  <c r="Z841" i="5"/>
  <c r="Y841" i="5"/>
  <c r="X841" i="5"/>
  <c r="W841" i="5"/>
  <c r="V841" i="5"/>
  <c r="U841" i="5"/>
  <c r="T841" i="5"/>
  <c r="S841" i="5"/>
  <c r="R841" i="5"/>
  <c r="Q841" i="5"/>
  <c r="P841" i="5"/>
  <c r="O841" i="5"/>
  <c r="N841" i="5"/>
  <c r="M841" i="5"/>
  <c r="L841" i="5"/>
  <c r="K841" i="5"/>
  <c r="J841" i="5"/>
  <c r="I841" i="5"/>
  <c r="H841" i="5"/>
  <c r="G841" i="5"/>
  <c r="F841" i="5"/>
  <c r="E841" i="5"/>
  <c r="AC839" i="5"/>
  <c r="AC838" i="5"/>
  <c r="AB837" i="5"/>
  <c r="AA837" i="5"/>
  <c r="Z837" i="5"/>
  <c r="Y837" i="5"/>
  <c r="X837" i="5"/>
  <c r="W837" i="5"/>
  <c r="V837" i="5"/>
  <c r="U837" i="5"/>
  <c r="T837" i="5"/>
  <c r="S837" i="5"/>
  <c r="R837" i="5"/>
  <c r="Q837" i="5"/>
  <c r="P837" i="5"/>
  <c r="O837" i="5"/>
  <c r="N837" i="5"/>
  <c r="M837" i="5"/>
  <c r="L837" i="5"/>
  <c r="K837" i="5"/>
  <c r="J837" i="5"/>
  <c r="I837" i="5"/>
  <c r="H837" i="5"/>
  <c r="G837" i="5"/>
  <c r="F837" i="5"/>
  <c r="E837" i="5"/>
  <c r="AC835" i="5"/>
  <c r="AC834" i="5"/>
  <c r="AB824" i="5"/>
  <c r="AB826" i="5" s="1"/>
  <c r="AA824" i="5"/>
  <c r="AA826" i="5" s="1"/>
  <c r="Z824" i="5"/>
  <c r="Z826" i="5" s="1"/>
  <c r="Y824" i="5"/>
  <c r="Y826" i="5" s="1"/>
  <c r="X824" i="5"/>
  <c r="X826" i="5" s="1"/>
  <c r="W824" i="5"/>
  <c r="W826" i="5" s="1"/>
  <c r="V824" i="5"/>
  <c r="V826" i="5" s="1"/>
  <c r="U824" i="5"/>
  <c r="U826" i="5" s="1"/>
  <c r="T824" i="5"/>
  <c r="T826" i="5" s="1"/>
  <c r="S824" i="5"/>
  <c r="S826" i="5" s="1"/>
  <c r="R824" i="5"/>
  <c r="R826" i="5" s="1"/>
  <c r="Q824" i="5"/>
  <c r="Q826" i="5" s="1"/>
  <c r="P824" i="5"/>
  <c r="P826" i="5" s="1"/>
  <c r="O824" i="5"/>
  <c r="O826" i="5" s="1"/>
  <c r="N824" i="5"/>
  <c r="N826" i="5" s="1"/>
  <c r="M824" i="5"/>
  <c r="M826" i="5" s="1"/>
  <c r="L824" i="5"/>
  <c r="L826" i="5" s="1"/>
  <c r="K824" i="5"/>
  <c r="K826" i="5" s="1"/>
  <c r="J824" i="5"/>
  <c r="J826" i="5" s="1"/>
  <c r="I824" i="5"/>
  <c r="I826" i="5" s="1"/>
  <c r="H824" i="5"/>
  <c r="H826" i="5" s="1"/>
  <c r="G824" i="5"/>
  <c r="G826" i="5" s="1"/>
  <c r="F824" i="5"/>
  <c r="F826" i="5" s="1"/>
  <c r="E824" i="5"/>
  <c r="E826" i="5" s="1"/>
  <c r="AB823" i="5"/>
  <c r="AB825" i="5" s="1"/>
  <c r="AA823" i="5"/>
  <c r="AA825" i="5" s="1"/>
  <c r="Z823" i="5"/>
  <c r="Z825" i="5" s="1"/>
  <c r="Y823" i="5"/>
  <c r="Y825" i="5" s="1"/>
  <c r="X823" i="5"/>
  <c r="X825" i="5" s="1"/>
  <c r="W823" i="5"/>
  <c r="W825" i="5" s="1"/>
  <c r="V823" i="5"/>
  <c r="V825" i="5" s="1"/>
  <c r="U823" i="5"/>
  <c r="U825" i="5" s="1"/>
  <c r="T823" i="5"/>
  <c r="T825" i="5" s="1"/>
  <c r="S823" i="5"/>
  <c r="S825" i="5" s="1"/>
  <c r="R823" i="5"/>
  <c r="R825" i="5" s="1"/>
  <c r="Q823" i="5"/>
  <c r="Q825" i="5" s="1"/>
  <c r="P823" i="5"/>
  <c r="P825" i="5" s="1"/>
  <c r="O823" i="5"/>
  <c r="O825" i="5" s="1"/>
  <c r="N823" i="5"/>
  <c r="N825" i="5" s="1"/>
  <c r="M823" i="5"/>
  <c r="M825" i="5" s="1"/>
  <c r="L823" i="5"/>
  <c r="L825" i="5" s="1"/>
  <c r="K823" i="5"/>
  <c r="K825" i="5" s="1"/>
  <c r="J823" i="5"/>
  <c r="J825" i="5" s="1"/>
  <c r="I823" i="5"/>
  <c r="I825" i="5" s="1"/>
  <c r="H823" i="5"/>
  <c r="H825" i="5" s="1"/>
  <c r="G823" i="5"/>
  <c r="G825" i="5" s="1"/>
  <c r="F823" i="5"/>
  <c r="F825" i="5" s="1"/>
  <c r="E823" i="5"/>
  <c r="E825" i="5" s="1"/>
  <c r="AC822" i="5"/>
  <c r="AB821" i="5"/>
  <c r="AA821" i="5"/>
  <c r="Z821" i="5"/>
  <c r="Y821" i="5"/>
  <c r="X821" i="5"/>
  <c r="W821" i="5"/>
  <c r="V821" i="5"/>
  <c r="U821" i="5"/>
  <c r="T821" i="5"/>
  <c r="S821" i="5"/>
  <c r="R821" i="5"/>
  <c r="Q821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AB820" i="5"/>
  <c r="AA820" i="5"/>
  <c r="Z820" i="5"/>
  <c r="Y820" i="5"/>
  <c r="X820" i="5"/>
  <c r="W820" i="5"/>
  <c r="V820" i="5"/>
  <c r="U820" i="5"/>
  <c r="T820" i="5"/>
  <c r="S820" i="5"/>
  <c r="R820" i="5"/>
  <c r="Q820" i="5"/>
  <c r="P820" i="5"/>
  <c r="O820" i="5"/>
  <c r="N820" i="5"/>
  <c r="M820" i="5"/>
  <c r="L820" i="5"/>
  <c r="K820" i="5"/>
  <c r="J820" i="5"/>
  <c r="I820" i="5"/>
  <c r="H820" i="5"/>
  <c r="G820" i="5"/>
  <c r="F820" i="5"/>
  <c r="E820" i="5"/>
  <c r="AC819" i="5"/>
  <c r="AC818" i="5"/>
  <c r="AB817" i="5"/>
  <c r="AA817" i="5"/>
  <c r="Z817" i="5"/>
  <c r="Y817" i="5"/>
  <c r="X817" i="5"/>
  <c r="W817" i="5"/>
  <c r="V817" i="5"/>
  <c r="U817" i="5"/>
  <c r="T817" i="5"/>
  <c r="S817" i="5"/>
  <c r="R817" i="5"/>
  <c r="Q817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AB816" i="5"/>
  <c r="AA816" i="5"/>
  <c r="Z816" i="5"/>
  <c r="Y816" i="5"/>
  <c r="X816" i="5"/>
  <c r="W816" i="5"/>
  <c r="V816" i="5"/>
  <c r="U816" i="5"/>
  <c r="T816" i="5"/>
  <c r="S816" i="5"/>
  <c r="R816" i="5"/>
  <c r="Q816" i="5"/>
  <c r="P816" i="5"/>
  <c r="O816" i="5"/>
  <c r="N816" i="5"/>
  <c r="M816" i="5"/>
  <c r="L816" i="5"/>
  <c r="K816" i="5"/>
  <c r="J816" i="5"/>
  <c r="I816" i="5"/>
  <c r="H816" i="5"/>
  <c r="G816" i="5"/>
  <c r="F816" i="5"/>
  <c r="E816" i="5"/>
  <c r="AC815" i="5"/>
  <c r="AC814" i="5"/>
  <c r="AB801" i="5"/>
  <c r="AA801" i="5"/>
  <c r="Z801" i="5"/>
  <c r="Y801" i="5"/>
  <c r="X801" i="5"/>
  <c r="W801" i="5"/>
  <c r="V801" i="5"/>
  <c r="U801" i="5"/>
  <c r="T801" i="5"/>
  <c r="S801" i="5"/>
  <c r="R801" i="5"/>
  <c r="Q801" i="5"/>
  <c r="P801" i="5"/>
  <c r="O801" i="5"/>
  <c r="N801" i="5"/>
  <c r="M801" i="5"/>
  <c r="L801" i="5"/>
  <c r="K801" i="5"/>
  <c r="J801" i="5"/>
  <c r="I801" i="5"/>
  <c r="H801" i="5"/>
  <c r="G801" i="5"/>
  <c r="F801" i="5"/>
  <c r="E801" i="5"/>
  <c r="AB800" i="5"/>
  <c r="AA800" i="5"/>
  <c r="Z800" i="5"/>
  <c r="Y800" i="5"/>
  <c r="X800" i="5"/>
  <c r="W800" i="5"/>
  <c r="V800" i="5"/>
  <c r="U800" i="5"/>
  <c r="T800" i="5"/>
  <c r="S800" i="5"/>
  <c r="R800" i="5"/>
  <c r="Q800" i="5"/>
  <c r="P800" i="5"/>
  <c r="O800" i="5"/>
  <c r="N800" i="5"/>
  <c r="M800" i="5"/>
  <c r="L800" i="5"/>
  <c r="K800" i="5"/>
  <c r="J800" i="5"/>
  <c r="I800" i="5"/>
  <c r="H800" i="5"/>
  <c r="G800" i="5"/>
  <c r="F800" i="5"/>
  <c r="E800" i="5"/>
  <c r="AC799" i="5"/>
  <c r="AC798" i="5"/>
  <c r="AB789" i="5"/>
  <c r="AB791" i="5" s="1"/>
  <c r="AA789" i="5"/>
  <c r="AA791" i="5" s="1"/>
  <c r="Z789" i="5"/>
  <c r="Z791" i="5" s="1"/>
  <c r="Y789" i="5"/>
  <c r="Y791" i="5" s="1"/>
  <c r="X789" i="5"/>
  <c r="X791" i="5" s="1"/>
  <c r="W789" i="5"/>
  <c r="W791" i="5" s="1"/>
  <c r="V789" i="5"/>
  <c r="V791" i="5" s="1"/>
  <c r="U789" i="5"/>
  <c r="U791" i="5" s="1"/>
  <c r="T789" i="5"/>
  <c r="T791" i="5" s="1"/>
  <c r="S789" i="5"/>
  <c r="S791" i="5" s="1"/>
  <c r="R789" i="5"/>
  <c r="R791" i="5" s="1"/>
  <c r="Q789" i="5"/>
  <c r="Q791" i="5" s="1"/>
  <c r="P789" i="5"/>
  <c r="P791" i="5" s="1"/>
  <c r="O789" i="5"/>
  <c r="O791" i="5" s="1"/>
  <c r="N789" i="5"/>
  <c r="N791" i="5" s="1"/>
  <c r="M789" i="5"/>
  <c r="M791" i="5" s="1"/>
  <c r="L789" i="5"/>
  <c r="L791" i="5" s="1"/>
  <c r="K789" i="5"/>
  <c r="K791" i="5" s="1"/>
  <c r="J789" i="5"/>
  <c r="J791" i="5" s="1"/>
  <c r="I789" i="5"/>
  <c r="I791" i="5" s="1"/>
  <c r="H789" i="5"/>
  <c r="H791" i="5" s="1"/>
  <c r="G789" i="5"/>
  <c r="G791" i="5" s="1"/>
  <c r="F789" i="5"/>
  <c r="F791" i="5" s="1"/>
  <c r="E789" i="5"/>
  <c r="E791" i="5" s="1"/>
  <c r="AB788" i="5"/>
  <c r="AB790" i="5" s="1"/>
  <c r="AA788" i="5"/>
  <c r="AA790" i="5" s="1"/>
  <c r="Z788" i="5"/>
  <c r="Z790" i="5" s="1"/>
  <c r="Y788" i="5"/>
  <c r="Y790" i="5" s="1"/>
  <c r="X788" i="5"/>
  <c r="X790" i="5" s="1"/>
  <c r="W788" i="5"/>
  <c r="W790" i="5" s="1"/>
  <c r="V788" i="5"/>
  <c r="V790" i="5" s="1"/>
  <c r="U788" i="5"/>
  <c r="U790" i="5" s="1"/>
  <c r="T788" i="5"/>
  <c r="T790" i="5" s="1"/>
  <c r="S788" i="5"/>
  <c r="S790" i="5" s="1"/>
  <c r="R788" i="5"/>
  <c r="R790" i="5" s="1"/>
  <c r="Q788" i="5"/>
  <c r="Q790" i="5" s="1"/>
  <c r="P788" i="5"/>
  <c r="P790" i="5" s="1"/>
  <c r="O788" i="5"/>
  <c r="O790" i="5" s="1"/>
  <c r="N788" i="5"/>
  <c r="N790" i="5" s="1"/>
  <c r="M788" i="5"/>
  <c r="M790" i="5" s="1"/>
  <c r="L788" i="5"/>
  <c r="L790" i="5" s="1"/>
  <c r="K788" i="5"/>
  <c r="K790" i="5" s="1"/>
  <c r="J788" i="5"/>
  <c r="J790" i="5" s="1"/>
  <c r="I788" i="5"/>
  <c r="I790" i="5" s="1"/>
  <c r="H788" i="5"/>
  <c r="H790" i="5" s="1"/>
  <c r="G788" i="5"/>
  <c r="G790" i="5" s="1"/>
  <c r="F788" i="5"/>
  <c r="F790" i="5" s="1"/>
  <c r="E788" i="5"/>
  <c r="E790" i="5" s="1"/>
  <c r="AC787" i="5"/>
  <c r="AB778" i="5"/>
  <c r="AA778" i="5"/>
  <c r="Z778" i="5"/>
  <c r="Y778" i="5"/>
  <c r="X778" i="5"/>
  <c r="W778" i="5"/>
  <c r="V778" i="5"/>
  <c r="U778" i="5"/>
  <c r="T778" i="5"/>
  <c r="S778" i="5"/>
  <c r="R778" i="5"/>
  <c r="Q778" i="5"/>
  <c r="P778" i="5"/>
  <c r="O778" i="5"/>
  <c r="N778" i="5"/>
  <c r="M778" i="5"/>
  <c r="L778" i="5"/>
  <c r="K778" i="5"/>
  <c r="J778" i="5"/>
  <c r="I778" i="5"/>
  <c r="H778" i="5"/>
  <c r="G778" i="5"/>
  <c r="F778" i="5"/>
  <c r="E778" i="5"/>
  <c r="AB777" i="5"/>
  <c r="AA777" i="5"/>
  <c r="Z777" i="5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AC776" i="5"/>
  <c r="AC775" i="5"/>
  <c r="AB774" i="5"/>
  <c r="AA774" i="5"/>
  <c r="Z774" i="5"/>
  <c r="Y774" i="5"/>
  <c r="X774" i="5"/>
  <c r="W774" i="5"/>
  <c r="V774" i="5"/>
  <c r="U774" i="5"/>
  <c r="T774" i="5"/>
  <c r="S774" i="5"/>
  <c r="R774" i="5"/>
  <c r="Q774" i="5"/>
  <c r="P774" i="5"/>
  <c r="O774" i="5"/>
  <c r="N774" i="5"/>
  <c r="M774" i="5"/>
  <c r="L774" i="5"/>
  <c r="K774" i="5"/>
  <c r="J774" i="5"/>
  <c r="I774" i="5"/>
  <c r="H774" i="5"/>
  <c r="G774" i="5"/>
  <c r="F774" i="5"/>
  <c r="E774" i="5"/>
  <c r="AB773" i="5"/>
  <c r="AA773" i="5"/>
  <c r="Z773" i="5"/>
  <c r="Y773" i="5"/>
  <c r="X773" i="5"/>
  <c r="W773" i="5"/>
  <c r="V773" i="5"/>
  <c r="U773" i="5"/>
  <c r="T773" i="5"/>
  <c r="S773" i="5"/>
  <c r="R773" i="5"/>
  <c r="Q773" i="5"/>
  <c r="P773" i="5"/>
  <c r="O773" i="5"/>
  <c r="N773" i="5"/>
  <c r="M773" i="5"/>
  <c r="L773" i="5"/>
  <c r="K773" i="5"/>
  <c r="J773" i="5"/>
  <c r="I773" i="5"/>
  <c r="H773" i="5"/>
  <c r="G773" i="5"/>
  <c r="F773" i="5"/>
  <c r="E773" i="5"/>
  <c r="AC772" i="5"/>
  <c r="AC771" i="5"/>
  <c r="AB762" i="5"/>
  <c r="AA762" i="5"/>
  <c r="Z762" i="5"/>
  <c r="Y762" i="5"/>
  <c r="X762" i="5"/>
  <c r="W762" i="5"/>
  <c r="V762" i="5"/>
  <c r="U762" i="5"/>
  <c r="T762" i="5"/>
  <c r="S762" i="5"/>
  <c r="R762" i="5"/>
  <c r="Q762" i="5"/>
  <c r="P762" i="5"/>
  <c r="O762" i="5"/>
  <c r="N762" i="5"/>
  <c r="M762" i="5"/>
  <c r="L762" i="5"/>
  <c r="K762" i="5"/>
  <c r="J762" i="5"/>
  <c r="I762" i="5"/>
  <c r="H762" i="5"/>
  <c r="G762" i="5"/>
  <c r="F762" i="5"/>
  <c r="E762" i="5"/>
  <c r="AB761" i="5"/>
  <c r="AA761" i="5"/>
  <c r="Z761" i="5"/>
  <c r="Y761" i="5"/>
  <c r="X761" i="5"/>
  <c r="W761" i="5"/>
  <c r="V761" i="5"/>
  <c r="U761" i="5"/>
  <c r="T761" i="5"/>
  <c r="S761" i="5"/>
  <c r="R761" i="5"/>
  <c r="Q761" i="5"/>
  <c r="P761" i="5"/>
  <c r="O761" i="5"/>
  <c r="N761" i="5"/>
  <c r="M761" i="5"/>
  <c r="L761" i="5"/>
  <c r="K761" i="5"/>
  <c r="J761" i="5"/>
  <c r="I761" i="5"/>
  <c r="H761" i="5"/>
  <c r="G761" i="5"/>
  <c r="F761" i="5"/>
  <c r="E761" i="5"/>
  <c r="AC760" i="5"/>
  <c r="AC759" i="5"/>
  <c r="AB755" i="5"/>
  <c r="AA755" i="5"/>
  <c r="Z755" i="5"/>
  <c r="Y755" i="5"/>
  <c r="X755" i="5"/>
  <c r="W755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E755" i="5"/>
  <c r="AB754" i="5"/>
  <c r="AA754" i="5"/>
  <c r="Z754" i="5"/>
  <c r="Y754" i="5"/>
  <c r="X754" i="5"/>
  <c r="W754" i="5"/>
  <c r="V754" i="5"/>
  <c r="U754" i="5"/>
  <c r="T754" i="5"/>
  <c r="S754" i="5"/>
  <c r="R754" i="5"/>
  <c r="Q754" i="5"/>
  <c r="P754" i="5"/>
  <c r="O754" i="5"/>
  <c r="N754" i="5"/>
  <c r="M754" i="5"/>
  <c r="L754" i="5"/>
  <c r="K754" i="5"/>
  <c r="J754" i="5"/>
  <c r="I754" i="5"/>
  <c r="H754" i="5"/>
  <c r="G754" i="5"/>
  <c r="F754" i="5"/>
  <c r="E754" i="5"/>
  <c r="AC753" i="5"/>
  <c r="AC752" i="5"/>
  <c r="AB743" i="5"/>
  <c r="AB745" i="5" s="1"/>
  <c r="AA743" i="5"/>
  <c r="AA745" i="5" s="1"/>
  <c r="Z743" i="5"/>
  <c r="Z745" i="5" s="1"/>
  <c r="Y743" i="5"/>
  <c r="Y745" i="5" s="1"/>
  <c r="X743" i="5"/>
  <c r="X745" i="5" s="1"/>
  <c r="W743" i="5"/>
  <c r="W745" i="5" s="1"/>
  <c r="V743" i="5"/>
  <c r="V745" i="5" s="1"/>
  <c r="U743" i="5"/>
  <c r="U745" i="5" s="1"/>
  <c r="T743" i="5"/>
  <c r="T745" i="5" s="1"/>
  <c r="S743" i="5"/>
  <c r="S745" i="5" s="1"/>
  <c r="R743" i="5"/>
  <c r="R745" i="5" s="1"/>
  <c r="Q743" i="5"/>
  <c r="Q745" i="5" s="1"/>
  <c r="P743" i="5"/>
  <c r="P745" i="5" s="1"/>
  <c r="O743" i="5"/>
  <c r="O745" i="5" s="1"/>
  <c r="N743" i="5"/>
  <c r="N745" i="5" s="1"/>
  <c r="M743" i="5"/>
  <c r="M745" i="5" s="1"/>
  <c r="L743" i="5"/>
  <c r="L745" i="5" s="1"/>
  <c r="K743" i="5"/>
  <c r="K745" i="5" s="1"/>
  <c r="J743" i="5"/>
  <c r="J745" i="5" s="1"/>
  <c r="I743" i="5"/>
  <c r="I745" i="5" s="1"/>
  <c r="H743" i="5"/>
  <c r="H745" i="5" s="1"/>
  <c r="G743" i="5"/>
  <c r="G745" i="5" s="1"/>
  <c r="F743" i="5"/>
  <c r="F745" i="5" s="1"/>
  <c r="E743" i="5"/>
  <c r="E745" i="5" s="1"/>
  <c r="AB742" i="5"/>
  <c r="AB744" i="5" s="1"/>
  <c r="AA742" i="5"/>
  <c r="AA744" i="5" s="1"/>
  <c r="Z742" i="5"/>
  <c r="Z744" i="5" s="1"/>
  <c r="Y742" i="5"/>
  <c r="Y744" i="5" s="1"/>
  <c r="X742" i="5"/>
  <c r="X744" i="5" s="1"/>
  <c r="W742" i="5"/>
  <c r="W744" i="5" s="1"/>
  <c r="V742" i="5"/>
  <c r="V744" i="5" s="1"/>
  <c r="U742" i="5"/>
  <c r="U744" i="5" s="1"/>
  <c r="T742" i="5"/>
  <c r="T744" i="5" s="1"/>
  <c r="S742" i="5"/>
  <c r="S744" i="5" s="1"/>
  <c r="R742" i="5"/>
  <c r="R744" i="5" s="1"/>
  <c r="Q742" i="5"/>
  <c r="Q744" i="5" s="1"/>
  <c r="P742" i="5"/>
  <c r="P744" i="5" s="1"/>
  <c r="O742" i="5"/>
  <c r="O744" i="5" s="1"/>
  <c r="N742" i="5"/>
  <c r="N744" i="5" s="1"/>
  <c r="M742" i="5"/>
  <c r="M744" i="5" s="1"/>
  <c r="L742" i="5"/>
  <c r="L744" i="5" s="1"/>
  <c r="K742" i="5"/>
  <c r="K744" i="5" s="1"/>
  <c r="J742" i="5"/>
  <c r="J744" i="5" s="1"/>
  <c r="I742" i="5"/>
  <c r="I744" i="5" s="1"/>
  <c r="H742" i="5"/>
  <c r="H744" i="5" s="1"/>
  <c r="G742" i="5"/>
  <c r="G744" i="5" s="1"/>
  <c r="F742" i="5"/>
  <c r="F744" i="5" s="1"/>
  <c r="E742" i="5"/>
  <c r="E744" i="5" s="1"/>
  <c r="AC741" i="5"/>
  <c r="AB732" i="5"/>
  <c r="AA732" i="5"/>
  <c r="Z732" i="5"/>
  <c r="Y732" i="5"/>
  <c r="X732" i="5"/>
  <c r="W732" i="5"/>
  <c r="V732" i="5"/>
  <c r="U732" i="5"/>
  <c r="T732" i="5"/>
  <c r="S732" i="5"/>
  <c r="R732" i="5"/>
  <c r="Q732" i="5"/>
  <c r="P732" i="5"/>
  <c r="O732" i="5"/>
  <c r="N732" i="5"/>
  <c r="M732" i="5"/>
  <c r="L732" i="5"/>
  <c r="K732" i="5"/>
  <c r="J732" i="5"/>
  <c r="I732" i="5"/>
  <c r="H732" i="5"/>
  <c r="G732" i="5"/>
  <c r="F732" i="5"/>
  <c r="E732" i="5"/>
  <c r="AB731" i="5"/>
  <c r="AA731" i="5"/>
  <c r="Z731" i="5"/>
  <c r="Y731" i="5"/>
  <c r="X731" i="5"/>
  <c r="W731" i="5"/>
  <c r="V731" i="5"/>
  <c r="U731" i="5"/>
  <c r="T731" i="5"/>
  <c r="S731" i="5"/>
  <c r="R731" i="5"/>
  <c r="Q731" i="5"/>
  <c r="P731" i="5"/>
  <c r="O731" i="5"/>
  <c r="N731" i="5"/>
  <c r="M731" i="5"/>
  <c r="L731" i="5"/>
  <c r="K731" i="5"/>
  <c r="J731" i="5"/>
  <c r="I731" i="5"/>
  <c r="H731" i="5"/>
  <c r="G731" i="5"/>
  <c r="F731" i="5"/>
  <c r="E731" i="5"/>
  <c r="AC730" i="5"/>
  <c r="AC729" i="5"/>
  <c r="AC728" i="5"/>
  <c r="AB728" i="5"/>
  <c r="AA728" i="5"/>
  <c r="Z728" i="5"/>
  <c r="Y728" i="5"/>
  <c r="X728" i="5"/>
  <c r="W728" i="5"/>
  <c r="V728" i="5"/>
  <c r="U728" i="5"/>
  <c r="T728" i="5"/>
  <c r="S728" i="5"/>
  <c r="R728" i="5"/>
  <c r="Q728" i="5"/>
  <c r="P728" i="5"/>
  <c r="O728" i="5"/>
  <c r="N728" i="5"/>
  <c r="M728" i="5"/>
  <c r="L728" i="5"/>
  <c r="K728" i="5"/>
  <c r="J728" i="5"/>
  <c r="I728" i="5"/>
  <c r="H728" i="5"/>
  <c r="G728" i="5"/>
  <c r="F728" i="5"/>
  <c r="E728" i="5"/>
  <c r="AB727" i="5"/>
  <c r="AA727" i="5"/>
  <c r="Z727" i="5"/>
  <c r="Y727" i="5"/>
  <c r="X727" i="5"/>
  <c r="W727" i="5"/>
  <c r="V727" i="5"/>
  <c r="U727" i="5"/>
  <c r="T727" i="5"/>
  <c r="S727" i="5"/>
  <c r="R727" i="5"/>
  <c r="Q727" i="5"/>
  <c r="P727" i="5"/>
  <c r="O727" i="5"/>
  <c r="N727" i="5"/>
  <c r="M727" i="5"/>
  <c r="L727" i="5"/>
  <c r="K727" i="5"/>
  <c r="J727" i="5"/>
  <c r="I727" i="5"/>
  <c r="H727" i="5"/>
  <c r="G727" i="5"/>
  <c r="F727" i="5"/>
  <c r="E727" i="5"/>
  <c r="AB724" i="5"/>
  <c r="AA724" i="5"/>
  <c r="Z724" i="5"/>
  <c r="Y724" i="5"/>
  <c r="X724" i="5"/>
  <c r="W724" i="5"/>
  <c r="V724" i="5"/>
  <c r="U724" i="5"/>
  <c r="T724" i="5"/>
  <c r="S724" i="5"/>
  <c r="R724" i="5"/>
  <c r="Q724" i="5"/>
  <c r="P724" i="5"/>
  <c r="O724" i="5"/>
  <c r="N724" i="5"/>
  <c r="M724" i="5"/>
  <c r="L724" i="5"/>
  <c r="K724" i="5"/>
  <c r="J724" i="5"/>
  <c r="I724" i="5"/>
  <c r="H724" i="5"/>
  <c r="G724" i="5"/>
  <c r="F724" i="5"/>
  <c r="E724" i="5"/>
  <c r="AB723" i="5"/>
  <c r="AA723" i="5"/>
  <c r="Z723" i="5"/>
  <c r="Y723" i="5"/>
  <c r="X723" i="5"/>
  <c r="W723" i="5"/>
  <c r="V723" i="5"/>
  <c r="U723" i="5"/>
  <c r="T723" i="5"/>
  <c r="S723" i="5"/>
  <c r="R723" i="5"/>
  <c r="Q723" i="5"/>
  <c r="P723" i="5"/>
  <c r="O723" i="5"/>
  <c r="N723" i="5"/>
  <c r="M723" i="5"/>
  <c r="L723" i="5"/>
  <c r="K723" i="5"/>
  <c r="J723" i="5"/>
  <c r="I723" i="5"/>
  <c r="H723" i="5"/>
  <c r="G723" i="5"/>
  <c r="F723" i="5"/>
  <c r="E723" i="5"/>
  <c r="AC722" i="5"/>
  <c r="AC721" i="5"/>
  <c r="AB718" i="5"/>
  <c r="AA718" i="5"/>
  <c r="Z718" i="5"/>
  <c r="Y718" i="5"/>
  <c r="X718" i="5"/>
  <c r="W718" i="5"/>
  <c r="V718" i="5"/>
  <c r="U718" i="5"/>
  <c r="T718" i="5"/>
  <c r="S718" i="5"/>
  <c r="R718" i="5"/>
  <c r="Q718" i="5"/>
  <c r="P718" i="5"/>
  <c r="O718" i="5"/>
  <c r="N718" i="5"/>
  <c r="M718" i="5"/>
  <c r="L718" i="5"/>
  <c r="K718" i="5"/>
  <c r="J718" i="5"/>
  <c r="I718" i="5"/>
  <c r="H718" i="5"/>
  <c r="G718" i="5"/>
  <c r="F718" i="5"/>
  <c r="E718" i="5"/>
  <c r="AB717" i="5"/>
  <c r="AA717" i="5"/>
  <c r="Z717" i="5"/>
  <c r="Y717" i="5"/>
  <c r="X717" i="5"/>
  <c r="W717" i="5"/>
  <c r="V717" i="5"/>
  <c r="U717" i="5"/>
  <c r="T717" i="5"/>
  <c r="S717" i="5"/>
  <c r="R717" i="5"/>
  <c r="Q717" i="5"/>
  <c r="P717" i="5"/>
  <c r="O717" i="5"/>
  <c r="N717" i="5"/>
  <c r="M717" i="5"/>
  <c r="L717" i="5"/>
  <c r="K717" i="5"/>
  <c r="J717" i="5"/>
  <c r="I717" i="5"/>
  <c r="H717" i="5"/>
  <c r="G717" i="5"/>
  <c r="F717" i="5"/>
  <c r="E717" i="5"/>
  <c r="AC716" i="5"/>
  <c r="AC715" i="5"/>
  <c r="AB714" i="5"/>
  <c r="AA714" i="5"/>
  <c r="Z714" i="5"/>
  <c r="Y714" i="5"/>
  <c r="X714" i="5"/>
  <c r="W714" i="5"/>
  <c r="V714" i="5"/>
  <c r="U714" i="5"/>
  <c r="T714" i="5"/>
  <c r="S714" i="5"/>
  <c r="R714" i="5"/>
  <c r="Q714" i="5"/>
  <c r="P714" i="5"/>
  <c r="O714" i="5"/>
  <c r="N714" i="5"/>
  <c r="M714" i="5"/>
  <c r="L714" i="5"/>
  <c r="K714" i="5"/>
  <c r="J714" i="5"/>
  <c r="I714" i="5"/>
  <c r="H714" i="5"/>
  <c r="G714" i="5"/>
  <c r="F714" i="5"/>
  <c r="E714" i="5"/>
  <c r="AB713" i="5"/>
  <c r="AA713" i="5"/>
  <c r="Z713" i="5"/>
  <c r="Y713" i="5"/>
  <c r="X713" i="5"/>
  <c r="W713" i="5"/>
  <c r="V713" i="5"/>
  <c r="U713" i="5"/>
  <c r="T713" i="5"/>
  <c r="S713" i="5"/>
  <c r="R713" i="5"/>
  <c r="Q713" i="5"/>
  <c r="P713" i="5"/>
  <c r="O713" i="5"/>
  <c r="N713" i="5"/>
  <c r="M713" i="5"/>
  <c r="L713" i="5"/>
  <c r="K713" i="5"/>
  <c r="J713" i="5"/>
  <c r="I713" i="5"/>
  <c r="H713" i="5"/>
  <c r="G713" i="5"/>
  <c r="F713" i="5"/>
  <c r="E713" i="5"/>
  <c r="AC712" i="5"/>
  <c r="AC711" i="5"/>
  <c r="AB701" i="5"/>
  <c r="AB703" i="5" s="1"/>
  <c r="AA701" i="5"/>
  <c r="AA703" i="5" s="1"/>
  <c r="Z701" i="5"/>
  <c r="Z703" i="5" s="1"/>
  <c r="Y701" i="5"/>
  <c r="Y703" i="5" s="1"/>
  <c r="X701" i="5"/>
  <c r="X703" i="5" s="1"/>
  <c r="W701" i="5"/>
  <c r="W703" i="5" s="1"/>
  <c r="V701" i="5"/>
  <c r="V703" i="5" s="1"/>
  <c r="U701" i="5"/>
  <c r="U703" i="5" s="1"/>
  <c r="T701" i="5"/>
  <c r="T703" i="5" s="1"/>
  <c r="S701" i="5"/>
  <c r="S703" i="5" s="1"/>
  <c r="R701" i="5"/>
  <c r="R703" i="5" s="1"/>
  <c r="Q701" i="5"/>
  <c r="Q703" i="5" s="1"/>
  <c r="P701" i="5"/>
  <c r="P703" i="5" s="1"/>
  <c r="O701" i="5"/>
  <c r="O703" i="5" s="1"/>
  <c r="N701" i="5"/>
  <c r="N703" i="5" s="1"/>
  <c r="M701" i="5"/>
  <c r="M703" i="5" s="1"/>
  <c r="L701" i="5"/>
  <c r="L703" i="5" s="1"/>
  <c r="K701" i="5"/>
  <c r="K703" i="5" s="1"/>
  <c r="J701" i="5"/>
  <c r="J703" i="5" s="1"/>
  <c r="I701" i="5"/>
  <c r="I703" i="5" s="1"/>
  <c r="H701" i="5"/>
  <c r="H703" i="5" s="1"/>
  <c r="G701" i="5"/>
  <c r="G703" i="5" s="1"/>
  <c r="F701" i="5"/>
  <c r="F703" i="5" s="1"/>
  <c r="E701" i="5"/>
  <c r="E703" i="5" s="1"/>
  <c r="AB700" i="5"/>
  <c r="AB702" i="5" s="1"/>
  <c r="AA700" i="5"/>
  <c r="AA702" i="5" s="1"/>
  <c r="Z700" i="5"/>
  <c r="Z702" i="5" s="1"/>
  <c r="Y700" i="5"/>
  <c r="Y702" i="5" s="1"/>
  <c r="X700" i="5"/>
  <c r="X702" i="5" s="1"/>
  <c r="W700" i="5"/>
  <c r="W702" i="5" s="1"/>
  <c r="V700" i="5"/>
  <c r="V702" i="5" s="1"/>
  <c r="U700" i="5"/>
  <c r="U702" i="5" s="1"/>
  <c r="T700" i="5"/>
  <c r="T702" i="5" s="1"/>
  <c r="S700" i="5"/>
  <c r="S702" i="5" s="1"/>
  <c r="R700" i="5"/>
  <c r="R702" i="5" s="1"/>
  <c r="Q700" i="5"/>
  <c r="Q702" i="5" s="1"/>
  <c r="P700" i="5"/>
  <c r="P702" i="5" s="1"/>
  <c r="O700" i="5"/>
  <c r="O702" i="5" s="1"/>
  <c r="N700" i="5"/>
  <c r="N702" i="5" s="1"/>
  <c r="M700" i="5"/>
  <c r="M702" i="5" s="1"/>
  <c r="L700" i="5"/>
  <c r="L702" i="5" s="1"/>
  <c r="K700" i="5"/>
  <c r="K702" i="5" s="1"/>
  <c r="J700" i="5"/>
  <c r="J702" i="5" s="1"/>
  <c r="I700" i="5"/>
  <c r="I702" i="5" s="1"/>
  <c r="H700" i="5"/>
  <c r="H702" i="5" s="1"/>
  <c r="G700" i="5"/>
  <c r="G702" i="5" s="1"/>
  <c r="F700" i="5"/>
  <c r="F702" i="5" s="1"/>
  <c r="E700" i="5"/>
  <c r="E702" i="5" s="1"/>
  <c r="AC699" i="5"/>
  <c r="AC698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AC695" i="5"/>
  <c r="AC694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AC691" i="5"/>
  <c r="AC690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AC687" i="5"/>
  <c r="AC686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AC683" i="5"/>
  <c r="AC682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AC679" i="5"/>
  <c r="AC678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AC675" i="5"/>
  <c r="AC674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AC671" i="5"/>
  <c r="AC670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AC667" i="5"/>
  <c r="AC666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AC663" i="5"/>
  <c r="AC662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AC659" i="5"/>
  <c r="AC658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AC655" i="5"/>
  <c r="AC654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AC651" i="5"/>
  <c r="AC650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AC647" i="5"/>
  <c r="AC646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AC643" i="5"/>
  <c r="AC642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AC639" i="5"/>
  <c r="AC638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AC635" i="5"/>
  <c r="AC634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AC631" i="5"/>
  <c r="AC630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AC627" i="5"/>
  <c r="AC626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AC623" i="5"/>
  <c r="AC622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AC619" i="5"/>
  <c r="AC618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AC615" i="5"/>
  <c r="AC614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AC611" i="5"/>
  <c r="AC610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AB600" i="5"/>
  <c r="AB602" i="5" s="1"/>
  <c r="AA600" i="5"/>
  <c r="AA602" i="5" s="1"/>
  <c r="Z600" i="5"/>
  <c r="Z602" i="5" s="1"/>
  <c r="Y600" i="5"/>
  <c r="Y602" i="5" s="1"/>
  <c r="X600" i="5"/>
  <c r="X602" i="5" s="1"/>
  <c r="W600" i="5"/>
  <c r="W602" i="5" s="1"/>
  <c r="V600" i="5"/>
  <c r="V602" i="5" s="1"/>
  <c r="U600" i="5"/>
  <c r="U602" i="5" s="1"/>
  <c r="T600" i="5"/>
  <c r="T602" i="5" s="1"/>
  <c r="S600" i="5"/>
  <c r="S602" i="5" s="1"/>
  <c r="R600" i="5"/>
  <c r="R602" i="5" s="1"/>
  <c r="Q600" i="5"/>
  <c r="Q602" i="5" s="1"/>
  <c r="P600" i="5"/>
  <c r="P602" i="5" s="1"/>
  <c r="O600" i="5"/>
  <c r="O602" i="5" s="1"/>
  <c r="N600" i="5"/>
  <c r="N602" i="5" s="1"/>
  <c r="M600" i="5"/>
  <c r="M602" i="5" s="1"/>
  <c r="L600" i="5"/>
  <c r="L602" i="5" s="1"/>
  <c r="K600" i="5"/>
  <c r="K602" i="5" s="1"/>
  <c r="J600" i="5"/>
  <c r="J602" i="5" s="1"/>
  <c r="I600" i="5"/>
  <c r="I602" i="5" s="1"/>
  <c r="H600" i="5"/>
  <c r="H602" i="5" s="1"/>
  <c r="G600" i="5"/>
  <c r="G602" i="5" s="1"/>
  <c r="F600" i="5"/>
  <c r="F602" i="5" s="1"/>
  <c r="E600" i="5"/>
  <c r="E602" i="5" s="1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AC597" i="5"/>
  <c r="AC596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AC593" i="5"/>
  <c r="AC592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AC574" i="5"/>
  <c r="AD573" i="5"/>
  <c r="AC573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AC570" i="5"/>
  <c r="AC569" i="5"/>
  <c r="Q560" i="5"/>
  <c r="AB560" i="5"/>
  <c r="AA560" i="5"/>
  <c r="Z560" i="5"/>
  <c r="Y560" i="5"/>
  <c r="X560" i="5"/>
  <c r="W560" i="5"/>
  <c r="V560" i="5"/>
  <c r="U560" i="5"/>
  <c r="T560" i="5"/>
  <c r="S560" i="5"/>
  <c r="R560" i="5"/>
  <c r="P560" i="5"/>
  <c r="O560" i="5"/>
  <c r="N560" i="5"/>
  <c r="M560" i="5"/>
  <c r="L560" i="5"/>
  <c r="K560" i="5"/>
  <c r="J560" i="5"/>
  <c r="I560" i="5"/>
  <c r="H560" i="5"/>
  <c r="G560" i="5"/>
  <c r="F560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AC546" i="5"/>
  <c r="AC545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AC542" i="5"/>
  <c r="AC541" i="5"/>
  <c r="J540" i="5"/>
  <c r="Y575" i="5"/>
  <c r="U575" i="5"/>
  <c r="Q575" i="5"/>
  <c r="M575" i="5"/>
  <c r="I575" i="5"/>
  <c r="O530" i="5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N530" i="5"/>
  <c r="M530" i="5"/>
  <c r="L530" i="5"/>
  <c r="K530" i="5"/>
  <c r="J530" i="5"/>
  <c r="I530" i="5"/>
  <c r="H530" i="5"/>
  <c r="G530" i="5"/>
  <c r="F530" i="5"/>
  <c r="AD525" i="5"/>
  <c r="O526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N526" i="5"/>
  <c r="M526" i="5"/>
  <c r="L526" i="5"/>
  <c r="K526" i="5"/>
  <c r="J526" i="5"/>
  <c r="I526" i="5"/>
  <c r="H526" i="5"/>
  <c r="G526" i="5"/>
  <c r="F526" i="5"/>
  <c r="AD521" i="5"/>
  <c r="Y514" i="5"/>
  <c r="V514" i="5"/>
  <c r="N514" i="5"/>
  <c r="H514" i="5"/>
  <c r="AB509" i="5"/>
  <c r="AB511" i="5" s="1"/>
  <c r="AA509" i="5"/>
  <c r="AA511" i="5" s="1"/>
  <c r="Z509" i="5"/>
  <c r="Z511" i="5" s="1"/>
  <c r="Y509" i="5"/>
  <c r="Y511" i="5" s="1"/>
  <c r="X509" i="5"/>
  <c r="X511" i="5" s="1"/>
  <c r="W509" i="5"/>
  <c r="W511" i="5" s="1"/>
  <c r="V509" i="5"/>
  <c r="V511" i="5" s="1"/>
  <c r="U509" i="5"/>
  <c r="U511" i="5" s="1"/>
  <c r="T509" i="5"/>
  <c r="T511" i="5" s="1"/>
  <c r="S509" i="5"/>
  <c r="S511" i="5" s="1"/>
  <c r="R509" i="5"/>
  <c r="R511" i="5" s="1"/>
  <c r="Q509" i="5"/>
  <c r="Q511" i="5" s="1"/>
  <c r="P509" i="5"/>
  <c r="P511" i="5" s="1"/>
  <c r="O509" i="5"/>
  <c r="O511" i="5" s="1"/>
  <c r="N509" i="5"/>
  <c r="N511" i="5" s="1"/>
  <c r="M509" i="5"/>
  <c r="M511" i="5" s="1"/>
  <c r="L509" i="5"/>
  <c r="L511" i="5" s="1"/>
  <c r="K509" i="5"/>
  <c r="K511" i="5" s="1"/>
  <c r="J509" i="5"/>
  <c r="J511" i="5" s="1"/>
  <c r="I509" i="5"/>
  <c r="I511" i="5" s="1"/>
  <c r="H509" i="5"/>
  <c r="H511" i="5" s="1"/>
  <c r="G509" i="5"/>
  <c r="G511" i="5" s="1"/>
  <c r="F509" i="5"/>
  <c r="F511" i="5" s="1"/>
  <c r="E509" i="5"/>
  <c r="E511" i="5" s="1"/>
  <c r="AB508" i="5"/>
  <c r="AB510" i="5" s="1"/>
  <c r="AA508" i="5"/>
  <c r="AA510" i="5" s="1"/>
  <c r="Z508" i="5"/>
  <c r="Z510" i="5" s="1"/>
  <c r="Y508" i="5"/>
  <c r="Y510" i="5" s="1"/>
  <c r="X508" i="5"/>
  <c r="X510" i="5" s="1"/>
  <c r="W508" i="5"/>
  <c r="W510" i="5" s="1"/>
  <c r="V508" i="5"/>
  <c r="V510" i="5" s="1"/>
  <c r="U508" i="5"/>
  <c r="U510" i="5" s="1"/>
  <c r="T508" i="5"/>
  <c r="T510" i="5" s="1"/>
  <c r="S508" i="5"/>
  <c r="S510" i="5" s="1"/>
  <c r="R508" i="5"/>
  <c r="R510" i="5" s="1"/>
  <c r="Q508" i="5"/>
  <c r="Q510" i="5" s="1"/>
  <c r="P508" i="5"/>
  <c r="P510" i="5" s="1"/>
  <c r="O508" i="5"/>
  <c r="O510" i="5" s="1"/>
  <c r="N508" i="5"/>
  <c r="N510" i="5" s="1"/>
  <c r="M508" i="5"/>
  <c r="M510" i="5" s="1"/>
  <c r="L508" i="5"/>
  <c r="L510" i="5" s="1"/>
  <c r="K508" i="5"/>
  <c r="K510" i="5" s="1"/>
  <c r="J508" i="5"/>
  <c r="J510" i="5" s="1"/>
  <c r="I508" i="5"/>
  <c r="I510" i="5" s="1"/>
  <c r="H508" i="5"/>
  <c r="H510" i="5" s="1"/>
  <c r="G508" i="5"/>
  <c r="G510" i="5" s="1"/>
  <c r="F508" i="5"/>
  <c r="F510" i="5" s="1"/>
  <c r="E508" i="5"/>
  <c r="E510" i="5" s="1"/>
  <c r="AD507" i="5"/>
  <c r="AC507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AC504" i="5"/>
  <c r="AC503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AC500" i="5"/>
  <c r="AC499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AC496" i="5"/>
  <c r="AC495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AC492" i="5"/>
  <c r="AC491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AC485" i="5"/>
  <c r="AC484" i="5"/>
  <c r="AB475" i="5"/>
  <c r="AB477" i="5" s="1"/>
  <c r="AA475" i="5"/>
  <c r="AA477" i="5" s="1"/>
  <c r="Z475" i="5"/>
  <c r="Z477" i="5" s="1"/>
  <c r="Y475" i="5"/>
  <c r="Y477" i="5" s="1"/>
  <c r="X475" i="5"/>
  <c r="X477" i="5" s="1"/>
  <c r="W475" i="5"/>
  <c r="W477" i="5" s="1"/>
  <c r="V475" i="5"/>
  <c r="V477" i="5" s="1"/>
  <c r="U475" i="5"/>
  <c r="U477" i="5" s="1"/>
  <c r="T475" i="5"/>
  <c r="T477" i="5" s="1"/>
  <c r="S475" i="5"/>
  <c r="S477" i="5" s="1"/>
  <c r="R475" i="5"/>
  <c r="R477" i="5" s="1"/>
  <c r="Q475" i="5"/>
  <c r="Q477" i="5" s="1"/>
  <c r="P475" i="5"/>
  <c r="P477" i="5" s="1"/>
  <c r="O475" i="5"/>
  <c r="O477" i="5" s="1"/>
  <c r="N475" i="5"/>
  <c r="N477" i="5" s="1"/>
  <c r="M475" i="5"/>
  <c r="M477" i="5" s="1"/>
  <c r="L475" i="5"/>
  <c r="L477" i="5" s="1"/>
  <c r="K475" i="5"/>
  <c r="K477" i="5" s="1"/>
  <c r="J475" i="5"/>
  <c r="J477" i="5" s="1"/>
  <c r="I475" i="5"/>
  <c r="I477" i="5" s="1"/>
  <c r="H475" i="5"/>
  <c r="H477" i="5" s="1"/>
  <c r="G475" i="5"/>
  <c r="G477" i="5" s="1"/>
  <c r="F475" i="5"/>
  <c r="F477" i="5" s="1"/>
  <c r="E475" i="5"/>
  <c r="E477" i="5" s="1"/>
  <c r="AB474" i="5"/>
  <c r="AB476" i="5" s="1"/>
  <c r="AA474" i="5"/>
  <c r="AA476" i="5" s="1"/>
  <c r="Z474" i="5"/>
  <c r="Z476" i="5" s="1"/>
  <c r="Y474" i="5"/>
  <c r="Y476" i="5" s="1"/>
  <c r="X474" i="5"/>
  <c r="X476" i="5" s="1"/>
  <c r="W474" i="5"/>
  <c r="W476" i="5" s="1"/>
  <c r="V474" i="5"/>
  <c r="V476" i="5" s="1"/>
  <c r="U474" i="5"/>
  <c r="U476" i="5" s="1"/>
  <c r="T474" i="5"/>
  <c r="T476" i="5" s="1"/>
  <c r="S474" i="5"/>
  <c r="S476" i="5" s="1"/>
  <c r="R474" i="5"/>
  <c r="R476" i="5" s="1"/>
  <c r="Q474" i="5"/>
  <c r="Q476" i="5" s="1"/>
  <c r="P474" i="5"/>
  <c r="P476" i="5" s="1"/>
  <c r="O474" i="5"/>
  <c r="O476" i="5" s="1"/>
  <c r="N474" i="5"/>
  <c r="N476" i="5" s="1"/>
  <c r="M474" i="5"/>
  <c r="M476" i="5" s="1"/>
  <c r="L474" i="5"/>
  <c r="L476" i="5" s="1"/>
  <c r="K474" i="5"/>
  <c r="K476" i="5" s="1"/>
  <c r="J474" i="5"/>
  <c r="J476" i="5" s="1"/>
  <c r="I474" i="5"/>
  <c r="I476" i="5" s="1"/>
  <c r="H474" i="5"/>
  <c r="H476" i="5" s="1"/>
  <c r="G474" i="5"/>
  <c r="G476" i="5" s="1"/>
  <c r="F474" i="5"/>
  <c r="F476" i="5" s="1"/>
  <c r="E474" i="5"/>
  <c r="E476" i="5" s="1"/>
  <c r="AD473" i="5"/>
  <c r="AC473" i="5"/>
  <c r="AD472" i="5"/>
  <c r="AC472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AC469" i="5"/>
  <c r="AC468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AC465" i="5"/>
  <c r="AC464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AC461" i="5"/>
  <c r="AC460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AC457" i="5"/>
  <c r="AC456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AC453" i="5"/>
  <c r="AC452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AB442" i="5"/>
  <c r="AB444" i="5" s="1"/>
  <c r="AA442" i="5"/>
  <c r="AA444" i="5" s="1"/>
  <c r="Z442" i="5"/>
  <c r="Z444" i="5" s="1"/>
  <c r="Y442" i="5"/>
  <c r="Y444" i="5" s="1"/>
  <c r="X442" i="5"/>
  <c r="X444" i="5" s="1"/>
  <c r="W442" i="5"/>
  <c r="W444" i="5" s="1"/>
  <c r="V442" i="5"/>
  <c r="V444" i="5" s="1"/>
  <c r="U442" i="5"/>
  <c r="U444" i="5" s="1"/>
  <c r="T442" i="5"/>
  <c r="T444" i="5" s="1"/>
  <c r="S442" i="5"/>
  <c r="S444" i="5" s="1"/>
  <c r="R442" i="5"/>
  <c r="R444" i="5" s="1"/>
  <c r="Q442" i="5"/>
  <c r="Q444" i="5" s="1"/>
  <c r="P442" i="5"/>
  <c r="P444" i="5" s="1"/>
  <c r="O442" i="5"/>
  <c r="O444" i="5" s="1"/>
  <c r="N442" i="5"/>
  <c r="N444" i="5" s="1"/>
  <c r="M442" i="5"/>
  <c r="M444" i="5" s="1"/>
  <c r="L442" i="5"/>
  <c r="L444" i="5" s="1"/>
  <c r="K442" i="5"/>
  <c r="K444" i="5" s="1"/>
  <c r="J442" i="5"/>
  <c r="J444" i="5" s="1"/>
  <c r="I442" i="5"/>
  <c r="I444" i="5" s="1"/>
  <c r="H442" i="5"/>
  <c r="H444" i="5" s="1"/>
  <c r="G442" i="5"/>
  <c r="G444" i="5" s="1"/>
  <c r="F442" i="5"/>
  <c r="F444" i="5" s="1"/>
  <c r="E442" i="5"/>
  <c r="E444" i="5" s="1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AC439" i="5"/>
  <c r="AC438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AC435" i="5"/>
  <c r="AC434" i="5"/>
  <c r="AB424" i="5"/>
  <c r="AB426" i="5" s="1"/>
  <c r="AA424" i="5"/>
  <c r="AA426" i="5" s="1"/>
  <c r="Z424" i="5"/>
  <c r="Z426" i="5" s="1"/>
  <c r="Y424" i="5"/>
  <c r="Y426" i="5" s="1"/>
  <c r="X424" i="5"/>
  <c r="X426" i="5" s="1"/>
  <c r="W424" i="5"/>
  <c r="W426" i="5" s="1"/>
  <c r="V424" i="5"/>
  <c r="V426" i="5" s="1"/>
  <c r="U424" i="5"/>
  <c r="U426" i="5" s="1"/>
  <c r="T424" i="5"/>
  <c r="T426" i="5" s="1"/>
  <c r="S424" i="5"/>
  <c r="S426" i="5" s="1"/>
  <c r="R424" i="5"/>
  <c r="R426" i="5" s="1"/>
  <c r="Q424" i="5"/>
  <c r="Q426" i="5" s="1"/>
  <c r="P424" i="5"/>
  <c r="P426" i="5" s="1"/>
  <c r="O424" i="5"/>
  <c r="O426" i="5" s="1"/>
  <c r="N424" i="5"/>
  <c r="N426" i="5" s="1"/>
  <c r="M424" i="5"/>
  <c r="M426" i="5" s="1"/>
  <c r="L424" i="5"/>
  <c r="L426" i="5" s="1"/>
  <c r="K424" i="5"/>
  <c r="K426" i="5" s="1"/>
  <c r="J424" i="5"/>
  <c r="J426" i="5" s="1"/>
  <c r="I424" i="5"/>
  <c r="I426" i="5" s="1"/>
  <c r="H424" i="5"/>
  <c r="H426" i="5" s="1"/>
  <c r="G424" i="5"/>
  <c r="G426" i="5" s="1"/>
  <c r="F424" i="5"/>
  <c r="F426" i="5" s="1"/>
  <c r="E424" i="5"/>
  <c r="E426" i="5" s="1"/>
  <c r="AB423" i="5"/>
  <c r="AB425" i="5" s="1"/>
  <c r="AA423" i="5"/>
  <c r="AA425" i="5" s="1"/>
  <c r="Z423" i="5"/>
  <c r="Y423" i="5"/>
  <c r="Y425" i="5" s="1"/>
  <c r="X423" i="5"/>
  <c r="X425" i="5" s="1"/>
  <c r="W423" i="5"/>
  <c r="W425" i="5" s="1"/>
  <c r="V423" i="5"/>
  <c r="U423" i="5"/>
  <c r="U425" i="5" s="1"/>
  <c r="T423" i="5"/>
  <c r="T425" i="5" s="1"/>
  <c r="S423" i="5"/>
  <c r="S425" i="5" s="1"/>
  <c r="R423" i="5"/>
  <c r="Q423" i="5"/>
  <c r="Q425" i="5" s="1"/>
  <c r="P423" i="5"/>
  <c r="P425" i="5" s="1"/>
  <c r="O423" i="5"/>
  <c r="O425" i="5" s="1"/>
  <c r="N423" i="5"/>
  <c r="M423" i="5"/>
  <c r="M425" i="5" s="1"/>
  <c r="L423" i="5"/>
  <c r="L425" i="5" s="1"/>
  <c r="K423" i="5"/>
  <c r="K425" i="5" s="1"/>
  <c r="J423" i="5"/>
  <c r="I423" i="5"/>
  <c r="I425" i="5" s="1"/>
  <c r="H423" i="5"/>
  <c r="H425" i="5" s="1"/>
  <c r="G423" i="5"/>
  <c r="G425" i="5" s="1"/>
  <c r="F423" i="5"/>
  <c r="F425" i="5" s="1"/>
  <c r="E423" i="5"/>
  <c r="E425" i="5" s="1"/>
  <c r="AD422" i="5"/>
  <c r="AC422" i="5"/>
  <c r="AD421" i="5"/>
  <c r="AC421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AC418" i="5"/>
  <c r="AC417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AC414" i="5"/>
  <c r="AC413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AC410" i="5"/>
  <c r="AC409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AC406" i="5"/>
  <c r="AC405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AC402" i="5"/>
  <c r="AC401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AC398" i="5"/>
  <c r="AC397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AC394" i="5"/>
  <c r="AC393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AC390" i="5"/>
  <c r="AC389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AC386" i="5"/>
  <c r="AC385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AC382" i="5"/>
  <c r="AC381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AB375" i="5"/>
  <c r="AB377" i="5" s="1"/>
  <c r="AA375" i="5"/>
  <c r="Z375" i="5"/>
  <c r="Z377" i="5" s="1"/>
  <c r="Y375" i="5"/>
  <c r="Y377" i="5" s="1"/>
  <c r="X375" i="5"/>
  <c r="W375" i="5"/>
  <c r="V375" i="5"/>
  <c r="V377" i="5" s="1"/>
  <c r="U375" i="5"/>
  <c r="T375" i="5"/>
  <c r="T377" i="5" s="1"/>
  <c r="S375" i="5"/>
  <c r="R375" i="5"/>
  <c r="R377" i="5" s="1"/>
  <c r="Q375" i="5"/>
  <c r="Q377" i="5" s="1"/>
  <c r="P375" i="5"/>
  <c r="P377" i="5" s="1"/>
  <c r="O375" i="5"/>
  <c r="N375" i="5"/>
  <c r="N377" i="5" s="1"/>
  <c r="M375" i="5"/>
  <c r="L375" i="5"/>
  <c r="L377" i="5" s="1"/>
  <c r="K375" i="5"/>
  <c r="J375" i="5"/>
  <c r="J377" i="5" s="1"/>
  <c r="I375" i="5"/>
  <c r="H375" i="5"/>
  <c r="H377" i="5" s="1"/>
  <c r="G375" i="5"/>
  <c r="F375" i="5"/>
  <c r="F377" i="5" s="1"/>
  <c r="E375" i="5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AC372" i="5"/>
  <c r="AC371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AC368" i="5"/>
  <c r="AC367" i="5"/>
  <c r="AB357" i="5"/>
  <c r="AB359" i="5" s="1"/>
  <c r="AA357" i="5"/>
  <c r="AA359" i="5" s="1"/>
  <c r="Z357" i="5"/>
  <c r="Z359" i="5" s="1"/>
  <c r="Y357" i="5"/>
  <c r="Y359" i="5" s="1"/>
  <c r="X357" i="5"/>
  <c r="X359" i="5" s="1"/>
  <c r="W357" i="5"/>
  <c r="W359" i="5" s="1"/>
  <c r="V357" i="5"/>
  <c r="V359" i="5" s="1"/>
  <c r="U357" i="5"/>
  <c r="U359" i="5" s="1"/>
  <c r="T357" i="5"/>
  <c r="T359" i="5" s="1"/>
  <c r="S357" i="5"/>
  <c r="S359" i="5" s="1"/>
  <c r="R357" i="5"/>
  <c r="R359" i="5" s="1"/>
  <c r="Q357" i="5"/>
  <c r="Q359" i="5" s="1"/>
  <c r="P357" i="5"/>
  <c r="P359" i="5" s="1"/>
  <c r="O357" i="5"/>
  <c r="O359" i="5" s="1"/>
  <c r="N357" i="5"/>
  <c r="N359" i="5" s="1"/>
  <c r="M357" i="5"/>
  <c r="M359" i="5" s="1"/>
  <c r="L357" i="5"/>
  <c r="L359" i="5" s="1"/>
  <c r="K357" i="5"/>
  <c r="K359" i="5" s="1"/>
  <c r="J357" i="5"/>
  <c r="J359" i="5" s="1"/>
  <c r="I357" i="5"/>
  <c r="I359" i="5" s="1"/>
  <c r="H357" i="5"/>
  <c r="H359" i="5" s="1"/>
  <c r="G357" i="5"/>
  <c r="G359" i="5" s="1"/>
  <c r="F357" i="5"/>
  <c r="F359" i="5" s="1"/>
  <c r="E357" i="5"/>
  <c r="E359" i="5" s="1"/>
  <c r="AB356" i="5"/>
  <c r="AB358" i="5" s="1"/>
  <c r="AA356" i="5"/>
  <c r="AA358" i="5" s="1"/>
  <c r="Z356" i="5"/>
  <c r="Z358" i="5" s="1"/>
  <c r="Y356" i="5"/>
  <c r="Y358" i="5" s="1"/>
  <c r="X356" i="5"/>
  <c r="X358" i="5" s="1"/>
  <c r="W356" i="5"/>
  <c r="V356" i="5"/>
  <c r="V358" i="5" s="1"/>
  <c r="U356" i="5"/>
  <c r="U358" i="5" s="1"/>
  <c r="T356" i="5"/>
  <c r="T358" i="5" s="1"/>
  <c r="S356" i="5"/>
  <c r="S358" i="5" s="1"/>
  <c r="R356" i="5"/>
  <c r="R358" i="5" s="1"/>
  <c r="Q356" i="5"/>
  <c r="Q358" i="5" s="1"/>
  <c r="P356" i="5"/>
  <c r="P358" i="5" s="1"/>
  <c r="O356" i="5"/>
  <c r="O358" i="5" s="1"/>
  <c r="N356" i="5"/>
  <c r="N358" i="5" s="1"/>
  <c r="M356" i="5"/>
  <c r="M358" i="5" s="1"/>
  <c r="L356" i="5"/>
  <c r="L358" i="5" s="1"/>
  <c r="K356" i="5"/>
  <c r="K358" i="5" s="1"/>
  <c r="J356" i="5"/>
  <c r="J358" i="5" s="1"/>
  <c r="I356" i="5"/>
  <c r="I358" i="5" s="1"/>
  <c r="H356" i="5"/>
  <c r="H358" i="5" s="1"/>
  <c r="G356" i="5"/>
  <c r="F356" i="5"/>
  <c r="F358" i="5" s="1"/>
  <c r="E356" i="5"/>
  <c r="E358" i="5" s="1"/>
  <c r="AD355" i="5"/>
  <c r="AC355" i="5"/>
  <c r="AC354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AC351" i="5"/>
  <c r="AC350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AC347" i="5"/>
  <c r="AC346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AC343" i="5"/>
  <c r="AC342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AC339" i="5"/>
  <c r="AC338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AC335" i="5"/>
  <c r="AC334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AC331" i="5"/>
  <c r="AC330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AC327" i="5"/>
  <c r="AC326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AC323" i="5"/>
  <c r="AC322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AC319" i="5"/>
  <c r="AC318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AC315" i="5"/>
  <c r="AC314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AB308" i="5"/>
  <c r="AA308" i="5"/>
  <c r="AA310" i="5" s="1"/>
  <c r="Z308" i="5"/>
  <c r="Y308" i="5"/>
  <c r="Y310" i="5" s="1"/>
  <c r="X308" i="5"/>
  <c r="W308" i="5"/>
  <c r="W310" i="5" s="1"/>
  <c r="V308" i="5"/>
  <c r="U308" i="5"/>
  <c r="T308" i="5"/>
  <c r="S308" i="5"/>
  <c r="S310" i="5" s="1"/>
  <c r="R308" i="5"/>
  <c r="Q308" i="5"/>
  <c r="P308" i="5"/>
  <c r="O308" i="5"/>
  <c r="O310" i="5" s="1"/>
  <c r="N308" i="5"/>
  <c r="M308" i="5"/>
  <c r="M310" i="5" s="1"/>
  <c r="L308" i="5"/>
  <c r="K308" i="5"/>
  <c r="J308" i="5"/>
  <c r="I308" i="5"/>
  <c r="I310" i="5" s="1"/>
  <c r="H308" i="5"/>
  <c r="G308" i="5"/>
  <c r="G310" i="5" s="1"/>
  <c r="F308" i="5"/>
  <c r="E308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AC305" i="5"/>
  <c r="AC304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AC301" i="5"/>
  <c r="AC300" i="5"/>
  <c r="AB290" i="5"/>
  <c r="AB292" i="5" s="1"/>
  <c r="AA290" i="5"/>
  <c r="AA292" i="5" s="1"/>
  <c r="Z290" i="5"/>
  <c r="Z292" i="5" s="1"/>
  <c r="Y290" i="5"/>
  <c r="Y292" i="5" s="1"/>
  <c r="X290" i="5"/>
  <c r="X292" i="5" s="1"/>
  <c r="W290" i="5"/>
  <c r="W292" i="5" s="1"/>
  <c r="V290" i="5"/>
  <c r="V292" i="5" s="1"/>
  <c r="U290" i="5"/>
  <c r="U292" i="5" s="1"/>
  <c r="T290" i="5"/>
  <c r="T292" i="5" s="1"/>
  <c r="S290" i="5"/>
  <c r="S292" i="5" s="1"/>
  <c r="R290" i="5"/>
  <c r="R292" i="5" s="1"/>
  <c r="Q290" i="5"/>
  <c r="Q292" i="5" s="1"/>
  <c r="P290" i="5"/>
  <c r="P292" i="5" s="1"/>
  <c r="O290" i="5"/>
  <c r="O292" i="5" s="1"/>
  <c r="N290" i="5"/>
  <c r="N292" i="5" s="1"/>
  <c r="M290" i="5"/>
  <c r="M292" i="5" s="1"/>
  <c r="L290" i="5"/>
  <c r="L292" i="5" s="1"/>
  <c r="K290" i="5"/>
  <c r="K292" i="5" s="1"/>
  <c r="J290" i="5"/>
  <c r="J292" i="5" s="1"/>
  <c r="I290" i="5"/>
  <c r="I292" i="5" s="1"/>
  <c r="H290" i="5"/>
  <c r="H292" i="5" s="1"/>
  <c r="G290" i="5"/>
  <c r="G292" i="5" s="1"/>
  <c r="F290" i="5"/>
  <c r="F292" i="5" s="1"/>
  <c r="E290" i="5"/>
  <c r="E292" i="5" s="1"/>
  <c r="AB289" i="5"/>
  <c r="AB291" i="5" s="1"/>
  <c r="AA289" i="5"/>
  <c r="AA291" i="5" s="1"/>
  <c r="Z289" i="5"/>
  <c r="Z291" i="5" s="1"/>
  <c r="Y289" i="5"/>
  <c r="Y291" i="5" s="1"/>
  <c r="X289" i="5"/>
  <c r="X291" i="5" s="1"/>
  <c r="W289" i="5"/>
  <c r="W291" i="5" s="1"/>
  <c r="V289" i="5"/>
  <c r="V291" i="5" s="1"/>
  <c r="U289" i="5"/>
  <c r="U291" i="5" s="1"/>
  <c r="T289" i="5"/>
  <c r="T291" i="5" s="1"/>
  <c r="S289" i="5"/>
  <c r="S291" i="5" s="1"/>
  <c r="R289" i="5"/>
  <c r="R291" i="5" s="1"/>
  <c r="Q289" i="5"/>
  <c r="Q291" i="5" s="1"/>
  <c r="P289" i="5"/>
  <c r="P291" i="5" s="1"/>
  <c r="O289" i="5"/>
  <c r="O291" i="5" s="1"/>
  <c r="N289" i="5"/>
  <c r="N291" i="5" s="1"/>
  <c r="M289" i="5"/>
  <c r="M291" i="5" s="1"/>
  <c r="L289" i="5"/>
  <c r="L291" i="5" s="1"/>
  <c r="K289" i="5"/>
  <c r="K291" i="5" s="1"/>
  <c r="J289" i="5"/>
  <c r="J291" i="5" s="1"/>
  <c r="I289" i="5"/>
  <c r="I291" i="5" s="1"/>
  <c r="H289" i="5"/>
  <c r="H291" i="5" s="1"/>
  <c r="G289" i="5"/>
  <c r="G291" i="5" s="1"/>
  <c r="F289" i="5"/>
  <c r="F291" i="5" s="1"/>
  <c r="E289" i="5"/>
  <c r="E291" i="5" s="1"/>
  <c r="AC288" i="5"/>
  <c r="AD287" i="5"/>
  <c r="AC287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AC284" i="5"/>
  <c r="AC283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AC280" i="5"/>
  <c r="AC279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AC276" i="5"/>
  <c r="AC275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AC272" i="5"/>
  <c r="AC271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AC268" i="5"/>
  <c r="AC267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AC264" i="5"/>
  <c r="AC263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AB257" i="5"/>
  <c r="AB293" i="5" s="1"/>
  <c r="AA257" i="5"/>
  <c r="AA293" i="5" s="1"/>
  <c r="Z257" i="5"/>
  <c r="Z259" i="5" s="1"/>
  <c r="Y257" i="5"/>
  <c r="X257" i="5"/>
  <c r="X293" i="5" s="1"/>
  <c r="W257" i="5"/>
  <c r="W293" i="5" s="1"/>
  <c r="V257" i="5"/>
  <c r="V293" i="5" s="1"/>
  <c r="U257" i="5"/>
  <c r="U259" i="5" s="1"/>
  <c r="T257" i="5"/>
  <c r="T293" i="5" s="1"/>
  <c r="S257" i="5"/>
  <c r="S259" i="5" s="1"/>
  <c r="R257" i="5"/>
  <c r="R293" i="5" s="1"/>
  <c r="Q257" i="5"/>
  <c r="Q259" i="5" s="1"/>
  <c r="P257" i="5"/>
  <c r="P293" i="5" s="1"/>
  <c r="O257" i="5"/>
  <c r="O259" i="5" s="1"/>
  <c r="N257" i="5"/>
  <c r="N259" i="5" s="1"/>
  <c r="M257" i="5"/>
  <c r="M293" i="5" s="1"/>
  <c r="L257" i="5"/>
  <c r="L293" i="5" s="1"/>
  <c r="K257" i="5"/>
  <c r="J257" i="5"/>
  <c r="J259" i="5" s="1"/>
  <c r="I257" i="5"/>
  <c r="I259" i="5" s="1"/>
  <c r="H257" i="5"/>
  <c r="H293" i="5" s="1"/>
  <c r="G257" i="5"/>
  <c r="G293" i="5" s="1"/>
  <c r="F257" i="5"/>
  <c r="F293" i="5" s="1"/>
  <c r="E257" i="5"/>
  <c r="E293" i="5" s="1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AC254" i="5"/>
  <c r="AC253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AC250" i="5"/>
  <c r="AC249" i="5"/>
  <c r="AB239" i="5"/>
  <c r="AB241" i="5" s="1"/>
  <c r="AA239" i="5"/>
  <c r="AA241" i="5" s="1"/>
  <c r="Z239" i="5"/>
  <c r="Z241" i="5" s="1"/>
  <c r="Y239" i="5"/>
  <c r="Y241" i="5" s="1"/>
  <c r="X239" i="5"/>
  <c r="X241" i="5" s="1"/>
  <c r="W239" i="5"/>
  <c r="W241" i="5" s="1"/>
  <c r="V239" i="5"/>
  <c r="V241" i="5" s="1"/>
  <c r="U239" i="5"/>
  <c r="U241" i="5" s="1"/>
  <c r="T239" i="5"/>
  <c r="T241" i="5" s="1"/>
  <c r="S239" i="5"/>
  <c r="S241" i="5" s="1"/>
  <c r="R239" i="5"/>
  <c r="R241" i="5" s="1"/>
  <c r="Q239" i="5"/>
  <c r="Q241" i="5" s="1"/>
  <c r="P239" i="5"/>
  <c r="P241" i="5" s="1"/>
  <c r="O239" i="5"/>
  <c r="O241" i="5" s="1"/>
  <c r="N239" i="5"/>
  <c r="N241" i="5" s="1"/>
  <c r="M239" i="5"/>
  <c r="M241" i="5" s="1"/>
  <c r="L239" i="5"/>
  <c r="L241" i="5" s="1"/>
  <c r="K239" i="5"/>
  <c r="K241" i="5" s="1"/>
  <c r="J239" i="5"/>
  <c r="J241" i="5" s="1"/>
  <c r="I239" i="5"/>
  <c r="I241" i="5" s="1"/>
  <c r="H239" i="5"/>
  <c r="H241" i="5" s="1"/>
  <c r="G239" i="5"/>
  <c r="G241" i="5" s="1"/>
  <c r="F239" i="5"/>
  <c r="F241" i="5" s="1"/>
  <c r="E239" i="5"/>
  <c r="E241" i="5" s="1"/>
  <c r="AB238" i="5"/>
  <c r="AB240" i="5" s="1"/>
  <c r="AA238" i="5"/>
  <c r="AA240" i="5" s="1"/>
  <c r="Z238" i="5"/>
  <c r="Z240" i="5" s="1"/>
  <c r="Y238" i="5"/>
  <c r="Y240" i="5" s="1"/>
  <c r="X238" i="5"/>
  <c r="X240" i="5" s="1"/>
  <c r="W238" i="5"/>
  <c r="W240" i="5" s="1"/>
  <c r="V238" i="5"/>
  <c r="V240" i="5" s="1"/>
  <c r="U238" i="5"/>
  <c r="U240" i="5" s="1"/>
  <c r="T238" i="5"/>
  <c r="T240" i="5" s="1"/>
  <c r="S238" i="5"/>
  <c r="S240" i="5" s="1"/>
  <c r="R238" i="5"/>
  <c r="R240" i="5" s="1"/>
  <c r="Q238" i="5"/>
  <c r="Q240" i="5" s="1"/>
  <c r="P238" i="5"/>
  <c r="P240" i="5" s="1"/>
  <c r="O238" i="5"/>
  <c r="O240" i="5" s="1"/>
  <c r="N238" i="5"/>
  <c r="N240" i="5" s="1"/>
  <c r="M238" i="5"/>
  <c r="M240" i="5" s="1"/>
  <c r="L238" i="5"/>
  <c r="L240" i="5" s="1"/>
  <c r="K238" i="5"/>
  <c r="K240" i="5" s="1"/>
  <c r="J238" i="5"/>
  <c r="J240" i="5" s="1"/>
  <c r="I238" i="5"/>
  <c r="I240" i="5" s="1"/>
  <c r="H238" i="5"/>
  <c r="H240" i="5" s="1"/>
  <c r="G238" i="5"/>
  <c r="G240" i="5" s="1"/>
  <c r="F238" i="5"/>
  <c r="F240" i="5" s="1"/>
  <c r="E238" i="5"/>
  <c r="E240" i="5" s="1"/>
  <c r="AD237" i="5"/>
  <c r="AC237" i="5"/>
  <c r="AD236" i="5"/>
  <c r="AC236" i="5"/>
  <c r="AC233" i="5"/>
  <c r="AC232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AC229" i="5"/>
  <c r="AC228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AC225" i="5"/>
  <c r="AC224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AC221" i="5"/>
  <c r="AC220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AC217" i="5"/>
  <c r="AC216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AC213" i="5"/>
  <c r="AC212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AC209" i="5"/>
  <c r="AC208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AC205" i="5"/>
  <c r="AC204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AC197" i="5"/>
  <c r="AC196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AC193" i="5"/>
  <c r="AC192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AC189" i="5"/>
  <c r="AC188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AC185" i="5"/>
  <c r="AC184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AC181" i="5"/>
  <c r="AC180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AB174" i="5"/>
  <c r="AB176" i="5" s="1"/>
  <c r="AA174" i="5"/>
  <c r="AA176" i="5" s="1"/>
  <c r="Z174" i="5"/>
  <c r="Z176" i="5" s="1"/>
  <c r="Y174" i="5"/>
  <c r="Y176" i="5" s="1"/>
  <c r="X174" i="5"/>
  <c r="X176" i="5" s="1"/>
  <c r="W174" i="5"/>
  <c r="W176" i="5" s="1"/>
  <c r="V174" i="5"/>
  <c r="V176" i="5" s="1"/>
  <c r="U174" i="5"/>
  <c r="U176" i="5" s="1"/>
  <c r="T174" i="5"/>
  <c r="T176" i="5" s="1"/>
  <c r="S174" i="5"/>
  <c r="S176" i="5" s="1"/>
  <c r="R174" i="5"/>
  <c r="R176" i="5" s="1"/>
  <c r="Q174" i="5"/>
  <c r="Q176" i="5" s="1"/>
  <c r="P174" i="5"/>
  <c r="P176" i="5" s="1"/>
  <c r="O174" i="5"/>
  <c r="O176" i="5" s="1"/>
  <c r="N174" i="5"/>
  <c r="N176" i="5" s="1"/>
  <c r="M174" i="5"/>
  <c r="M176" i="5" s="1"/>
  <c r="L174" i="5"/>
  <c r="L176" i="5" s="1"/>
  <c r="K174" i="5"/>
  <c r="K176" i="5" s="1"/>
  <c r="J174" i="5"/>
  <c r="J176" i="5" s="1"/>
  <c r="I174" i="5"/>
  <c r="I176" i="5" s="1"/>
  <c r="H174" i="5"/>
  <c r="H176" i="5" s="1"/>
  <c r="G174" i="5"/>
  <c r="G176" i="5" s="1"/>
  <c r="F174" i="5"/>
  <c r="F176" i="5" s="1"/>
  <c r="E174" i="5"/>
  <c r="E176" i="5" s="1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AC170" i="5"/>
  <c r="AC169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AD166" i="5"/>
  <c r="AC165" i="5"/>
  <c r="AC164" i="5"/>
  <c r="AB154" i="5"/>
  <c r="AB156" i="5" s="1"/>
  <c r="AA154" i="5"/>
  <c r="AA156" i="5" s="1"/>
  <c r="Z154" i="5"/>
  <c r="Z156" i="5" s="1"/>
  <c r="Y154" i="5"/>
  <c r="Y156" i="5" s="1"/>
  <c r="X154" i="5"/>
  <c r="X156" i="5" s="1"/>
  <c r="W154" i="5"/>
  <c r="W156" i="5" s="1"/>
  <c r="V154" i="5"/>
  <c r="V156" i="5" s="1"/>
  <c r="U154" i="5"/>
  <c r="U156" i="5" s="1"/>
  <c r="T154" i="5"/>
  <c r="T156" i="5" s="1"/>
  <c r="S154" i="5"/>
  <c r="S156" i="5" s="1"/>
  <c r="R154" i="5"/>
  <c r="R156" i="5" s="1"/>
  <c r="Q154" i="5"/>
  <c r="Q156" i="5" s="1"/>
  <c r="P154" i="5"/>
  <c r="P156" i="5" s="1"/>
  <c r="O154" i="5"/>
  <c r="O156" i="5" s="1"/>
  <c r="N154" i="5"/>
  <c r="N156" i="5" s="1"/>
  <c r="M154" i="5"/>
  <c r="M156" i="5" s="1"/>
  <c r="L154" i="5"/>
  <c r="L156" i="5" s="1"/>
  <c r="K154" i="5"/>
  <c r="K156" i="5" s="1"/>
  <c r="J154" i="5"/>
  <c r="J156" i="5" s="1"/>
  <c r="I154" i="5"/>
  <c r="I156" i="5" s="1"/>
  <c r="H154" i="5"/>
  <c r="H156" i="5" s="1"/>
  <c r="G154" i="5"/>
  <c r="G156" i="5" s="1"/>
  <c r="F154" i="5"/>
  <c r="F156" i="5" s="1"/>
  <c r="E154" i="5"/>
  <c r="E156" i="5" s="1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AC146" i="5"/>
  <c r="AC145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AC142" i="5"/>
  <c r="AC141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AC138" i="5"/>
  <c r="AC137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AC134" i="5"/>
  <c r="AC133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AC130" i="5"/>
  <c r="AC129" i="5"/>
  <c r="AB124" i="5"/>
  <c r="AB126" i="5" s="1"/>
  <c r="AA124" i="5"/>
  <c r="AA126" i="5" s="1"/>
  <c r="Z124" i="5"/>
  <c r="Z126" i="5" s="1"/>
  <c r="Y124" i="5"/>
  <c r="Y126" i="5" s="1"/>
  <c r="X124" i="5"/>
  <c r="X126" i="5" s="1"/>
  <c r="W124" i="5"/>
  <c r="W126" i="5" s="1"/>
  <c r="V124" i="5"/>
  <c r="V126" i="5" s="1"/>
  <c r="U124" i="5"/>
  <c r="U126" i="5" s="1"/>
  <c r="T124" i="5"/>
  <c r="T126" i="5" s="1"/>
  <c r="S124" i="5"/>
  <c r="S126" i="5" s="1"/>
  <c r="R124" i="5"/>
  <c r="R126" i="5" s="1"/>
  <c r="Q124" i="5"/>
  <c r="Q126" i="5" s="1"/>
  <c r="P124" i="5"/>
  <c r="P126" i="5" s="1"/>
  <c r="O124" i="5"/>
  <c r="O126" i="5" s="1"/>
  <c r="N124" i="5"/>
  <c r="N126" i="5" s="1"/>
  <c r="M124" i="5"/>
  <c r="M126" i="5" s="1"/>
  <c r="L124" i="5"/>
  <c r="L126" i="5" s="1"/>
  <c r="K124" i="5"/>
  <c r="K126" i="5" s="1"/>
  <c r="J124" i="5"/>
  <c r="J126" i="5" s="1"/>
  <c r="I124" i="5"/>
  <c r="I126" i="5" s="1"/>
  <c r="H124" i="5"/>
  <c r="H126" i="5" s="1"/>
  <c r="G124" i="5"/>
  <c r="G126" i="5" s="1"/>
  <c r="F124" i="5"/>
  <c r="F126" i="5" s="1"/>
  <c r="E124" i="5"/>
  <c r="E126" i="5" s="1"/>
  <c r="AB123" i="5"/>
  <c r="AB125" i="5" s="1"/>
  <c r="AA123" i="5"/>
  <c r="AA125" i="5" s="1"/>
  <c r="Z123" i="5"/>
  <c r="Z125" i="5" s="1"/>
  <c r="Y123" i="5"/>
  <c r="Y125" i="5" s="1"/>
  <c r="X123" i="5"/>
  <c r="X125" i="5" s="1"/>
  <c r="W123" i="5"/>
  <c r="W125" i="5" s="1"/>
  <c r="V123" i="5"/>
  <c r="V125" i="5" s="1"/>
  <c r="U123" i="5"/>
  <c r="U125" i="5" s="1"/>
  <c r="T123" i="5"/>
  <c r="T125" i="5" s="1"/>
  <c r="S123" i="5"/>
  <c r="S125" i="5" s="1"/>
  <c r="R123" i="5"/>
  <c r="R125" i="5" s="1"/>
  <c r="Q123" i="5"/>
  <c r="Q125" i="5" s="1"/>
  <c r="P123" i="5"/>
  <c r="P125" i="5" s="1"/>
  <c r="O123" i="5"/>
  <c r="O125" i="5" s="1"/>
  <c r="N123" i="5"/>
  <c r="N125" i="5" s="1"/>
  <c r="M123" i="5"/>
  <c r="M125" i="5" s="1"/>
  <c r="L123" i="5"/>
  <c r="L125" i="5" s="1"/>
  <c r="K123" i="5"/>
  <c r="K125" i="5" s="1"/>
  <c r="J123" i="5"/>
  <c r="J125" i="5" s="1"/>
  <c r="I123" i="5"/>
  <c r="I125" i="5" s="1"/>
  <c r="H123" i="5"/>
  <c r="H125" i="5" s="1"/>
  <c r="G123" i="5"/>
  <c r="G125" i="5" s="1"/>
  <c r="F123" i="5"/>
  <c r="F125" i="5" s="1"/>
  <c r="E123" i="5"/>
  <c r="E125" i="5" s="1"/>
  <c r="AC122" i="5"/>
  <c r="AE121" i="5"/>
  <c r="AC121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AC118" i="5"/>
  <c r="AC117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AC114" i="5"/>
  <c r="AC113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AC110" i="5"/>
  <c r="AC109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AC106" i="5"/>
  <c r="AC105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C102" i="5"/>
  <c r="AC101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AC98" i="5"/>
  <c r="AC97" i="5"/>
  <c r="AC94" i="5"/>
  <c r="AC93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AC90" i="5"/>
  <c r="AC89" i="5"/>
  <c r="AC86" i="5"/>
  <c r="AC85" i="5"/>
  <c r="AC82" i="5"/>
  <c r="AC81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AC78" i="5"/>
  <c r="AC77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C74" i="5"/>
  <c r="AC73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AC70" i="5"/>
  <c r="AC69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AC66" i="5"/>
  <c r="AC65" i="5"/>
  <c r="AC62" i="5"/>
  <c r="AC61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AC58" i="5"/>
  <c r="AC57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AC54" i="5"/>
  <c r="AC53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AC50" i="5"/>
  <c r="AC49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AC46" i="5"/>
  <c r="AC45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AC42" i="5"/>
  <c r="A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AC38" i="5"/>
  <c r="AC37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AC27" i="5"/>
  <c r="AC26" i="5"/>
  <c r="AC22" i="5"/>
  <c r="AB21" i="5"/>
  <c r="AA21" i="5"/>
  <c r="AA31" i="5" s="1"/>
  <c r="Z21" i="5"/>
  <c r="Y21" i="5"/>
  <c r="X21" i="5"/>
  <c r="W21" i="5"/>
  <c r="W24" i="5" s="1"/>
  <c r="V21" i="5"/>
  <c r="U21" i="5"/>
  <c r="T21" i="5"/>
  <c r="S21" i="5"/>
  <c r="S155" i="5" s="1"/>
  <c r="R21" i="5"/>
  <c r="Q21" i="5"/>
  <c r="P21" i="5"/>
  <c r="O21" i="5"/>
  <c r="O155" i="5" s="1"/>
  <c r="N21" i="5"/>
  <c r="M21" i="5"/>
  <c r="L21" i="5"/>
  <c r="K21" i="5"/>
  <c r="K31" i="5" s="1"/>
  <c r="J21" i="5"/>
  <c r="I21" i="5"/>
  <c r="H21" i="5"/>
  <c r="G21" i="5"/>
  <c r="G24" i="5" s="1"/>
  <c r="F21" i="5"/>
  <c r="E21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AC18" i="5"/>
  <c r="AC17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AC14" i="5"/>
  <c r="AC13" i="5"/>
  <c r="J480" i="4"/>
  <c r="AB479" i="4"/>
  <c r="AB481" i="4" s="1"/>
  <c r="AA479" i="4"/>
  <c r="AA481" i="4" s="1"/>
  <c r="Z479" i="4"/>
  <c r="Z481" i="4" s="1"/>
  <c r="Y479" i="4"/>
  <c r="Y481" i="4" s="1"/>
  <c r="X479" i="4"/>
  <c r="X481" i="4" s="1"/>
  <c r="W479" i="4"/>
  <c r="W481" i="4" s="1"/>
  <c r="V479" i="4"/>
  <c r="V481" i="4" s="1"/>
  <c r="U479" i="4"/>
  <c r="U481" i="4" s="1"/>
  <c r="T479" i="4"/>
  <c r="T481" i="4" s="1"/>
  <c r="S479" i="4"/>
  <c r="S481" i="4" s="1"/>
  <c r="R479" i="4"/>
  <c r="R481" i="4" s="1"/>
  <c r="Q479" i="4"/>
  <c r="Q481" i="4" s="1"/>
  <c r="P479" i="4"/>
  <c r="P481" i="4" s="1"/>
  <c r="O479" i="4"/>
  <c r="O481" i="4" s="1"/>
  <c r="N479" i="4"/>
  <c r="N481" i="4" s="1"/>
  <c r="M479" i="4"/>
  <c r="M481" i="4" s="1"/>
  <c r="L479" i="4"/>
  <c r="L481" i="4" s="1"/>
  <c r="K479" i="4"/>
  <c r="K481" i="4" s="1"/>
  <c r="J479" i="4"/>
  <c r="J481" i="4" s="1"/>
  <c r="I479" i="4"/>
  <c r="I481" i="4" s="1"/>
  <c r="H479" i="4"/>
  <c r="H481" i="4" s="1"/>
  <c r="G479" i="4"/>
  <c r="G481" i="4" s="1"/>
  <c r="F479" i="4"/>
  <c r="F481" i="4" s="1"/>
  <c r="E479" i="4"/>
  <c r="E481" i="4" s="1"/>
  <c r="AB478" i="4"/>
  <c r="AB480" i="4" s="1"/>
  <c r="AA478" i="4"/>
  <c r="AA480" i="4" s="1"/>
  <c r="Z478" i="4"/>
  <c r="Z480" i="4" s="1"/>
  <c r="Y478" i="4"/>
  <c r="Y480" i="4" s="1"/>
  <c r="X478" i="4"/>
  <c r="X480" i="4" s="1"/>
  <c r="W478" i="4"/>
  <c r="W480" i="4" s="1"/>
  <c r="V478" i="4"/>
  <c r="V480" i="4" s="1"/>
  <c r="U478" i="4"/>
  <c r="U480" i="4" s="1"/>
  <c r="T478" i="4"/>
  <c r="T480" i="4" s="1"/>
  <c r="S478" i="4"/>
  <c r="S480" i="4" s="1"/>
  <c r="R478" i="4"/>
  <c r="R480" i="4" s="1"/>
  <c r="Q478" i="4"/>
  <c r="Q480" i="4" s="1"/>
  <c r="P478" i="4"/>
  <c r="P480" i="4" s="1"/>
  <c r="O478" i="4"/>
  <c r="O480" i="4" s="1"/>
  <c r="N478" i="4"/>
  <c r="N480" i="4" s="1"/>
  <c r="M478" i="4"/>
  <c r="M480" i="4" s="1"/>
  <c r="L478" i="4"/>
  <c r="L480" i="4" s="1"/>
  <c r="K478" i="4"/>
  <c r="K480" i="4" s="1"/>
  <c r="J478" i="4"/>
  <c r="I478" i="4"/>
  <c r="I480" i="4" s="1"/>
  <c r="H478" i="4"/>
  <c r="H480" i="4" s="1"/>
  <c r="G478" i="4"/>
  <c r="G480" i="4" s="1"/>
  <c r="F478" i="4"/>
  <c r="F480" i="4" s="1"/>
  <c r="AD477" i="4"/>
  <c r="AC477" i="4"/>
  <c r="AB476" i="4"/>
  <c r="AA476" i="4"/>
  <c r="Z476" i="4"/>
  <c r="Y476" i="4"/>
  <c r="X476" i="4"/>
  <c r="W476" i="4"/>
  <c r="V476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I476" i="4"/>
  <c r="H476" i="4"/>
  <c r="G476" i="4"/>
  <c r="F476" i="4"/>
  <c r="E476" i="4"/>
  <c r="AB475" i="4"/>
  <c r="AA475" i="4"/>
  <c r="Z475" i="4"/>
  <c r="Y475" i="4"/>
  <c r="X475" i="4"/>
  <c r="W475" i="4"/>
  <c r="V475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I475" i="4"/>
  <c r="H475" i="4"/>
  <c r="G475" i="4"/>
  <c r="F475" i="4"/>
  <c r="E475" i="4"/>
  <c r="AC474" i="4"/>
  <c r="AC473" i="4"/>
  <c r="AB472" i="4"/>
  <c r="AA472" i="4"/>
  <c r="Z472" i="4"/>
  <c r="Y472" i="4"/>
  <c r="X472" i="4"/>
  <c r="W472" i="4"/>
  <c r="V472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I472" i="4"/>
  <c r="H472" i="4"/>
  <c r="G472" i="4"/>
  <c r="F472" i="4"/>
  <c r="E472" i="4"/>
  <c r="AB471" i="4"/>
  <c r="AA471" i="4"/>
  <c r="Z471" i="4"/>
  <c r="Y471" i="4"/>
  <c r="X471" i="4"/>
  <c r="W471" i="4"/>
  <c r="V471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I471" i="4"/>
  <c r="H471" i="4"/>
  <c r="G471" i="4"/>
  <c r="F471" i="4"/>
  <c r="AC470" i="4"/>
  <c r="AC469" i="4"/>
  <c r="AB465" i="4"/>
  <c r="AA465" i="4"/>
  <c r="Z465" i="4"/>
  <c r="Y465" i="4"/>
  <c r="X465" i="4"/>
  <c r="W465" i="4"/>
  <c r="V465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I465" i="4"/>
  <c r="H465" i="4"/>
  <c r="G465" i="4"/>
  <c r="F465" i="4"/>
  <c r="E465" i="4"/>
  <c r="AB464" i="4"/>
  <c r="AB466" i="4" s="1"/>
  <c r="AA464" i="4"/>
  <c r="AA466" i="4" s="1"/>
  <c r="Z464" i="4"/>
  <c r="Z466" i="4" s="1"/>
  <c r="Y464" i="4"/>
  <c r="Y466" i="4" s="1"/>
  <c r="X464" i="4"/>
  <c r="X466" i="4" s="1"/>
  <c r="W464" i="4"/>
  <c r="W466" i="4" s="1"/>
  <c r="V464" i="4"/>
  <c r="V466" i="4" s="1"/>
  <c r="U464" i="4"/>
  <c r="U466" i="4" s="1"/>
  <c r="T464" i="4"/>
  <c r="T466" i="4" s="1"/>
  <c r="S464" i="4"/>
  <c r="S466" i="4" s="1"/>
  <c r="R464" i="4"/>
  <c r="R466" i="4" s="1"/>
  <c r="Q464" i="4"/>
  <c r="Q466" i="4" s="1"/>
  <c r="P464" i="4"/>
  <c r="P466" i="4" s="1"/>
  <c r="O464" i="4"/>
  <c r="O466" i="4" s="1"/>
  <c r="N464" i="4"/>
  <c r="N466" i="4" s="1"/>
  <c r="M464" i="4"/>
  <c r="M466" i="4" s="1"/>
  <c r="L464" i="4"/>
  <c r="L466" i="4" s="1"/>
  <c r="K464" i="4"/>
  <c r="K466" i="4" s="1"/>
  <c r="J464" i="4"/>
  <c r="J466" i="4" s="1"/>
  <c r="I464" i="4"/>
  <c r="I466" i="4" s="1"/>
  <c r="H464" i="4"/>
  <c r="H466" i="4" s="1"/>
  <c r="G464" i="4"/>
  <c r="G466" i="4" s="1"/>
  <c r="F464" i="4"/>
  <c r="F466" i="4" s="1"/>
  <c r="E464" i="4"/>
  <c r="E466" i="4" s="1"/>
  <c r="AB463" i="4"/>
  <c r="AA463" i="4"/>
  <c r="Z463" i="4"/>
  <c r="Y463" i="4"/>
  <c r="X463" i="4"/>
  <c r="W463" i="4"/>
  <c r="V463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I463" i="4"/>
  <c r="H463" i="4"/>
  <c r="G463" i="4"/>
  <c r="F463" i="4"/>
  <c r="E463" i="4"/>
  <c r="AB462" i="4"/>
  <c r="AA462" i="4"/>
  <c r="Z462" i="4"/>
  <c r="Y462" i="4"/>
  <c r="X462" i="4"/>
  <c r="W462" i="4"/>
  <c r="V462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I462" i="4"/>
  <c r="H462" i="4"/>
  <c r="G462" i="4"/>
  <c r="F462" i="4"/>
  <c r="AC461" i="4"/>
  <c r="AC460" i="4"/>
  <c r="AB454" i="4"/>
  <c r="AB456" i="4" s="1"/>
  <c r="AA454" i="4"/>
  <c r="AA456" i="4" s="1"/>
  <c r="Z454" i="4"/>
  <c r="Z456" i="4" s="1"/>
  <c r="Y454" i="4"/>
  <c r="Y456" i="4" s="1"/>
  <c r="X454" i="4"/>
  <c r="X456" i="4" s="1"/>
  <c r="W454" i="4"/>
  <c r="W456" i="4" s="1"/>
  <c r="V454" i="4"/>
  <c r="V456" i="4" s="1"/>
  <c r="U454" i="4"/>
  <c r="U456" i="4" s="1"/>
  <c r="T454" i="4"/>
  <c r="T456" i="4" s="1"/>
  <c r="S454" i="4"/>
  <c r="S456" i="4" s="1"/>
  <c r="R454" i="4"/>
  <c r="R456" i="4" s="1"/>
  <c r="Q454" i="4"/>
  <c r="Q456" i="4" s="1"/>
  <c r="P454" i="4"/>
  <c r="P456" i="4" s="1"/>
  <c r="O454" i="4"/>
  <c r="O456" i="4" s="1"/>
  <c r="N454" i="4"/>
  <c r="N456" i="4" s="1"/>
  <c r="M454" i="4"/>
  <c r="M456" i="4" s="1"/>
  <c r="L454" i="4"/>
  <c r="L456" i="4" s="1"/>
  <c r="K454" i="4"/>
  <c r="K456" i="4" s="1"/>
  <c r="J454" i="4"/>
  <c r="J456" i="4" s="1"/>
  <c r="I454" i="4"/>
  <c r="I456" i="4" s="1"/>
  <c r="H454" i="4"/>
  <c r="H456" i="4" s="1"/>
  <c r="G454" i="4"/>
  <c r="G456" i="4" s="1"/>
  <c r="F454" i="4"/>
  <c r="F456" i="4" s="1"/>
  <c r="E454" i="4"/>
  <c r="E456" i="4" s="1"/>
  <c r="AB453" i="4"/>
  <c r="AB455" i="4" s="1"/>
  <c r="AA453" i="4"/>
  <c r="AA455" i="4" s="1"/>
  <c r="Z453" i="4"/>
  <c r="Z455" i="4" s="1"/>
  <c r="Y453" i="4"/>
  <c r="Y455" i="4" s="1"/>
  <c r="X453" i="4"/>
  <c r="X455" i="4" s="1"/>
  <c r="W453" i="4"/>
  <c r="W455" i="4" s="1"/>
  <c r="V453" i="4"/>
  <c r="V455" i="4" s="1"/>
  <c r="U453" i="4"/>
  <c r="U455" i="4" s="1"/>
  <c r="T453" i="4"/>
  <c r="T455" i="4" s="1"/>
  <c r="S453" i="4"/>
  <c r="S455" i="4" s="1"/>
  <c r="R453" i="4"/>
  <c r="R455" i="4" s="1"/>
  <c r="Q453" i="4"/>
  <c r="Q455" i="4" s="1"/>
  <c r="P453" i="4"/>
  <c r="P455" i="4" s="1"/>
  <c r="O453" i="4"/>
  <c r="O455" i="4" s="1"/>
  <c r="N453" i="4"/>
  <c r="N455" i="4" s="1"/>
  <c r="M453" i="4"/>
  <c r="M455" i="4" s="1"/>
  <c r="L453" i="4"/>
  <c r="L455" i="4" s="1"/>
  <c r="K453" i="4"/>
  <c r="K455" i="4" s="1"/>
  <c r="J453" i="4"/>
  <c r="J455" i="4" s="1"/>
  <c r="I453" i="4"/>
  <c r="I455" i="4" s="1"/>
  <c r="H453" i="4"/>
  <c r="H455" i="4" s="1"/>
  <c r="G453" i="4"/>
  <c r="G455" i="4" s="1"/>
  <c r="F453" i="4"/>
  <c r="F455" i="4" s="1"/>
  <c r="E453" i="4"/>
  <c r="E455" i="4" s="1"/>
  <c r="AD452" i="4"/>
  <c r="AC452" i="4"/>
  <c r="AB451" i="4"/>
  <c r="AA451" i="4"/>
  <c r="Z451" i="4"/>
  <c r="Y451" i="4"/>
  <c r="X451" i="4"/>
  <c r="W451" i="4"/>
  <c r="V451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I451" i="4"/>
  <c r="H451" i="4"/>
  <c r="G451" i="4"/>
  <c r="F451" i="4"/>
  <c r="E451" i="4"/>
  <c r="AC449" i="4"/>
  <c r="AC448" i="4"/>
  <c r="AB447" i="4"/>
  <c r="AA447" i="4"/>
  <c r="Z447" i="4"/>
  <c r="Y447" i="4"/>
  <c r="X447" i="4"/>
  <c r="W447" i="4"/>
  <c r="V447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E447" i="4"/>
  <c r="AC445" i="4"/>
  <c r="AC444" i="4"/>
  <c r="AB440" i="4"/>
  <c r="AA440" i="4"/>
  <c r="Z440" i="4"/>
  <c r="Y440" i="4"/>
  <c r="X440" i="4"/>
  <c r="W440" i="4"/>
  <c r="V440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I440" i="4"/>
  <c r="H440" i="4"/>
  <c r="G440" i="4"/>
  <c r="F440" i="4"/>
  <c r="E440" i="4"/>
  <c r="AB439" i="4"/>
  <c r="AB441" i="4" s="1"/>
  <c r="AA439" i="4"/>
  <c r="AA441" i="4" s="1"/>
  <c r="Z439" i="4"/>
  <c r="Z441" i="4" s="1"/>
  <c r="Y439" i="4"/>
  <c r="Y441" i="4" s="1"/>
  <c r="X439" i="4"/>
  <c r="X441" i="4" s="1"/>
  <c r="W439" i="4"/>
  <c r="W441" i="4" s="1"/>
  <c r="V439" i="4"/>
  <c r="V441" i="4" s="1"/>
  <c r="U439" i="4"/>
  <c r="U441" i="4" s="1"/>
  <c r="T439" i="4"/>
  <c r="T441" i="4" s="1"/>
  <c r="S439" i="4"/>
  <c r="S441" i="4" s="1"/>
  <c r="R439" i="4"/>
  <c r="R441" i="4" s="1"/>
  <c r="Q439" i="4"/>
  <c r="P439" i="4"/>
  <c r="P441" i="4" s="1"/>
  <c r="O439" i="4"/>
  <c r="O441" i="4" s="1"/>
  <c r="N439" i="4"/>
  <c r="N441" i="4" s="1"/>
  <c r="M439" i="4"/>
  <c r="M441" i="4" s="1"/>
  <c r="L439" i="4"/>
  <c r="L441" i="4" s="1"/>
  <c r="K439" i="4"/>
  <c r="K441" i="4" s="1"/>
  <c r="J439" i="4"/>
  <c r="J441" i="4" s="1"/>
  <c r="I439" i="4"/>
  <c r="I441" i="4" s="1"/>
  <c r="H439" i="4"/>
  <c r="H441" i="4" s="1"/>
  <c r="G439" i="4"/>
  <c r="G441" i="4" s="1"/>
  <c r="F439" i="4"/>
  <c r="F441" i="4" s="1"/>
  <c r="E439" i="4"/>
  <c r="E441" i="4" s="1"/>
  <c r="AB438" i="4"/>
  <c r="AA438" i="4"/>
  <c r="Z438" i="4"/>
  <c r="Y438" i="4"/>
  <c r="X438" i="4"/>
  <c r="W438" i="4"/>
  <c r="V438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I438" i="4"/>
  <c r="H438" i="4"/>
  <c r="G438" i="4"/>
  <c r="F438" i="4"/>
  <c r="E438" i="4"/>
  <c r="F429" i="4"/>
  <c r="AB428" i="4"/>
  <c r="AB430" i="4" s="1"/>
  <c r="AA428" i="4"/>
  <c r="AA430" i="4" s="1"/>
  <c r="Z428" i="4"/>
  <c r="Z430" i="4" s="1"/>
  <c r="Y428" i="4"/>
  <c r="Y430" i="4" s="1"/>
  <c r="X428" i="4"/>
  <c r="X430" i="4" s="1"/>
  <c r="W428" i="4"/>
  <c r="W430" i="4" s="1"/>
  <c r="V428" i="4"/>
  <c r="V430" i="4" s="1"/>
  <c r="U428" i="4"/>
  <c r="U430" i="4" s="1"/>
  <c r="T428" i="4"/>
  <c r="T430" i="4" s="1"/>
  <c r="S428" i="4"/>
  <c r="S430" i="4" s="1"/>
  <c r="R428" i="4"/>
  <c r="R430" i="4" s="1"/>
  <c r="Q428" i="4"/>
  <c r="Q430" i="4" s="1"/>
  <c r="P428" i="4"/>
  <c r="P430" i="4" s="1"/>
  <c r="O428" i="4"/>
  <c r="O430" i="4" s="1"/>
  <c r="N428" i="4"/>
  <c r="N430" i="4" s="1"/>
  <c r="M428" i="4"/>
  <c r="M430" i="4" s="1"/>
  <c r="L428" i="4"/>
  <c r="L430" i="4" s="1"/>
  <c r="K428" i="4"/>
  <c r="K430" i="4" s="1"/>
  <c r="J428" i="4"/>
  <c r="J430" i="4" s="1"/>
  <c r="I428" i="4"/>
  <c r="I430" i="4" s="1"/>
  <c r="H428" i="4"/>
  <c r="H430" i="4" s="1"/>
  <c r="G428" i="4"/>
  <c r="G430" i="4" s="1"/>
  <c r="F428" i="4"/>
  <c r="F430" i="4" s="1"/>
  <c r="E428" i="4"/>
  <c r="E430" i="4" s="1"/>
  <c r="AB427" i="4"/>
  <c r="AB429" i="4" s="1"/>
  <c r="AA427" i="4"/>
  <c r="AA429" i="4" s="1"/>
  <c r="Z427" i="4"/>
  <c r="Z429" i="4" s="1"/>
  <c r="Y427" i="4"/>
  <c r="Y429" i="4" s="1"/>
  <c r="X427" i="4"/>
  <c r="X429" i="4" s="1"/>
  <c r="W427" i="4"/>
  <c r="W429" i="4" s="1"/>
  <c r="V427" i="4"/>
  <c r="V429" i="4" s="1"/>
  <c r="U427" i="4"/>
  <c r="U429" i="4" s="1"/>
  <c r="T427" i="4"/>
  <c r="T429" i="4" s="1"/>
  <c r="S427" i="4"/>
  <c r="S429" i="4" s="1"/>
  <c r="R427" i="4"/>
  <c r="R429" i="4" s="1"/>
  <c r="Q427" i="4"/>
  <c r="Q429" i="4" s="1"/>
  <c r="P427" i="4"/>
  <c r="P429" i="4" s="1"/>
  <c r="O427" i="4"/>
  <c r="O429" i="4" s="1"/>
  <c r="N427" i="4"/>
  <c r="N429" i="4" s="1"/>
  <c r="M427" i="4"/>
  <c r="M429" i="4" s="1"/>
  <c r="L427" i="4"/>
  <c r="L429" i="4" s="1"/>
  <c r="K427" i="4"/>
  <c r="K429" i="4" s="1"/>
  <c r="J427" i="4"/>
  <c r="J429" i="4" s="1"/>
  <c r="I427" i="4"/>
  <c r="I429" i="4" s="1"/>
  <c r="H427" i="4"/>
  <c r="H429" i="4" s="1"/>
  <c r="G427" i="4"/>
  <c r="G429" i="4" s="1"/>
  <c r="F427" i="4"/>
  <c r="E427" i="4"/>
  <c r="E429" i="4" s="1"/>
  <c r="AD426" i="4"/>
  <c r="AC426" i="4"/>
  <c r="AD425" i="4"/>
  <c r="AC425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C422" i="4"/>
  <c r="AC421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AC418" i="4"/>
  <c r="AC417" i="4"/>
  <c r="AC420" i="4" s="1"/>
  <c r="AB416" i="4"/>
  <c r="AA416" i="4"/>
  <c r="Z416" i="4"/>
  <c r="Y416" i="4"/>
  <c r="X416" i="4"/>
  <c r="W416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AC414" i="4"/>
  <c r="AC413" i="4"/>
  <c r="AB412" i="4"/>
  <c r="AA412" i="4"/>
  <c r="Z412" i="4"/>
  <c r="Y412" i="4"/>
  <c r="X412" i="4"/>
  <c r="W412" i="4"/>
  <c r="V412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I412" i="4"/>
  <c r="H412" i="4"/>
  <c r="G412" i="4"/>
  <c r="F412" i="4"/>
  <c r="E412" i="4"/>
  <c r="AC410" i="4"/>
  <c r="AC409" i="4"/>
  <c r="AC412" i="4" s="1"/>
  <c r="AB408" i="4"/>
  <c r="AA408" i="4"/>
  <c r="Z408" i="4"/>
  <c r="Y408" i="4"/>
  <c r="X408" i="4"/>
  <c r="W408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I408" i="4"/>
  <c r="H408" i="4"/>
  <c r="G408" i="4"/>
  <c r="F408" i="4"/>
  <c r="E408" i="4"/>
  <c r="AC406" i="4"/>
  <c r="AC405" i="4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AB398" i="4"/>
  <c r="AB400" i="4" s="1"/>
  <c r="AA398" i="4"/>
  <c r="AA400" i="4" s="1"/>
  <c r="Z398" i="4"/>
  <c r="Z400" i="4" s="1"/>
  <c r="Y398" i="4"/>
  <c r="Y400" i="4" s="1"/>
  <c r="X398" i="4"/>
  <c r="X400" i="4" s="1"/>
  <c r="W398" i="4"/>
  <c r="W400" i="4" s="1"/>
  <c r="V398" i="4"/>
  <c r="V400" i="4" s="1"/>
  <c r="U398" i="4"/>
  <c r="U400" i="4" s="1"/>
  <c r="T398" i="4"/>
  <c r="T400" i="4" s="1"/>
  <c r="S398" i="4"/>
  <c r="S400" i="4" s="1"/>
  <c r="R398" i="4"/>
  <c r="R400" i="4" s="1"/>
  <c r="Q398" i="4"/>
  <c r="Q400" i="4" s="1"/>
  <c r="P398" i="4"/>
  <c r="P400" i="4" s="1"/>
  <c r="O398" i="4"/>
  <c r="O400" i="4" s="1"/>
  <c r="N398" i="4"/>
  <c r="N400" i="4" s="1"/>
  <c r="M398" i="4"/>
  <c r="M400" i="4" s="1"/>
  <c r="L398" i="4"/>
  <c r="L400" i="4" s="1"/>
  <c r="K398" i="4"/>
  <c r="K400" i="4" s="1"/>
  <c r="J398" i="4"/>
  <c r="J400" i="4" s="1"/>
  <c r="I398" i="4"/>
  <c r="I400" i="4" s="1"/>
  <c r="H398" i="4"/>
  <c r="H400" i="4" s="1"/>
  <c r="G398" i="4"/>
  <c r="G400" i="4" s="1"/>
  <c r="F398" i="4"/>
  <c r="F400" i="4" s="1"/>
  <c r="E398" i="4"/>
  <c r="E400" i="4" s="1"/>
  <c r="AB396" i="4"/>
  <c r="AA396" i="4"/>
  <c r="Z396" i="4"/>
  <c r="Y396" i="4"/>
  <c r="X396" i="4"/>
  <c r="W396" i="4"/>
  <c r="V396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I396" i="4"/>
  <c r="H396" i="4"/>
  <c r="G396" i="4"/>
  <c r="F396" i="4"/>
  <c r="E396" i="4"/>
  <c r="AC394" i="4"/>
  <c r="AC393" i="4"/>
  <c r="AB391" i="4"/>
  <c r="AA391" i="4"/>
  <c r="Z391" i="4"/>
  <c r="Y391" i="4"/>
  <c r="X391" i="4"/>
  <c r="W391" i="4"/>
  <c r="V391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I391" i="4"/>
  <c r="H391" i="4"/>
  <c r="G391" i="4"/>
  <c r="F391" i="4"/>
  <c r="E391" i="4"/>
  <c r="AC389" i="4"/>
  <c r="AC388" i="4"/>
  <c r="AB386" i="4"/>
  <c r="AA386" i="4"/>
  <c r="Z386" i="4"/>
  <c r="Y386" i="4"/>
  <c r="X386" i="4"/>
  <c r="W386" i="4"/>
  <c r="V386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I386" i="4"/>
  <c r="H386" i="4"/>
  <c r="G386" i="4"/>
  <c r="F386" i="4"/>
  <c r="E386" i="4"/>
  <c r="AC384" i="4"/>
  <c r="AC383" i="4"/>
  <c r="AB376" i="4"/>
  <c r="AB378" i="4" s="1"/>
  <c r="AA376" i="4"/>
  <c r="AA378" i="4" s="1"/>
  <c r="Z376" i="4"/>
  <c r="Z378" i="4" s="1"/>
  <c r="Y376" i="4"/>
  <c r="Y378" i="4" s="1"/>
  <c r="X376" i="4"/>
  <c r="X378" i="4" s="1"/>
  <c r="W376" i="4"/>
  <c r="W378" i="4" s="1"/>
  <c r="V376" i="4"/>
  <c r="V378" i="4" s="1"/>
  <c r="U376" i="4"/>
  <c r="U378" i="4" s="1"/>
  <c r="T376" i="4"/>
  <c r="T378" i="4" s="1"/>
  <c r="S376" i="4"/>
  <c r="S378" i="4" s="1"/>
  <c r="R376" i="4"/>
  <c r="R378" i="4" s="1"/>
  <c r="Q376" i="4"/>
  <c r="Q378" i="4" s="1"/>
  <c r="P376" i="4"/>
  <c r="P378" i="4" s="1"/>
  <c r="O376" i="4"/>
  <c r="O378" i="4" s="1"/>
  <c r="N376" i="4"/>
  <c r="N378" i="4" s="1"/>
  <c r="M376" i="4"/>
  <c r="M378" i="4" s="1"/>
  <c r="L376" i="4"/>
  <c r="L378" i="4" s="1"/>
  <c r="K376" i="4"/>
  <c r="K378" i="4" s="1"/>
  <c r="J376" i="4"/>
  <c r="J378" i="4" s="1"/>
  <c r="I376" i="4"/>
  <c r="I378" i="4" s="1"/>
  <c r="H376" i="4"/>
  <c r="H378" i="4" s="1"/>
  <c r="G376" i="4"/>
  <c r="G378" i="4" s="1"/>
  <c r="F376" i="4"/>
  <c r="F378" i="4" s="1"/>
  <c r="E376" i="4"/>
  <c r="E378" i="4" s="1"/>
  <c r="AB375" i="4"/>
  <c r="AB377" i="4" s="1"/>
  <c r="AA375" i="4"/>
  <c r="AA377" i="4" s="1"/>
  <c r="Z375" i="4"/>
  <c r="Z377" i="4" s="1"/>
  <c r="Y375" i="4"/>
  <c r="Y377" i="4" s="1"/>
  <c r="X375" i="4"/>
  <c r="X377" i="4" s="1"/>
  <c r="W375" i="4"/>
  <c r="W377" i="4" s="1"/>
  <c r="V375" i="4"/>
  <c r="V377" i="4" s="1"/>
  <c r="U375" i="4"/>
  <c r="U377" i="4" s="1"/>
  <c r="T375" i="4"/>
  <c r="T377" i="4" s="1"/>
  <c r="S375" i="4"/>
  <c r="S377" i="4" s="1"/>
  <c r="R375" i="4"/>
  <c r="R377" i="4" s="1"/>
  <c r="Q375" i="4"/>
  <c r="Q377" i="4" s="1"/>
  <c r="P375" i="4"/>
  <c r="P377" i="4" s="1"/>
  <c r="O375" i="4"/>
  <c r="O377" i="4" s="1"/>
  <c r="N375" i="4"/>
  <c r="N377" i="4" s="1"/>
  <c r="M375" i="4"/>
  <c r="M377" i="4" s="1"/>
  <c r="L375" i="4"/>
  <c r="L377" i="4" s="1"/>
  <c r="K375" i="4"/>
  <c r="K377" i="4" s="1"/>
  <c r="J375" i="4"/>
  <c r="J377" i="4" s="1"/>
  <c r="I375" i="4"/>
  <c r="I377" i="4" s="1"/>
  <c r="H375" i="4"/>
  <c r="H377" i="4" s="1"/>
  <c r="G375" i="4"/>
  <c r="G377" i="4" s="1"/>
  <c r="F375" i="4"/>
  <c r="F377" i="4" s="1"/>
  <c r="E375" i="4"/>
  <c r="E377" i="4" s="1"/>
  <c r="AD374" i="4"/>
  <c r="AC374" i="4"/>
  <c r="AD373" i="4"/>
  <c r="AC373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AC370" i="4"/>
  <c r="AC369" i="4"/>
  <c r="AB368" i="4"/>
  <c r="AA368" i="4"/>
  <c r="Z368" i="4"/>
  <c r="Y368" i="4"/>
  <c r="X368" i="4"/>
  <c r="W368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E367" i="4"/>
  <c r="AC366" i="4"/>
  <c r="AC365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AC362" i="4"/>
  <c r="AC361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AC358" i="4"/>
  <c r="AC357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AC354" i="4"/>
  <c r="AC353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I352" i="4"/>
  <c r="H352" i="4"/>
  <c r="G352" i="4"/>
  <c r="F352" i="4"/>
  <c r="E352" i="4"/>
  <c r="AC350" i="4"/>
  <c r="AC349" i="4"/>
  <c r="AB348" i="4"/>
  <c r="AA348" i="4"/>
  <c r="Z348" i="4"/>
  <c r="Y348" i="4"/>
  <c r="X348" i="4"/>
  <c r="W348" i="4"/>
  <c r="V348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I348" i="4"/>
  <c r="H348" i="4"/>
  <c r="G348" i="4"/>
  <c r="F348" i="4"/>
  <c r="E348" i="4"/>
  <c r="AC346" i="4"/>
  <c r="AC345" i="4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AC342" i="4"/>
  <c r="AC341" i="4"/>
  <c r="AC344" i="4" s="1"/>
  <c r="AB336" i="4"/>
  <c r="AA336" i="4"/>
  <c r="Z336" i="4"/>
  <c r="Y336" i="4"/>
  <c r="X336" i="4"/>
  <c r="W336" i="4"/>
  <c r="V336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I336" i="4"/>
  <c r="H336" i="4"/>
  <c r="G336" i="4"/>
  <c r="F336" i="4"/>
  <c r="E336" i="4"/>
  <c r="AB335" i="4"/>
  <c r="AB337" i="4" s="1"/>
  <c r="AA335" i="4"/>
  <c r="AA337" i="4" s="1"/>
  <c r="Z335" i="4"/>
  <c r="Z337" i="4" s="1"/>
  <c r="Y335" i="4"/>
  <c r="Y337" i="4" s="1"/>
  <c r="X335" i="4"/>
  <c r="X337" i="4" s="1"/>
  <c r="W335" i="4"/>
  <c r="W337" i="4" s="1"/>
  <c r="V335" i="4"/>
  <c r="V337" i="4" s="1"/>
  <c r="U335" i="4"/>
  <c r="U337" i="4" s="1"/>
  <c r="T335" i="4"/>
  <c r="T337" i="4" s="1"/>
  <c r="S335" i="4"/>
  <c r="S337" i="4" s="1"/>
  <c r="R335" i="4"/>
  <c r="R337" i="4" s="1"/>
  <c r="Q335" i="4"/>
  <c r="Q337" i="4" s="1"/>
  <c r="P335" i="4"/>
  <c r="P337" i="4" s="1"/>
  <c r="O335" i="4"/>
  <c r="O337" i="4" s="1"/>
  <c r="N335" i="4"/>
  <c r="N337" i="4" s="1"/>
  <c r="M335" i="4"/>
  <c r="M337" i="4" s="1"/>
  <c r="L335" i="4"/>
  <c r="L337" i="4" s="1"/>
  <c r="K335" i="4"/>
  <c r="K337" i="4" s="1"/>
  <c r="J335" i="4"/>
  <c r="J337" i="4" s="1"/>
  <c r="I335" i="4"/>
  <c r="I337" i="4" s="1"/>
  <c r="H335" i="4"/>
  <c r="H337" i="4" s="1"/>
  <c r="G335" i="4"/>
  <c r="G337" i="4" s="1"/>
  <c r="F335" i="4"/>
  <c r="F337" i="4" s="1"/>
  <c r="E335" i="4"/>
  <c r="E337" i="4" s="1"/>
  <c r="AB334" i="4"/>
  <c r="AA334" i="4"/>
  <c r="Z334" i="4"/>
  <c r="Y334" i="4"/>
  <c r="X334" i="4"/>
  <c r="W334" i="4"/>
  <c r="V334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I334" i="4"/>
  <c r="H334" i="4"/>
  <c r="G334" i="4"/>
  <c r="F334" i="4"/>
  <c r="E334" i="4"/>
  <c r="AB333" i="4"/>
  <c r="AA333" i="4"/>
  <c r="Z333" i="4"/>
  <c r="Y333" i="4"/>
  <c r="X333" i="4"/>
  <c r="W333" i="4"/>
  <c r="V333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I333" i="4"/>
  <c r="H333" i="4"/>
  <c r="G333" i="4"/>
  <c r="F333" i="4"/>
  <c r="E333" i="4"/>
  <c r="AC332" i="4"/>
  <c r="AC331" i="4"/>
  <c r="AB330" i="4"/>
  <c r="AA330" i="4"/>
  <c r="Z330" i="4"/>
  <c r="Y330" i="4"/>
  <c r="X330" i="4"/>
  <c r="W330" i="4"/>
  <c r="V330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I330" i="4"/>
  <c r="H330" i="4"/>
  <c r="G330" i="4"/>
  <c r="F330" i="4"/>
  <c r="E330" i="4"/>
  <c r="AC328" i="4"/>
  <c r="AD327" i="4"/>
  <c r="AC327" i="4"/>
  <c r="AB321" i="4"/>
  <c r="AB323" i="4" s="1"/>
  <c r="AA321" i="4"/>
  <c r="AA323" i="4" s="1"/>
  <c r="Z321" i="4"/>
  <c r="Z323" i="4" s="1"/>
  <c r="Y321" i="4"/>
  <c r="Y323" i="4" s="1"/>
  <c r="X321" i="4"/>
  <c r="X323" i="4" s="1"/>
  <c r="W321" i="4"/>
  <c r="W323" i="4" s="1"/>
  <c r="V321" i="4"/>
  <c r="V323" i="4" s="1"/>
  <c r="U321" i="4"/>
  <c r="U323" i="4" s="1"/>
  <c r="T321" i="4"/>
  <c r="T323" i="4" s="1"/>
  <c r="S321" i="4"/>
  <c r="S323" i="4" s="1"/>
  <c r="R321" i="4"/>
  <c r="R323" i="4" s="1"/>
  <c r="Q321" i="4"/>
  <c r="Q323" i="4" s="1"/>
  <c r="P321" i="4"/>
  <c r="P323" i="4" s="1"/>
  <c r="O321" i="4"/>
  <c r="O323" i="4" s="1"/>
  <c r="N321" i="4"/>
  <c r="N323" i="4" s="1"/>
  <c r="M321" i="4"/>
  <c r="M323" i="4" s="1"/>
  <c r="L321" i="4"/>
  <c r="L323" i="4" s="1"/>
  <c r="K321" i="4"/>
  <c r="K323" i="4" s="1"/>
  <c r="J321" i="4"/>
  <c r="J323" i="4" s="1"/>
  <c r="I321" i="4"/>
  <c r="I323" i="4" s="1"/>
  <c r="H321" i="4"/>
  <c r="H323" i="4" s="1"/>
  <c r="G321" i="4"/>
  <c r="G323" i="4" s="1"/>
  <c r="F321" i="4"/>
  <c r="F323" i="4" s="1"/>
  <c r="E321" i="4"/>
  <c r="E323" i="4" s="1"/>
  <c r="AB320" i="4"/>
  <c r="AB322" i="4" s="1"/>
  <c r="AA320" i="4"/>
  <c r="AA322" i="4" s="1"/>
  <c r="Z320" i="4"/>
  <c r="Z322" i="4" s="1"/>
  <c r="Y320" i="4"/>
  <c r="Y322" i="4" s="1"/>
  <c r="X320" i="4"/>
  <c r="X322" i="4" s="1"/>
  <c r="W320" i="4"/>
  <c r="W322" i="4" s="1"/>
  <c r="V320" i="4"/>
  <c r="V322" i="4" s="1"/>
  <c r="U320" i="4"/>
  <c r="U322" i="4" s="1"/>
  <c r="T320" i="4"/>
  <c r="T322" i="4" s="1"/>
  <c r="S320" i="4"/>
  <c r="S322" i="4" s="1"/>
  <c r="R320" i="4"/>
  <c r="R322" i="4" s="1"/>
  <c r="Q320" i="4"/>
  <c r="Q322" i="4" s="1"/>
  <c r="P320" i="4"/>
  <c r="P322" i="4" s="1"/>
  <c r="O320" i="4"/>
  <c r="O322" i="4" s="1"/>
  <c r="N320" i="4"/>
  <c r="N322" i="4" s="1"/>
  <c r="M320" i="4"/>
  <c r="M322" i="4" s="1"/>
  <c r="L320" i="4"/>
  <c r="L322" i="4" s="1"/>
  <c r="K320" i="4"/>
  <c r="K322" i="4" s="1"/>
  <c r="J320" i="4"/>
  <c r="J322" i="4" s="1"/>
  <c r="I320" i="4"/>
  <c r="I322" i="4" s="1"/>
  <c r="H320" i="4"/>
  <c r="H322" i="4" s="1"/>
  <c r="G320" i="4"/>
  <c r="G322" i="4" s="1"/>
  <c r="F320" i="4"/>
  <c r="F322" i="4" s="1"/>
  <c r="E320" i="4"/>
  <c r="E322" i="4" s="1"/>
  <c r="AC319" i="4"/>
  <c r="AE318" i="4"/>
  <c r="AC318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AC315" i="4"/>
  <c r="AC314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AC311" i="4"/>
  <c r="AC310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E309" i="4"/>
  <c r="AC307" i="4"/>
  <c r="AC306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AC303" i="4"/>
  <c r="AC302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AC299" i="4"/>
  <c r="AC298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AB296" i="4"/>
  <c r="AA296" i="4"/>
  <c r="Z296" i="4"/>
  <c r="Y296" i="4"/>
  <c r="X296" i="4"/>
  <c r="W296" i="4"/>
  <c r="V296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AC295" i="4"/>
  <c r="AC294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AC291" i="4"/>
  <c r="AC290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AC287" i="4"/>
  <c r="AC286" i="4"/>
  <c r="AB285" i="4"/>
  <c r="AA285" i="4"/>
  <c r="Z285" i="4"/>
  <c r="Y285" i="4"/>
  <c r="X285" i="4"/>
  <c r="W285" i="4"/>
  <c r="V285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I285" i="4"/>
  <c r="H285" i="4"/>
  <c r="G285" i="4"/>
  <c r="F285" i="4"/>
  <c r="E285" i="4"/>
  <c r="AC283" i="4"/>
  <c r="AC282" i="4"/>
  <c r="AB281" i="4"/>
  <c r="AA281" i="4"/>
  <c r="Z281" i="4"/>
  <c r="Y281" i="4"/>
  <c r="X281" i="4"/>
  <c r="W281" i="4"/>
  <c r="V281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E281" i="4"/>
  <c r="AC279" i="4"/>
  <c r="AC278" i="4"/>
  <c r="AB273" i="4"/>
  <c r="AA273" i="4"/>
  <c r="Z273" i="4"/>
  <c r="Y273" i="4"/>
  <c r="X273" i="4"/>
  <c r="W273" i="4"/>
  <c r="V273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AB272" i="4"/>
  <c r="AB274" i="4" s="1"/>
  <c r="AA272" i="4"/>
  <c r="AA274" i="4" s="1"/>
  <c r="Z272" i="4"/>
  <c r="Z274" i="4" s="1"/>
  <c r="Y272" i="4"/>
  <c r="Y274" i="4" s="1"/>
  <c r="X272" i="4"/>
  <c r="X274" i="4" s="1"/>
  <c r="W272" i="4"/>
  <c r="W274" i="4" s="1"/>
  <c r="V272" i="4"/>
  <c r="V274" i="4" s="1"/>
  <c r="U272" i="4"/>
  <c r="U274" i="4" s="1"/>
  <c r="T272" i="4"/>
  <c r="T274" i="4" s="1"/>
  <c r="S272" i="4"/>
  <c r="S274" i="4" s="1"/>
  <c r="R272" i="4"/>
  <c r="R274" i="4" s="1"/>
  <c r="Q272" i="4"/>
  <c r="Q274" i="4" s="1"/>
  <c r="P272" i="4"/>
  <c r="P274" i="4" s="1"/>
  <c r="O272" i="4"/>
  <c r="O274" i="4" s="1"/>
  <c r="N272" i="4"/>
  <c r="N274" i="4" s="1"/>
  <c r="M272" i="4"/>
  <c r="M274" i="4" s="1"/>
  <c r="L272" i="4"/>
  <c r="L274" i="4" s="1"/>
  <c r="K272" i="4"/>
  <c r="K274" i="4" s="1"/>
  <c r="J272" i="4"/>
  <c r="J274" i="4" s="1"/>
  <c r="I272" i="4"/>
  <c r="I274" i="4" s="1"/>
  <c r="H272" i="4"/>
  <c r="H274" i="4" s="1"/>
  <c r="G272" i="4"/>
  <c r="G274" i="4" s="1"/>
  <c r="F272" i="4"/>
  <c r="F274" i="4" s="1"/>
  <c r="E272" i="4"/>
  <c r="E274" i="4" s="1"/>
  <c r="AB271" i="4"/>
  <c r="AA271" i="4"/>
  <c r="Z271" i="4"/>
  <c r="Y271" i="4"/>
  <c r="X271" i="4"/>
  <c r="W271" i="4"/>
  <c r="V271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E271" i="4"/>
  <c r="AC268" i="4"/>
  <c r="AC271" i="4" s="1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AC265" i="4"/>
  <c r="AC264" i="4"/>
  <c r="Y261" i="4"/>
  <c r="V261" i="4"/>
  <c r="N261" i="4"/>
  <c r="H261" i="4"/>
  <c r="AB258" i="4"/>
  <c r="AB260" i="4" s="1"/>
  <c r="AA258" i="4"/>
  <c r="AA260" i="4" s="1"/>
  <c r="Z258" i="4"/>
  <c r="Z260" i="4" s="1"/>
  <c r="Y258" i="4"/>
  <c r="Y260" i="4" s="1"/>
  <c r="X258" i="4"/>
  <c r="X260" i="4" s="1"/>
  <c r="W258" i="4"/>
  <c r="W260" i="4" s="1"/>
  <c r="V258" i="4"/>
  <c r="V260" i="4" s="1"/>
  <c r="U258" i="4"/>
  <c r="U260" i="4" s="1"/>
  <c r="T258" i="4"/>
  <c r="T260" i="4" s="1"/>
  <c r="S258" i="4"/>
  <c r="S260" i="4" s="1"/>
  <c r="R258" i="4"/>
  <c r="R260" i="4" s="1"/>
  <c r="Q258" i="4"/>
  <c r="Q260" i="4" s="1"/>
  <c r="P258" i="4"/>
  <c r="P260" i="4" s="1"/>
  <c r="O258" i="4"/>
  <c r="O260" i="4" s="1"/>
  <c r="N258" i="4"/>
  <c r="N260" i="4" s="1"/>
  <c r="M258" i="4"/>
  <c r="M260" i="4" s="1"/>
  <c r="L258" i="4"/>
  <c r="L260" i="4" s="1"/>
  <c r="K258" i="4"/>
  <c r="K260" i="4" s="1"/>
  <c r="J258" i="4"/>
  <c r="J260" i="4" s="1"/>
  <c r="I258" i="4"/>
  <c r="I260" i="4" s="1"/>
  <c r="H258" i="4"/>
  <c r="H260" i="4" s="1"/>
  <c r="G258" i="4"/>
  <c r="G260" i="4" s="1"/>
  <c r="F258" i="4"/>
  <c r="F260" i="4" s="1"/>
  <c r="E258" i="4"/>
  <c r="E260" i="4" s="1"/>
  <c r="AB257" i="4"/>
  <c r="AB259" i="4" s="1"/>
  <c r="AA257" i="4"/>
  <c r="AA259" i="4" s="1"/>
  <c r="Z257" i="4"/>
  <c r="Z259" i="4" s="1"/>
  <c r="Y257" i="4"/>
  <c r="Y259" i="4" s="1"/>
  <c r="X257" i="4"/>
  <c r="X259" i="4" s="1"/>
  <c r="W257" i="4"/>
  <c r="W259" i="4" s="1"/>
  <c r="V257" i="4"/>
  <c r="V259" i="4" s="1"/>
  <c r="U257" i="4"/>
  <c r="U259" i="4" s="1"/>
  <c r="T257" i="4"/>
  <c r="T259" i="4" s="1"/>
  <c r="S257" i="4"/>
  <c r="S259" i="4" s="1"/>
  <c r="R257" i="4"/>
  <c r="R259" i="4" s="1"/>
  <c r="Q257" i="4"/>
  <c r="Q259" i="4" s="1"/>
  <c r="P257" i="4"/>
  <c r="P259" i="4" s="1"/>
  <c r="O257" i="4"/>
  <c r="O259" i="4" s="1"/>
  <c r="N257" i="4"/>
  <c r="N259" i="4" s="1"/>
  <c r="M257" i="4"/>
  <c r="M259" i="4" s="1"/>
  <c r="L257" i="4"/>
  <c r="L259" i="4" s="1"/>
  <c r="K257" i="4"/>
  <c r="K259" i="4" s="1"/>
  <c r="J257" i="4"/>
  <c r="J259" i="4" s="1"/>
  <c r="I257" i="4"/>
  <c r="I259" i="4" s="1"/>
  <c r="H257" i="4"/>
  <c r="H259" i="4" s="1"/>
  <c r="G257" i="4"/>
  <c r="G259" i="4" s="1"/>
  <c r="F257" i="4"/>
  <c r="F259" i="4" s="1"/>
  <c r="E257" i="4"/>
  <c r="E259" i="4" s="1"/>
  <c r="AC256" i="4"/>
  <c r="AD255" i="4"/>
  <c r="AC255" i="4"/>
  <c r="AB254" i="4"/>
  <c r="AA254" i="4"/>
  <c r="Z254" i="4"/>
  <c r="Y254" i="4"/>
  <c r="X254" i="4"/>
  <c r="W254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AC252" i="4"/>
  <c r="AC251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AC248" i="4"/>
  <c r="AC247" i="4"/>
  <c r="AB246" i="4"/>
  <c r="AA246" i="4"/>
  <c r="Z246" i="4"/>
  <c r="Y246" i="4"/>
  <c r="X246" i="4"/>
  <c r="W246" i="4"/>
  <c r="V246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AC244" i="4"/>
  <c r="AC243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AC240" i="4"/>
  <c r="AC239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AC236" i="4"/>
  <c r="AC235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AC232" i="4"/>
  <c r="AC231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AC228" i="4"/>
  <c r="AC227" i="4"/>
  <c r="AB226" i="4"/>
  <c r="AA226" i="4"/>
  <c r="Z226" i="4"/>
  <c r="Y226" i="4"/>
  <c r="X226" i="4"/>
  <c r="W226" i="4"/>
  <c r="V226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AC224" i="4"/>
  <c r="AC223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AB217" i="4"/>
  <c r="AB219" i="4" s="1"/>
  <c r="AA217" i="4"/>
  <c r="AA219" i="4" s="1"/>
  <c r="Z217" i="4"/>
  <c r="Z219" i="4" s="1"/>
  <c r="Y217" i="4"/>
  <c r="Y219" i="4" s="1"/>
  <c r="X217" i="4"/>
  <c r="X219" i="4" s="1"/>
  <c r="W217" i="4"/>
  <c r="W219" i="4" s="1"/>
  <c r="V217" i="4"/>
  <c r="V219" i="4" s="1"/>
  <c r="U217" i="4"/>
  <c r="U219" i="4" s="1"/>
  <c r="T217" i="4"/>
  <c r="T219" i="4" s="1"/>
  <c r="S217" i="4"/>
  <c r="S219" i="4" s="1"/>
  <c r="R217" i="4"/>
  <c r="R219" i="4" s="1"/>
  <c r="Q217" i="4"/>
  <c r="Q219" i="4" s="1"/>
  <c r="P217" i="4"/>
  <c r="P219" i="4" s="1"/>
  <c r="O217" i="4"/>
  <c r="O219" i="4" s="1"/>
  <c r="N217" i="4"/>
  <c r="N219" i="4" s="1"/>
  <c r="M217" i="4"/>
  <c r="M219" i="4" s="1"/>
  <c r="L217" i="4"/>
  <c r="L219" i="4" s="1"/>
  <c r="K217" i="4"/>
  <c r="K219" i="4" s="1"/>
  <c r="J217" i="4"/>
  <c r="J219" i="4" s="1"/>
  <c r="I217" i="4"/>
  <c r="I219" i="4" s="1"/>
  <c r="H217" i="4"/>
  <c r="H219" i="4" s="1"/>
  <c r="G217" i="4"/>
  <c r="G219" i="4" s="1"/>
  <c r="F217" i="4"/>
  <c r="F219" i="4" s="1"/>
  <c r="E217" i="4"/>
  <c r="E219" i="4" s="1"/>
  <c r="AB216" i="4"/>
  <c r="AA216" i="4"/>
  <c r="Z216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AC214" i="4"/>
  <c r="AC213" i="4"/>
  <c r="AB212" i="4"/>
  <c r="AA212" i="4"/>
  <c r="Z212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AC209" i="4"/>
  <c r="R204" i="4"/>
  <c r="AB203" i="4"/>
  <c r="AB205" i="4" s="1"/>
  <c r="AA203" i="4"/>
  <c r="AA205" i="4" s="1"/>
  <c r="Z203" i="4"/>
  <c r="Z205" i="4" s="1"/>
  <c r="Y203" i="4"/>
  <c r="Y205" i="4" s="1"/>
  <c r="X203" i="4"/>
  <c r="X205" i="4" s="1"/>
  <c r="W203" i="4"/>
  <c r="W205" i="4" s="1"/>
  <c r="V203" i="4"/>
  <c r="V205" i="4" s="1"/>
  <c r="U203" i="4"/>
  <c r="U205" i="4" s="1"/>
  <c r="T203" i="4"/>
  <c r="T205" i="4" s="1"/>
  <c r="S203" i="4"/>
  <c r="S205" i="4" s="1"/>
  <c r="R203" i="4"/>
  <c r="R205" i="4" s="1"/>
  <c r="Q203" i="4"/>
  <c r="Q205" i="4" s="1"/>
  <c r="P203" i="4"/>
  <c r="P205" i="4" s="1"/>
  <c r="O203" i="4"/>
  <c r="O205" i="4" s="1"/>
  <c r="N203" i="4"/>
  <c r="N205" i="4" s="1"/>
  <c r="M203" i="4"/>
  <c r="M205" i="4" s="1"/>
  <c r="L203" i="4"/>
  <c r="L205" i="4" s="1"/>
  <c r="K203" i="4"/>
  <c r="K205" i="4" s="1"/>
  <c r="J203" i="4"/>
  <c r="J205" i="4" s="1"/>
  <c r="I203" i="4"/>
  <c r="I205" i="4" s="1"/>
  <c r="H203" i="4"/>
  <c r="H205" i="4" s="1"/>
  <c r="G203" i="4"/>
  <c r="G205" i="4" s="1"/>
  <c r="F203" i="4"/>
  <c r="F205" i="4" s="1"/>
  <c r="E203" i="4"/>
  <c r="E205" i="4" s="1"/>
  <c r="AB202" i="4"/>
  <c r="AB204" i="4" s="1"/>
  <c r="AA202" i="4"/>
  <c r="AA204" i="4" s="1"/>
  <c r="Z202" i="4"/>
  <c r="Z204" i="4" s="1"/>
  <c r="Y202" i="4"/>
  <c r="Y204" i="4" s="1"/>
  <c r="X202" i="4"/>
  <c r="X204" i="4" s="1"/>
  <c r="W202" i="4"/>
  <c r="W204" i="4" s="1"/>
  <c r="V202" i="4"/>
  <c r="V204" i="4" s="1"/>
  <c r="U202" i="4"/>
  <c r="U204" i="4" s="1"/>
  <c r="T202" i="4"/>
  <c r="T204" i="4" s="1"/>
  <c r="S202" i="4"/>
  <c r="S204" i="4" s="1"/>
  <c r="R202" i="4"/>
  <c r="Q202" i="4"/>
  <c r="Q204" i="4" s="1"/>
  <c r="P202" i="4"/>
  <c r="P204" i="4" s="1"/>
  <c r="O202" i="4"/>
  <c r="O204" i="4" s="1"/>
  <c r="N202" i="4"/>
  <c r="N204" i="4" s="1"/>
  <c r="M202" i="4"/>
  <c r="M204" i="4" s="1"/>
  <c r="L202" i="4"/>
  <c r="L204" i="4" s="1"/>
  <c r="K202" i="4"/>
  <c r="K204" i="4" s="1"/>
  <c r="J202" i="4"/>
  <c r="J204" i="4" s="1"/>
  <c r="I202" i="4"/>
  <c r="I204" i="4" s="1"/>
  <c r="H202" i="4"/>
  <c r="H204" i="4" s="1"/>
  <c r="G202" i="4"/>
  <c r="G204" i="4" s="1"/>
  <c r="F202" i="4"/>
  <c r="F204" i="4" s="1"/>
  <c r="E202" i="4"/>
  <c r="E204" i="4" s="1"/>
  <c r="AC201" i="4"/>
  <c r="AE200" i="4"/>
  <c r="AC200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AC197" i="4"/>
  <c r="AC196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AC193" i="4"/>
  <c r="AC192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C189" i="4"/>
  <c r="AC188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AC185" i="4"/>
  <c r="AC184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AC181" i="4"/>
  <c r="AC180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AC177" i="4"/>
  <c r="AC176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AC173" i="4"/>
  <c r="AC172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AB166" i="4"/>
  <c r="AB168" i="4" s="1"/>
  <c r="AA166" i="4"/>
  <c r="AA168" i="4" s="1"/>
  <c r="Z166" i="4"/>
  <c r="Z168" i="4" s="1"/>
  <c r="Y166" i="4"/>
  <c r="Y168" i="4" s="1"/>
  <c r="X166" i="4"/>
  <c r="X168" i="4" s="1"/>
  <c r="W166" i="4"/>
  <c r="W168" i="4" s="1"/>
  <c r="V166" i="4"/>
  <c r="V168" i="4" s="1"/>
  <c r="U166" i="4"/>
  <c r="U168" i="4" s="1"/>
  <c r="T166" i="4"/>
  <c r="T168" i="4" s="1"/>
  <c r="S166" i="4"/>
  <c r="S168" i="4" s="1"/>
  <c r="R166" i="4"/>
  <c r="R168" i="4" s="1"/>
  <c r="Q166" i="4"/>
  <c r="Q168" i="4" s="1"/>
  <c r="P166" i="4"/>
  <c r="P168" i="4" s="1"/>
  <c r="O166" i="4"/>
  <c r="O168" i="4" s="1"/>
  <c r="N166" i="4"/>
  <c r="N168" i="4" s="1"/>
  <c r="M166" i="4"/>
  <c r="M168" i="4" s="1"/>
  <c r="L166" i="4"/>
  <c r="L168" i="4" s="1"/>
  <c r="K166" i="4"/>
  <c r="K168" i="4" s="1"/>
  <c r="J166" i="4"/>
  <c r="J168" i="4" s="1"/>
  <c r="I166" i="4"/>
  <c r="I168" i="4" s="1"/>
  <c r="H166" i="4"/>
  <c r="H168" i="4" s="1"/>
  <c r="G166" i="4"/>
  <c r="G168" i="4" s="1"/>
  <c r="F166" i="4"/>
  <c r="F168" i="4" s="1"/>
  <c r="E166" i="4"/>
  <c r="E168" i="4" s="1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AC163" i="4"/>
  <c r="AC162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AC159" i="4"/>
  <c r="AC158" i="4"/>
  <c r="AB152" i="4"/>
  <c r="AB154" i="4" s="1"/>
  <c r="AA152" i="4"/>
  <c r="AA154" i="4" s="1"/>
  <c r="Z152" i="4"/>
  <c r="Z154" i="4" s="1"/>
  <c r="Y152" i="4"/>
  <c r="Y154" i="4" s="1"/>
  <c r="X152" i="4"/>
  <c r="X154" i="4" s="1"/>
  <c r="W152" i="4"/>
  <c r="W154" i="4" s="1"/>
  <c r="V152" i="4"/>
  <c r="V154" i="4" s="1"/>
  <c r="U152" i="4"/>
  <c r="U154" i="4" s="1"/>
  <c r="T152" i="4"/>
  <c r="T154" i="4" s="1"/>
  <c r="S152" i="4"/>
  <c r="S154" i="4" s="1"/>
  <c r="R152" i="4"/>
  <c r="R154" i="4" s="1"/>
  <c r="Q152" i="4"/>
  <c r="Q154" i="4" s="1"/>
  <c r="P152" i="4"/>
  <c r="P154" i="4" s="1"/>
  <c r="O152" i="4"/>
  <c r="O154" i="4" s="1"/>
  <c r="N152" i="4"/>
  <c r="N154" i="4" s="1"/>
  <c r="M152" i="4"/>
  <c r="M154" i="4" s="1"/>
  <c r="L152" i="4"/>
  <c r="L154" i="4" s="1"/>
  <c r="K152" i="4"/>
  <c r="K154" i="4" s="1"/>
  <c r="J152" i="4"/>
  <c r="J154" i="4" s="1"/>
  <c r="I152" i="4"/>
  <c r="I154" i="4" s="1"/>
  <c r="H152" i="4"/>
  <c r="H154" i="4" s="1"/>
  <c r="G152" i="4"/>
  <c r="G154" i="4" s="1"/>
  <c r="F152" i="4"/>
  <c r="F154" i="4" s="1"/>
  <c r="E152" i="4"/>
  <c r="E154" i="4" s="1"/>
  <c r="AB151" i="4"/>
  <c r="AB153" i="4" s="1"/>
  <c r="AA151" i="4"/>
  <c r="AA153" i="4" s="1"/>
  <c r="Z151" i="4"/>
  <c r="Z153" i="4" s="1"/>
  <c r="Y151" i="4"/>
  <c r="Y153" i="4" s="1"/>
  <c r="X151" i="4"/>
  <c r="X153" i="4" s="1"/>
  <c r="W151" i="4"/>
  <c r="W153" i="4" s="1"/>
  <c r="V151" i="4"/>
  <c r="V153" i="4" s="1"/>
  <c r="U151" i="4"/>
  <c r="U153" i="4" s="1"/>
  <c r="T151" i="4"/>
  <c r="T153" i="4" s="1"/>
  <c r="S151" i="4"/>
  <c r="S153" i="4" s="1"/>
  <c r="R151" i="4"/>
  <c r="R153" i="4" s="1"/>
  <c r="Q151" i="4"/>
  <c r="Q153" i="4" s="1"/>
  <c r="P151" i="4"/>
  <c r="P153" i="4" s="1"/>
  <c r="O151" i="4"/>
  <c r="O153" i="4" s="1"/>
  <c r="N151" i="4"/>
  <c r="N153" i="4" s="1"/>
  <c r="M151" i="4"/>
  <c r="M153" i="4" s="1"/>
  <c r="L151" i="4"/>
  <c r="L153" i="4" s="1"/>
  <c r="K151" i="4"/>
  <c r="K153" i="4" s="1"/>
  <c r="J151" i="4"/>
  <c r="J153" i="4" s="1"/>
  <c r="I151" i="4"/>
  <c r="I153" i="4" s="1"/>
  <c r="H151" i="4"/>
  <c r="H153" i="4" s="1"/>
  <c r="G151" i="4"/>
  <c r="G153" i="4" s="1"/>
  <c r="F151" i="4"/>
  <c r="F153" i="4" s="1"/>
  <c r="E151" i="4"/>
  <c r="E153" i="4" s="1"/>
  <c r="AC150" i="4"/>
  <c r="AE149" i="4"/>
  <c r="AC146" i="4"/>
  <c r="AC145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AC142" i="4"/>
  <c r="AC141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AC138" i="4"/>
  <c r="AC140" i="4" s="1"/>
  <c r="AC137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AC134" i="4"/>
  <c r="AC133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AC130" i="4"/>
  <c r="AC129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AC126" i="4"/>
  <c r="AC125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AC122" i="4"/>
  <c r="AC121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AC118" i="4"/>
  <c r="AC117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AC114" i="4"/>
  <c r="AC113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C110" i="4"/>
  <c r="AC109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C106" i="4"/>
  <c r="AC105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C102" i="4"/>
  <c r="AC101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C98" i="4"/>
  <c r="AC97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AC94" i="4"/>
  <c r="AC93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AB87" i="4"/>
  <c r="AB89" i="4" s="1"/>
  <c r="AA87" i="4"/>
  <c r="AA89" i="4" s="1"/>
  <c r="Z87" i="4"/>
  <c r="Z89" i="4" s="1"/>
  <c r="Y87" i="4"/>
  <c r="Y89" i="4" s="1"/>
  <c r="X87" i="4"/>
  <c r="X89" i="4" s="1"/>
  <c r="W87" i="4"/>
  <c r="W89" i="4" s="1"/>
  <c r="V87" i="4"/>
  <c r="V89" i="4" s="1"/>
  <c r="U87" i="4"/>
  <c r="U89" i="4" s="1"/>
  <c r="T87" i="4"/>
  <c r="T89" i="4" s="1"/>
  <c r="S87" i="4"/>
  <c r="S89" i="4" s="1"/>
  <c r="R87" i="4"/>
  <c r="R89" i="4" s="1"/>
  <c r="Q87" i="4"/>
  <c r="Q89" i="4" s="1"/>
  <c r="P87" i="4"/>
  <c r="P89" i="4" s="1"/>
  <c r="O87" i="4"/>
  <c r="O89" i="4" s="1"/>
  <c r="N87" i="4"/>
  <c r="N89" i="4" s="1"/>
  <c r="M87" i="4"/>
  <c r="M89" i="4" s="1"/>
  <c r="L87" i="4"/>
  <c r="L89" i="4" s="1"/>
  <c r="K87" i="4"/>
  <c r="K89" i="4" s="1"/>
  <c r="J87" i="4"/>
  <c r="J89" i="4" s="1"/>
  <c r="I87" i="4"/>
  <c r="I89" i="4" s="1"/>
  <c r="H87" i="4"/>
  <c r="H89" i="4" s="1"/>
  <c r="G87" i="4"/>
  <c r="G89" i="4" s="1"/>
  <c r="F87" i="4"/>
  <c r="F89" i="4" s="1"/>
  <c r="E87" i="4"/>
  <c r="E89" i="4" s="1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AC84" i="4"/>
  <c r="AC83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AC80" i="4"/>
  <c r="AC79" i="4"/>
  <c r="AC71" i="4"/>
  <c r="AD70" i="4"/>
  <c r="AC70" i="4"/>
  <c r="AC67" i="4"/>
  <c r="AE66" i="4"/>
  <c r="AD66" i="4"/>
  <c r="AC66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C63" i="4"/>
  <c r="AC65" i="4" s="1"/>
  <c r="AE62" i="4"/>
  <c r="AD62" i="4"/>
  <c r="AC62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AC59" i="4"/>
  <c r="AC58" i="4"/>
  <c r="AB57" i="4"/>
  <c r="AA57" i="4"/>
  <c r="Z57" i="4"/>
  <c r="X57" i="4"/>
  <c r="W57" i="4"/>
  <c r="V57" i="4"/>
  <c r="T57" i="4"/>
  <c r="S57" i="4"/>
  <c r="R57" i="4"/>
  <c r="P57" i="4"/>
  <c r="O57" i="4"/>
  <c r="N57" i="4"/>
  <c r="L57" i="4"/>
  <c r="K57" i="4"/>
  <c r="J57" i="4"/>
  <c r="H57" i="4"/>
  <c r="G57" i="4"/>
  <c r="F57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C51" i="4"/>
  <c r="AE50" i="4"/>
  <c r="A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AC47" i="4"/>
  <c r="AE46" i="4"/>
  <c r="AD46" i="4"/>
  <c r="A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3" i="4"/>
  <c r="AE42" i="4"/>
  <c r="A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AC39" i="4"/>
  <c r="AE38" i="4"/>
  <c r="AC38" i="4"/>
  <c r="AB34" i="4"/>
  <c r="AA34" i="4"/>
  <c r="AA35" i="4" s="1"/>
  <c r="Z34" i="4"/>
  <c r="Y34" i="4"/>
  <c r="Y35" i="4" s="1"/>
  <c r="X34" i="4"/>
  <c r="W34" i="4"/>
  <c r="W35" i="4" s="1"/>
  <c r="V34" i="4"/>
  <c r="U34" i="4"/>
  <c r="U35" i="4" s="1"/>
  <c r="T34" i="4"/>
  <c r="S34" i="4"/>
  <c r="S35" i="4" s="1"/>
  <c r="R34" i="4"/>
  <c r="Q34" i="4"/>
  <c r="Q35" i="4" s="1"/>
  <c r="P34" i="4"/>
  <c r="O34" i="4"/>
  <c r="O35" i="4" s="1"/>
  <c r="N34" i="4"/>
  <c r="M34" i="4"/>
  <c r="M35" i="4" s="1"/>
  <c r="L34" i="4"/>
  <c r="K34" i="4"/>
  <c r="K35" i="4" s="1"/>
  <c r="J34" i="4"/>
  <c r="I34" i="4"/>
  <c r="I35" i="4" s="1"/>
  <c r="H34" i="4"/>
  <c r="G34" i="4"/>
  <c r="G35" i="4" s="1"/>
  <c r="F34" i="4"/>
  <c r="E34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C31" i="4"/>
  <c r="AE30" i="4"/>
  <c r="AD30" i="4"/>
  <c r="AC30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C27" i="4"/>
  <c r="AE26" i="4"/>
  <c r="AD26" i="4"/>
  <c r="AC26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6" i="4"/>
  <c r="AC15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2" i="4"/>
  <c r="AC11" i="4"/>
  <c r="AA205" i="6" l="1"/>
  <c r="AC491" i="6"/>
  <c r="AC493" i="6" s="1"/>
  <c r="Y723" i="6"/>
  <c r="Y1185" i="6"/>
  <c r="G2445" i="6"/>
  <c r="AC96" i="4"/>
  <c r="AC230" i="4"/>
  <c r="AC246" i="4"/>
  <c r="AC20" i="5"/>
  <c r="E162" i="6"/>
  <c r="I162" i="6"/>
  <c r="M162" i="6"/>
  <c r="U162" i="6"/>
  <c r="Y162" i="6"/>
  <c r="AC364" i="6"/>
  <c r="AC478" i="6"/>
  <c r="AC651" i="6"/>
  <c r="G1071" i="6"/>
  <c r="W1071" i="6"/>
  <c r="K1100" i="6"/>
  <c r="O1184" i="6"/>
  <c r="Q1170" i="6"/>
  <c r="R1168" i="6"/>
  <c r="AC1632" i="6"/>
  <c r="AC1702" i="6"/>
  <c r="AC1760" i="6"/>
  <c r="AC1984" i="6"/>
  <c r="AC2432" i="6"/>
  <c r="K33" i="5"/>
  <c r="AC992" i="6"/>
  <c r="K1071" i="6"/>
  <c r="U1184" i="6"/>
  <c r="H155" i="5"/>
  <c r="L155" i="5"/>
  <c r="P155" i="5"/>
  <c r="T155" i="5"/>
  <c r="X155" i="5"/>
  <c r="AB155" i="5"/>
  <c r="AC1583" i="5"/>
  <c r="AC509" i="6"/>
  <c r="AC525" i="6"/>
  <c r="AC541" i="6"/>
  <c r="AC549" i="6"/>
  <c r="AC557" i="6"/>
  <c r="AC578" i="6"/>
  <c r="Q723" i="6"/>
  <c r="AC912" i="6"/>
  <c r="AC914" i="6" s="1"/>
  <c r="AC1116" i="6"/>
  <c r="AC1124" i="6"/>
  <c r="AC1259" i="6"/>
  <c r="AC1367" i="6"/>
  <c r="AC1383" i="6"/>
  <c r="AC1397" i="6"/>
  <c r="AC1472" i="6"/>
  <c r="AC1910" i="6"/>
  <c r="AC2134" i="6"/>
  <c r="AC2142" i="6"/>
  <c r="AC2296" i="6"/>
  <c r="AC2316" i="6"/>
  <c r="AC2325" i="6"/>
  <c r="U908" i="5"/>
  <c r="Y908" i="5"/>
  <c r="AD908" i="5" s="1"/>
  <c r="AC175" i="4"/>
  <c r="AC396" i="4"/>
  <c r="AA33" i="5"/>
  <c r="AC116" i="5"/>
  <c r="K360" i="5"/>
  <c r="AC416" i="6"/>
  <c r="AC583" i="6"/>
  <c r="G737" i="6"/>
  <c r="AC976" i="6"/>
  <c r="O1071" i="6"/>
  <c r="AA1071" i="6"/>
  <c r="AC41" i="4"/>
  <c r="AC267" i="4"/>
  <c r="AC424" i="4"/>
  <c r="AC774" i="5"/>
  <c r="AC887" i="5"/>
  <c r="AC889" i="5" s="1"/>
  <c r="AC1072" i="5"/>
  <c r="AC1640" i="5"/>
  <c r="AC1983" i="5"/>
  <c r="AC1976" i="5"/>
  <c r="K205" i="6"/>
  <c r="AC232" i="6"/>
  <c r="AC248" i="6"/>
  <c r="AC264" i="6"/>
  <c r="AC272" i="6"/>
  <c r="F736" i="6"/>
  <c r="J736" i="6"/>
  <c r="N736" i="6"/>
  <c r="R736" i="6"/>
  <c r="V736" i="6"/>
  <c r="Z736" i="6"/>
  <c r="F756" i="6"/>
  <c r="M727" i="6"/>
  <c r="AC926" i="6"/>
  <c r="AC1004" i="6"/>
  <c r="AC1028" i="6"/>
  <c r="M1185" i="6"/>
  <c r="Y1159" i="6"/>
  <c r="AC1578" i="6"/>
  <c r="AC1951" i="6"/>
  <c r="AC2210" i="6"/>
  <c r="AC2397" i="6"/>
  <c r="AC1260" i="5"/>
  <c r="AC29" i="5"/>
  <c r="AC44" i="5"/>
  <c r="AC841" i="5"/>
  <c r="AC1179" i="5"/>
  <c r="AC1587" i="5"/>
  <c r="AC1788" i="5"/>
  <c r="L360" i="5"/>
  <c r="P360" i="5"/>
  <c r="X360" i="5"/>
  <c r="AC599" i="5"/>
  <c r="AC621" i="5"/>
  <c r="G162" i="6"/>
  <c r="G63" i="6"/>
  <c r="K162" i="6"/>
  <c r="O162" i="6"/>
  <c r="S162" i="6"/>
  <c r="W162" i="6"/>
  <c r="AA162" i="6"/>
  <c r="G163" i="6"/>
  <c r="K163" i="6"/>
  <c r="K64" i="6"/>
  <c r="O163" i="6"/>
  <c r="S163" i="6"/>
  <c r="S64" i="6"/>
  <c r="W163" i="6"/>
  <c r="AA163" i="6"/>
  <c r="AA64" i="6"/>
  <c r="G64" i="6"/>
  <c r="AC1000" i="6"/>
  <c r="AC1040" i="6"/>
  <c r="AB1185" i="6"/>
  <c r="AB1169" i="6"/>
  <c r="AC2311" i="6"/>
  <c r="AC2321" i="6"/>
  <c r="AC352" i="4"/>
  <c r="AC231" i="5"/>
  <c r="H360" i="5"/>
  <c r="T360" i="5"/>
  <c r="AB360" i="5"/>
  <c r="AC459" i="5"/>
  <c r="AC476" i="4"/>
  <c r="AC1100" i="5"/>
  <c r="AC1438" i="5"/>
  <c r="AC1563" i="5"/>
  <c r="AD2049" i="5"/>
  <c r="AC220" i="6"/>
  <c r="AC228" i="6"/>
  <c r="AC236" i="6"/>
  <c r="AC244" i="6"/>
  <c r="AC456" i="6"/>
  <c r="AC128" i="4"/>
  <c r="AC136" i="4"/>
  <c r="AC234" i="4"/>
  <c r="AC242" i="4"/>
  <c r="AC305" i="4"/>
  <c r="AC451" i="4"/>
  <c r="E155" i="5"/>
  <c r="I155" i="5"/>
  <c r="M155" i="5"/>
  <c r="Q155" i="5"/>
  <c r="U155" i="5"/>
  <c r="Y155" i="5"/>
  <c r="AC48" i="5"/>
  <c r="AC983" i="5"/>
  <c r="AC1995" i="5"/>
  <c r="AC2007" i="5"/>
  <c r="AC2189" i="5"/>
  <c r="AC75" i="6"/>
  <c r="AC91" i="6"/>
  <c r="AC107" i="6"/>
  <c r="AC123" i="6"/>
  <c r="AC139" i="6"/>
  <c r="AC964" i="6"/>
  <c r="AC104" i="4"/>
  <c r="AC112" i="4"/>
  <c r="AC183" i="4"/>
  <c r="AC191" i="4"/>
  <c r="AC257" i="4"/>
  <c r="AC238" i="4"/>
  <c r="AC254" i="4"/>
  <c r="AC334" i="4"/>
  <c r="AC368" i="4"/>
  <c r="AC386" i="4"/>
  <c r="AC428" i="4"/>
  <c r="AC463" i="4"/>
  <c r="AC472" i="4"/>
  <c r="F155" i="5"/>
  <c r="J155" i="5"/>
  <c r="N155" i="5"/>
  <c r="R155" i="5"/>
  <c r="V155" i="5"/>
  <c r="Z155" i="5"/>
  <c r="AC412" i="5"/>
  <c r="AC420" i="5"/>
  <c r="AC714" i="5"/>
  <c r="AC901" i="5"/>
  <c r="AC1090" i="5"/>
  <c r="AC1148" i="5"/>
  <c r="AC1543" i="5"/>
  <c r="AC1752" i="5"/>
  <c r="AC1831" i="5"/>
  <c r="AC1826" i="5"/>
  <c r="AC2008" i="5"/>
  <c r="AC2010" i="5" s="1"/>
  <c r="AC2047" i="5"/>
  <c r="F163" i="6"/>
  <c r="J163" i="6"/>
  <c r="N163" i="6"/>
  <c r="R163" i="6"/>
  <c r="V163" i="6"/>
  <c r="Z163" i="6"/>
  <c r="AC605" i="6"/>
  <c r="AC1093" i="6"/>
  <c r="AC1786" i="6"/>
  <c r="AC1834" i="6"/>
  <c r="AC2122" i="6"/>
  <c r="O205" i="6"/>
  <c r="S205" i="6"/>
  <c r="AC293" i="6"/>
  <c r="AC307" i="6"/>
  <c r="AC315" i="6"/>
  <c r="AC356" i="6"/>
  <c r="AC396" i="6"/>
  <c r="AC446" i="6"/>
  <c r="AC468" i="6"/>
  <c r="AC609" i="6"/>
  <c r="O737" i="6"/>
  <c r="I727" i="6"/>
  <c r="Q727" i="6"/>
  <c r="U727" i="6"/>
  <c r="Y727" i="6"/>
  <c r="AC752" i="6"/>
  <c r="AC913" i="6"/>
  <c r="AC915" i="6" s="1"/>
  <c r="AC1047" i="6"/>
  <c r="AC1049" i="6" s="1"/>
  <c r="AC972" i="6"/>
  <c r="AC1061" i="6"/>
  <c r="AC1079" i="6"/>
  <c r="S1100" i="6"/>
  <c r="I1184" i="6"/>
  <c r="M1184" i="6"/>
  <c r="Y1184" i="6"/>
  <c r="U1185" i="6"/>
  <c r="Q1159" i="6"/>
  <c r="F1184" i="6"/>
  <c r="J1184" i="6"/>
  <c r="Z1184" i="6"/>
  <c r="AC1413" i="6"/>
  <c r="AC1583" i="6"/>
  <c r="AC1802" i="6"/>
  <c r="AC2268" i="6"/>
  <c r="AC2270" i="6" s="1"/>
  <c r="AC2409" i="6"/>
  <c r="AC2428" i="6"/>
  <c r="Y437" i="6"/>
  <c r="AC486" i="6"/>
  <c r="AC675" i="6"/>
  <c r="H736" i="6"/>
  <c r="X736" i="6"/>
  <c r="H756" i="6"/>
  <c r="L756" i="6"/>
  <c r="P756" i="6"/>
  <c r="T756" i="6"/>
  <c r="X756" i="6"/>
  <c r="AB756" i="6"/>
  <c r="AC1066" i="6"/>
  <c r="AC1098" i="6"/>
  <c r="G1100" i="6"/>
  <c r="O1100" i="6"/>
  <c r="W1100" i="6"/>
  <c r="AA1100" i="6"/>
  <c r="G1101" i="6"/>
  <c r="K1101" i="6"/>
  <c r="O1101" i="6"/>
  <c r="S1101" i="6"/>
  <c r="W1101" i="6"/>
  <c r="AA1101" i="6"/>
  <c r="U1159" i="6"/>
  <c r="Q1185" i="6"/>
  <c r="AC1343" i="6"/>
  <c r="AC1479" i="6"/>
  <c r="AC1432" i="6"/>
  <c r="AC1596" i="6"/>
  <c r="AC1851" i="6"/>
  <c r="AC2025" i="6"/>
  <c r="AC2029" i="6"/>
  <c r="AC2050" i="6"/>
  <c r="AC2269" i="6"/>
  <c r="AC2271" i="6" s="1"/>
  <c r="AC313" i="4"/>
  <c r="AC317" i="4"/>
  <c r="AC293" i="4"/>
  <c r="AC301" i="4"/>
  <c r="AC132" i="5"/>
  <c r="AC140" i="5"/>
  <c r="AC256" i="5"/>
  <c r="AA259" i="5"/>
  <c r="AC266" i="5"/>
  <c r="O293" i="5"/>
  <c r="Z293" i="5"/>
  <c r="AC1661" i="5"/>
  <c r="R259" i="5"/>
  <c r="J293" i="5"/>
  <c r="S293" i="5"/>
  <c r="AC374" i="5"/>
  <c r="AC396" i="5"/>
  <c r="AC400" i="5"/>
  <c r="F427" i="5"/>
  <c r="J427" i="5"/>
  <c r="R427" i="5"/>
  <c r="Z427" i="5"/>
  <c r="Z425" i="5"/>
  <c r="AC502" i="5"/>
  <c r="AC669" i="5"/>
  <c r="AC681" i="5"/>
  <c r="AC742" i="5"/>
  <c r="AC732" i="5"/>
  <c r="AC1004" i="5"/>
  <c r="AC1061" i="5"/>
  <c r="AC1191" i="5"/>
  <c r="AC1209" i="5"/>
  <c r="AC1236" i="5"/>
  <c r="AC1252" i="5"/>
  <c r="AC1531" i="5"/>
  <c r="AC1571" i="5"/>
  <c r="AC1591" i="5"/>
  <c r="AC1599" i="5"/>
  <c r="AC1614" i="5"/>
  <c r="AC1629" i="5"/>
  <c r="AC1807" i="5"/>
  <c r="AC2032" i="5"/>
  <c r="AC2105" i="5"/>
  <c r="AC2109" i="5"/>
  <c r="AC2117" i="5"/>
  <c r="AC2121" i="5"/>
  <c r="AC2174" i="5"/>
  <c r="AC637" i="5"/>
  <c r="AC661" i="5"/>
  <c r="AC689" i="5"/>
  <c r="AC1510" i="5"/>
  <c r="AC1918" i="5"/>
  <c r="AC2178" i="5"/>
  <c r="AC2113" i="5"/>
  <c r="AC2137" i="5"/>
  <c r="AC1887" i="5"/>
  <c r="AC1883" i="5"/>
  <c r="AC1493" i="5"/>
  <c r="AC1469" i="5"/>
  <c r="AC1473" i="5"/>
  <c r="AC1485" i="5"/>
  <c r="AC1477" i="5"/>
  <c r="AC1489" i="5"/>
  <c r="AC1455" i="5"/>
  <c r="AC1459" i="5"/>
  <c r="AC1414" i="5"/>
  <c r="AC1442" i="5"/>
  <c r="AC1444" i="5" s="1"/>
  <c r="AC1304" i="5"/>
  <c r="AC1316" i="5"/>
  <c r="AC1165" i="5"/>
  <c r="AC1120" i="5"/>
  <c r="AC1132" i="5"/>
  <c r="AC1144" i="5"/>
  <c r="AC1108" i="5"/>
  <c r="AC1136" i="5"/>
  <c r="AC1041" i="5"/>
  <c r="AC1057" i="5"/>
  <c r="L993" i="5"/>
  <c r="AC935" i="5"/>
  <c r="AC880" i="5"/>
  <c r="AC498" i="5"/>
  <c r="AC471" i="5"/>
  <c r="V427" i="5"/>
  <c r="N427" i="5"/>
  <c r="AC321" i="5"/>
  <c r="AC333" i="5"/>
  <c r="AC349" i="5"/>
  <c r="AC307" i="5"/>
  <c r="AC274" i="5"/>
  <c r="AC282" i="5"/>
  <c r="V259" i="5"/>
  <c r="N293" i="5"/>
  <c r="AC183" i="5"/>
  <c r="AC191" i="5"/>
  <c r="AC219" i="5"/>
  <c r="AC199" i="5"/>
  <c r="AC108" i="5"/>
  <c r="AC56" i="5"/>
  <c r="AC72" i="5"/>
  <c r="AC76" i="5"/>
  <c r="AC92" i="5"/>
  <c r="AC100" i="5"/>
  <c r="AA360" i="5"/>
  <c r="T427" i="5"/>
  <c r="AC14" i="4"/>
  <c r="AC151" i="4"/>
  <c r="AC153" i="4" s="1"/>
  <c r="AC120" i="4"/>
  <c r="AC165" i="4"/>
  <c r="AC259" i="4"/>
  <c r="AC216" i="4"/>
  <c r="AC250" i="4"/>
  <c r="AC53" i="4"/>
  <c r="AC61" i="4"/>
  <c r="AC152" i="4"/>
  <c r="AC154" i="4" s="1"/>
  <c r="AC202" i="4"/>
  <c r="AC204" i="4" s="1"/>
  <c r="AC212" i="4"/>
  <c r="AC356" i="4"/>
  <c r="AC364" i="4"/>
  <c r="AC52" i="5"/>
  <c r="AC60" i="5"/>
  <c r="AC153" i="5"/>
  <c r="AC215" i="5"/>
  <c r="AC33" i="4"/>
  <c r="AC45" i="4"/>
  <c r="AC49" i="4"/>
  <c r="AC116" i="4"/>
  <c r="AC124" i="4"/>
  <c r="AC203" i="4"/>
  <c r="AC205" i="4" s="1"/>
  <c r="AC195" i="4"/>
  <c r="AC258" i="4"/>
  <c r="AC260" i="4" s="1"/>
  <c r="AC321" i="4"/>
  <c r="AC323" i="4" s="1"/>
  <c r="AC289" i="4"/>
  <c r="AC297" i="4"/>
  <c r="AC408" i="4"/>
  <c r="AC416" i="4"/>
  <c r="AC136" i="5"/>
  <c r="AC144" i="5"/>
  <c r="AC172" i="5"/>
  <c r="AC187" i="5"/>
  <c r="AC223" i="5"/>
  <c r="K259" i="5"/>
  <c r="K293" i="5"/>
  <c r="W259" i="5"/>
  <c r="AC286" i="5"/>
  <c r="Z360" i="5"/>
  <c r="K310" i="5"/>
  <c r="AC329" i="5"/>
  <c r="AC337" i="5"/>
  <c r="S360" i="5"/>
  <c r="G427" i="5"/>
  <c r="K427" i="5"/>
  <c r="O427" i="5"/>
  <c r="S427" i="5"/>
  <c r="W427" i="5"/>
  <c r="AA427" i="5"/>
  <c r="AC404" i="5"/>
  <c r="N425" i="5"/>
  <c r="L427" i="5"/>
  <c r="AC437" i="5"/>
  <c r="AC463" i="5"/>
  <c r="AC506" i="5"/>
  <c r="X377" i="5"/>
  <c r="X427" i="5"/>
  <c r="AC86" i="4"/>
  <c r="AC199" i="4"/>
  <c r="AC285" i="4"/>
  <c r="AC348" i="4"/>
  <c r="AC123" i="5"/>
  <c r="AC125" i="5" s="1"/>
  <c r="AC80" i="5"/>
  <c r="AC104" i="5"/>
  <c r="AC148" i="5"/>
  <c r="Y259" i="5"/>
  <c r="Y293" i="5"/>
  <c r="AC356" i="5"/>
  <c r="AC358" i="5" s="1"/>
  <c r="AC408" i="5"/>
  <c r="AC416" i="5"/>
  <c r="R425" i="5"/>
  <c r="AB427" i="5"/>
  <c r="AC467" i="5"/>
  <c r="AC693" i="5"/>
  <c r="AC1320" i="5"/>
  <c r="Q162" i="6"/>
  <c r="Q63" i="6"/>
  <c r="AC144" i="4"/>
  <c r="AC108" i="4"/>
  <c r="AC132" i="4"/>
  <c r="AC179" i="4"/>
  <c r="AC187" i="4"/>
  <c r="AC124" i="5"/>
  <c r="AC126" i="5" s="1"/>
  <c r="AC207" i="5"/>
  <c r="AC290" i="5"/>
  <c r="I293" i="5"/>
  <c r="G360" i="5"/>
  <c r="W360" i="5"/>
  <c r="J425" i="5"/>
  <c r="V425" i="5"/>
  <c r="H427" i="5"/>
  <c r="AC508" i="5"/>
  <c r="AC510" i="5" s="1"/>
  <c r="AC700" i="5"/>
  <c r="AC702" i="5" s="1"/>
  <c r="AC625" i="5"/>
  <c r="AC649" i="5"/>
  <c r="AC685" i="5"/>
  <c r="AC1128" i="5"/>
  <c r="AC1327" i="5"/>
  <c r="AC1404" i="5"/>
  <c r="AC309" i="4"/>
  <c r="AC376" i="4"/>
  <c r="AC378" i="4" s="1"/>
  <c r="AC360" i="4"/>
  <c r="AC372" i="4"/>
  <c r="AC391" i="4"/>
  <c r="AC479" i="4"/>
  <c r="AC481" i="4" s="1"/>
  <c r="AC68" i="5"/>
  <c r="AC112" i="5"/>
  <c r="AC120" i="5"/>
  <c r="AC167" i="5"/>
  <c r="AC238" i="5"/>
  <c r="AC240" i="5" s="1"/>
  <c r="AC195" i="5"/>
  <c r="AC211" i="5"/>
  <c r="AC227" i="5"/>
  <c r="AC289" i="5"/>
  <c r="AC291" i="5" s="1"/>
  <c r="AC270" i="5"/>
  <c r="AC278" i="5"/>
  <c r="E360" i="5"/>
  <c r="I360" i="5"/>
  <c r="Q360" i="5"/>
  <c r="U360" i="5"/>
  <c r="Y360" i="5"/>
  <c r="AC345" i="5"/>
  <c r="AC353" i="5"/>
  <c r="E427" i="5"/>
  <c r="I427" i="5"/>
  <c r="M427" i="5"/>
  <c r="Q427" i="5"/>
  <c r="U427" i="5"/>
  <c r="Y427" i="5"/>
  <c r="I377" i="5"/>
  <c r="AC392" i="5"/>
  <c r="AC441" i="5"/>
  <c r="AC572" i="5"/>
  <c r="AC617" i="5"/>
  <c r="AC633" i="5"/>
  <c r="AC645" i="5"/>
  <c r="AC657" i="5"/>
  <c r="AC677" i="5"/>
  <c r="AC744" i="5"/>
  <c r="AC718" i="5"/>
  <c r="AC755" i="5"/>
  <c r="AC817" i="5"/>
  <c r="AC1074" i="5"/>
  <c r="AC1033" i="5"/>
  <c r="AC1112" i="5"/>
  <c r="AC1124" i="5"/>
  <c r="AC1190" i="5"/>
  <c r="AC1192" i="5" s="1"/>
  <c r="AC1264" i="5"/>
  <c r="AC1328" i="5"/>
  <c r="AD1462" i="5"/>
  <c r="AC1567" i="5"/>
  <c r="AD1615" i="5"/>
  <c r="AC1869" i="5"/>
  <c r="AD1876" i="5"/>
  <c r="AC1898" i="5"/>
  <c r="AC1985" i="5"/>
  <c r="AC1964" i="5"/>
  <c r="AC2151" i="5"/>
  <c r="AC2153" i="5" s="1"/>
  <c r="F205" i="6"/>
  <c r="F207" i="6"/>
  <c r="F209" i="6" s="1"/>
  <c r="J205" i="6"/>
  <c r="R205" i="6"/>
  <c r="R207" i="6"/>
  <c r="R209" i="6" s="1"/>
  <c r="Z205" i="6"/>
  <c r="Z207" i="6"/>
  <c r="Z209" i="6" s="1"/>
  <c r="J207" i="6"/>
  <c r="J209" i="6" s="1"/>
  <c r="AC279" i="6"/>
  <c r="AC281" i="6" s="1"/>
  <c r="AC743" i="5"/>
  <c r="AC762" i="5"/>
  <c r="AC788" i="5"/>
  <c r="AC790" i="5" s="1"/>
  <c r="AC801" i="5"/>
  <c r="AC821" i="5"/>
  <c r="AC1037" i="5"/>
  <c r="AC1065" i="5"/>
  <c r="AC1116" i="5"/>
  <c r="AC1266" i="5"/>
  <c r="AC1330" i="5"/>
  <c r="AC1441" i="5"/>
  <c r="AC1443" i="5" s="1"/>
  <c r="AC1418" i="5"/>
  <c r="AC1496" i="5"/>
  <c r="AC1498" i="5" s="1"/>
  <c r="AC1481" i="5"/>
  <c r="AC1579" i="5"/>
  <c r="AC1692" i="5"/>
  <c r="AC1711" i="5"/>
  <c r="AC1960" i="5"/>
  <c r="F1071" i="6"/>
  <c r="J1071" i="6"/>
  <c r="N1071" i="6"/>
  <c r="R1071" i="6"/>
  <c r="V1071" i="6"/>
  <c r="Z1071" i="6"/>
  <c r="AC613" i="5"/>
  <c r="AC629" i="5"/>
  <c r="AC641" i="5"/>
  <c r="AC665" i="5"/>
  <c r="AC673" i="5"/>
  <c r="AC697" i="5"/>
  <c r="AC778" i="5"/>
  <c r="AC823" i="5"/>
  <c r="AC825" i="5" s="1"/>
  <c r="AC1045" i="5"/>
  <c r="AC1053" i="5"/>
  <c r="AC1069" i="5"/>
  <c r="AC1086" i="5"/>
  <c r="AD1093" i="5"/>
  <c r="AC1187" i="5"/>
  <c r="AC1329" i="5"/>
  <c r="AC1422" i="5"/>
  <c r="AD1519" i="5"/>
  <c r="AC1602" i="5"/>
  <c r="AC1604" i="5" s="1"/>
  <c r="AC1595" i="5"/>
  <c r="AC1630" i="5"/>
  <c r="AD1642" i="5"/>
  <c r="AC1980" i="5"/>
  <c r="AC2003" i="5"/>
  <c r="AC1515" i="5"/>
  <c r="AC1539" i="5"/>
  <c r="AC1547" i="5"/>
  <c r="AC1575" i="5"/>
  <c r="AC1699" i="5"/>
  <c r="AC1701" i="5" s="1"/>
  <c r="AC1719" i="5"/>
  <c r="AC1748" i="5"/>
  <c r="AC1754" i="5"/>
  <c r="AC1756" i="5" s="1"/>
  <c r="AC1895" i="5"/>
  <c r="AC1931" i="5"/>
  <c r="AC2059" i="5"/>
  <c r="AC2079" i="5"/>
  <c r="AD2082" i="5"/>
  <c r="AC2101" i="5"/>
  <c r="AC2133" i="5"/>
  <c r="AC2145" i="5"/>
  <c r="AD2164" i="5"/>
  <c r="AD2181" i="5"/>
  <c r="H162" i="6"/>
  <c r="L162" i="6"/>
  <c r="P162" i="6"/>
  <c r="T162" i="6"/>
  <c r="X162" i="6"/>
  <c r="AB162" i="6"/>
  <c r="H163" i="6"/>
  <c r="L163" i="6"/>
  <c r="P163" i="6"/>
  <c r="T163" i="6"/>
  <c r="X163" i="6"/>
  <c r="AB163" i="6"/>
  <c r="P63" i="6"/>
  <c r="Z64" i="6"/>
  <c r="I205" i="6"/>
  <c r="M205" i="6"/>
  <c r="Q205" i="6"/>
  <c r="U205" i="6"/>
  <c r="Y205" i="6"/>
  <c r="G205" i="6"/>
  <c r="W205" i="6"/>
  <c r="I207" i="6"/>
  <c r="I209" i="6" s="1"/>
  <c r="S207" i="6"/>
  <c r="S209" i="6" s="1"/>
  <c r="AC329" i="6"/>
  <c r="AC360" i="6"/>
  <c r="AC384" i="6"/>
  <c r="AC420" i="6"/>
  <c r="AC731" i="6"/>
  <c r="AC2093" i="5"/>
  <c r="AC2125" i="5"/>
  <c r="AC280" i="6"/>
  <c r="AC282" i="6" s="1"/>
  <c r="AC252" i="6"/>
  <c r="AC276" i="6"/>
  <c r="AC303" i="6"/>
  <c r="AC432" i="6"/>
  <c r="AC434" i="6" s="1"/>
  <c r="AC431" i="6"/>
  <c r="AC490" i="6"/>
  <c r="AD612" i="6"/>
  <c r="AC754" i="6"/>
  <c r="AC745" i="6"/>
  <c r="AD1603" i="6"/>
  <c r="AD1682" i="5"/>
  <c r="AD1713" i="5"/>
  <c r="AC1729" i="5"/>
  <c r="AC1731" i="5" s="1"/>
  <c r="AC1723" i="5"/>
  <c r="AD1742" i="5"/>
  <c r="AD1820" i="5"/>
  <c r="AC1891" i="5"/>
  <c r="AC1913" i="5"/>
  <c r="AC2035" i="5"/>
  <c r="AC2037" i="5" s="1"/>
  <c r="AC2075" i="5"/>
  <c r="AC2097" i="5"/>
  <c r="AC2129" i="5"/>
  <c r="AC2162" i="5"/>
  <c r="O63" i="6"/>
  <c r="T63" i="6"/>
  <c r="F64" i="6"/>
  <c r="O64" i="6"/>
  <c r="X64" i="6"/>
  <c r="AC119" i="6"/>
  <c r="AC135" i="6"/>
  <c r="AC143" i="6"/>
  <c r="L205" i="6"/>
  <c r="P205" i="6"/>
  <c r="T205" i="6"/>
  <c r="X205" i="6"/>
  <c r="AB205" i="6"/>
  <c r="M207" i="6"/>
  <c r="M209" i="6" s="1"/>
  <c r="Y207" i="6"/>
  <c r="Y209" i="6" s="1"/>
  <c r="AC240" i="6"/>
  <c r="AC298" i="6"/>
  <c r="AC311" i="6"/>
  <c r="AC325" i="6"/>
  <c r="AC412" i="6"/>
  <c r="AC492" i="6"/>
  <c r="AC494" i="6" s="1"/>
  <c r="G727" i="6"/>
  <c r="K727" i="6"/>
  <c r="O727" i="6"/>
  <c r="S727" i="6"/>
  <c r="W727" i="6"/>
  <c r="W737" i="6"/>
  <c r="AA727" i="6"/>
  <c r="AC735" i="6"/>
  <c r="AC537" i="6"/>
  <c r="AC545" i="6"/>
  <c r="AC561" i="6"/>
  <c r="AC625" i="6"/>
  <c r="AC627" i="6" s="1"/>
  <c r="E737" i="6"/>
  <c r="I737" i="6"/>
  <c r="M737" i="6"/>
  <c r="Q737" i="6"/>
  <c r="U737" i="6"/>
  <c r="Y737" i="6"/>
  <c r="I723" i="6"/>
  <c r="AC775" i="6"/>
  <c r="AC799" i="6"/>
  <c r="AC856" i="6"/>
  <c r="AC858" i="6" s="1"/>
  <c r="AC909" i="6"/>
  <c r="AC936" i="6"/>
  <c r="AC944" i="6"/>
  <c r="AC984" i="6"/>
  <c r="E1100" i="6"/>
  <c r="I1100" i="6"/>
  <c r="M1100" i="6"/>
  <c r="Q1100" i="6"/>
  <c r="Q1084" i="6"/>
  <c r="U1100" i="6"/>
  <c r="Y1100" i="6"/>
  <c r="I1084" i="6"/>
  <c r="AC1112" i="6"/>
  <c r="I1169" i="6"/>
  <c r="I1185" i="6"/>
  <c r="M1169" i="6"/>
  <c r="M1159" i="6"/>
  <c r="I1159" i="6"/>
  <c r="AC1181" i="6"/>
  <c r="Q1184" i="6"/>
  <c r="L1185" i="6"/>
  <c r="AC1263" i="6"/>
  <c r="AC1530" i="6"/>
  <c r="AC639" i="6"/>
  <c r="V756" i="6"/>
  <c r="AC795" i="6"/>
  <c r="AC824" i="6"/>
  <c r="AC854" i="6"/>
  <c r="AC931" i="6"/>
  <c r="AC960" i="6"/>
  <c r="AC980" i="6"/>
  <c r="AC988" i="6"/>
  <c r="AC1075" i="6"/>
  <c r="W1185" i="6"/>
  <c r="W1169" i="6"/>
  <c r="AC1167" i="6"/>
  <c r="AC1249" i="6"/>
  <c r="AC624" i="6"/>
  <c r="AC626" i="6" s="1"/>
  <c r="AC725" i="6"/>
  <c r="E727" i="6"/>
  <c r="G755" i="6"/>
  <c r="K755" i="6"/>
  <c r="O755" i="6"/>
  <c r="S755" i="6"/>
  <c r="W755" i="6"/>
  <c r="AA755" i="6"/>
  <c r="AC855" i="6"/>
  <c r="F1101" i="6"/>
  <c r="J1101" i="6"/>
  <c r="N1101" i="6"/>
  <c r="R1101" i="6"/>
  <c r="V1101" i="6"/>
  <c r="Z1101" i="6"/>
  <c r="H1184" i="6"/>
  <c r="L1184" i="6"/>
  <c r="P1184" i="6"/>
  <c r="T1184" i="6"/>
  <c r="X1184" i="6"/>
  <c r="AB1184" i="6"/>
  <c r="T1185" i="6"/>
  <c r="X1159" i="6"/>
  <c r="X1185" i="6"/>
  <c r="AB1159" i="6"/>
  <c r="X1169" i="6"/>
  <c r="H1185" i="6"/>
  <c r="G1521" i="6"/>
  <c r="K1521" i="6"/>
  <c r="O1521" i="6"/>
  <c r="S1521" i="6"/>
  <c r="W1521" i="6"/>
  <c r="AA1521" i="6"/>
  <c r="AC1928" i="6"/>
  <c r="AC2104" i="6"/>
  <c r="AC2265" i="6"/>
  <c r="AC2340" i="6"/>
  <c r="AC1480" i="6"/>
  <c r="AC1482" i="6" s="1"/>
  <c r="AC1697" i="6"/>
  <c r="AC1838" i="6"/>
  <c r="AC1826" i="6"/>
  <c r="AC1856" i="6"/>
  <c r="AC1955" i="6"/>
  <c r="AC2100" i="6"/>
  <c r="AC2287" i="6"/>
  <c r="AC2345" i="6"/>
  <c r="AC2368" i="6"/>
  <c r="AC1097" i="6"/>
  <c r="H1100" i="6"/>
  <c r="L1100" i="6"/>
  <c r="P1100" i="6"/>
  <c r="T1100" i="6"/>
  <c r="X1100" i="6"/>
  <c r="AB1100" i="6"/>
  <c r="N1184" i="6"/>
  <c r="V1185" i="6"/>
  <c r="AC1182" i="6"/>
  <c r="AC1192" i="6"/>
  <c r="AC1216" i="6"/>
  <c r="AC1308" i="6"/>
  <c r="AC1324" i="6"/>
  <c r="AC1340" i="6"/>
  <c r="AC1371" i="6"/>
  <c r="AC1379" i="6"/>
  <c r="AC1387" i="6"/>
  <c r="AC1468" i="6"/>
  <c r="AC1476" i="6"/>
  <c r="AC1549" i="6"/>
  <c r="AC1612" i="6"/>
  <c r="AC1764" i="6"/>
  <c r="AC1810" i="6"/>
  <c r="AC1822" i="6"/>
  <c r="AC1989" i="6"/>
  <c r="AD2179" i="6"/>
  <c r="AC2420" i="6"/>
  <c r="AC2436" i="6"/>
  <c r="AC2401" i="6"/>
  <c r="AC2405" i="6"/>
  <c r="AC2373" i="6"/>
  <c r="AC2382" i="6"/>
  <c r="AC2386" i="6"/>
  <c r="AC2230" i="6"/>
  <c r="AC2240" i="6"/>
  <c r="AC2235" i="6"/>
  <c r="AC2249" i="6"/>
  <c r="AC2186" i="6"/>
  <c r="AC2190" i="6"/>
  <c r="AC2202" i="6"/>
  <c r="AC2198" i="6"/>
  <c r="AC2214" i="6"/>
  <c r="AC2159" i="6"/>
  <c r="AC2164" i="6"/>
  <c r="AC2172" i="6"/>
  <c r="AC2176" i="6"/>
  <c r="AC2145" i="6"/>
  <c r="AC2147" i="6" s="1"/>
  <c r="AC2118" i="6"/>
  <c r="AC2130" i="6"/>
  <c r="AC2138" i="6"/>
  <c r="AC2086" i="6"/>
  <c r="AC2091" i="6"/>
  <c r="AC2033" i="6"/>
  <c r="AC2036" i="6"/>
  <c r="AC2038" i="6" s="1"/>
  <c r="AC1999" i="6"/>
  <c r="AC1959" i="6"/>
  <c r="AC1971" i="6"/>
  <c r="AC1923" i="6"/>
  <c r="AC1890" i="6"/>
  <c r="AC1878" i="6"/>
  <c r="AC1894" i="6"/>
  <c r="AC1868" i="6"/>
  <c r="AC1798" i="6"/>
  <c r="AC1806" i="6"/>
  <c r="AC1782" i="6"/>
  <c r="AC1794" i="6"/>
  <c r="AC1830" i="6"/>
  <c r="AC1837" i="6"/>
  <c r="AC1839" i="6" s="1"/>
  <c r="AC1818" i="6"/>
  <c r="AC1778" i="6"/>
  <c r="AC1768" i="6"/>
  <c r="AC1721" i="6"/>
  <c r="AC1729" i="6"/>
  <c r="AC1616" i="6"/>
  <c r="AC1648" i="6"/>
  <c r="AC1668" i="6"/>
  <c r="AC1672" i="6"/>
  <c r="AC1620" i="6"/>
  <c r="AC1628" i="6"/>
  <c r="AC1644" i="6"/>
  <c r="AC1656" i="6"/>
  <c r="AC1680" i="6"/>
  <c r="AC1600" i="6"/>
  <c r="AC1592" i="6"/>
  <c r="AC1545" i="6"/>
  <c r="AC1553" i="6"/>
  <c r="AC1557" i="6"/>
  <c r="AC1515" i="6"/>
  <c r="AC1498" i="6"/>
  <c r="AC1520" i="6"/>
  <c r="AC1436" i="6"/>
  <c r="AC1440" i="6"/>
  <c r="AC1448" i="6"/>
  <c r="AC1460" i="6"/>
  <c r="AC1444" i="6"/>
  <c r="AC1409" i="6"/>
  <c r="AC1375" i="6"/>
  <c r="AC1320" i="6"/>
  <c r="AC1328" i="6"/>
  <c r="AC1336" i="6"/>
  <c r="AC1304" i="6"/>
  <c r="AC1312" i="6"/>
  <c r="AC1332" i="6"/>
  <c r="AC1285" i="6"/>
  <c r="AC1289" i="6"/>
  <c r="AC1293" i="6"/>
  <c r="AC1212" i="6"/>
  <c r="AC1232" i="6"/>
  <c r="AC1228" i="6"/>
  <c r="AC1196" i="6"/>
  <c r="V1184" i="6"/>
  <c r="AC1156" i="6"/>
  <c r="AC1184" i="6" s="1"/>
  <c r="N1168" i="6"/>
  <c r="AC1183" i="6"/>
  <c r="AC1145" i="6"/>
  <c r="AC1150" i="6"/>
  <c r="AC1128" i="6"/>
  <c r="AC1016" i="6"/>
  <c r="AC1032" i="6"/>
  <c r="AC1012" i="6"/>
  <c r="AC1020" i="6"/>
  <c r="AC1036" i="6"/>
  <c r="AC889" i="6"/>
  <c r="AC901" i="6"/>
  <c r="AC869" i="6"/>
  <c r="AC873" i="6"/>
  <c r="AC881" i="6"/>
  <c r="AC893" i="6"/>
  <c r="AC897" i="6"/>
  <c r="AC905" i="6"/>
  <c r="AC840" i="6"/>
  <c r="AC820" i="6"/>
  <c r="AC828" i="6"/>
  <c r="AC832" i="6"/>
  <c r="AC836" i="6"/>
  <c r="AC771" i="6"/>
  <c r="AC787" i="6"/>
  <c r="AC791" i="6"/>
  <c r="AC806" i="6"/>
  <c r="AC808" i="6" s="1"/>
  <c r="AC763" i="6"/>
  <c r="AC767" i="6"/>
  <c r="AC783" i="6"/>
  <c r="AC663" i="6"/>
  <c r="AC699" i="6"/>
  <c r="AC701" i="6" s="1"/>
  <c r="AC643" i="6"/>
  <c r="AC647" i="6"/>
  <c r="AC655" i="6"/>
  <c r="AC667" i="6"/>
  <c r="AC679" i="6"/>
  <c r="AC683" i="6"/>
  <c r="AC687" i="6"/>
  <c r="AC691" i="6"/>
  <c r="AC623" i="6"/>
  <c r="AC513" i="6"/>
  <c r="AC521" i="6"/>
  <c r="AC553" i="6"/>
  <c r="AC517" i="6"/>
  <c r="AC529" i="6"/>
  <c r="AC451" i="6"/>
  <c r="AC460" i="6"/>
  <c r="AC224" i="6"/>
  <c r="V205" i="6"/>
  <c r="V207" i="6"/>
  <c r="V209" i="6" s="1"/>
  <c r="AC178" i="6"/>
  <c r="V206" i="6"/>
  <c r="V208" i="6" s="1"/>
  <c r="AC173" i="6"/>
  <c r="AC187" i="6"/>
  <c r="AC195" i="6"/>
  <c r="N205" i="6"/>
  <c r="N206" i="6"/>
  <c r="N208" i="6" s="1"/>
  <c r="H205" i="6"/>
  <c r="AC183" i="6"/>
  <c r="AC202" i="6"/>
  <c r="AC206" i="6" s="1"/>
  <c r="AC208" i="6" s="1"/>
  <c r="AC203" i="6"/>
  <c r="AC207" i="6" s="1"/>
  <c r="AC209" i="6" s="1"/>
  <c r="AC60" i="6"/>
  <c r="AC30" i="6"/>
  <c r="AC42" i="6"/>
  <c r="AC46" i="6"/>
  <c r="N64" i="6"/>
  <c r="AC79" i="6"/>
  <c r="AC95" i="6"/>
  <c r="AC111" i="6"/>
  <c r="AC127" i="6"/>
  <c r="AC147" i="6"/>
  <c r="AC16" i="6"/>
  <c r="AC158" i="6"/>
  <c r="AC99" i="6"/>
  <c r="AC115" i="6"/>
  <c r="AC131" i="6"/>
  <c r="AC151" i="6"/>
  <c r="AC155" i="6"/>
  <c r="AC56" i="6"/>
  <c r="H63" i="6"/>
  <c r="H64" i="6"/>
  <c r="AC38" i="6"/>
  <c r="AC21" i="6"/>
  <c r="AC1344" i="6"/>
  <c r="AC1346" i="6" s="1"/>
  <c r="AC1345" i="6"/>
  <c r="AC1683" i="6"/>
  <c r="AC1624" i="6"/>
  <c r="K2299" i="6"/>
  <c r="S2299" i="6"/>
  <c r="AA2299" i="6"/>
  <c r="AC2354" i="6"/>
  <c r="AD2357" i="6"/>
  <c r="AC2378" i="6"/>
  <c r="N1714" i="6"/>
  <c r="V1714" i="6"/>
  <c r="AD1714" i="6" s="1"/>
  <c r="AC453" i="4"/>
  <c r="AC455" i="4" s="1"/>
  <c r="AC454" i="4"/>
  <c r="AC456" i="4" s="1"/>
  <c r="Q441" i="4"/>
  <c r="AC438" i="4"/>
  <c r="AC447" i="4"/>
  <c r="AC544" i="5"/>
  <c r="AC548" i="5"/>
  <c r="AC884" i="5"/>
  <c r="AC1936" i="5"/>
  <c r="AC1281" i="6"/>
  <c r="AD1544" i="6"/>
  <c r="I1533" i="6"/>
  <c r="Q1533" i="6"/>
  <c r="Y1533" i="6"/>
  <c r="N1522" i="6"/>
  <c r="I1521" i="6"/>
  <c r="F1521" i="6"/>
  <c r="J1521" i="6"/>
  <c r="N1521" i="6"/>
  <c r="N1523" i="6" s="1"/>
  <c r="R1521" i="6"/>
  <c r="V1521" i="6"/>
  <c r="Z1521" i="6"/>
  <c r="I1534" i="6"/>
  <c r="Q1534" i="6"/>
  <c r="Y1534" i="6"/>
  <c r="M1521" i="6"/>
  <c r="U1521" i="6"/>
  <c r="M1533" i="6"/>
  <c r="U1533" i="6"/>
  <c r="F1522" i="6"/>
  <c r="V1522" i="6"/>
  <c r="Y1521" i="6"/>
  <c r="J1522" i="6"/>
  <c r="R1522" i="6"/>
  <c r="Z1534" i="6"/>
  <c r="Q1521" i="6"/>
  <c r="AD2024" i="6"/>
  <c r="AD2028" i="6"/>
  <c r="AC2070" i="6"/>
  <c r="AC2066" i="6"/>
  <c r="AC2062" i="6"/>
  <c r="AC2075" i="6"/>
  <c r="AC2072" i="6"/>
  <c r="AC2074" i="6" s="1"/>
  <c r="AD215" i="4"/>
  <c r="AD211" i="4"/>
  <c r="AC1970" i="6"/>
  <c r="AC1972" i="6" s="1"/>
  <c r="AD1203" i="6"/>
  <c r="AD1176" i="6"/>
  <c r="AC2245" i="6"/>
  <c r="AC1132" i="6"/>
  <c r="AC1131" i="6"/>
  <c r="AC1120" i="6"/>
  <c r="AC1099" i="6"/>
  <c r="AD1997" i="5"/>
  <c r="AD2022" i="5"/>
  <c r="H72" i="4"/>
  <c r="L72" i="4"/>
  <c r="L74" i="4" s="1"/>
  <c r="P72" i="4"/>
  <c r="P74" i="4" s="1"/>
  <c r="T72" i="4"/>
  <c r="T74" i="4" s="1"/>
  <c r="X72" i="4"/>
  <c r="X74" i="4" s="1"/>
  <c r="AB72" i="4"/>
  <c r="AB74" i="4" s="1"/>
  <c r="AC18" i="4"/>
  <c r="K72" i="4"/>
  <c r="K74" i="4" s="1"/>
  <c r="S72" i="4"/>
  <c r="S74" i="4" s="1"/>
  <c r="AA72" i="4"/>
  <c r="AA74" i="4" s="1"/>
  <c r="L35" i="4"/>
  <c r="L73" i="4" s="1"/>
  <c r="T35" i="4"/>
  <c r="T73" i="4" s="1"/>
  <c r="AB35" i="4"/>
  <c r="AB73" i="4" s="1"/>
  <c r="AC34" i="4"/>
  <c r="E35" i="4"/>
  <c r="G72" i="4"/>
  <c r="G74" i="4" s="1"/>
  <c r="O72" i="4"/>
  <c r="O74" i="4" s="1"/>
  <c r="W72" i="4"/>
  <c r="W74" i="4" s="1"/>
  <c r="AD34" i="4"/>
  <c r="J72" i="4"/>
  <c r="J74" i="4" s="1"/>
  <c r="N72" i="4"/>
  <c r="N74" i="4" s="1"/>
  <c r="R72" i="4"/>
  <c r="R74" i="4" s="1"/>
  <c r="V72" i="4"/>
  <c r="V74" i="4" s="1"/>
  <c r="Z72" i="4"/>
  <c r="Z74" i="4" s="1"/>
  <c r="H35" i="4"/>
  <c r="H73" i="4" s="1"/>
  <c r="P35" i="4"/>
  <c r="P73" i="4" s="1"/>
  <c r="X35" i="4"/>
  <c r="X73" i="4" s="1"/>
  <c r="AC54" i="4"/>
  <c r="I72" i="4"/>
  <c r="I74" i="4" s="1"/>
  <c r="M72" i="4"/>
  <c r="M74" i="4" s="1"/>
  <c r="Q72" i="4"/>
  <c r="Q74" i="4" s="1"/>
  <c r="U72" i="4"/>
  <c r="U74" i="4" s="1"/>
  <c r="Y72" i="4"/>
  <c r="Y74" i="4" s="1"/>
  <c r="AD1821" i="6"/>
  <c r="H737" i="6"/>
  <c r="P737" i="6"/>
  <c r="X737" i="6"/>
  <c r="X738" i="6" s="1"/>
  <c r="AC753" i="6"/>
  <c r="G723" i="6"/>
  <c r="K723" i="6"/>
  <c r="O723" i="6"/>
  <c r="S723" i="6"/>
  <c r="W723" i="6"/>
  <c r="AA723" i="6"/>
  <c r="M723" i="6"/>
  <c r="K737" i="6"/>
  <c r="S737" i="6"/>
  <c r="AA737" i="6"/>
  <c r="F755" i="6"/>
  <c r="N755" i="6"/>
  <c r="V755" i="6"/>
  <c r="L737" i="6"/>
  <c r="T737" i="6"/>
  <c r="AB737" i="6"/>
  <c r="E755" i="6"/>
  <c r="I755" i="6"/>
  <c r="M755" i="6"/>
  <c r="Q755" i="6"/>
  <c r="U755" i="6"/>
  <c r="Y755" i="6"/>
  <c r="E723" i="6"/>
  <c r="U723" i="6"/>
  <c r="J755" i="6"/>
  <c r="R755" i="6"/>
  <c r="Z755" i="6"/>
  <c r="AC1972" i="5"/>
  <c r="AC1982" i="5"/>
  <c r="AC1984" i="5" s="1"/>
  <c r="AD1950" i="5"/>
  <c r="AC527" i="5"/>
  <c r="AC528" i="5"/>
  <c r="AC581" i="5"/>
  <c r="AD581" i="5"/>
  <c r="F575" i="5"/>
  <c r="F577" i="5" s="1"/>
  <c r="J575" i="5"/>
  <c r="J577" i="5" s="1"/>
  <c r="N575" i="5"/>
  <c r="N577" i="5" s="1"/>
  <c r="R575" i="5"/>
  <c r="R577" i="5" s="1"/>
  <c r="V575" i="5"/>
  <c r="V577" i="5" s="1"/>
  <c r="Z575" i="5"/>
  <c r="Z577" i="5" s="1"/>
  <c r="G531" i="5"/>
  <c r="O531" i="5"/>
  <c r="W531" i="5"/>
  <c r="AC523" i="5"/>
  <c r="K531" i="5"/>
  <c r="Z540" i="5"/>
  <c r="R540" i="5"/>
  <c r="E526" i="5"/>
  <c r="I531" i="5"/>
  <c r="M531" i="5"/>
  <c r="Q531" i="5"/>
  <c r="U531" i="5"/>
  <c r="Y531" i="5"/>
  <c r="AA531" i="5"/>
  <c r="H575" i="5"/>
  <c r="L575" i="5"/>
  <c r="L577" i="5" s="1"/>
  <c r="P575" i="5"/>
  <c r="P577" i="5" s="1"/>
  <c r="T575" i="5"/>
  <c r="T577" i="5" s="1"/>
  <c r="X575" i="5"/>
  <c r="X577" i="5" s="1"/>
  <c r="AB575" i="5"/>
  <c r="AB577" i="5" s="1"/>
  <c r="AC557" i="5"/>
  <c r="E560" i="5"/>
  <c r="H577" i="5"/>
  <c r="Z531" i="5"/>
  <c r="F531" i="5"/>
  <c r="N531" i="5"/>
  <c r="R531" i="5"/>
  <c r="V531" i="5"/>
  <c r="J531" i="5"/>
  <c r="AC519" i="5"/>
  <c r="L576" i="5"/>
  <c r="T576" i="5"/>
  <c r="AB576" i="5"/>
  <c r="AD537" i="5"/>
  <c r="F540" i="5"/>
  <c r="N540" i="5"/>
  <c r="V540" i="5"/>
  <c r="S531" i="5"/>
  <c r="H576" i="5"/>
  <c r="P576" i="5"/>
  <c r="X576" i="5"/>
  <c r="I522" i="5"/>
  <c r="Q522" i="5"/>
  <c r="Y522" i="5"/>
  <c r="E522" i="5"/>
  <c r="M522" i="5"/>
  <c r="U522" i="5"/>
  <c r="AC1784" i="5"/>
  <c r="AD1774" i="5"/>
  <c r="AC2056" i="6"/>
  <c r="AC2055" i="6"/>
  <c r="AD2056" i="6"/>
  <c r="AC1855" i="5"/>
  <c r="AC1857" i="5" s="1"/>
  <c r="AC1856" i="5"/>
  <c r="AC1858" i="5" s="1"/>
  <c r="AD1843" i="5"/>
  <c r="AC1493" i="6"/>
  <c r="W31" i="5"/>
  <c r="W33" i="5" s="1"/>
  <c r="W155" i="5"/>
  <c r="K24" i="5"/>
  <c r="AA155" i="5"/>
  <c r="S24" i="5"/>
  <c r="G31" i="5"/>
  <c r="G33" i="5" s="1"/>
  <c r="G155" i="5"/>
  <c r="AA24" i="5"/>
  <c r="O31" i="5"/>
  <c r="O33" i="5" s="1"/>
  <c r="K155" i="5"/>
  <c r="F24" i="5"/>
  <c r="N24" i="5"/>
  <c r="R31" i="5"/>
  <c r="R33" i="5" s="1"/>
  <c r="O24" i="5"/>
  <c r="S31" i="5"/>
  <c r="S33" i="5" s="1"/>
  <c r="V24" i="5"/>
  <c r="J31" i="5"/>
  <c r="J33" i="5" s="1"/>
  <c r="Z31" i="5"/>
  <c r="Z33" i="5" s="1"/>
  <c r="J24" i="5"/>
  <c r="R24" i="5"/>
  <c r="Z24" i="5"/>
  <c r="F31" i="5"/>
  <c r="F33" i="5" s="1"/>
  <c r="N31" i="5"/>
  <c r="N33" i="5" s="1"/>
  <c r="V31" i="5"/>
  <c r="V33" i="5" s="1"/>
  <c r="AC953" i="6"/>
  <c r="AD45" i="6"/>
  <c r="AD154" i="6"/>
  <c r="AD150" i="6"/>
  <c r="G338" i="6"/>
  <c r="G340" i="6" s="1"/>
  <c r="K338" i="6"/>
  <c r="K340" i="6" s="1"/>
  <c r="S338" i="6"/>
  <c r="S340" i="6" s="1"/>
  <c r="W338" i="6"/>
  <c r="W340" i="6" s="1"/>
  <c r="H437" i="6"/>
  <c r="L338" i="6"/>
  <c r="L340" i="6" s="1"/>
  <c r="T338" i="6"/>
  <c r="T340" i="6" s="1"/>
  <c r="X338" i="6"/>
  <c r="X340" i="6" s="1"/>
  <c r="AB338" i="6"/>
  <c r="AB340" i="6" s="1"/>
  <c r="O338" i="6"/>
  <c r="O340" i="6" s="1"/>
  <c r="AA338" i="6"/>
  <c r="AA340" i="6" s="1"/>
  <c r="T333" i="6"/>
  <c r="L333" i="6"/>
  <c r="AB333" i="6"/>
  <c r="H338" i="6"/>
  <c r="H340" i="6" s="1"/>
  <c r="AC330" i="6"/>
  <c r="AC333" i="6" s="1"/>
  <c r="P338" i="6"/>
  <c r="P340" i="6" s="1"/>
  <c r="F338" i="6"/>
  <c r="F340" i="6" s="1"/>
  <c r="J338" i="6"/>
  <c r="J340" i="6" s="1"/>
  <c r="N437" i="6"/>
  <c r="R338" i="6"/>
  <c r="R340" i="6" s="1"/>
  <c r="V437" i="6"/>
  <c r="Z338" i="6"/>
  <c r="Z340" i="6" s="1"/>
  <c r="E333" i="6"/>
  <c r="E338" i="6"/>
  <c r="E340" i="6" s="1"/>
  <c r="I338" i="6"/>
  <c r="I340" i="6" s="1"/>
  <c r="M338" i="6"/>
  <c r="M340" i="6" s="1"/>
  <c r="Q338" i="6"/>
  <c r="Q340" i="6" s="1"/>
  <c r="U338" i="6"/>
  <c r="U340" i="6" s="1"/>
  <c r="Y338" i="6"/>
  <c r="Y340" i="6" s="1"/>
  <c r="Y333" i="6"/>
  <c r="AC1671" i="5"/>
  <c r="Q1015" i="5"/>
  <c r="AC1009" i="5"/>
  <c r="M1015" i="5"/>
  <c r="AC1010" i="5"/>
  <c r="E1015" i="5"/>
  <c r="AC1193" i="5"/>
  <c r="AC1169" i="5"/>
  <c r="F1015" i="5"/>
  <c r="J1015" i="5"/>
  <c r="N1015" i="5"/>
  <c r="R1015" i="5"/>
  <c r="V1015" i="5"/>
  <c r="Z1015" i="5"/>
  <c r="AD1172" i="5"/>
  <c r="AD2205" i="6"/>
  <c r="AD2113" i="6"/>
  <c r="AB993" i="5"/>
  <c r="M993" i="5"/>
  <c r="I993" i="5"/>
  <c r="Y993" i="5"/>
  <c r="T993" i="5"/>
  <c r="Q993" i="5"/>
  <c r="P993" i="5"/>
  <c r="E993" i="5"/>
  <c r="U993" i="5"/>
  <c r="H993" i="5"/>
  <c r="X993" i="5"/>
  <c r="AC1414" i="6"/>
  <c r="AC1362" i="6"/>
  <c r="AC1357" i="6"/>
  <c r="G37" i="4"/>
  <c r="G73" i="4"/>
  <c r="K37" i="4"/>
  <c r="K73" i="4"/>
  <c r="O37" i="4"/>
  <c r="O73" i="4"/>
  <c r="S37" i="4"/>
  <c r="S73" i="4"/>
  <c r="W37" i="4"/>
  <c r="W73" i="4"/>
  <c r="AA37" i="4"/>
  <c r="AA73" i="4"/>
  <c r="AD176" i="5"/>
  <c r="AD337" i="4"/>
  <c r="E21" i="4"/>
  <c r="I21" i="4"/>
  <c r="M21" i="4"/>
  <c r="Q21" i="4"/>
  <c r="U21" i="4"/>
  <c r="Y21" i="4"/>
  <c r="AC29" i="4"/>
  <c r="X37" i="4"/>
  <c r="I57" i="4"/>
  <c r="M57" i="4"/>
  <c r="Q57" i="4"/>
  <c r="U57" i="4"/>
  <c r="Y57" i="4"/>
  <c r="F21" i="4"/>
  <c r="R21" i="4"/>
  <c r="R22" i="4" s="1"/>
  <c r="J35" i="4"/>
  <c r="V35" i="4"/>
  <c r="E37" i="4"/>
  <c r="M37" i="4"/>
  <c r="U37" i="4"/>
  <c r="E72" i="4"/>
  <c r="E74" i="4" s="1"/>
  <c r="AC375" i="4"/>
  <c r="AC377" i="4" s="1"/>
  <c r="AC427" i="4"/>
  <c r="AC478" i="4"/>
  <c r="AC480" i="4" s="1"/>
  <c r="AC239" i="5"/>
  <c r="H259" i="5"/>
  <c r="L259" i="5"/>
  <c r="P259" i="5"/>
  <c r="T310" i="5"/>
  <c r="AC384" i="5"/>
  <c r="AC424" i="5"/>
  <c r="AC426" i="5" s="1"/>
  <c r="AC475" i="5"/>
  <c r="AC477" i="5" s="1"/>
  <c r="AC494" i="5"/>
  <c r="AC509" i="5"/>
  <c r="AC511" i="5" s="1"/>
  <c r="J21" i="4"/>
  <c r="J22" i="4" s="1"/>
  <c r="N21" i="4"/>
  <c r="V21" i="4"/>
  <c r="Z21" i="4"/>
  <c r="Z22" i="4" s="1"/>
  <c r="F35" i="4"/>
  <c r="N35" i="4"/>
  <c r="R35" i="4"/>
  <c r="Z35" i="4"/>
  <c r="I37" i="4"/>
  <c r="Q37" i="4"/>
  <c r="Y37" i="4"/>
  <c r="AC82" i="4"/>
  <c r="AC161" i="4"/>
  <c r="AC320" i="4"/>
  <c r="AC322" i="4" s="1"/>
  <c r="AC21" i="5"/>
  <c r="AC292" i="5"/>
  <c r="G21" i="4"/>
  <c r="K21" i="4"/>
  <c r="O21" i="4"/>
  <c r="S21" i="4"/>
  <c r="S22" i="4" s="1"/>
  <c r="W21" i="4"/>
  <c r="AA21" i="4"/>
  <c r="F72" i="4"/>
  <c r="F74" i="4" s="1"/>
  <c r="H74" i="4"/>
  <c r="AC100" i="4"/>
  <c r="AC226" i="4"/>
  <c r="AC281" i="4"/>
  <c r="H24" i="5"/>
  <c r="L24" i="5"/>
  <c r="P24" i="5"/>
  <c r="T24" i="5"/>
  <c r="X24" i="5"/>
  <c r="AB24" i="5"/>
  <c r="H31" i="5"/>
  <c r="H33" i="5" s="1"/>
  <c r="L31" i="5"/>
  <c r="L33" i="5" s="1"/>
  <c r="P31" i="5"/>
  <c r="P33" i="5" s="1"/>
  <c r="T31" i="5"/>
  <c r="T33" i="5" s="1"/>
  <c r="X31" i="5"/>
  <c r="X33" i="5" s="1"/>
  <c r="AB31" i="5"/>
  <c r="AB33" i="5" s="1"/>
  <c r="AC40" i="5"/>
  <c r="AC154" i="5"/>
  <c r="AC156" i="5" s="1"/>
  <c r="AC252" i="5"/>
  <c r="E259" i="5"/>
  <c r="M259" i="5"/>
  <c r="AB259" i="5"/>
  <c r="U293" i="5"/>
  <c r="AC303" i="5"/>
  <c r="E310" i="5"/>
  <c r="P310" i="5"/>
  <c r="U310" i="5"/>
  <c r="AC357" i="5"/>
  <c r="AC359" i="5" s="1"/>
  <c r="G358" i="5"/>
  <c r="W358" i="5"/>
  <c r="M360" i="5"/>
  <c r="K377" i="5"/>
  <c r="S377" i="5"/>
  <c r="AA377" i="5"/>
  <c r="AC423" i="5"/>
  <c r="AC425" i="5" s="1"/>
  <c r="AC474" i="5"/>
  <c r="AC476" i="5" s="1"/>
  <c r="AC455" i="5"/>
  <c r="AC524" i="5"/>
  <c r="AC745" i="5"/>
  <c r="AD845" i="5"/>
  <c r="H21" i="4"/>
  <c r="L21" i="4"/>
  <c r="P21" i="4"/>
  <c r="T21" i="4"/>
  <c r="T75" i="4" s="1"/>
  <c r="X21" i="4"/>
  <c r="AB21" i="4"/>
  <c r="AB22" i="4" s="1"/>
  <c r="AD14" i="5"/>
  <c r="AD18" i="5"/>
  <c r="E24" i="5"/>
  <c r="I24" i="5"/>
  <c r="M24" i="5"/>
  <c r="Q24" i="5"/>
  <c r="U24" i="5"/>
  <c r="Y24" i="5"/>
  <c r="AC24" i="5"/>
  <c r="E31" i="5"/>
  <c r="E33" i="5" s="1"/>
  <c r="I31" i="5"/>
  <c r="I33" i="5" s="1"/>
  <c r="M31" i="5"/>
  <c r="M33" i="5" s="1"/>
  <c r="Q31" i="5"/>
  <c r="Q33" i="5" s="1"/>
  <c r="U31" i="5"/>
  <c r="U33" i="5" s="1"/>
  <c r="Y31" i="5"/>
  <c r="Y33" i="5" s="1"/>
  <c r="AC241" i="5"/>
  <c r="F259" i="5"/>
  <c r="X259" i="5"/>
  <c r="Q293" i="5"/>
  <c r="F360" i="5"/>
  <c r="J360" i="5"/>
  <c r="N360" i="5"/>
  <c r="R360" i="5"/>
  <c r="V360" i="5"/>
  <c r="L310" i="5"/>
  <c r="Q310" i="5"/>
  <c r="AB310" i="5"/>
  <c r="AC317" i="5"/>
  <c r="AC341" i="5"/>
  <c r="O360" i="5"/>
  <c r="E377" i="5"/>
  <c r="M377" i="5"/>
  <c r="U377" i="5"/>
  <c r="AC487" i="5"/>
  <c r="G576" i="5"/>
  <c r="G578" i="5" s="1"/>
  <c r="G540" i="5"/>
  <c r="K576" i="5"/>
  <c r="K578" i="5" s="1"/>
  <c r="K540" i="5"/>
  <c r="O576" i="5"/>
  <c r="O540" i="5"/>
  <c r="S576" i="5"/>
  <c r="S578" i="5" s="1"/>
  <c r="S540" i="5"/>
  <c r="W576" i="5"/>
  <c r="W578" i="5" s="1"/>
  <c r="W540" i="5"/>
  <c r="AA576" i="5"/>
  <c r="AA578" i="5" s="1"/>
  <c r="AA540" i="5"/>
  <c r="AD602" i="5"/>
  <c r="AC330" i="4"/>
  <c r="AC16" i="5"/>
  <c r="G259" i="5"/>
  <c r="T259" i="5"/>
  <c r="H310" i="5"/>
  <c r="X310" i="5"/>
  <c r="AC325" i="5"/>
  <c r="AC370" i="5"/>
  <c r="G377" i="5"/>
  <c r="O377" i="5"/>
  <c r="W377" i="5"/>
  <c r="AC388" i="5"/>
  <c r="P427" i="5"/>
  <c r="AD444" i="5"/>
  <c r="AD488" i="5"/>
  <c r="AD990" i="5"/>
  <c r="G522" i="5"/>
  <c r="K522" i="5"/>
  <c r="O522" i="5"/>
  <c r="S522" i="5"/>
  <c r="W522" i="5"/>
  <c r="AA522" i="5"/>
  <c r="AD527" i="5"/>
  <c r="E530" i="5"/>
  <c r="H531" i="5"/>
  <c r="L531" i="5"/>
  <c r="P531" i="5"/>
  <c r="T531" i="5"/>
  <c r="X531" i="5"/>
  <c r="AB531" i="5"/>
  <c r="AE537" i="5"/>
  <c r="G575" i="5"/>
  <c r="G577" i="5" s="1"/>
  <c r="K575" i="5"/>
  <c r="K577" i="5" s="1"/>
  <c r="O575" i="5"/>
  <c r="O577" i="5" s="1"/>
  <c r="S575" i="5"/>
  <c r="S577" i="5" s="1"/>
  <c r="W575" i="5"/>
  <c r="W577" i="5" s="1"/>
  <c r="AA575" i="5"/>
  <c r="AA577" i="5" s="1"/>
  <c r="F576" i="5"/>
  <c r="J576" i="5"/>
  <c r="V576" i="5"/>
  <c r="Z576" i="5"/>
  <c r="I577" i="5"/>
  <c r="M577" i="5"/>
  <c r="Q577" i="5"/>
  <c r="U577" i="5"/>
  <c r="Y577" i="5"/>
  <c r="AE581" i="5"/>
  <c r="AC724" i="5"/>
  <c r="AC789" i="5"/>
  <c r="AC791" i="5" s="1"/>
  <c r="AC864" i="5"/>
  <c r="AC905" i="5"/>
  <c r="AC937" i="5"/>
  <c r="AC934" i="5"/>
  <c r="AC936" i="5" s="1"/>
  <c r="AC923" i="5"/>
  <c r="AC931" i="5"/>
  <c r="AC947" i="5"/>
  <c r="G993" i="5"/>
  <c r="K993" i="5"/>
  <c r="O993" i="5"/>
  <c r="S993" i="5"/>
  <c r="W993" i="5"/>
  <c r="AA993" i="5"/>
  <c r="AC987" i="5"/>
  <c r="G1015" i="5"/>
  <c r="K1015" i="5"/>
  <c r="O1015" i="5"/>
  <c r="S1015" i="5"/>
  <c r="W1015" i="5"/>
  <c r="AA1015" i="5"/>
  <c r="AC1025" i="5"/>
  <c r="AC1049" i="5"/>
  <c r="AC1151" i="5"/>
  <c r="AC1153" i="5" s="1"/>
  <c r="AC1104" i="5"/>
  <c r="AC1267" i="5"/>
  <c r="AC1269" i="5" s="1"/>
  <c r="AD1289" i="5"/>
  <c r="F310" i="5"/>
  <c r="J310" i="5"/>
  <c r="N310" i="5"/>
  <c r="R310" i="5"/>
  <c r="V310" i="5"/>
  <c r="Z310" i="5"/>
  <c r="AE527" i="5"/>
  <c r="E531" i="5"/>
  <c r="M532" i="5"/>
  <c r="Y532" i="5"/>
  <c r="P540" i="5"/>
  <c r="AB540" i="5"/>
  <c r="AC595" i="5"/>
  <c r="AC701" i="5"/>
  <c r="AC703" i="5" s="1"/>
  <c r="AC919" i="5"/>
  <c r="AD949" i="5"/>
  <c r="AC969" i="5"/>
  <c r="AC971" i="5" s="1"/>
  <c r="AC963" i="5"/>
  <c r="H1015" i="5"/>
  <c r="L1015" i="5"/>
  <c r="P1015" i="5"/>
  <c r="T1015" i="5"/>
  <c r="X1015" i="5"/>
  <c r="AB1015" i="5"/>
  <c r="AC1152" i="5"/>
  <c r="AC1154" i="5" s="1"/>
  <c r="AC1268" i="5"/>
  <c r="AD1208" i="5"/>
  <c r="AD1213" i="5"/>
  <c r="AD1407" i="5"/>
  <c r="AC537" i="5"/>
  <c r="E575" i="5"/>
  <c r="E577" i="5" s="1"/>
  <c r="F584" i="5"/>
  <c r="AC824" i="5"/>
  <c r="AC826" i="5" s="1"/>
  <c r="G532" i="5"/>
  <c r="K532" i="5"/>
  <c r="S532" i="5"/>
  <c r="W532" i="5"/>
  <c r="AA532" i="5"/>
  <c r="AC837" i="5"/>
  <c r="AC888" i="5"/>
  <c r="AC890" i="5" s="1"/>
  <c r="AC967" i="5"/>
  <c r="F993" i="5"/>
  <c r="J993" i="5"/>
  <c r="N993" i="5"/>
  <c r="R993" i="5"/>
  <c r="V993" i="5"/>
  <c r="Z993" i="5"/>
  <c r="AC1000" i="5"/>
  <c r="AC1073" i="5"/>
  <c r="AC1075" i="5" s="1"/>
  <c r="AC1183" i="5"/>
  <c r="AC1204" i="5"/>
  <c r="AC1220" i="5"/>
  <c r="AC1285" i="5"/>
  <c r="AC1300" i="5"/>
  <c r="AC1434" i="5"/>
  <c r="AC1497" i="5"/>
  <c r="AC1499" i="5" s="1"/>
  <c r="AC1559" i="5"/>
  <c r="AC959" i="5"/>
  <c r="AC1280" i="5"/>
  <c r="AD1348" i="5"/>
  <c r="AC1386" i="5"/>
  <c r="AC1388" i="5" s="1"/>
  <c r="AC1387" i="5"/>
  <c r="AC1389" i="5" s="1"/>
  <c r="AC1400" i="5"/>
  <c r="AC1808" i="5"/>
  <c r="AD1922" i="5"/>
  <c r="AD1940" i="5"/>
  <c r="AD2196" i="5"/>
  <c r="AD49" i="6"/>
  <c r="AC1791" i="5"/>
  <c r="AC1793" i="5" s="1"/>
  <c r="AC1828" i="5"/>
  <c r="AC1830" i="5" s="1"/>
  <c r="AC1849" i="5"/>
  <c r="AC1899" i="5"/>
  <c r="AC1901" i="5" s="1"/>
  <c r="AC2034" i="5"/>
  <c r="AC2036" i="5" s="1"/>
  <c r="AC2062" i="5"/>
  <c r="AC2064" i="5" s="1"/>
  <c r="AC1652" i="5"/>
  <c r="AC1698" i="5"/>
  <c r="AC1700" i="5" s="1"/>
  <c r="AC1755" i="5"/>
  <c r="AC1757" i="5" s="1"/>
  <c r="AC1771" i="5"/>
  <c r="AC1799" i="5"/>
  <c r="AC1853" i="5"/>
  <c r="AC1873" i="5"/>
  <c r="AC1900" i="5"/>
  <c r="AC1948" i="5"/>
  <c r="AC1956" i="5"/>
  <c r="AC2009" i="5"/>
  <c r="AC2011" i="5" s="1"/>
  <c r="AC2063" i="5"/>
  <c r="AC2150" i="5"/>
  <c r="AC2152" i="5" s="1"/>
  <c r="AC26" i="6"/>
  <c r="AD41" i="6"/>
  <c r="AC61" i="6"/>
  <c r="AC63" i="6" s="1"/>
  <c r="M63" i="6"/>
  <c r="T64" i="6"/>
  <c r="AC71" i="6"/>
  <c r="AC159" i="6"/>
  <c r="AC161" i="6" s="1"/>
  <c r="AC83" i="6"/>
  <c r="AC103" i="6"/>
  <c r="AD198" i="6"/>
  <c r="AC433" i="6"/>
  <c r="AC1535" i="5"/>
  <c r="AC1601" i="5"/>
  <c r="AC1603" i="5" s="1"/>
  <c r="AC1621" i="5"/>
  <c r="AC1660" i="5"/>
  <c r="AC1730" i="5"/>
  <c r="AC1732" i="5" s="1"/>
  <c r="AC1767" i="5"/>
  <c r="AC1818" i="5"/>
  <c r="AC1841" i="5"/>
  <c r="AC1968" i="5"/>
  <c r="AC2021" i="5"/>
  <c r="AC2055" i="5"/>
  <c r="AC2089" i="5"/>
  <c r="AC2141" i="5"/>
  <c r="AC2193" i="5"/>
  <c r="F63" i="6"/>
  <c r="F162" i="6"/>
  <c r="J63" i="6"/>
  <c r="J162" i="6"/>
  <c r="N63" i="6"/>
  <c r="N162" i="6"/>
  <c r="R63" i="6"/>
  <c r="R162" i="6"/>
  <c r="V63" i="6"/>
  <c r="V162" i="6"/>
  <c r="Z63" i="6"/>
  <c r="Z162" i="6"/>
  <c r="E64" i="6"/>
  <c r="E163" i="6"/>
  <c r="I64" i="6"/>
  <c r="I163" i="6"/>
  <c r="M64" i="6"/>
  <c r="M163" i="6"/>
  <c r="Q64" i="6"/>
  <c r="Q163" i="6"/>
  <c r="U64" i="6"/>
  <c r="U163" i="6"/>
  <c r="Y64" i="6"/>
  <c r="Y163" i="6"/>
  <c r="AC62" i="6"/>
  <c r="AC64" i="6" s="1"/>
  <c r="I63" i="6"/>
  <c r="Y63" i="6"/>
  <c r="P64" i="6"/>
  <c r="AD318" i="6"/>
  <c r="AC1680" i="5"/>
  <c r="AC1740" i="5"/>
  <c r="AD20" i="6"/>
  <c r="AC34" i="6"/>
  <c r="E63" i="6"/>
  <c r="K63" i="6"/>
  <c r="U63" i="6"/>
  <c r="AA63" i="6"/>
  <c r="L64" i="6"/>
  <c r="R64" i="6"/>
  <c r="AB64" i="6"/>
  <c r="AC87" i="6"/>
  <c r="AD471" i="6"/>
  <c r="E205" i="6"/>
  <c r="F333" i="6"/>
  <c r="J333" i="6"/>
  <c r="N333" i="6"/>
  <c r="R333" i="6"/>
  <c r="V333" i="6"/>
  <c r="Z333" i="6"/>
  <c r="AC334" i="6"/>
  <c r="AC337" i="6" s="1"/>
  <c r="N338" i="6"/>
  <c r="N340" i="6" s="1"/>
  <c r="V338" i="6"/>
  <c r="V340" i="6" s="1"/>
  <c r="AC339" i="6"/>
  <c r="AC341" i="6" s="1"/>
  <c r="AC601" i="6"/>
  <c r="H727" i="6"/>
  <c r="L727" i="6"/>
  <c r="P727" i="6"/>
  <c r="T727" i="6"/>
  <c r="X727" i="6"/>
  <c r="AB727" i="6"/>
  <c r="P736" i="6"/>
  <c r="AC191" i="6"/>
  <c r="E206" i="6"/>
  <c r="E208" i="6" s="1"/>
  <c r="Y206" i="6"/>
  <c r="Y208" i="6" s="1"/>
  <c r="H207" i="6"/>
  <c r="H209" i="6" s="1"/>
  <c r="L207" i="6"/>
  <c r="L209" i="6" s="1"/>
  <c r="P207" i="6"/>
  <c r="P209" i="6" s="1"/>
  <c r="T207" i="6"/>
  <c r="T209" i="6" s="1"/>
  <c r="X207" i="6"/>
  <c r="X209" i="6" s="1"/>
  <c r="AB207" i="6"/>
  <c r="AB209" i="6" s="1"/>
  <c r="G333" i="6"/>
  <c r="K333" i="6"/>
  <c r="O333" i="6"/>
  <c r="S333" i="6"/>
  <c r="W333" i="6"/>
  <c r="AA333" i="6"/>
  <c r="AC348" i="6"/>
  <c r="AC564" i="6"/>
  <c r="AC566" i="6" s="1"/>
  <c r="F737" i="6"/>
  <c r="F723" i="6"/>
  <c r="J737" i="6"/>
  <c r="J738" i="6" s="1"/>
  <c r="J723" i="6"/>
  <c r="N737" i="6"/>
  <c r="N723" i="6"/>
  <c r="R737" i="6"/>
  <c r="R738" i="6" s="1"/>
  <c r="R723" i="6"/>
  <c r="V737" i="6"/>
  <c r="V723" i="6"/>
  <c r="Z737" i="6"/>
  <c r="Z738" i="6" s="1"/>
  <c r="Z723" i="6"/>
  <c r="AD724" i="6"/>
  <c r="T736" i="6"/>
  <c r="T738" i="6" s="1"/>
  <c r="J756" i="6"/>
  <c r="Z756" i="6"/>
  <c r="AC779" i="6"/>
  <c r="AD843" i="6"/>
  <c r="AC464" i="6"/>
  <c r="AC565" i="6"/>
  <c r="AC567" i="6" s="1"/>
  <c r="AC597" i="6"/>
  <c r="F727" i="6"/>
  <c r="J727" i="6"/>
  <c r="N727" i="6"/>
  <c r="R727" i="6"/>
  <c r="V727" i="6"/>
  <c r="Z727" i="6"/>
  <c r="N756" i="6"/>
  <c r="AC482" i="6"/>
  <c r="AC501" i="6"/>
  <c r="AC635" i="6"/>
  <c r="AC700" i="6"/>
  <c r="AC702" i="6" s="1"/>
  <c r="AD642" i="6"/>
  <c r="AD666" i="6"/>
  <c r="AD686" i="6"/>
  <c r="H755" i="6"/>
  <c r="H723" i="6"/>
  <c r="L755" i="6"/>
  <c r="L723" i="6"/>
  <c r="P755" i="6"/>
  <c r="P723" i="6"/>
  <c r="T755" i="6"/>
  <c r="T723" i="6"/>
  <c r="X755" i="6"/>
  <c r="X723" i="6"/>
  <c r="AB755" i="6"/>
  <c r="AB723" i="6"/>
  <c r="L736" i="6"/>
  <c r="AB736" i="6"/>
  <c r="R756" i="6"/>
  <c r="AC593" i="6"/>
  <c r="AC619" i="6"/>
  <c r="AC721" i="6"/>
  <c r="G736" i="6"/>
  <c r="G738" i="6" s="1"/>
  <c r="K736" i="6"/>
  <c r="O736" i="6"/>
  <c r="O738" i="6" s="1"/>
  <c r="S736" i="6"/>
  <c r="W736" i="6"/>
  <c r="W738" i="6" s="1"/>
  <c r="AA736" i="6"/>
  <c r="AA738" i="6" s="1"/>
  <c r="E756" i="6"/>
  <c r="I756" i="6"/>
  <c r="M756" i="6"/>
  <c r="Q756" i="6"/>
  <c r="U756" i="6"/>
  <c r="Y756" i="6"/>
  <c r="AC857" i="6"/>
  <c r="AC865" i="6"/>
  <c r="AC940" i="6"/>
  <c r="AD947" i="6"/>
  <c r="AC1048" i="6"/>
  <c r="AC1050" i="6" s="1"/>
  <c r="AC1068" i="6"/>
  <c r="H1101" i="6"/>
  <c r="H1071" i="6"/>
  <c r="L1101" i="6"/>
  <c r="L1071" i="6"/>
  <c r="L1085" i="6"/>
  <c r="L1086" i="6" s="1"/>
  <c r="P1101" i="6"/>
  <c r="P1071" i="6"/>
  <c r="P1085" i="6"/>
  <c r="T1101" i="6"/>
  <c r="T1071" i="6"/>
  <c r="T1085" i="6"/>
  <c r="T1086" i="6" s="1"/>
  <c r="X1101" i="6"/>
  <c r="X1071" i="6"/>
  <c r="X1085" i="6"/>
  <c r="AB1101" i="6"/>
  <c r="AB1071" i="6"/>
  <c r="AB1085" i="6"/>
  <c r="AB1086" i="6" s="1"/>
  <c r="J1085" i="6"/>
  <c r="J1134" i="6"/>
  <c r="R1085" i="6"/>
  <c r="R1134" i="6"/>
  <c r="Z1085" i="6"/>
  <c r="Z1134" i="6"/>
  <c r="I1083" i="6"/>
  <c r="Q1083" i="6"/>
  <c r="Y1083" i="6"/>
  <c r="H1084" i="6"/>
  <c r="P1084" i="6"/>
  <c r="P1086" i="6" s="1"/>
  <c r="X1084" i="6"/>
  <c r="H1085" i="6"/>
  <c r="U1085" i="6"/>
  <c r="T1133" i="6"/>
  <c r="K1134" i="6"/>
  <c r="AA1134" i="6"/>
  <c r="AC1155" i="6"/>
  <c r="AC1235" i="6"/>
  <c r="AC1237" i="6" s="1"/>
  <c r="E1101" i="6"/>
  <c r="I1101" i="6"/>
  <c r="M1101" i="6"/>
  <c r="Q1101" i="6"/>
  <c r="U1101" i="6"/>
  <c r="Y1101" i="6"/>
  <c r="H1083" i="6"/>
  <c r="H1134" i="6"/>
  <c r="L1083" i="6"/>
  <c r="L1134" i="6"/>
  <c r="P1083" i="6"/>
  <c r="P1134" i="6"/>
  <c r="T1083" i="6"/>
  <c r="T1134" i="6"/>
  <c r="X1083" i="6"/>
  <c r="X1134" i="6"/>
  <c r="AB1083" i="6"/>
  <c r="AB1134" i="6"/>
  <c r="I1085" i="6"/>
  <c r="Y1085" i="6"/>
  <c r="Y1086" i="6" s="1"/>
  <c r="H1133" i="6"/>
  <c r="X1133" i="6"/>
  <c r="AC720" i="6"/>
  <c r="AC724" i="6"/>
  <c r="E736" i="6"/>
  <c r="E738" i="6" s="1"/>
  <c r="I736" i="6"/>
  <c r="M736" i="6"/>
  <c r="Q736" i="6"/>
  <c r="U736" i="6"/>
  <c r="U738" i="6" s="1"/>
  <c r="Y736" i="6"/>
  <c r="G756" i="6"/>
  <c r="K756" i="6"/>
  <c r="O756" i="6"/>
  <c r="S756" i="6"/>
  <c r="W756" i="6"/>
  <c r="AA756" i="6"/>
  <c r="AC807" i="6"/>
  <c r="AC809" i="6" s="1"/>
  <c r="AC850" i="6"/>
  <c r="AC1024" i="6"/>
  <c r="E1134" i="6"/>
  <c r="F1085" i="6"/>
  <c r="F1134" i="6"/>
  <c r="N1085" i="6"/>
  <c r="N1134" i="6"/>
  <c r="V1085" i="6"/>
  <c r="V1134" i="6"/>
  <c r="E1083" i="6"/>
  <c r="M1083" i="6"/>
  <c r="U1083" i="6"/>
  <c r="M1085" i="6"/>
  <c r="L1133" i="6"/>
  <c r="AB1133" i="6"/>
  <c r="S1134" i="6"/>
  <c r="F1159" i="6"/>
  <c r="J1159" i="6"/>
  <c r="J1185" i="6"/>
  <c r="N1185" i="6"/>
  <c r="N1159" i="6"/>
  <c r="R1185" i="6"/>
  <c r="R1159" i="6"/>
  <c r="V1169" i="6"/>
  <c r="V1170" i="6" s="1"/>
  <c r="V1159" i="6"/>
  <c r="Z1169" i="6"/>
  <c r="Z1170" i="6" s="1"/>
  <c r="Z1159" i="6"/>
  <c r="Z1185" i="6"/>
  <c r="F1170" i="6"/>
  <c r="N1169" i="6"/>
  <c r="F1185" i="6"/>
  <c r="AD720" i="6"/>
  <c r="AC1008" i="6"/>
  <c r="AC1044" i="6"/>
  <c r="K1085" i="6"/>
  <c r="K1086" i="6" s="1"/>
  <c r="S1085" i="6"/>
  <c r="S1086" i="6" s="1"/>
  <c r="W1085" i="6"/>
  <c r="W1086" i="6" s="1"/>
  <c r="AA1085" i="6"/>
  <c r="AA1086" i="6" s="1"/>
  <c r="F1133" i="6"/>
  <c r="J1133" i="6"/>
  <c r="N1133" i="6"/>
  <c r="R1133" i="6"/>
  <c r="V1133" i="6"/>
  <c r="Z1133" i="6"/>
  <c r="O1085" i="6"/>
  <c r="O1086" i="6" s="1"/>
  <c r="F1083" i="6"/>
  <c r="N1083" i="6"/>
  <c r="V1083" i="6"/>
  <c r="E1084" i="6"/>
  <c r="M1084" i="6"/>
  <c r="U1084" i="6"/>
  <c r="E1085" i="6"/>
  <c r="Q1085" i="6"/>
  <c r="P1133" i="6"/>
  <c r="G1184" i="6"/>
  <c r="G1168" i="6"/>
  <c r="K1184" i="6"/>
  <c r="K1168" i="6"/>
  <c r="O1168" i="6"/>
  <c r="S1168" i="6"/>
  <c r="S1184" i="6"/>
  <c r="W1184" i="6"/>
  <c r="W1168" i="6"/>
  <c r="AA1184" i="6"/>
  <c r="AA1168" i="6"/>
  <c r="J1170" i="6"/>
  <c r="R1169" i="6"/>
  <c r="R1170" i="6" s="1"/>
  <c r="AC1157" i="6"/>
  <c r="H1159" i="6"/>
  <c r="L1159" i="6"/>
  <c r="P1159" i="6"/>
  <c r="T1159" i="6"/>
  <c r="AC1163" i="6"/>
  <c r="E1168" i="6"/>
  <c r="I1168" i="6"/>
  <c r="I1170" i="6" s="1"/>
  <c r="M1168" i="6"/>
  <c r="Y1168" i="6"/>
  <c r="Y1170" i="6" s="1"/>
  <c r="E1169" i="6"/>
  <c r="U1169" i="6"/>
  <c r="U1170" i="6" s="1"/>
  <c r="AA1169" i="6"/>
  <c r="AC1177" i="6"/>
  <c r="P1185" i="6"/>
  <c r="AC1236" i="6"/>
  <c r="AC1238" i="6" s="1"/>
  <c r="AD1195" i="6"/>
  <c r="AC1204" i="6"/>
  <c r="AC1224" i="6"/>
  <c r="AC1254" i="6"/>
  <c r="AC1294" i="6"/>
  <c r="AC1505" i="6"/>
  <c r="E1522" i="6"/>
  <c r="E1523" i="6" s="1"/>
  <c r="I1522" i="6"/>
  <c r="I1507" i="6"/>
  <c r="M1522" i="6"/>
  <c r="M1507" i="6"/>
  <c r="Q1522" i="6"/>
  <c r="Q1507" i="6"/>
  <c r="U1522" i="6"/>
  <c r="U1523" i="6" s="1"/>
  <c r="U1507" i="6"/>
  <c r="Y1522" i="6"/>
  <c r="Y1507" i="6"/>
  <c r="AC1069" i="6"/>
  <c r="AC1080" i="6"/>
  <c r="F1084" i="6"/>
  <c r="J1084" i="6"/>
  <c r="N1084" i="6"/>
  <c r="R1084" i="6"/>
  <c r="V1084" i="6"/>
  <c r="Z1084" i="6"/>
  <c r="E1133" i="6"/>
  <c r="I1133" i="6"/>
  <c r="M1133" i="6"/>
  <c r="Q1133" i="6"/>
  <c r="U1133" i="6"/>
  <c r="Y1133" i="6"/>
  <c r="G1169" i="6"/>
  <c r="K1169" i="6"/>
  <c r="O1169" i="6"/>
  <c r="S1169" i="6"/>
  <c r="AC1200" i="6"/>
  <c r="AC1208" i="6"/>
  <c r="AC1220" i="6"/>
  <c r="AD1390" i="6"/>
  <c r="H1534" i="6"/>
  <c r="H1522" i="6"/>
  <c r="H1503" i="6"/>
  <c r="L1534" i="6"/>
  <c r="L1522" i="6"/>
  <c r="L1503" i="6"/>
  <c r="P1534" i="6"/>
  <c r="P1522" i="6"/>
  <c r="P1503" i="6"/>
  <c r="T1534" i="6"/>
  <c r="T1522" i="6"/>
  <c r="T1503" i="6"/>
  <c r="X1534" i="6"/>
  <c r="X1522" i="6"/>
  <c r="X1503" i="6"/>
  <c r="AB1534" i="6"/>
  <c r="AB1522" i="6"/>
  <c r="AB1503" i="6"/>
  <c r="E1071" i="6"/>
  <c r="I1071" i="6"/>
  <c r="M1071" i="6"/>
  <c r="Q1071" i="6"/>
  <c r="U1071" i="6"/>
  <c r="Y1071" i="6"/>
  <c r="G1159" i="6"/>
  <c r="K1159" i="6"/>
  <c r="O1159" i="6"/>
  <c r="S1159" i="6"/>
  <c r="W1159" i="6"/>
  <c r="AA1159" i="6"/>
  <c r="H1168" i="6"/>
  <c r="H1170" i="6" s="1"/>
  <c r="L1168" i="6"/>
  <c r="L1170" i="6" s="1"/>
  <c r="P1168" i="6"/>
  <c r="P1170" i="6" s="1"/>
  <c r="T1168" i="6"/>
  <c r="X1168" i="6"/>
  <c r="X1170" i="6" s="1"/>
  <c r="AB1168" i="6"/>
  <c r="T1169" i="6"/>
  <c r="AC1295" i="6"/>
  <c r="AC1415" i="6"/>
  <c r="AC1481" i="6"/>
  <c r="E1534" i="6"/>
  <c r="M1534" i="6"/>
  <c r="U1534" i="6"/>
  <c r="AC1511" i="6"/>
  <c r="H1521" i="6"/>
  <c r="L1521" i="6"/>
  <c r="P1521" i="6"/>
  <c r="T1521" i="6"/>
  <c r="X1521" i="6"/>
  <c r="AB1521" i="6"/>
  <c r="F1533" i="6"/>
  <c r="J1533" i="6"/>
  <c r="N1533" i="6"/>
  <c r="R1533" i="6"/>
  <c r="V1533" i="6"/>
  <c r="Z1533" i="6"/>
  <c r="AC1685" i="6"/>
  <c r="G1533" i="6"/>
  <c r="K1533" i="6"/>
  <c r="O1533" i="6"/>
  <c r="S1533" i="6"/>
  <c r="W1533" i="6"/>
  <c r="AA1533" i="6"/>
  <c r="F1534" i="6"/>
  <c r="J1534" i="6"/>
  <c r="N1534" i="6"/>
  <c r="R1534" i="6"/>
  <c r="V1534" i="6"/>
  <c r="AC1756" i="6"/>
  <c r="AC1898" i="6"/>
  <c r="AC1937" i="6"/>
  <c r="AC1947" i="6"/>
  <c r="AC1267" i="6"/>
  <c r="AC1424" i="6"/>
  <c r="G1501" i="6"/>
  <c r="K1501" i="6"/>
  <c r="O1501" i="6"/>
  <c r="S1501" i="6"/>
  <c r="W1501" i="6"/>
  <c r="AA1501" i="6"/>
  <c r="F1503" i="6"/>
  <c r="J1503" i="6"/>
  <c r="N1503" i="6"/>
  <c r="R1503" i="6"/>
  <c r="V1503" i="6"/>
  <c r="Z1503" i="6"/>
  <c r="AC1504" i="6"/>
  <c r="Z1522" i="6"/>
  <c r="H1533" i="6"/>
  <c r="L1533" i="6"/>
  <c r="P1533" i="6"/>
  <c r="T1533" i="6"/>
  <c r="X1533" i="6"/>
  <c r="AB1533" i="6"/>
  <c r="AC1564" i="6"/>
  <c r="AC1566" i="6" s="1"/>
  <c r="AD1556" i="6"/>
  <c r="AC1563" i="6"/>
  <c r="AC1684" i="6"/>
  <c r="AC1686" i="6" s="1"/>
  <c r="AC1711" i="6"/>
  <c r="AD1817" i="6"/>
  <c r="AC1912" i="6"/>
  <c r="AC1864" i="6"/>
  <c r="AD1871" i="6"/>
  <c r="AD1940" i="6"/>
  <c r="AD2006" i="6"/>
  <c r="AC1401" i="6"/>
  <c r="AC1500" i="6"/>
  <c r="AC1565" i="6"/>
  <c r="AC1567" i="6" s="1"/>
  <c r="AC1541" i="6"/>
  <c r="AC1561" i="6"/>
  <c r="AD1611" i="6"/>
  <c r="AD1771" i="6"/>
  <c r="AC1840" i="6"/>
  <c r="AC1909" i="6"/>
  <c r="AC1911" i="6" s="1"/>
  <c r="AC1973" i="6"/>
  <c r="AC1995" i="6"/>
  <c r="AC2037" i="6"/>
  <c r="AC2039" i="6" s="1"/>
  <c r="AC1588" i="6"/>
  <c r="AC2003" i="6"/>
  <c r="AC2013" i="6"/>
  <c r="AD2103" i="6"/>
  <c r="AC2146" i="6"/>
  <c r="AC2148" i="6" s="1"/>
  <c r="AC1707" i="6"/>
  <c r="AC1882" i="6"/>
  <c r="AC1933" i="6"/>
  <c r="AD2099" i="6"/>
  <c r="AD2107" i="6"/>
  <c r="AC2217" i="6"/>
  <c r="AC2219" i="6" s="1"/>
  <c r="AC2114" i="6"/>
  <c r="AC2255" i="6"/>
  <c r="AD2328" i="6"/>
  <c r="AC2440" i="6"/>
  <c r="AC2218" i="6"/>
  <c r="AC2220" i="6" s="1"/>
  <c r="AC2254" i="6"/>
  <c r="AC2390" i="6"/>
  <c r="AD2445" i="6"/>
  <c r="AD2201" i="6"/>
  <c r="AC2206" i="6"/>
  <c r="AD2255" i="6"/>
  <c r="AC2424" i="6"/>
  <c r="AC2261" i="6"/>
  <c r="Q1523" i="6" l="1"/>
  <c r="R1523" i="6"/>
  <c r="I1523" i="6"/>
  <c r="H738" i="6"/>
  <c r="Z1523" i="6"/>
  <c r="Y738" i="6"/>
  <c r="I738" i="6"/>
  <c r="W75" i="4"/>
  <c r="G75" i="4"/>
  <c r="AC155" i="5"/>
  <c r="AC162" i="6"/>
  <c r="M1523" i="6"/>
  <c r="AC727" i="6"/>
  <c r="X75" i="4"/>
  <c r="W1170" i="6"/>
  <c r="S738" i="6"/>
  <c r="V738" i="6"/>
  <c r="N738" i="6"/>
  <c r="F738" i="6"/>
  <c r="W533" i="5"/>
  <c r="P1523" i="6"/>
  <c r="AA1170" i="6"/>
  <c r="Q1086" i="6"/>
  <c r="AC1015" i="5"/>
  <c r="T1523" i="6"/>
  <c r="N1170" i="6"/>
  <c r="AC160" i="6"/>
  <c r="AA533" i="5"/>
  <c r="AB1170" i="6"/>
  <c r="Y1523" i="6"/>
  <c r="M1170" i="6"/>
  <c r="AC1159" i="6"/>
  <c r="M738" i="6"/>
  <c r="AC755" i="6"/>
  <c r="I1086" i="6"/>
  <c r="AC1100" i="6"/>
  <c r="K738" i="6"/>
  <c r="AC1501" i="6"/>
  <c r="AC1503" i="6" s="1"/>
  <c r="R1086" i="6"/>
  <c r="Q738" i="6"/>
  <c r="AC205" i="6"/>
  <c r="P738" i="6"/>
  <c r="J1523" i="6"/>
  <c r="AC1133" i="6"/>
  <c r="AB738" i="6"/>
  <c r="AC526" i="5"/>
  <c r="AC163" i="6"/>
  <c r="AD2299" i="6"/>
  <c r="AC530" i="5"/>
  <c r="S533" i="5"/>
  <c r="M533" i="5"/>
  <c r="G533" i="5"/>
  <c r="X540" i="5"/>
  <c r="R576" i="5"/>
  <c r="R578" i="5" s="1"/>
  <c r="AB1523" i="6"/>
  <c r="L1523" i="6"/>
  <c r="V1523" i="6"/>
  <c r="F1523" i="6"/>
  <c r="X1523" i="6"/>
  <c r="H1523" i="6"/>
  <c r="V1086" i="6"/>
  <c r="AC1081" i="6"/>
  <c r="AC1083" i="6" s="1"/>
  <c r="M1086" i="6"/>
  <c r="F1086" i="6"/>
  <c r="E1086" i="6"/>
  <c r="Z1086" i="6"/>
  <c r="J1086" i="6"/>
  <c r="X1086" i="6"/>
  <c r="N1086" i="6"/>
  <c r="U1086" i="6"/>
  <c r="Q73" i="4"/>
  <c r="Q75" i="4" s="1"/>
  <c r="I73" i="4"/>
  <c r="I75" i="4" s="1"/>
  <c r="AC72" i="4"/>
  <c r="H37" i="4"/>
  <c r="P75" i="4"/>
  <c r="P37" i="4"/>
  <c r="H75" i="4"/>
  <c r="AC35" i="4"/>
  <c r="AC37" i="4" s="1"/>
  <c r="T22" i="4"/>
  <c r="O75" i="4"/>
  <c r="AB75" i="4"/>
  <c r="L75" i="4"/>
  <c r="AA75" i="4"/>
  <c r="K75" i="4"/>
  <c r="T37" i="4"/>
  <c r="L22" i="4"/>
  <c r="Y73" i="4"/>
  <c r="Y75" i="4" s="1"/>
  <c r="S75" i="4"/>
  <c r="AB37" i="4"/>
  <c r="L37" i="4"/>
  <c r="L738" i="6"/>
  <c r="AC558" i="5"/>
  <c r="AC560" i="5" s="1"/>
  <c r="K533" i="5"/>
  <c r="L540" i="5"/>
  <c r="AC575" i="5"/>
  <c r="AC577" i="5" s="1"/>
  <c r="Y533" i="5"/>
  <c r="O578" i="5"/>
  <c r="H540" i="5"/>
  <c r="O532" i="5"/>
  <c r="O533" i="5" s="1"/>
  <c r="T540" i="5"/>
  <c r="I532" i="5"/>
  <c r="I533" i="5" s="1"/>
  <c r="N576" i="5"/>
  <c r="N578" i="5" s="1"/>
  <c r="Q532" i="5"/>
  <c r="Q533" i="5" s="1"/>
  <c r="U532" i="5"/>
  <c r="U533" i="5" s="1"/>
  <c r="E532" i="5"/>
  <c r="E533" i="5" s="1"/>
  <c r="AC1534" i="6"/>
  <c r="O1522" i="6"/>
  <c r="O1523" i="6" s="1"/>
  <c r="O1503" i="6"/>
  <c r="O1534" i="6"/>
  <c r="G1170" i="6"/>
  <c r="W1083" i="6"/>
  <c r="W1134" i="6"/>
  <c r="AC756" i="6"/>
  <c r="AC723" i="6"/>
  <c r="T522" i="5"/>
  <c r="T578" i="5"/>
  <c r="T532" i="5"/>
  <c r="T533" i="5" s="1"/>
  <c r="M576" i="5"/>
  <c r="M578" i="5" s="1"/>
  <c r="M540" i="5"/>
  <c r="V522" i="5"/>
  <c r="V578" i="5"/>
  <c r="V532" i="5"/>
  <c r="V533" i="5" s="1"/>
  <c r="F522" i="5"/>
  <c r="F578" i="5"/>
  <c r="F532" i="5"/>
  <c r="F533" i="5" s="1"/>
  <c r="R73" i="4"/>
  <c r="R37" i="4"/>
  <c r="U73" i="4"/>
  <c r="U75" i="4" s="1"/>
  <c r="U22" i="4"/>
  <c r="E22" i="4"/>
  <c r="AA1522" i="6"/>
  <c r="AA1523" i="6" s="1"/>
  <c r="AA1503" i="6"/>
  <c r="AA1534" i="6"/>
  <c r="K1522" i="6"/>
  <c r="K1523" i="6" s="1"/>
  <c r="K1503" i="6"/>
  <c r="K1534" i="6"/>
  <c r="AC1101" i="6"/>
  <c r="AC1071" i="6"/>
  <c r="E1170" i="6"/>
  <c r="S1170" i="6"/>
  <c r="K1170" i="6"/>
  <c r="O1083" i="6"/>
  <c r="O1134" i="6"/>
  <c r="AC1185" i="6"/>
  <c r="H1086" i="6"/>
  <c r="P522" i="5"/>
  <c r="P578" i="5"/>
  <c r="P532" i="5"/>
  <c r="P533" i="5" s="1"/>
  <c r="Y576" i="5"/>
  <c r="Y578" i="5" s="1"/>
  <c r="Y540" i="5"/>
  <c r="I576" i="5"/>
  <c r="I578" i="5" s="1"/>
  <c r="I540" i="5"/>
  <c r="R522" i="5"/>
  <c r="R532" i="5"/>
  <c r="R533" i="5" s="1"/>
  <c r="N73" i="4"/>
  <c r="N75" i="4" s="1"/>
  <c r="N37" i="4"/>
  <c r="V73" i="4"/>
  <c r="V75" i="4" s="1"/>
  <c r="V37" i="4"/>
  <c r="V22" i="4"/>
  <c r="F22" i="4"/>
  <c r="M73" i="4"/>
  <c r="M75" i="4" s="1"/>
  <c r="Q22" i="4"/>
  <c r="P22" i="4"/>
  <c r="W1522" i="6"/>
  <c r="W1523" i="6" s="1"/>
  <c r="W1503" i="6"/>
  <c r="W1534" i="6"/>
  <c r="G1522" i="6"/>
  <c r="G1523" i="6" s="1"/>
  <c r="G1503" i="6"/>
  <c r="G1534" i="6"/>
  <c r="G1083" i="6"/>
  <c r="G1134" i="6"/>
  <c r="G1085" i="6"/>
  <c r="G1086" i="6" s="1"/>
  <c r="AB522" i="5"/>
  <c r="AB578" i="5"/>
  <c r="AB532" i="5"/>
  <c r="AB533" i="5" s="1"/>
  <c r="L522" i="5"/>
  <c r="L578" i="5"/>
  <c r="L532" i="5"/>
  <c r="L533" i="5" s="1"/>
  <c r="E584" i="5"/>
  <c r="AC582" i="5"/>
  <c r="AC584" i="5" s="1"/>
  <c r="U576" i="5"/>
  <c r="U578" i="5" s="1"/>
  <c r="U540" i="5"/>
  <c r="E576" i="5"/>
  <c r="E578" i="5" s="1"/>
  <c r="E540" i="5"/>
  <c r="AC538" i="5"/>
  <c r="N522" i="5"/>
  <c r="N532" i="5"/>
  <c r="N533" i="5" s="1"/>
  <c r="AD377" i="5"/>
  <c r="AD310" i="5"/>
  <c r="F73" i="4"/>
  <c r="F75" i="4" s="1"/>
  <c r="F37" i="4"/>
  <c r="J73" i="4"/>
  <c r="J75" i="4" s="1"/>
  <c r="J37" i="4"/>
  <c r="E57" i="4"/>
  <c r="AC55" i="4"/>
  <c r="AC57" i="4" s="1"/>
  <c r="E73" i="4"/>
  <c r="E75" i="4" s="1"/>
  <c r="M22" i="4"/>
  <c r="O22" i="4"/>
  <c r="AC1533" i="6"/>
  <c r="S1522" i="6"/>
  <c r="S1523" i="6" s="1"/>
  <c r="S1503" i="6"/>
  <c r="S1534" i="6"/>
  <c r="T1170" i="6"/>
  <c r="AC1507" i="6"/>
  <c r="O1170" i="6"/>
  <c r="AC338" i="6"/>
  <c r="AC340" i="6" s="1"/>
  <c r="X522" i="5"/>
  <c r="X578" i="5"/>
  <c r="X532" i="5"/>
  <c r="X533" i="5" s="1"/>
  <c r="H522" i="5"/>
  <c r="H578" i="5"/>
  <c r="H532" i="5"/>
  <c r="H533" i="5" s="1"/>
  <c r="Q576" i="5"/>
  <c r="Q578" i="5" s="1"/>
  <c r="Q540" i="5"/>
  <c r="Z522" i="5"/>
  <c r="Z578" i="5"/>
  <c r="Z532" i="5"/>
  <c r="Z533" i="5" s="1"/>
  <c r="J522" i="5"/>
  <c r="J578" i="5"/>
  <c r="J532" i="5"/>
  <c r="J533" i="5" s="1"/>
  <c r="AC520" i="5"/>
  <c r="AD33" i="5"/>
  <c r="AD259" i="5"/>
  <c r="Z73" i="4"/>
  <c r="Z75" i="4" s="1"/>
  <c r="Z37" i="4"/>
  <c r="R75" i="4"/>
  <c r="N22" i="4"/>
  <c r="Y22" i="4"/>
  <c r="I22" i="4"/>
  <c r="X22" i="4"/>
  <c r="H22" i="4"/>
  <c r="AA22" i="4"/>
  <c r="K22" i="4"/>
  <c r="W22" i="4"/>
  <c r="G22" i="4"/>
  <c r="AC1134" i="6" l="1"/>
  <c r="AD738" i="6"/>
  <c r="AD1523" i="6"/>
  <c r="AD1086" i="6"/>
  <c r="AD533" i="5"/>
  <c r="AC576" i="5"/>
  <c r="AC578" i="5" s="1"/>
  <c r="AC540" i="5"/>
  <c r="AD1170" i="6"/>
  <c r="AC73" i="4"/>
  <c r="AC522" i="5"/>
  <c r="P1725" i="6"/>
  <c r="F1733" i="6"/>
  <c r="F1735" i="6" s="1"/>
  <c r="F1725" i="6"/>
  <c r="I1725" i="6"/>
  <c r="O1725" i="6"/>
  <c r="H1725" i="6"/>
  <c r="H1733" i="6"/>
  <c r="H1735" i="6" s="1"/>
  <c r="V1725" i="6"/>
  <c r="E1725" i="6"/>
  <c r="E1733" i="6"/>
  <c r="E1735" i="6" s="1"/>
  <c r="Q1725" i="6"/>
  <c r="K1725" i="6"/>
  <c r="AA1725" i="6"/>
  <c r="G1725" i="6"/>
  <c r="Z1725" i="6"/>
  <c r="R1725" i="6"/>
  <c r="N1725" i="6"/>
  <c r="L1725" i="6"/>
  <c r="I1733" i="6"/>
  <c r="I1735" i="6" s="1"/>
  <c r="M1725" i="6"/>
  <c r="O1733" i="6"/>
  <c r="O1735" i="6" s="1"/>
  <c r="T1725" i="6"/>
  <c r="Y1733" i="6"/>
  <c r="Y1735" i="6" s="1"/>
  <c r="Y1725" i="6"/>
  <c r="V1733" i="6"/>
  <c r="V1735" i="6" s="1"/>
  <c r="Q1733" i="6"/>
  <c r="Q1735" i="6" s="1"/>
  <c r="AA1733" i="6"/>
  <c r="AA1735" i="6" s="1"/>
  <c r="U1725" i="6"/>
  <c r="S1725" i="6"/>
  <c r="G1733" i="6"/>
  <c r="G1735" i="6" s="1"/>
  <c r="N1733" i="6"/>
  <c r="N1735" i="6" s="1"/>
  <c r="W1725" i="6"/>
  <c r="Y1732" i="6"/>
  <c r="Y1734" i="6" s="1"/>
  <c r="N1732" i="6"/>
  <c r="N1734" i="6" s="1"/>
  <c r="R1733" i="6"/>
  <c r="R1735" i="6" s="1"/>
  <c r="U1733" i="6"/>
  <c r="U1735" i="6" s="1"/>
  <c r="AB1725" i="6"/>
  <c r="H1732" i="6"/>
  <c r="H1734" i="6" s="1"/>
  <c r="W1733" i="6"/>
  <c r="W1735" i="6" s="1"/>
  <c r="M1732" i="6"/>
  <c r="M1734" i="6" s="1"/>
  <c r="M1733" i="6"/>
  <c r="M1735" i="6" s="1"/>
  <c r="O1732" i="6"/>
  <c r="O1734" i="6" s="1"/>
  <c r="Q1732" i="6"/>
  <c r="Q1734" i="6" s="1"/>
  <c r="F1732" i="6"/>
  <c r="F1734" i="6" s="1"/>
  <c r="K1733" i="6"/>
  <c r="K1735" i="6" s="1"/>
  <c r="P1733" i="6"/>
  <c r="P1735" i="6" s="1"/>
  <c r="L1732" i="6"/>
  <c r="L1734" i="6" s="1"/>
  <c r="L1733" i="6"/>
  <c r="L1735" i="6" s="1"/>
  <c r="T1732" i="6"/>
  <c r="T1734" i="6" s="1"/>
  <c r="T1733" i="6"/>
  <c r="T1735" i="6" s="1"/>
  <c r="X1725" i="6"/>
  <c r="X1733" i="6"/>
  <c r="X1735" i="6" s="1"/>
  <c r="Z1732" i="6"/>
  <c r="Z1734" i="6" s="1"/>
  <c r="Z1733" i="6"/>
  <c r="Z1735" i="6" s="1"/>
  <c r="AC1723" i="6"/>
  <c r="AC1733" i="6" s="1"/>
  <c r="AC1735" i="6" s="1"/>
  <c r="J1725" i="6"/>
  <c r="AA1732" i="6"/>
  <c r="AA1734" i="6" s="1"/>
  <c r="S1732" i="6"/>
  <c r="S1734" i="6" s="1"/>
  <c r="S1733" i="6"/>
  <c r="S1735" i="6" s="1"/>
  <c r="I1732" i="6"/>
  <c r="I1734" i="6" s="1"/>
  <c r="W1732" i="6"/>
  <c r="W1734" i="6" s="1"/>
  <c r="P1732" i="6"/>
  <c r="P1734" i="6" s="1"/>
  <c r="V1732" i="6"/>
  <c r="V1734" i="6"/>
  <c r="AB1732" i="6"/>
  <c r="AB1734" i="6" s="1"/>
  <c r="AB1733" i="6"/>
  <c r="AB1735" i="6" s="1"/>
  <c r="J1732" i="6"/>
  <c r="J1734" i="6"/>
  <c r="J1733" i="6"/>
  <c r="J1735" i="6" s="1"/>
  <c r="X1732" i="6"/>
  <c r="X1734" i="6" s="1"/>
  <c r="G1732" i="6"/>
  <c r="G1734" i="6" s="1"/>
  <c r="R1732" i="6"/>
  <c r="R1734" i="6" s="1"/>
  <c r="E1732" i="6"/>
  <c r="E1734" i="6" s="1"/>
  <c r="AC1722" i="6"/>
  <c r="AC1725" i="6" s="1"/>
  <c r="K1732" i="6"/>
  <c r="K1734" i="6" s="1"/>
  <c r="U1732" i="6"/>
  <c r="U1734" i="6" s="1"/>
  <c r="AC1732" i="6" l="1"/>
  <c r="AC1734" i="6" s="1"/>
</calcChain>
</file>

<file path=xl/sharedStrings.xml><?xml version="1.0" encoding="utf-8"?>
<sst xmlns="http://schemas.openxmlformats.org/spreadsheetml/2006/main" count="10667" uniqueCount="924">
  <si>
    <t>от _____________ №____</t>
  </si>
  <si>
    <t>Начальник оперативно-диспетчерской службы</t>
  </si>
  <si>
    <t>М.В. Загирная</t>
  </si>
  <si>
    <t>Примечание</t>
  </si>
  <si>
    <t>ЦЭС</t>
  </si>
  <si>
    <t>Таблица электрических замеров нагрузок в режимный день</t>
  </si>
  <si>
    <t>Присоединение</t>
  </si>
  <si>
    <t>Дисп. Наименование</t>
  </si>
  <si>
    <t>Измеряемая величина</t>
  </si>
  <si>
    <t>Вид учета</t>
  </si>
  <si>
    <t>Часы замеров</t>
  </si>
  <si>
    <t>Итого за сутки</t>
  </si>
  <si>
    <t>РП - 600 10 кВ</t>
  </si>
  <si>
    <t>яч.5</t>
  </si>
  <si>
    <t>Ввод 1 сек. 10 кВ</t>
  </si>
  <si>
    <t>P, МВт</t>
  </si>
  <si>
    <t>расчет</t>
  </si>
  <si>
    <t>Q, МВАр</t>
  </si>
  <si>
    <t>I, А</t>
  </si>
  <si>
    <t>ТИ</t>
  </si>
  <si>
    <t>tgφ</t>
  </si>
  <si>
    <t>яч.2</t>
  </si>
  <si>
    <t>Ввод 2 сек. 10 кВ</t>
  </si>
  <si>
    <t>U, кВ</t>
  </si>
  <si>
    <t>Загрузка РП, МВт</t>
  </si>
  <si>
    <t>Загрузка РП, МВАр</t>
  </si>
  <si>
    <t>Загрузка РП, МВА</t>
  </si>
  <si>
    <t>ВЛ 10 кВ</t>
  </si>
  <si>
    <t>1 СШ-10</t>
  </si>
  <si>
    <t>2 СШ-10</t>
  </si>
  <si>
    <t>яч.7</t>
  </si>
  <si>
    <t>ТП - 634</t>
  </si>
  <si>
    <t>счетчик</t>
  </si>
  <si>
    <t>яч.9</t>
  </si>
  <si>
    <t>ТП - 683</t>
  </si>
  <si>
    <t>яч.17</t>
  </si>
  <si>
    <t>ТП - 615</t>
  </si>
  <si>
    <t>АСКУЭ</t>
  </si>
  <si>
    <t>яч.19</t>
  </si>
  <si>
    <t>ТП - 692</t>
  </si>
  <si>
    <t>откл.</t>
  </si>
  <si>
    <t>яч.21</t>
  </si>
  <si>
    <t>6-й квартал</t>
  </si>
  <si>
    <t>яч.8</t>
  </si>
  <si>
    <t>яч.12</t>
  </si>
  <si>
    <t>яч.18</t>
  </si>
  <si>
    <t>ст. Пожня</t>
  </si>
  <si>
    <t>яч.20</t>
  </si>
  <si>
    <t>пос. Бутовый</t>
  </si>
  <si>
    <t>яч.22</t>
  </si>
  <si>
    <t>яч.24</t>
  </si>
  <si>
    <t>ТП - 664</t>
  </si>
  <si>
    <t>ТСН-1</t>
  </si>
  <si>
    <t>ТСН-2</t>
  </si>
  <si>
    <t>Отходящие ВЛ 10 кВ, ИТОГО</t>
  </si>
  <si>
    <t>Баланс мощностей 10 кВ</t>
  </si>
  <si>
    <t>РП - 200 10 кВ</t>
  </si>
  <si>
    <t>яч.1</t>
  </si>
  <si>
    <t>яч.4</t>
  </si>
  <si>
    <t>ТП - 212, 214</t>
  </si>
  <si>
    <t>ТП - 201</t>
  </si>
  <si>
    <t>яч.11</t>
  </si>
  <si>
    <t>ТП - 220</t>
  </si>
  <si>
    <t>ТП - 208, 212</t>
  </si>
  <si>
    <t>ТП - 216</t>
  </si>
  <si>
    <t xml:space="preserve">яч.23 </t>
  </si>
  <si>
    <t>ТП - 286</t>
  </si>
  <si>
    <t>яч.6</t>
  </si>
  <si>
    <t>ТП - 223</t>
  </si>
  <si>
    <t>ТП - 219</t>
  </si>
  <si>
    <t>яч.10</t>
  </si>
  <si>
    <t>ТП - 222</t>
  </si>
  <si>
    <t>яч.14</t>
  </si>
  <si>
    <t>ТП - 215</t>
  </si>
  <si>
    <t>ТП - 208</t>
  </si>
  <si>
    <t>ТП - 209, 282</t>
  </si>
  <si>
    <t>яч.26</t>
  </si>
  <si>
    <t>ТП - 134</t>
  </si>
  <si>
    <t>сумматор</t>
  </si>
  <si>
    <t>АЧР</t>
  </si>
  <si>
    <t>РП - 125 10 кВ</t>
  </si>
  <si>
    <t>Т - 1 400 кВА</t>
  </si>
  <si>
    <t>ТП - 190</t>
  </si>
  <si>
    <t>ТП - 194</t>
  </si>
  <si>
    <t>Т - 2 400 кВА</t>
  </si>
  <si>
    <t>ТП - 100</t>
  </si>
  <si>
    <t>РП "Южная" 10 кВ</t>
  </si>
  <si>
    <t>ТП - 260А</t>
  </si>
  <si>
    <t>яч.13</t>
  </si>
  <si>
    <t>ТП - 253</t>
  </si>
  <si>
    <t>ТП - 140</t>
  </si>
  <si>
    <t>яч.15</t>
  </si>
  <si>
    <t>ТП-809</t>
  </si>
  <si>
    <t>яч.16</t>
  </si>
  <si>
    <t>к Р-148</t>
  </si>
  <si>
    <t>РП "УРМЗ" 6 кВ</t>
  </si>
  <si>
    <t>Ввод 1 сек. 6 кВ</t>
  </si>
  <si>
    <t>Ввод 2 сек. 6 кВ</t>
  </si>
  <si>
    <t>ВЛ 6 кВ</t>
  </si>
  <si>
    <t>1 СШ-6</t>
  </si>
  <si>
    <t>2 СШ-6</t>
  </si>
  <si>
    <t>ТП - 41</t>
  </si>
  <si>
    <t>ТП - 44</t>
  </si>
  <si>
    <t>ТП - 39</t>
  </si>
  <si>
    <t>ТП - 42</t>
  </si>
  <si>
    <t>ТП - 38</t>
  </si>
  <si>
    <t>ООО "Нординвестгрупп"</t>
  </si>
  <si>
    <t xml:space="preserve">показания счетчика не меняются </t>
  </si>
  <si>
    <t>к Р-236</t>
  </si>
  <si>
    <t>Отходящие ВЛ 6 кВ, ИТОГО</t>
  </si>
  <si>
    <t>Баланс мощностей 6 кВ</t>
  </si>
  <si>
    <t>ПС 10/6 кВ "Сангородок"</t>
  </si>
  <si>
    <t>Загрузка ПС, МВт</t>
  </si>
  <si>
    <t>Загрузка ПС, МВАр</t>
  </si>
  <si>
    <t>Загрузка ПС, МВА</t>
  </si>
  <si>
    <t>яч.3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</si>
  <si>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</si>
  <si>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</si>
  <si>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</si>
  <si>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</si>
  <si>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</si>
  <si>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</si>
  <si>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</si>
  <si>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</si>
  <si>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РП "Усть-Цильма" 10 кВ</t>
  </si>
  <si>
    <t xml:space="preserve">яч.8 
 </t>
  </si>
  <si>
    <t xml:space="preserve">яч.14 
 </t>
  </si>
  <si>
    <t>Ввод 3 сек. 10 кВ</t>
  </si>
  <si>
    <t>3 СШ-10</t>
  </si>
  <si>
    <t>резерв</t>
  </si>
  <si>
    <t>с. Усть-Цильма</t>
  </si>
  <si>
    <t>нет учета</t>
  </si>
  <si>
    <t>ТП-8,52</t>
  </si>
  <si>
    <t>ТП -19, 20</t>
  </si>
  <si>
    <t>РП - Митрофан 10 кВ</t>
  </si>
  <si>
    <t>прибор</t>
  </si>
  <si>
    <t>п.Митрофан-Дикост</t>
  </si>
  <si>
    <t>п.Митрофан-д.Кодач</t>
  </si>
  <si>
    <t>ТСН  яч.3</t>
  </si>
  <si>
    <t>РП - 914</t>
  </si>
  <si>
    <t>ТСН  яч.2</t>
  </si>
  <si>
    <t>ПС Озерная 35/6/10 кВ</t>
  </si>
  <si>
    <t>РПН 1</t>
  </si>
  <si>
    <t>РПН 2</t>
  </si>
  <si>
    <t>яч.25</t>
  </si>
  <si>
    <t>Ввод Т-1 6 кВ</t>
  </si>
  <si>
    <t>Ввод Т-2 6 кВ</t>
  </si>
  <si>
    <t>яч.38</t>
  </si>
  <si>
    <t>Ввод Т-2 4с. 10 кВ</t>
  </si>
  <si>
    <t>яч.39</t>
  </si>
  <si>
    <t>Ввод Т-3, 10 кВ</t>
  </si>
  <si>
    <t>Загрузка трансформаторов, МВт</t>
  </si>
  <si>
    <t>Загрузка трансформаторов, МВАр</t>
  </si>
  <si>
    <t>Загрузка трансформаторов, МВА</t>
  </si>
  <si>
    <t>яч.35</t>
  </si>
  <si>
    <t>РП-УРМЗ, Пивзавод ТП № 65</t>
  </si>
  <si>
    <t>яч.31</t>
  </si>
  <si>
    <t>ООО "Интер-График"</t>
  </si>
  <si>
    <t>яч.27</t>
  </si>
  <si>
    <t>КТП-65 АТП  "СеверНИПИгаз"</t>
  </si>
  <si>
    <t>яч.23</t>
  </si>
  <si>
    <t>ТП-49, Коминефтегеофиз.</t>
  </si>
  <si>
    <t>ТП-43 СУ-1 Сельхозтехника</t>
  </si>
  <si>
    <t>ТП-яч.163а Сосногорс. Энерг. Уч.</t>
  </si>
  <si>
    <t>Резерв</t>
  </si>
  <si>
    <t>АБФ ООО "Индастриал"</t>
  </si>
  <si>
    <t>КТП-97, яч 2, Стройфинпром</t>
  </si>
  <si>
    <t>ООО "Севербургаз"</t>
  </si>
  <si>
    <t>КТП-138, яч.1, "Керамик", п.Озерный</t>
  </si>
  <si>
    <t>КТП-138 ООО "Транспогрузка",
ООО "Элиткомстрой"</t>
  </si>
  <si>
    <t>ТП-50, ТЗБ УРСа</t>
  </si>
  <si>
    <t>КТП-40 школа</t>
  </si>
  <si>
    <t>яч.28</t>
  </si>
  <si>
    <t>УНГСС АО Ухтанефтегазстройснаб
  ТП-30</t>
  </si>
  <si>
    <t>КТП-98, УЗСМК</t>
  </si>
  <si>
    <t>ОАО "Нефтехиммонтаж-ЛК"</t>
  </si>
  <si>
    <t>ТП-163, Сосногорск. энергетич. участок</t>
  </si>
  <si>
    <t>ТП-65, РП УРМЗ, Пивзавод</t>
  </si>
  <si>
    <t>сумматор ТСН-1,2</t>
  </si>
  <si>
    <t>яч.47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</si>
  <si>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</si>
  <si>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</si>
  <si>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</si>
  <si>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</si>
  <si>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</si>
  <si>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</si>
  <si>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</si>
  <si>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УТТ СТСГП ООО,
ГСК "Маяк-1"</t>
  </si>
  <si>
    <t>яч.42</t>
  </si>
  <si>
    <t>Баланс по ПС</t>
  </si>
  <si>
    <t>ПС Геолог 35/10 кВ</t>
  </si>
  <si>
    <t>Ввод Т-1 10 кВ</t>
  </si>
  <si>
    <t xml:space="preserve">U, 1с. 35 кВ </t>
  </si>
  <si>
    <t>Ввод Т-2, 10 кВ</t>
  </si>
  <si>
    <t xml:space="preserve">U, 2с. 35 кВ </t>
  </si>
  <si>
    <t>Сосн.участок эл.снаб.</t>
  </si>
  <si>
    <t>УРЭС</t>
  </si>
  <si>
    <t>УРЭС, ОАО "Вестр"</t>
  </si>
  <si>
    <t>ТПП "Лукойл-Ухтанефтегаз"</t>
  </si>
  <si>
    <t>УМЗ</t>
  </si>
  <si>
    <t>Аэропорт</t>
  </si>
  <si>
    <t>ОАО "Комистроймост"</t>
  </si>
  <si>
    <t>ПС Боровая 35/10 кВ</t>
  </si>
  <si>
    <t>ПБВ 1</t>
  </si>
  <si>
    <t>ПБВ 2</t>
  </si>
  <si>
    <t>яч.0</t>
  </si>
  <si>
    <t>ст.Юкарка, СЭЧ 7</t>
  </si>
  <si>
    <t>МУП "Ухтаэнерго", п.Тобысь</t>
  </si>
  <si>
    <t>УРЭС Котельная</t>
  </si>
  <si>
    <t>УРЭС резерв</t>
  </si>
  <si>
    <t>Боровской ЛПХ</t>
  </si>
  <si>
    <t>ПС ДСК 35/10 кВ</t>
  </si>
  <si>
    <t>ООО "Северкомплектстрой"</t>
  </si>
  <si>
    <t>Човский производственный
участок</t>
  </si>
  <si>
    <t>ООО Ухтадорстрой, 
ОС-34/19,
ООО Газстройкомплект</t>
  </si>
  <si>
    <t>Ухтинское ДРСУ</t>
  </si>
  <si>
    <t>СФ ООО Газпромэнерго</t>
  </si>
  <si>
    <t>МУП "Ухтаводоканал"</t>
  </si>
  <si>
    <t>ООО Энерготрейд</t>
  </si>
  <si>
    <t>яч.30</t>
  </si>
  <si>
    <t>ПС Дальняя 35/6 кВ</t>
  </si>
  <si>
    <t>Ввод Т-2  6 кВ</t>
  </si>
  <si>
    <t xml:space="preserve">СМВ-35 кВ </t>
  </si>
  <si>
    <t>ТП-89, яч.3 УРЭС</t>
  </si>
  <si>
    <t>ТП-84 (УРЭС) аэропорт</t>
  </si>
  <si>
    <t>ТП-83, яч.5</t>
  </si>
  <si>
    <t>ООО "Финкомлес"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</si>
  <si>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</si>
  <si>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</si>
  <si>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</si>
  <si>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</si>
  <si>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</si>
  <si>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ПС Водовод 35/6 кВ</t>
  </si>
  <si>
    <t>УРЭС (насосная)</t>
  </si>
  <si>
    <t>УРЭС (скважины)</t>
  </si>
  <si>
    <t>Горводоканал</t>
  </si>
  <si>
    <t>ПС Седью 35/6 кВ</t>
  </si>
  <si>
    <t>Загрузка подстанции, МВА</t>
  </si>
  <si>
    <t>УРЭС (совхоз)</t>
  </si>
  <si>
    <t>ООО Племхоз Изваильский</t>
  </si>
  <si>
    <t>Дачи "Изъюр"</t>
  </si>
  <si>
    <t>п. Иван-Ель</t>
  </si>
  <si>
    <t>ТСН</t>
  </si>
  <si>
    <t xml:space="preserve">ПС Джьер 35/6-10 кВ  </t>
  </si>
  <si>
    <t>Ввод Т-2, 6 кВ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</si>
  <si>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</si>
  <si>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</si>
  <si>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</si>
  <si>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Т-3 6/10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</si>
  <si>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</si>
  <si>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</si>
  <si>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</si>
  <si>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</si>
  <si>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</si>
  <si>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</si>
  <si>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н/д</t>
  </si>
  <si>
    <t>нет информации</t>
  </si>
  <si>
    <t>Компрессор №4</t>
  </si>
  <si>
    <t>Вентилятор НШ №3</t>
  </si>
  <si>
    <t>Подземная ПС ЦПП</t>
  </si>
  <si>
    <t>КТП-630</t>
  </si>
  <si>
    <t>ТП №330</t>
  </si>
  <si>
    <t>яч.29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</si>
  <si>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</si>
  <si>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</si>
  <si>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</si>
  <si>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</si>
  <si>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</si>
  <si>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</si>
  <si>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</si>
  <si>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</si>
  <si>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</si>
  <si>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</si>
  <si>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яч.32</t>
  </si>
  <si>
    <t>яч.34</t>
  </si>
  <si>
    <t>Вентилятор НШ №1</t>
  </si>
  <si>
    <t>яч.36</t>
  </si>
  <si>
    <t>ТСН-1 яч.16</t>
  </si>
  <si>
    <t>ТСН-2 яч.25</t>
  </si>
  <si>
    <t>ПС ДНС-2 35/6 кВ (№503)</t>
  </si>
  <si>
    <t>Нефтепромысел</t>
  </si>
  <si>
    <t>БКНС-3 Тэбук</t>
  </si>
  <si>
    <t>ПС ГНСП-3 35/6 кВ (№502)</t>
  </si>
  <si>
    <t>ТМ 6/0,4</t>
  </si>
  <si>
    <t>ПС ДНС-3 35/6 кВ (№504)</t>
  </si>
  <si>
    <t>ГНСП-3, яч.4</t>
  </si>
  <si>
    <t>ПС Герд Ель 35/6 кВ</t>
  </si>
  <si>
    <t>п. Веселый Кут, 
база отдыха УСМН,
 скважина, лесоучасток</t>
  </si>
  <si>
    <t>ТП-434 п.Герд-Ель,
котельная,
ТП-435 РРС</t>
  </si>
  <si>
    <t>ПС Металлобаза 35/6 кВ</t>
  </si>
  <si>
    <t xml:space="preserve">СМВ 35 кВ </t>
  </si>
  <si>
    <t>ти</t>
  </si>
  <si>
    <t>Финкомлес</t>
  </si>
  <si>
    <t>СЭЧ 7, ст.Чемкасаель</t>
  </si>
  <si>
    <t>пос. Поляна</t>
  </si>
  <si>
    <t>Авантаж - Форте</t>
  </si>
  <si>
    <t>ПС Керки 35/6 кВ</t>
  </si>
  <si>
    <t>Северная железная дорога</t>
  </si>
  <si>
    <t>поселок, РРС
ТП-702,705,706,707</t>
  </si>
  <si>
    <t>РРС</t>
  </si>
  <si>
    <t>ПС Промбаза 35/6 кВ</t>
  </si>
  <si>
    <t>Ввод Т-1 6кВ</t>
  </si>
  <si>
    <t>Ввод Т-2 6кВ</t>
  </si>
  <si>
    <t>Загрузка трансформаторов, МВА, справочно</t>
  </si>
  <si>
    <t>ТИ Т-1</t>
  </si>
  <si>
    <t>ТИ Т-2</t>
  </si>
  <si>
    <t>ТИ Т-1+Т-2</t>
  </si>
  <si>
    <t>ВЛ 35 кВ</t>
  </si>
  <si>
    <t>1 СШ-35</t>
  </si>
  <si>
    <t>2 СШ-35</t>
  </si>
  <si>
    <t>ВЛ-19</t>
  </si>
  <si>
    <t>вкл.</t>
  </si>
  <si>
    <t>ВЛ-18</t>
  </si>
  <si>
    <t>ВЛ-20</t>
  </si>
  <si>
    <t xml:space="preserve"> </t>
  </si>
  <si>
    <t>ВЛ-54</t>
  </si>
  <si>
    <t>Отходящие ВЛ 35 кВ, ИТОГО</t>
  </si>
  <si>
    <t>Баланс мощностей 35 кВ</t>
  </si>
  <si>
    <t>ЦКРС, АТЦ, ТЭВС, ТП-240, ТП-7, АТК-2, ТП-КСК, ТП-83</t>
  </si>
  <si>
    <t>ТП-6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</si>
  <si>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</si>
  <si>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</si>
  <si>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</si>
  <si>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</si>
  <si>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</si>
  <si>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</si>
  <si>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ТП-8</t>
  </si>
  <si>
    <t>ПАЭС №1</t>
  </si>
  <si>
    <t>ПАЭС№2</t>
  </si>
  <si>
    <t>ПС 2-й микрорайон 35/6 кВ</t>
  </si>
  <si>
    <t>ТП КВГМ, КТП СН-3</t>
  </si>
  <si>
    <t>ТП-6 КБО</t>
  </si>
  <si>
    <t>ТП-39, ТП-57</t>
  </si>
  <si>
    <t>ТП-191 Терапия</t>
  </si>
  <si>
    <t>ТП Аэропорт, ТП Ближний привод</t>
  </si>
  <si>
    <t>ТП-37</t>
  </si>
  <si>
    <t>ТП-53, ТП-54, ТП Школа,
КНС-3</t>
  </si>
  <si>
    <t>Котельная</t>
  </si>
  <si>
    <t>ТП Аэропорт, ТП-37</t>
  </si>
  <si>
    <t>ПС 1-й подъем 35/6 кВ</t>
  </si>
  <si>
    <t>ТП-1</t>
  </si>
  <si>
    <t>ТП-2</t>
  </si>
  <si>
    <t>ТП-3</t>
  </si>
  <si>
    <t>ПС ГОС 35/6 кВ</t>
  </si>
  <si>
    <t>ВООРВУ</t>
  </si>
  <si>
    <t>с/х Северянин</t>
  </si>
  <si>
    <t>С ЛПУМГ-ЭХЗ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</si>
  <si>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</si>
  <si>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</si>
  <si>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</si>
  <si>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</si>
  <si>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</si>
  <si>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</si>
  <si>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Вуктыльское ГПУ</t>
  </si>
  <si>
    <t>ПС УКПГ-2 35/6 кВ</t>
  </si>
  <si>
    <t>п. Лемтыбож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</si>
  <si>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</si>
  <si>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</si>
  <si>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</si>
  <si>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</si>
  <si>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</si>
  <si>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</si>
  <si>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</si>
  <si>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Ввод на приемный портал 
ВЛ на УКПГ-5 (рабочий)</t>
  </si>
  <si>
    <t>Ввод на приемный портал 
ВЛ на УКПГ-5 (резервный)</t>
  </si>
  <si>
    <t>ПС УКПГ-8 35/6 кВ</t>
  </si>
  <si>
    <t>Вод.скв. ВГПУ
ЭХЗ (КС-1)</t>
  </si>
  <si>
    <t>АБЗ</t>
  </si>
  <si>
    <t>ВЛ-ЭХЗ ВЛПУМГ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</si>
  <si>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</si>
  <si>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</si>
  <si>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</si>
  <si>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</si>
  <si>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</si>
  <si>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</si>
  <si>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</si>
  <si>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</si>
  <si>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</si>
  <si>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</si>
  <si>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</si>
  <si>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</si>
  <si>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</si>
  <si>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</si>
  <si>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</si>
  <si>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</si>
  <si>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</si>
  <si>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</si>
  <si>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</si>
  <si>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</si>
  <si>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</si>
  <si>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</si>
  <si>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</si>
  <si>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</si>
  <si>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</si>
  <si>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ПС Дутово 35/10 кВ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</si>
  <si>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</si>
  <si>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</si>
  <si>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</si>
  <si>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</si>
  <si>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</si>
  <si>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</si>
  <si>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Мамыль 35/10 кВ</t>
  </si>
  <si>
    <t>д.Мамыль</t>
  </si>
  <si>
    <t>п.Якша</t>
  </si>
  <si>
    <t>ПС Белый Бор 35/10 кВ</t>
  </si>
  <si>
    <t>ВЛ-10кВ в ст. ТП-75, ТП-76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</si>
  <si>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</si>
  <si>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</si>
  <si>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</si>
  <si>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</si>
  <si>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</si>
  <si>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</si>
  <si>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</si>
  <si>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</si>
  <si>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</si>
  <si>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</si>
  <si>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</si>
  <si>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ТП-760 ввод 1</t>
  </si>
  <si>
    <t>ТП-761, 762</t>
  </si>
  <si>
    <t>ТП-760 ввод 2</t>
  </si>
  <si>
    <t>ПС Бельгоп 35/6 кВ</t>
  </si>
  <si>
    <t>Ввод Т-1 6 кВ, яч.22</t>
  </si>
  <si>
    <t>Ввод Т-2 6 кВ, яч.19</t>
  </si>
  <si>
    <t>ПС Чинья-Ворык 35/6,10 кВ</t>
  </si>
  <si>
    <t>Ввод Т-2 10 кВ</t>
  </si>
  <si>
    <t>ПС "900" (Н. Омра) 35/6 кВ</t>
  </si>
  <si>
    <t>Ввод Т 6 кВ</t>
  </si>
  <si>
    <t>СШ-6</t>
  </si>
  <si>
    <t>пос. Н. Омра</t>
  </si>
  <si>
    <t>КБ 450 кВАр</t>
  </si>
  <si>
    <t>ПС "220" (Бадъель) 35/0,4 кВ</t>
  </si>
  <si>
    <t>Ввод Т 0,4 кВ</t>
  </si>
  <si>
    <t>СШ-0,4 кВ</t>
  </si>
  <si>
    <t>фид.1</t>
  </si>
  <si>
    <t>фид.2</t>
  </si>
  <si>
    <t>Поселок</t>
  </si>
  <si>
    <t>ПС "200" 35/6 кВ</t>
  </si>
  <si>
    <t>НГДУ ГНСП-9
к яч.6 РП-800</t>
  </si>
  <si>
    <t>НГДУ 
к яч.6 РП-800</t>
  </si>
  <si>
    <t>ПС Кедва 20/10 кВ</t>
  </si>
  <si>
    <t>Ввод Т 10 кВ</t>
  </si>
  <si>
    <t>ВЛ Кедва-Картаель</t>
  </si>
  <si>
    <t>ПС "700" 35/6 кВ</t>
  </si>
  <si>
    <t>яч.3 КРУН-6 кВ</t>
  </si>
  <si>
    <t>яч.26 ГРУ-6 кВ</t>
  </si>
  <si>
    <t>яч.7 КРУН (прямой)</t>
  </si>
  <si>
    <t>Южный-1</t>
  </si>
  <si>
    <t>яч.7 КРУН (обратный)</t>
  </si>
  <si>
    <t>Связь с яч.5 ПС Вой-Вож</t>
  </si>
  <si>
    <t>яч.9 КРУН</t>
  </si>
  <si>
    <t>Южный-2</t>
  </si>
  <si>
    <t>яч.11 КРУН</t>
  </si>
  <si>
    <t>ТП-727; связь с яч.4 ГРУ</t>
  </si>
  <si>
    <t>яч.13 КРУН (прямой)</t>
  </si>
  <si>
    <t>Северный-1; ТСН-2</t>
  </si>
  <si>
    <t>яч.13 КРУН (обратный)</t>
  </si>
  <si>
    <t>Связь с яч.3 ПС Вой-Вож</t>
  </si>
  <si>
    <t>яч.15 КРУН</t>
  </si>
  <si>
    <t>Северный-2</t>
  </si>
  <si>
    <t>яч.17 КРУН</t>
  </si>
  <si>
    <t>КУ 450 кВАр</t>
  </si>
  <si>
    <t>яч.19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</si>
  <si>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</si>
  <si>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</si>
  <si>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</si>
  <si>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</si>
  <si>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</si>
  <si>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</si>
  <si>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</si>
  <si>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яч.14 ГРУ (ввод)</t>
  </si>
  <si>
    <t>связь с яч.19 КРУН</t>
  </si>
  <si>
    <t>яч.18 ГРУ</t>
  </si>
  <si>
    <t>ТП-745А, 745Б</t>
  </si>
  <si>
    <t>яч.24 ГРУ</t>
  </si>
  <si>
    <t>яч.22 ГРУ</t>
  </si>
  <si>
    <t>ТХН</t>
  </si>
  <si>
    <t>ПС СГЗ  35/10 кВ</t>
  </si>
  <si>
    <t>ПБВ</t>
  </si>
  <si>
    <t>ПС "Опытная" 35/10 кВ</t>
  </si>
  <si>
    <t>ВЛ-44</t>
  </si>
  <si>
    <t>ВЛ-43</t>
  </si>
  <si>
    <t>ПС "Первомайская-1 новая" 35/6 кВ</t>
  </si>
  <si>
    <t>ВЛ-41</t>
  </si>
  <si>
    <t>ВЛ-42</t>
  </si>
  <si>
    <t>ПС Городская 110/35/10 кВ</t>
  </si>
  <si>
    <t>Ввод Т-1 110 кВ</t>
  </si>
  <si>
    <t>Т-1 110 кВ</t>
  </si>
  <si>
    <t>Ввод Т-2 110 кВ</t>
  </si>
  <si>
    <t>Т-2 110 кВ</t>
  </si>
  <si>
    <t>Ввод Т-1 35 кВ</t>
  </si>
  <si>
    <t>Т-1-35</t>
  </si>
  <si>
    <t>Ввод Т-2 35 кВ</t>
  </si>
  <si>
    <t>Т-2-35</t>
  </si>
  <si>
    <t>Т-1-10</t>
  </si>
  <si>
    <t>Т-2-10</t>
  </si>
  <si>
    <t>КРУН-10 кВ 3 сек.
(РП-200 яч. 1)</t>
  </si>
  <si>
    <t>яч.40</t>
  </si>
  <si>
    <t>КРУН-10 кВ 4 сек.
(РП-200 яч. 4)</t>
  </si>
  <si>
    <t>Загрузка подстанции, МВт</t>
  </si>
  <si>
    <t>Загрузка подстанции, МВАр</t>
  </si>
  <si>
    <t xml:space="preserve">ВЛ 11 </t>
  </si>
  <si>
    <t>ВЛ 12</t>
  </si>
  <si>
    <t xml:space="preserve">ВЛ 12 </t>
  </si>
  <si>
    <t>РУ 10 кВ</t>
  </si>
  <si>
    <t>ТП-244</t>
  </si>
  <si>
    <t>УЭМЗ</t>
  </si>
  <si>
    <t>ТП-168 яч.4 УРЭС, ТП-173 яч.6 (насосная 3-го подъема)</t>
  </si>
  <si>
    <t>ТП-295 фек. насосная,
 РП-125 УРЭС</t>
  </si>
  <si>
    <t>ТП-285, яч.8</t>
  </si>
  <si>
    <t xml:space="preserve">ТП-168, яч.4 </t>
  </si>
  <si>
    <t xml:space="preserve">ТП-172, яч.6 </t>
  </si>
  <si>
    <t>ПС-219, яч.4 (ЦТП)</t>
  </si>
  <si>
    <t>ТП-281, яч.3 (ЦТП)</t>
  </si>
  <si>
    <t>ТМО, СТО "Сокол", МК-1</t>
  </si>
  <si>
    <t>ООО РУС-Инжиниринг</t>
  </si>
  <si>
    <t>ТП-173, яч.1, ТП-232, яч.3</t>
  </si>
  <si>
    <t>ПС-224, яч.3</t>
  </si>
  <si>
    <t>РП-125, яч.7</t>
  </si>
  <si>
    <t>ПС-219, яч.5</t>
  </si>
  <si>
    <t xml:space="preserve">ТП-164А (ЛПХ, в/ч) </t>
  </si>
  <si>
    <t xml:space="preserve">ТП-255, яч.6 </t>
  </si>
  <si>
    <t>ТП-294, яч.1</t>
  </si>
  <si>
    <t>ПС Водный 110/35/6 кВ</t>
  </si>
  <si>
    <t>Т-1-6</t>
  </si>
  <si>
    <t>Т-2-6</t>
  </si>
  <si>
    <t xml:space="preserve">ВЛ 13 </t>
  </si>
  <si>
    <t>ВЛ 13</t>
  </si>
  <si>
    <t>РУ 6 кВ</t>
  </si>
  <si>
    <t>Племхоз "Ухта-97"</t>
  </si>
  <si>
    <t>ТП-405 (Прогресс-теплоэнергетика. Котельная)</t>
  </si>
  <si>
    <t>ЗАО "Стройматериалы-К"</t>
  </si>
  <si>
    <t>Коровник с/х Водный</t>
  </si>
  <si>
    <t>показание счетчика не меняется</t>
  </si>
  <si>
    <t>ТП-409 поселок</t>
  </si>
  <si>
    <t>ЦРП завода Прогресс</t>
  </si>
  <si>
    <t>ТП-408 поселок</t>
  </si>
  <si>
    <t>ТП-446</t>
  </si>
  <si>
    <t>ПС Ветлосян 110/35/6 кВ</t>
  </si>
  <si>
    <t xml:space="preserve">ВЛ 5 </t>
  </si>
  <si>
    <t xml:space="preserve">ВЛ 10 </t>
  </si>
  <si>
    <t xml:space="preserve">ВЛ 25 </t>
  </si>
  <si>
    <t xml:space="preserve">ВЛ 24 </t>
  </si>
  <si>
    <t>УРРЭС</t>
  </si>
  <si>
    <t>ООО "УКЗ", ООО "УКЗ",
Теплоэнергострой,
ИТД "Горбунов"</t>
  </si>
  <si>
    <t>ООО "Ухтажелезобетон"</t>
  </si>
  <si>
    <t>Биологическая очистка НПЗ</t>
  </si>
  <si>
    <t>ТП-148</t>
  </si>
  <si>
    <t>ПС Ярега 110/35/6 кВ</t>
  </si>
  <si>
    <t>РПН 3</t>
  </si>
  <si>
    <t>Ввод Т-3 110 кВ</t>
  </si>
  <si>
    <t>Т-3 110 кВ</t>
  </si>
  <si>
    <t>Ввод Т-3 35 кВ</t>
  </si>
  <si>
    <t>Т-3-35</t>
  </si>
  <si>
    <t>Т-3-6</t>
  </si>
  <si>
    <t xml:space="preserve">ВЛ 41 </t>
  </si>
  <si>
    <t>ПС "Первомайская", 
ПС "Вентствол"</t>
  </si>
  <si>
    <t xml:space="preserve">ВЛ 42 </t>
  </si>
  <si>
    <t xml:space="preserve">ВЛ 43 </t>
  </si>
  <si>
    <t>ПС "Доманик"</t>
  </si>
  <si>
    <t xml:space="preserve">ВЛ 44 </t>
  </si>
  <si>
    <t>ТП-330, 316 (поселок)</t>
  </si>
  <si>
    <t>ЗАО "Бизнесэнеготрейд"</t>
  </si>
  <si>
    <t>Лукойл-УНГ, поселок</t>
  </si>
  <si>
    <t>Вентилятор НШ-2</t>
  </si>
  <si>
    <t>СЭЧ-7</t>
  </si>
  <si>
    <t>БКНС</t>
  </si>
  <si>
    <t>РП-300 яч.15</t>
  </si>
  <si>
    <t>ТП-313, 319 (поселок)</t>
  </si>
  <si>
    <t>РП-300 яч.16</t>
  </si>
  <si>
    <t>ЯНТК</t>
  </si>
  <si>
    <t>ПС Нижний Одес 110/35/6 кВ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</si>
  <si>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</si>
  <si>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</si>
  <si>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</si>
  <si>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ВЛ 17 </t>
  </si>
  <si>
    <t xml:space="preserve">ВЛ 15 </t>
  </si>
  <si>
    <t>3 СШ-6</t>
  </si>
  <si>
    <t>НПС</t>
  </si>
  <si>
    <t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</si>
  <si>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</si>
  <si>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</si>
  <si>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</si>
  <si>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</si>
  <si>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</si>
  <si>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</si>
  <si>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>(сумматор ТСН-1,2)</t>
  </si>
  <si>
    <t>ТСН-3</t>
  </si>
  <si>
    <t>ПС Пашня 110/35/6 кВ</t>
  </si>
  <si>
    <t>I, А   ВЛ-151</t>
  </si>
  <si>
    <t>I, А   ВЛ-165</t>
  </si>
  <si>
    <t>Р, МВт ВЛ-165</t>
  </si>
  <si>
    <t>I, А   ВЛ-150</t>
  </si>
  <si>
    <t>I, А   ВЛ-166</t>
  </si>
  <si>
    <t>Р, МВт ВЛ-166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</si>
  <si>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</si>
  <si>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</si>
  <si>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</si>
  <si>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 xml:space="preserve">ВЛ 31 </t>
  </si>
  <si>
    <t>ПС БКНС</t>
  </si>
  <si>
    <t xml:space="preserve">ВЛ 27 </t>
  </si>
  <si>
    <t>Т-3 35 кВ</t>
  </si>
  <si>
    <t>ВЛ-10кВ на п.Митрофан</t>
  </si>
  <si>
    <t>демонтир.</t>
  </si>
  <si>
    <t>ГЗПУ-5</t>
  </si>
  <si>
    <t>НГДУ</t>
  </si>
  <si>
    <t>КПНГ</t>
  </si>
  <si>
    <t>Промысел, поселок</t>
  </si>
  <si>
    <t>ГЗПУ-4</t>
  </si>
  <si>
    <t>Тр-р 6/10кВ -
 ВЛ-10кВ на п.Митрофан</t>
  </si>
  <si>
    <t>ПС С.Савинобор 110/35/6 кВ</t>
  </si>
  <si>
    <t>Ввод Т-1 110 кВ
ВЛ-150</t>
  </si>
  <si>
    <t>Ввод Т-2 110 кВ
ВЛ-151</t>
  </si>
  <si>
    <t>Т-1</t>
  </si>
  <si>
    <t>Т-1 35 кВ</t>
  </si>
  <si>
    <t>Т-2</t>
  </si>
  <si>
    <t>Т-2 35 кВ</t>
  </si>
  <si>
    <t xml:space="preserve">Т-1 </t>
  </si>
  <si>
    <t>Т-1 6 кВ яч.2</t>
  </si>
  <si>
    <t>Т-2 6 кВ яч.12</t>
  </si>
  <si>
    <t xml:space="preserve">ВЛ 60 </t>
  </si>
  <si>
    <t>В.Савинобор, Шердино,
 Дутово</t>
  </si>
  <si>
    <t xml:space="preserve">ВЛ 62 </t>
  </si>
  <si>
    <t>Мичаю, Динью</t>
  </si>
  <si>
    <t>УПСВ, яч.10</t>
  </si>
  <si>
    <t>БКНС, яч.4</t>
  </si>
  <si>
    <t>Нефтепромысел (кольцо)</t>
  </si>
  <si>
    <t>БКНС, яч.1</t>
  </si>
  <si>
    <t>УПСВ, яч.1 котельная</t>
  </si>
  <si>
    <t>Нефтепромысел юг, КС-3</t>
  </si>
  <si>
    <t>Нефтепромысел север
(кольцо)</t>
  </si>
  <si>
    <t>БСК 450 кВАр</t>
  </si>
  <si>
    <t>ПС КС-10 110/35/10 кВ</t>
  </si>
  <si>
    <t>Ввод Т-3 10/20 ( 20 кВ)</t>
  </si>
  <si>
    <t xml:space="preserve">ВЛ-20 кВ Кедва </t>
  </si>
  <si>
    <t>Т - 10/20 кВ</t>
  </si>
  <si>
    <t>СШ-20</t>
  </si>
  <si>
    <t>Т-3 10/20 (10 кВ)</t>
  </si>
  <si>
    <t>Т-3-10 (яч.17, 26)</t>
  </si>
  <si>
    <t>Т-5 10/0,4 (ТСНЗ-63/10)</t>
  </si>
  <si>
    <t>СМУ-5</t>
  </si>
  <si>
    <t>Т-4 10/0,4 (ТСНЗ-63/10)</t>
  </si>
  <si>
    <t>Т - 3 (рез. ввод)
ВЛ Кедва - Том - Кой-ю</t>
  </si>
  <si>
    <t>ЦРП КС "Ухтинская"</t>
  </si>
  <si>
    <t>СФ ООО "Газпромэнерго"</t>
  </si>
  <si>
    <t>УЗГК, УАВР</t>
  </si>
  <si>
    <t>УЗГК, УАВР, Комигазинвестстрой</t>
  </si>
  <si>
    <t>РВУ ООО Севергазпром</t>
  </si>
  <si>
    <t>Т - 3 (раб. ввод)
ВЛ Кедва - Том - Кой-ю</t>
  </si>
  <si>
    <t>ПС Верхняя  Омра 110/35/6 кВ</t>
  </si>
  <si>
    <t xml:space="preserve">ВЛ 33 </t>
  </si>
  <si>
    <t xml:space="preserve">ВЛ 32 </t>
  </si>
  <si>
    <t>ООО "Динью" - резерв</t>
  </si>
  <si>
    <t>НГДУ, промысел, котельная</t>
  </si>
  <si>
    <t>пос. В.Омра, промысел,
насосная</t>
  </si>
  <si>
    <t>НГДУ, промысел, поселок</t>
  </si>
  <si>
    <t>ПС Троицк 110/35/10 кВ</t>
  </si>
  <si>
    <t xml:space="preserve">ВЛ 131 </t>
  </si>
  <si>
    <t xml:space="preserve">ВЛ 34 </t>
  </si>
  <si>
    <t>ПС Южная, яч.5</t>
  </si>
  <si>
    <t>пос.Троицк, пос.Сойва</t>
  </si>
  <si>
    <t>Q, МВАр-обратн</t>
  </si>
  <si>
    <t>Асфальто-бетонный завод</t>
  </si>
  <si>
    <t>пос.Троицк</t>
  </si>
  <si>
    <t>ж/д станция</t>
  </si>
  <si>
    <t>ООО "Печоралесресурс"</t>
  </si>
  <si>
    <t>Сойвинский ЛПХ</t>
  </si>
  <si>
    <t>ЗАО "Печора"</t>
  </si>
  <si>
    <t>Печорский ЛПХ</t>
  </si>
  <si>
    <t>Покча</t>
  </si>
  <si>
    <t>ПС Вуктыл I 110/35/6 кВ</t>
  </si>
  <si>
    <t xml:space="preserve">ТИ </t>
  </si>
  <si>
    <t xml:space="preserve">ВЛ 18 </t>
  </si>
  <si>
    <t>г. Вуктыл</t>
  </si>
  <si>
    <t xml:space="preserve">ВЛ 19 </t>
  </si>
  <si>
    <t xml:space="preserve">ВЛ 22 </t>
  </si>
  <si>
    <t>УКПГ-4</t>
  </si>
  <si>
    <t xml:space="preserve">ВЛ 20 </t>
  </si>
  <si>
    <t>Очистные, авар. насосная</t>
  </si>
  <si>
    <t>ПС №4, яч.16</t>
  </si>
  <si>
    <t>ПС №5 и 6, БВЦ</t>
  </si>
  <si>
    <t xml:space="preserve">яч.19 </t>
  </si>
  <si>
    <t>Резервная электростанция
(ПАЭС-1,2)</t>
  </si>
  <si>
    <t>ПС №4, яч.5</t>
  </si>
  <si>
    <t>Водовод</t>
  </si>
  <si>
    <t>ПС Вуктыл II 110/35/6 кВ</t>
  </si>
  <si>
    <t>Т-1 35</t>
  </si>
  <si>
    <t>Т-2 35</t>
  </si>
  <si>
    <t>Т-1-6 ПРЯМОЙ</t>
  </si>
  <si>
    <t>Т-2-6 ПРЯМОЙ</t>
  </si>
  <si>
    <t>Т-1-6 ОБРАТНЫЙ</t>
  </si>
  <si>
    <t>Т-2-6 ОБРАТНЫЙ</t>
  </si>
  <si>
    <t xml:space="preserve">ВЛ 29 </t>
  </si>
  <si>
    <t>ДКС</t>
  </si>
  <si>
    <t xml:space="preserve">ВЛ 30 </t>
  </si>
  <si>
    <t>КТП</t>
  </si>
  <si>
    <t>ТСН-3 (новый) 250 кВА</t>
  </si>
  <si>
    <t>Газпромэнергосервис
КС-3</t>
  </si>
  <si>
    <t xml:space="preserve">яч.37 </t>
  </si>
  <si>
    <t xml:space="preserve">Вуктыл-I, яч.19
(ввод 1 сек. при работе
Вуктыла-1)   </t>
  </si>
  <si>
    <t>Газпромэнерго, КС-3</t>
  </si>
  <si>
    <t>ХХ</t>
  </si>
  <si>
    <t>Вуктыльск. ЛПУМГ</t>
  </si>
  <si>
    <t>ТСН-4 (новый) 250 кВА</t>
  </si>
  <si>
    <t xml:space="preserve">яч.38 </t>
  </si>
  <si>
    <t xml:space="preserve">Вуктыл-I, яч.20
(ввод 2 сек. при работе
Вуктыла-1)  </t>
  </si>
  <si>
    <t>ТСН-1 (старый) 63 кВА</t>
  </si>
  <si>
    <t>ТСН-2 (старый) 63 кВА</t>
  </si>
  <si>
    <t>ПС Усть-Цильма 110/20/10 кВ</t>
  </si>
  <si>
    <t>Ввод Т-1 20 кВ</t>
  </si>
  <si>
    <t>Т-1-20</t>
  </si>
  <si>
    <t>Ввод Т-2 20 кВ</t>
  </si>
  <si>
    <t>Т-2-20</t>
  </si>
  <si>
    <t>Т-1 10</t>
  </si>
  <si>
    <t>Т-2 10</t>
  </si>
  <si>
    <t>яч.</t>
  </si>
  <si>
    <t>Т-3 35</t>
  </si>
  <si>
    <t>РУ 20 кВ</t>
  </si>
  <si>
    <t>1 СШ-20</t>
  </si>
  <si>
    <t>2 СШ-20</t>
  </si>
  <si>
    <t>Хабариха</t>
  </si>
  <si>
    <t>Отходящие ВЛ 20 кВ, ИТОГО</t>
  </si>
  <si>
    <t>Баланс мощностей 20 кВ</t>
  </si>
  <si>
    <t>Лукойл-УНГ</t>
  </si>
  <si>
    <t>п.Усть-Цильма, РП-10</t>
  </si>
  <si>
    <t>Телецентр</t>
  </si>
  <si>
    <t>Х.Х.</t>
  </si>
  <si>
    <t>п.Усть-Цильма</t>
  </si>
  <si>
    <t>п.Гарево</t>
  </si>
  <si>
    <t>ТСН (сумматор)</t>
  </si>
  <si>
    <t>без яч.3</t>
  </si>
  <si>
    <t>ПС Западная 110/10 кВ</t>
  </si>
  <si>
    <t xml:space="preserve">нет учета </t>
  </si>
  <si>
    <t>Т-1-10 1 сек.</t>
  </si>
  <si>
    <t>Т-1-10 3 сек.</t>
  </si>
  <si>
    <t>Т-2-10 2 сек.</t>
  </si>
  <si>
    <t>Т-2-10 4 сек.</t>
  </si>
  <si>
    <t>4 СШ-10</t>
  </si>
  <si>
    <t>РП-Сангородок яч.11</t>
  </si>
  <si>
    <t>УРЭС , РП Южная</t>
  </si>
  <si>
    <t>СМН</t>
  </si>
  <si>
    <t>РП-Сангородок яч.10</t>
  </si>
  <si>
    <t>яч.51</t>
  </si>
  <si>
    <t>ДГР</t>
  </si>
  <si>
    <t>РП-Сангородок  яч.11</t>
  </si>
  <si>
    <t>яч.48</t>
  </si>
  <si>
    <t>Профилакторий УГТУ "Планета"
Крохаль</t>
  </si>
  <si>
    <t>ООО Энергосервис Коми</t>
  </si>
  <si>
    <t>ООО "РСК Энергосервис"</t>
  </si>
  <si>
    <t>яч.49</t>
  </si>
  <si>
    <t>яч.50</t>
  </si>
  <si>
    <t>Т И</t>
  </si>
  <si>
    <t xml:space="preserve">УРЭС, РП Южная </t>
  </si>
  <si>
    <t>ПС Ванью 110/6 кВ</t>
  </si>
  <si>
    <t>Т-1-6 1 сек.</t>
  </si>
  <si>
    <t>Т-2-6 2 сек.</t>
  </si>
  <si>
    <t>Водонасосная</t>
  </si>
  <si>
    <t>показания счетчика не меняются</t>
  </si>
  <si>
    <t>Сосногорский ЛПУМГ</t>
  </si>
  <si>
    <t>ПС Сосновка 110/10 кВ</t>
  </si>
  <si>
    <t>ж/д, РП-10 Сосногорск</t>
  </si>
  <si>
    <t>ж/д Сосногорск</t>
  </si>
  <si>
    <t>АСКУЭ, обратн</t>
  </si>
  <si>
    <t>РП-600</t>
  </si>
  <si>
    <t>#DIV/0!</t>
  </si>
  <si>
    <t>Ледовый дворец</t>
  </si>
  <si>
    <t>ЦРП</t>
  </si>
  <si>
    <t>КТП-692</t>
  </si>
  <si>
    <t>РП-5</t>
  </si>
  <si>
    <t>РП-10 Сосногорск</t>
  </si>
  <si>
    <t>ПС Крутая 110/10 кВ</t>
  </si>
  <si>
    <t>СМВ-110</t>
  </si>
  <si>
    <t>ЛПХ</t>
  </si>
  <si>
    <t>пос. Верхнеижемский</t>
  </si>
  <si>
    <t>РП " Верхнеижемский"</t>
  </si>
  <si>
    <t>пос. Гажа-Яг, Кэмдин</t>
  </si>
  <si>
    <t>ПС Южная 110/10 кВ</t>
  </si>
  <si>
    <t>ПС Троицк, яч.3</t>
  </si>
  <si>
    <t>ЗАО Ель</t>
  </si>
  <si>
    <t>Лесоперевалочная база</t>
  </si>
  <si>
    <t>яч.9 РП"914"</t>
  </si>
  <si>
    <t>ПС Синегорье 110/10 кВ</t>
  </si>
  <si>
    <t>Ввод Т-1  20 кВ</t>
  </si>
  <si>
    <t>п.Синегорье</t>
  </si>
  <si>
    <t>БСК</t>
  </si>
  <si>
    <t>ДЭС "Усть-Цильма"</t>
  </si>
  <si>
    <t>с.Трусово, д.Филипповская</t>
  </si>
  <si>
    <t>д.Рочевская, д.Нонбург,
д.Филипповская</t>
  </si>
  <si>
    <t>д.Мыза, д.Бор, д.Уег</t>
  </si>
  <si>
    <t>ПС Замежная 110/10 кВ</t>
  </si>
  <si>
    <t>д.Боровская, д.Загривочная</t>
  </si>
  <si>
    <t>с.Замежное, ТП-23</t>
  </si>
  <si>
    <t>КРУН-10</t>
  </si>
  <si>
    <t>ПС Ижма 110/10 кВ</t>
  </si>
  <si>
    <t>ВЛ-110 кВ №141</t>
  </si>
  <si>
    <t>ВЛ-141</t>
  </si>
  <si>
    <t>Заречье</t>
  </si>
  <si>
    <t>РПК, Заречье</t>
  </si>
  <si>
    <t>Ласта</t>
  </si>
  <si>
    <t>Ижма</t>
  </si>
  <si>
    <t>ДЭС</t>
  </si>
  <si>
    <t>Аэропорт, Константиновка</t>
  </si>
  <si>
    <t>ПС Щельяюр 110/10 кВ</t>
  </si>
  <si>
    <t>ВЛ-110 кВ №142</t>
  </si>
  <si>
    <t>ВЛ №142</t>
  </si>
  <si>
    <t>п.Щельяюр</t>
  </si>
  <si>
    <t>ТПП "Лукойл" ДНС</t>
  </si>
  <si>
    <t>БСК-2</t>
  </si>
  <si>
    <t>Ырген шар</t>
  </si>
  <si>
    <t>Нерица</t>
  </si>
  <si>
    <t>с/з Красноборский</t>
  </si>
  <si>
    <t>поселок, ДЭС</t>
  </si>
  <si>
    <t>Н.База</t>
  </si>
  <si>
    <t>ПС Вой-Вож 110/35/6 кВ</t>
  </si>
  <si>
    <t>СВ - 110 кВ</t>
  </si>
  <si>
    <t>СВ-110 (ВЛ - 163/2)</t>
  </si>
  <si>
    <t>ТИ-обр</t>
  </si>
  <si>
    <t>ВЛ-163/3 (Помоздино)</t>
  </si>
  <si>
    <t>ШСВ</t>
  </si>
  <si>
    <t>Загрузка подстанции, Т-1, МВА</t>
  </si>
  <si>
    <t>п. Вож-Вож</t>
  </si>
  <si>
    <t>яч. 5</t>
  </si>
  <si>
    <t>ПС НПС 110/10 кВ</t>
  </si>
  <si>
    <t>яч. 4</t>
  </si>
  <si>
    <t>яч. 23</t>
  </si>
  <si>
    <t>ПС НПЗ 110/6 кВ</t>
  </si>
  <si>
    <t>ВЛ-144</t>
  </si>
  <si>
    <t>ВЛ-145</t>
  </si>
  <si>
    <t>ПС Таежная 110/10 кВ</t>
  </si>
  <si>
    <t>ПС Верховье 110/35/6 кВ</t>
  </si>
  <si>
    <t>яч. 11</t>
  </si>
  <si>
    <t>Т-1 6 кВ</t>
  </si>
  <si>
    <t>яч. 12</t>
  </si>
  <si>
    <t>Т-2 6 кВ</t>
  </si>
  <si>
    <t>ВЛ 35 кВ №45</t>
  </si>
  <si>
    <t>Опытная 1</t>
  </si>
  <si>
    <t>ВЛ 35 кВ №46</t>
  </si>
  <si>
    <t>Опытная 2</t>
  </si>
  <si>
    <t>ВЛ 35 кВ №47- I цепь</t>
  </si>
  <si>
    <t>ППСН 1</t>
  </si>
  <si>
    <t>ВЛ 35 кВ №48-II цепь</t>
  </si>
  <si>
    <t>ППСН 2</t>
  </si>
  <si>
    <t>СВВ-35</t>
  </si>
  <si>
    <t>яч. 7</t>
  </si>
  <si>
    <t>Вентствол-1</t>
  </si>
  <si>
    <t>яч. 8</t>
  </si>
  <si>
    <t>Вентствол-2</t>
  </si>
  <si>
    <t>яч. 9</t>
  </si>
  <si>
    <t>Доманик-1</t>
  </si>
  <si>
    <t>яч. 10</t>
  </si>
  <si>
    <t>Доманик-2</t>
  </si>
  <si>
    <t>яч. 13</t>
  </si>
  <si>
    <t>ПГУ-1</t>
  </si>
  <si>
    <t>яч. 14</t>
  </si>
  <si>
    <t>ПГУ-2</t>
  </si>
  <si>
    <t xml:space="preserve">яч.6 </t>
  </si>
  <si>
    <t>Данные за 17-12-19</t>
  </si>
  <si>
    <t>АСКУЭ потребителя ТПП Лукойл-Ухтанефтегаз, техническое сопровождение не обеспечивается</t>
  </si>
  <si>
    <t>Приложение №1</t>
  </si>
  <si>
    <t>к указанию филиала ОАО "МРСК Северо-Запада" в Республике Коми</t>
  </si>
  <si>
    <t>0,0626</t>
  </si>
  <si>
    <t>0,0710</t>
  </si>
  <si>
    <t>0,0340</t>
  </si>
  <si>
    <t>0,0344</t>
  </si>
  <si>
    <t>0,0338</t>
  </si>
  <si>
    <t>0,0334</t>
  </si>
  <si>
    <t>0,0336</t>
  </si>
  <si>
    <t>0,0342</t>
  </si>
  <si>
    <t>0,0346</t>
  </si>
  <si>
    <t>0,0376</t>
  </si>
  <si>
    <t>0,0380</t>
  </si>
  <si>
    <t>0,0382</t>
  </si>
  <si>
    <t>0,0384</t>
  </si>
  <si>
    <t>0,0368</t>
  </si>
  <si>
    <t>0,0374</t>
  </si>
  <si>
    <t>0,0396</t>
  </si>
  <si>
    <t>0,0390</t>
  </si>
  <si>
    <t>0,0392</t>
  </si>
  <si>
    <t>0,0386</t>
  </si>
  <si>
    <t>0,0702</t>
  </si>
  <si>
    <t>0,0678</t>
  </si>
  <si>
    <t>0,0708</t>
  </si>
  <si>
    <t>0,0704</t>
  </si>
  <si>
    <t>0,0706</t>
  </si>
  <si>
    <t>0,0894</t>
  </si>
  <si>
    <t>0,0588</t>
  </si>
  <si>
    <t>0,0590</t>
  </si>
  <si>
    <t>0,0604</t>
  </si>
  <si>
    <t>0,0594</t>
  </si>
  <si>
    <t>0,0642</t>
  </si>
  <si>
    <t>0,0712</t>
  </si>
  <si>
    <t>0,0714</t>
  </si>
  <si>
    <t>0,0720</t>
  </si>
  <si>
    <t>0,0520</t>
  </si>
  <si>
    <t>0,0524</t>
  </si>
  <si>
    <t>0,0522</t>
  </si>
  <si>
    <t>0,0528</t>
  </si>
  <si>
    <t>0,0516</t>
  </si>
  <si>
    <t>0,1680</t>
  </si>
  <si>
    <t>0,0448</t>
  </si>
  <si>
    <t>0,0456</t>
  </si>
  <si>
    <t>0,0458</t>
  </si>
  <si>
    <t>0,0454</t>
  </si>
  <si>
    <t>0,0508</t>
  </si>
  <si>
    <t>0,0530</t>
  </si>
  <si>
    <t>0,0526</t>
  </si>
  <si>
    <t>0,0532</t>
  </si>
  <si>
    <t>ДГР 3</t>
  </si>
  <si>
    <t>ДГР 4</t>
  </si>
  <si>
    <t>УКПГ-4
(сумма вводов УКПГ-4)</t>
  </si>
  <si>
    <r>
      <t xml:space="preserve">яч.21 </t>
    </r>
    <r>
      <rPr>
        <b/>
        <sz val="9"/>
        <rFont val="Times New Roman"/>
        <family val="1"/>
        <charset val="204"/>
      </rPr>
      <t>прямой</t>
    </r>
  </si>
  <si>
    <r>
      <t xml:space="preserve">яч.21 </t>
    </r>
    <r>
      <rPr>
        <b/>
        <sz val="9"/>
        <rFont val="Times New Roman"/>
        <family val="1"/>
        <charset val="204"/>
      </rPr>
      <t>обратный</t>
    </r>
  </si>
  <si>
    <r>
      <t xml:space="preserve">яч.28 </t>
    </r>
    <r>
      <rPr>
        <b/>
        <sz val="9"/>
        <rFont val="Times New Roman"/>
        <family val="1"/>
        <charset val="204"/>
      </rPr>
      <t>прямой</t>
    </r>
  </si>
  <si>
    <r>
      <t xml:space="preserve">яч.28 </t>
    </r>
    <r>
      <rPr>
        <b/>
        <sz val="9"/>
        <rFont val="Times New Roman"/>
        <family val="1"/>
        <charset val="204"/>
      </rPr>
      <t>обратный</t>
    </r>
  </si>
  <si>
    <r>
      <t xml:space="preserve">Вуктыл-II, яч.37
</t>
    </r>
    <r>
      <rPr>
        <b/>
        <sz val="9"/>
        <rFont val="Times New Roman"/>
        <family val="1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</si>
  <si>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9"/>
        <rFont val="Times New Roman"/>
        <family val="1"/>
        <charset val="204"/>
      </rPr>
      <t xml:space="preserve">(ввод 2 сек. при работе
Вуктыла-2)  </t>
    </r>
    <r>
      <rPr>
        <b/>
        <sz val="9"/>
        <color rgb="FFFF0000"/>
        <rFont val="Times New Roman"/>
        <family val="1"/>
        <charset val="204"/>
      </rPr>
      <t xml:space="preserve"> </t>
    </r>
  </si>
  <si>
    <r>
      <t xml:space="preserve">яч.41 </t>
    </r>
    <r>
      <rPr>
        <b/>
        <sz val="9"/>
        <rFont val="Times New Roman"/>
        <family val="1"/>
        <charset val="204"/>
      </rPr>
      <t>прямой</t>
    </r>
  </si>
  <si>
    <r>
      <t xml:space="preserve">яч.41 </t>
    </r>
    <r>
      <rPr>
        <b/>
        <sz val="9"/>
        <rFont val="Times New Roman"/>
        <family val="1"/>
        <charset val="204"/>
      </rPr>
      <t>обратный</t>
    </r>
  </si>
  <si>
    <r>
      <t xml:space="preserve">яч.42 </t>
    </r>
    <r>
      <rPr>
        <b/>
        <sz val="9"/>
        <rFont val="Times New Roman"/>
        <family val="1"/>
        <charset val="204"/>
      </rPr>
      <t>прямой</t>
    </r>
  </si>
  <si>
    <r>
      <t xml:space="preserve">яч.42 </t>
    </r>
    <r>
      <rPr>
        <b/>
        <sz val="9"/>
        <rFont val="Times New Roman"/>
        <family val="1"/>
        <charset val="204"/>
      </rPr>
      <t>обратный</t>
    </r>
  </si>
  <si>
    <t>ГВО</t>
  </si>
  <si>
    <r>
      <rPr>
        <sz val="11"/>
        <rFont val="Arial Cyr"/>
        <charset val="1"/>
      </rPr>
      <t>Ввод Т 6 кВ
(сумма 7,8,2</t>
    </r>
    <r>
      <rPr>
        <sz val="11"/>
        <color rgb="FFFF0000"/>
        <rFont val="Arial Cyr"/>
        <charset val="204"/>
      </rPr>
      <t xml:space="preserve"> </t>
    </r>
    <r>
      <rPr>
        <sz val="11"/>
        <rFont val="Arial Cyr"/>
        <charset val="204"/>
      </rPr>
      <t>и ТСН)</t>
    </r>
  </si>
  <si>
    <t>СЭЧ-7 (ст. Чинья-Ворык, 
ст. Юкарка,  п. Тобысь)</t>
  </si>
  <si>
    <t>ООО "Динью" 
яч.6 РП-900а, яч.1 РП-800</t>
  </si>
  <si>
    <t>Загрузка,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</si>
</sst>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#,##0.000"/>
    <numFmt numFmtId="169" formatCode="#,##0.00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i/>
      <sz val="8"/>
      <name val="Arial Cyr"/>
      <charset val="204"/>
    </font>
    <font>
      <b/>
      <i/>
      <sz val="12"/>
      <name val="Arial Cyr"/>
      <charset val="204"/>
    </font>
    <font>
      <sz val="9"/>
      <name val="Arial"/>
      <family val="2"/>
      <charset val="204"/>
    </font>
    <font>
      <sz val="9"/>
      <color rgb="FF00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8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11"/>
      <name val="Arial Cyr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rgb="FFFF0000"/>
      <name val="Arial Cyr"/>
      <charset val="204"/>
    </font>
    <font>
      <sz val="11"/>
      <name val="Tahoma"/>
      <family val="2"/>
      <charset val="204"/>
    </font>
    <font>
      <sz val="11"/>
      <color rgb="FF000000"/>
      <name val="Arial Cyr"/>
      <charset val="204"/>
    </font>
    <font>
      <sz val="11"/>
      <color rgb="FF000000"/>
      <name val="Calibri"/>
      <family val="2"/>
      <charset val="204"/>
    </font>
    <font>
      <sz val="11"/>
      <name val="Arial Cyr"/>
      <charset val="1"/>
    </font>
    <font>
      <sz val="11"/>
      <color rgb="FF000000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00CC00"/>
        <bgColor rgb="FF00CC00"/>
      </patternFill>
    </fill>
    <fill>
      <patternFill patternType="solid">
        <fgColor rgb="FFFF0000"/>
        <bgColor rgb="FFFF0000"/>
      </patternFill>
    </fill>
    <fill>
      <patternFill patternType="solid">
        <fgColor rgb="FFFFCC99"/>
        <bgColor rgb="FFFFCC99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rgb="FFC0504D"/>
      </patternFill>
    </fill>
    <fill>
      <patternFill patternType="solid">
        <fgColor rgb="FF7030A0"/>
        <bgColor rgb="FF4F81BD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CC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0504D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CCFFCC"/>
      </patternFill>
    </fill>
    <fill>
      <patternFill patternType="solid">
        <fgColor rgb="FFCCFFFF"/>
        <bgColor rgb="FFFFFF99"/>
      </patternFill>
    </fill>
    <fill>
      <patternFill patternType="solid">
        <fgColor rgb="FF00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</borders>
  <cellStyleXfs count="4">
    <xf numFmtId="0" fontId="0" fillId="0" borderId="0"/>
    <xf numFmtId="0" fontId="19" fillId="0" borderId="0"/>
    <xf numFmtId="0" fontId="21" fillId="0" borderId="0"/>
    <xf numFmtId="0" fontId="2" fillId="0" borderId="0"/>
  </cellStyleXfs>
  <cellXfs count="1716">
    <xf numFmtId="0" fontId="0" fillId="0" borderId="0" xfId="0"/>
    <xf numFmtId="0" fontId="1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wrapText="1"/>
    </xf>
    <xf numFmtId="0" fontId="7" fillId="3" borderId="0" xfId="0" applyNumberFormat="1" applyFont="1" applyFill="1" applyBorder="1" applyAlignment="1" applyProtection="1">
      <alignment horizontal="center"/>
    </xf>
    <xf numFmtId="0" fontId="5" fillId="0" borderId="43" xfId="0" applyNumberFormat="1" applyFont="1" applyFill="1" applyBorder="1" applyAlignment="1" applyProtection="1">
      <alignment horizontal="center" vertical="center"/>
    </xf>
    <xf numFmtId="0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/>
    </xf>
    <xf numFmtId="2" fontId="5" fillId="0" borderId="23" xfId="0" applyNumberFormat="1" applyFont="1" applyFill="1" applyBorder="1" applyAlignment="1" applyProtection="1">
      <alignment horizontal="center"/>
    </xf>
    <xf numFmtId="2" fontId="5" fillId="0" borderId="29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32" xfId="0" applyNumberFormat="1" applyFont="1" applyFill="1" applyBorder="1" applyAlignment="1" applyProtection="1">
      <alignment horizont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5" fillId="0" borderId="32" xfId="0" applyNumberFormat="1" applyFont="1" applyFill="1" applyBorder="1" applyAlignment="1" applyProtection="1">
      <alignment horizontal="center"/>
    </xf>
    <xf numFmtId="2" fontId="5" fillId="4" borderId="1" xfId="0" applyNumberFormat="1" applyFont="1" applyFill="1" applyBorder="1" applyAlignment="1" applyProtection="1">
      <alignment horizontal="center"/>
    </xf>
    <xf numFmtId="0" fontId="5" fillId="0" borderId="33" xfId="0" applyNumberFormat="1" applyFont="1" applyFill="1" applyBorder="1" applyAlignment="1" applyProtection="1">
      <alignment horizontal="left"/>
    </xf>
    <xf numFmtId="0" fontId="5" fillId="0" borderId="33" xfId="0" applyNumberFormat="1" applyFont="1" applyFill="1" applyBorder="1" applyAlignment="1" applyProtection="1">
      <alignment horizontal="center"/>
    </xf>
    <xf numFmtId="0" fontId="5" fillId="4" borderId="33" xfId="0" applyNumberFormat="1" applyFont="1" applyFill="1" applyBorder="1" applyAlignment="1" applyProtection="1">
      <alignment horizontal="center"/>
    </xf>
    <xf numFmtId="0" fontId="5" fillId="0" borderId="34" xfId="0" applyNumberFormat="1" applyFont="1" applyFill="1" applyBorder="1" applyAlignment="1" applyProtection="1">
      <alignment horizontal="center"/>
    </xf>
    <xf numFmtId="0" fontId="5" fillId="5" borderId="22" xfId="0" applyNumberFormat="1" applyFont="1" applyFill="1" applyBorder="1" applyAlignment="1" applyProtection="1">
      <alignment horizontal="left" vertical="center"/>
    </xf>
    <xf numFmtId="0" fontId="5" fillId="5" borderId="23" xfId="0" applyNumberFormat="1" applyFont="1" applyFill="1" applyBorder="1" applyAlignment="1" applyProtection="1">
      <alignment horizontal="left" vertical="center"/>
    </xf>
    <xf numFmtId="0" fontId="5" fillId="5" borderId="23" xfId="0" applyNumberFormat="1" applyFont="1" applyFill="1" applyBorder="1" applyAlignment="1" applyProtection="1">
      <alignment horizontal="left"/>
    </xf>
    <xf numFmtId="2" fontId="5" fillId="5" borderId="23" xfId="0" applyNumberFormat="1" applyFont="1" applyFill="1" applyBorder="1" applyAlignment="1" applyProtection="1">
      <alignment horizontal="center" vertical="center"/>
    </xf>
    <xf numFmtId="2" fontId="5" fillId="5" borderId="30" xfId="0" applyNumberFormat="1" applyFont="1" applyFill="1" applyBorder="1" applyAlignment="1" applyProtection="1">
      <alignment horizontal="center"/>
    </xf>
    <xf numFmtId="0" fontId="5" fillId="5" borderId="31" xfId="0" applyNumberFormat="1" applyFont="1" applyFill="1" applyBorder="1" applyAlignment="1" applyProtection="1">
      <alignment horizontal="left" vertical="center"/>
    </xf>
    <xf numFmtId="0" fontId="5" fillId="5" borderId="1" xfId="0" applyNumberFormat="1" applyFont="1" applyFill="1" applyBorder="1" applyAlignment="1" applyProtection="1">
      <alignment horizontal="left" vertical="center"/>
    </xf>
    <xf numFmtId="0" fontId="5" fillId="5" borderId="1" xfId="0" applyNumberFormat="1" applyFont="1" applyFill="1" applyBorder="1" applyAlignment="1" applyProtection="1">
      <alignment horizontal="left"/>
    </xf>
    <xf numFmtId="2" fontId="5" fillId="5" borderId="1" xfId="0" applyNumberFormat="1" applyFont="1" applyFill="1" applyBorder="1" applyAlignment="1" applyProtection="1">
      <alignment horizontal="center" vertical="center"/>
    </xf>
    <xf numFmtId="2" fontId="5" fillId="5" borderId="32" xfId="0" applyNumberFormat="1" applyFont="1" applyFill="1" applyBorder="1" applyAlignment="1" applyProtection="1">
      <alignment horizontal="center"/>
    </xf>
    <xf numFmtId="0" fontId="5" fillId="5" borderId="47" xfId="0" applyNumberFormat="1" applyFont="1" applyFill="1" applyBorder="1" applyAlignment="1" applyProtection="1">
      <alignment horizontal="left" vertical="center"/>
    </xf>
    <xf numFmtId="0" fontId="5" fillId="5" borderId="33" xfId="0" applyNumberFormat="1" applyFont="1" applyFill="1" applyBorder="1" applyAlignment="1" applyProtection="1">
      <alignment horizontal="left" vertical="center"/>
    </xf>
    <xf numFmtId="0" fontId="5" fillId="5" borderId="33" xfId="0" applyNumberFormat="1" applyFont="1" applyFill="1" applyBorder="1" applyAlignment="1" applyProtection="1">
      <alignment horizontal="left"/>
    </xf>
    <xf numFmtId="2" fontId="5" fillId="5" borderId="33" xfId="0" applyNumberFormat="1" applyFont="1" applyFill="1" applyBorder="1" applyAlignment="1" applyProtection="1">
      <alignment horizontal="center" vertical="center"/>
    </xf>
    <xf numFmtId="2" fontId="5" fillId="5" borderId="34" xfId="0" applyNumberFormat="1" applyFont="1" applyFill="1" applyBorder="1" applyAlignment="1" applyProtection="1">
      <alignment horizontal="center"/>
    </xf>
    <xf numFmtId="0" fontId="4" fillId="4" borderId="26" xfId="0" applyNumberFormat="1" applyFont="1" applyFill="1" applyBorder="1" applyAlignment="1" applyProtection="1">
      <alignment horizontal="left" vertical="center"/>
    </xf>
    <xf numFmtId="0" fontId="4" fillId="4" borderId="27" xfId="0" applyNumberFormat="1" applyFont="1" applyFill="1" applyBorder="1" applyAlignment="1" applyProtection="1">
      <alignment horizontal="left" vertical="center"/>
    </xf>
    <xf numFmtId="0" fontId="4" fillId="4" borderId="27" xfId="0" applyNumberFormat="1" applyFont="1" applyFill="1" applyBorder="1" applyAlignment="1" applyProtection="1">
      <alignment horizontal="left"/>
    </xf>
    <xf numFmtId="0" fontId="4" fillId="4" borderId="27" xfId="0" applyNumberFormat="1" applyFont="1" applyFill="1" applyBorder="1" applyAlignment="1" applyProtection="1">
      <alignment horizontal="center"/>
    </xf>
    <xf numFmtId="0" fontId="4" fillId="4" borderId="28" xfId="0" applyNumberFormat="1" applyFont="1" applyFill="1" applyBorder="1" applyAlignment="1" applyProtection="1">
      <alignment horizontal="center"/>
    </xf>
    <xf numFmtId="0" fontId="4" fillId="6" borderId="22" xfId="0" applyNumberFormat="1" applyFont="1" applyFill="1" applyBorder="1" applyAlignment="1" applyProtection="1">
      <alignment horizontal="left"/>
    </xf>
    <xf numFmtId="0" fontId="4" fillId="6" borderId="23" xfId="0" applyNumberFormat="1" applyFont="1" applyFill="1" applyBorder="1" applyAlignment="1" applyProtection="1">
      <alignment horizontal="center"/>
    </xf>
    <xf numFmtId="0" fontId="4" fillId="6" borderId="23" xfId="0" applyNumberFormat="1" applyFont="1" applyFill="1" applyBorder="1" applyAlignment="1" applyProtection="1">
      <alignment horizontal="left"/>
    </xf>
    <xf numFmtId="2" fontId="4" fillId="6" borderId="30" xfId="0" applyNumberFormat="1" applyFont="1" applyFill="1" applyBorder="1" applyAlignment="1" applyProtection="1">
      <alignment horizontal="center" wrapText="1"/>
    </xf>
    <xf numFmtId="0" fontId="4" fillId="6" borderId="47" xfId="0" applyNumberFormat="1" applyFont="1" applyFill="1" applyBorder="1" applyAlignment="1" applyProtection="1">
      <alignment horizontal="left"/>
    </xf>
    <xf numFmtId="0" fontId="4" fillId="6" borderId="33" xfId="0" applyNumberFormat="1" applyFont="1" applyFill="1" applyBorder="1" applyAlignment="1" applyProtection="1">
      <alignment horizontal="center"/>
    </xf>
    <xf numFmtId="0" fontId="4" fillId="6" borderId="33" xfId="0" applyNumberFormat="1" applyFont="1" applyFill="1" applyBorder="1" applyAlignment="1" applyProtection="1">
      <alignment horizontal="left"/>
    </xf>
    <xf numFmtId="2" fontId="4" fillId="6" borderId="34" xfId="0" applyNumberFormat="1" applyFont="1" applyFill="1" applyBorder="1" applyAlignment="1" applyProtection="1">
      <alignment horizontal="center" wrapText="1"/>
    </xf>
    <xf numFmtId="4" fontId="5" fillId="0" borderId="23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left"/>
    </xf>
    <xf numFmtId="2" fontId="5" fillId="0" borderId="34" xfId="0" applyNumberFormat="1" applyFont="1" applyFill="1" applyBorder="1" applyAlignment="1" applyProtection="1">
      <alignment horizontal="center"/>
    </xf>
    <xf numFmtId="4" fontId="5" fillId="4" borderId="23" xfId="0" applyNumberFormat="1" applyFont="1" applyFill="1" applyBorder="1" applyAlignment="1" applyProtection="1">
      <alignment horizontal="center"/>
    </xf>
    <xf numFmtId="4" fontId="5" fillId="4" borderId="1" xfId="0" applyNumberFormat="1" applyFont="1" applyFill="1" applyBorder="1" applyAlignment="1" applyProtection="1">
      <alignment horizontal="center"/>
    </xf>
    <xf numFmtId="166" fontId="5" fillId="0" borderId="23" xfId="0" applyNumberFormat="1" applyFont="1" applyFill="1" applyBorder="1" applyAlignment="1" applyProtection="1">
      <alignment horizontal="center"/>
    </xf>
    <xf numFmtId="166" fontId="10" fillId="0" borderId="1" xfId="0" applyNumberFormat="1" applyFont="1" applyFill="1" applyBorder="1" applyAlignment="1" applyProtection="1">
      <alignment horizontal="center"/>
    </xf>
    <xf numFmtId="1" fontId="5" fillId="0" borderId="2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1" fontId="5" fillId="4" borderId="2" xfId="0" applyNumberFormat="1" applyFont="1" applyFill="1" applyBorder="1" applyAlignment="1" applyProtection="1">
      <alignment horizont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0" fontId="5" fillId="7" borderId="23" xfId="0" applyNumberFormat="1" applyFont="1" applyFill="1" applyBorder="1" applyAlignment="1" applyProtection="1">
      <alignment horizontal="left" vertical="center"/>
    </xf>
    <xf numFmtId="2" fontId="5" fillId="0" borderId="5" xfId="0" applyNumberFormat="1" applyFont="1" applyFill="1" applyBorder="1" applyAlignment="1" applyProtection="1">
      <alignment horizontal="center"/>
    </xf>
    <xf numFmtId="2" fontId="5" fillId="4" borderId="5" xfId="0" applyNumberFormat="1" applyFont="1" applyFill="1" applyBorder="1" applyAlignment="1" applyProtection="1">
      <alignment horizontal="center"/>
    </xf>
    <xf numFmtId="166" fontId="5" fillId="0" borderId="29" xfId="0" applyNumberFormat="1" applyFont="1" applyFill="1" applyBorder="1" applyAlignment="1" applyProtection="1">
      <alignment horizontal="center"/>
    </xf>
    <xf numFmtId="167" fontId="5" fillId="0" borderId="0" xfId="0" applyNumberFormat="1" applyFont="1" applyFill="1" applyBorder="1" applyAlignment="1" applyProtection="1"/>
    <xf numFmtId="0" fontId="5" fillId="0" borderId="47" xfId="0" applyNumberFormat="1" applyFont="1" applyFill="1" applyBorder="1" applyAlignment="1" applyProtection="1">
      <alignment horizontal="left" vertical="center"/>
    </xf>
    <xf numFmtId="0" fontId="5" fillId="0" borderId="33" xfId="0" applyNumberFormat="1" applyFont="1" applyFill="1" applyBorder="1" applyAlignment="1" applyProtection="1">
      <alignment horizontal="left" vertical="center"/>
    </xf>
    <xf numFmtId="4" fontId="5" fillId="0" borderId="33" xfId="0" applyNumberFormat="1" applyFont="1" applyFill="1" applyBorder="1" applyAlignment="1" applyProtection="1">
      <alignment horizontal="center"/>
    </xf>
    <xf numFmtId="166" fontId="5" fillId="0" borderId="34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left"/>
    </xf>
    <xf numFmtId="2" fontId="5" fillId="0" borderId="11" xfId="0" applyNumberFormat="1" applyFont="1" applyFill="1" applyBorder="1" applyAlignment="1" applyProtection="1">
      <alignment horizontal="center"/>
    </xf>
    <xf numFmtId="2" fontId="5" fillId="4" borderId="23" xfId="0" applyNumberFormat="1" applyFont="1" applyFill="1" applyBorder="1" applyAlignment="1" applyProtection="1">
      <alignment horizontal="center"/>
    </xf>
    <xf numFmtId="2" fontId="5" fillId="0" borderId="30" xfId="0" applyNumberFormat="1" applyFont="1" applyFill="1" applyBorder="1" applyAlignment="1" applyProtection="1">
      <alignment horizontal="center"/>
    </xf>
    <xf numFmtId="0" fontId="5" fillId="0" borderId="51" xfId="0" applyNumberFormat="1" applyFont="1" applyFill="1" applyBorder="1" applyAlignment="1" applyProtection="1">
      <alignment horizontal="left"/>
    </xf>
    <xf numFmtId="0" fontId="5" fillId="0" borderId="4" xfId="0" applyNumberFormat="1" applyFont="1" applyFill="1" applyBorder="1" applyAlignment="1" applyProtection="1">
      <alignment horizontal="left"/>
    </xf>
    <xf numFmtId="2" fontId="5" fillId="0" borderId="21" xfId="0" applyNumberFormat="1" applyFont="1" applyFill="1" applyBorder="1" applyAlignment="1" applyProtection="1">
      <alignment horizontal="center"/>
    </xf>
    <xf numFmtId="0" fontId="5" fillId="0" borderId="9" xfId="0" applyNumberFormat="1" applyFont="1" applyFill="1" applyBorder="1" applyAlignment="1" applyProtection="1">
      <alignment horizontal="left"/>
    </xf>
    <xf numFmtId="2" fontId="5" fillId="0" borderId="39" xfId="0" applyNumberFormat="1" applyFont="1" applyFill="1" applyBorder="1" applyAlignment="1" applyProtection="1">
      <alignment horizontal="center"/>
    </xf>
    <xf numFmtId="0" fontId="5" fillId="0" borderId="53" xfId="0" applyNumberFormat="1" applyFont="1" applyFill="1" applyBorder="1" applyAlignment="1" applyProtection="1">
      <alignment horizontal="center" vertical="center"/>
    </xf>
    <xf numFmtId="0" fontId="5" fillId="0" borderId="52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/>
    </xf>
    <xf numFmtId="0" fontId="4" fillId="3" borderId="2" xfId="0" applyNumberFormat="1" applyFont="1" applyFill="1" applyBorder="1" applyAlignment="1" applyProtection="1">
      <alignment horizontal="center"/>
    </xf>
    <xf numFmtId="166" fontId="11" fillId="0" borderId="1" xfId="0" applyNumberFormat="1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/>
    </xf>
    <xf numFmtId="2" fontId="5" fillId="5" borderId="5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left" vertical="center"/>
    </xf>
    <xf numFmtId="0" fontId="4" fillId="4" borderId="4" xfId="0" applyNumberFormat="1" applyFont="1" applyFill="1" applyBorder="1" applyAlignment="1" applyProtection="1">
      <alignment horizontal="left" vertical="center"/>
    </xf>
    <xf numFmtId="0" fontId="4" fillId="4" borderId="18" xfId="0" applyNumberFormat="1" applyFont="1" applyFill="1" applyBorder="1" applyAlignment="1" applyProtection="1">
      <alignment horizontal="left"/>
    </xf>
    <xf numFmtId="1" fontId="5" fillId="4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0" borderId="55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/>
    </xf>
    <xf numFmtId="2" fontId="5" fillId="4" borderId="33" xfId="0" applyNumberFormat="1" applyFont="1" applyFill="1" applyBorder="1" applyAlignment="1" applyProtection="1">
      <alignment horizontal="center"/>
    </xf>
    <xf numFmtId="164" fontId="5" fillId="0" borderId="23" xfId="0" applyNumberFormat="1" applyFont="1" applyFill="1" applyBorder="1" applyAlignment="1" applyProtection="1">
      <alignment horizontal="center"/>
    </xf>
    <xf numFmtId="4" fontId="5" fillId="4" borderId="33" xfId="0" applyNumberFormat="1" applyFont="1" applyFill="1" applyBorder="1" applyAlignment="1" applyProtection="1">
      <alignment horizontal="center"/>
    </xf>
    <xf numFmtId="164" fontId="5" fillId="0" borderId="34" xfId="0" applyNumberFormat="1" applyFont="1" applyFill="1" applyBorder="1" applyAlignment="1" applyProtection="1">
      <alignment horizontal="center"/>
    </xf>
    <xf numFmtId="2" fontId="5" fillId="4" borderId="21" xfId="0" applyNumberFormat="1" applyFont="1" applyFill="1" applyBorder="1" applyAlignment="1" applyProtection="1">
      <alignment horizontal="center"/>
    </xf>
    <xf numFmtId="2" fontId="5" fillId="0" borderId="33" xfId="0" applyNumberFormat="1" applyFont="1" applyFill="1" applyBorder="1" applyAlignment="1" applyProtection="1">
      <alignment horizontal="center"/>
    </xf>
    <xf numFmtId="2" fontId="5" fillId="0" borderId="45" xfId="0" applyNumberFormat="1" applyFont="1" applyFill="1" applyBorder="1" applyAlignment="1" applyProtection="1">
      <alignment horizontal="center"/>
    </xf>
    <xf numFmtId="2" fontId="5" fillId="4" borderId="45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4" fillId="4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4" fillId="4" borderId="0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/>
    </xf>
    <xf numFmtId="0" fontId="4" fillId="4" borderId="36" xfId="0" applyNumberFormat="1" applyFont="1" applyFill="1" applyBorder="1" applyAlignment="1" applyProtection="1">
      <alignment horizontal="center"/>
    </xf>
    <xf numFmtId="0" fontId="5" fillId="0" borderId="56" xfId="0" applyNumberFormat="1" applyFont="1" applyFill="1" applyBorder="1" applyAlignment="1" applyProtection="1">
      <alignment horizontal="left" vertical="center"/>
    </xf>
    <xf numFmtId="164" fontId="5" fillId="0" borderId="5" xfId="0" applyNumberFormat="1" applyFont="1" applyFill="1" applyBorder="1" applyAlignment="1" applyProtection="1">
      <alignment horizontal="center"/>
    </xf>
    <xf numFmtId="0" fontId="5" fillId="7" borderId="33" xfId="0" applyNumberFormat="1" applyFont="1" applyFill="1" applyBorder="1" applyAlignment="1" applyProtection="1">
      <alignment horizontal="left" vertical="center"/>
    </xf>
    <xf numFmtId="1" fontId="5" fillId="0" borderId="0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center"/>
    </xf>
    <xf numFmtId="0" fontId="5" fillId="4" borderId="1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/>
    <xf numFmtId="2" fontId="5" fillId="0" borderId="47" xfId="0" applyNumberFormat="1" applyFont="1" applyFill="1" applyBorder="1" applyAlignment="1" applyProtection="1">
      <alignment horizontal="center"/>
    </xf>
    <xf numFmtId="166" fontId="5" fillId="2" borderId="1" xfId="0" applyNumberFormat="1" applyFont="1" applyFill="1" applyBorder="1" applyAlignment="1" applyProtection="1">
      <alignment horizontal="center"/>
    </xf>
    <xf numFmtId="166" fontId="11" fillId="2" borderId="1" xfId="0" applyNumberFormat="1" applyFont="1" applyFill="1" applyBorder="1" applyAlignment="1" applyProtection="1">
      <alignment horizontal="center"/>
    </xf>
    <xf numFmtId="0" fontId="5" fillId="0" borderId="38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left"/>
    </xf>
    <xf numFmtId="0" fontId="4" fillId="6" borderId="4" xfId="0" applyNumberFormat="1" applyFont="1" applyFill="1" applyBorder="1" applyAlignment="1" applyProtection="1">
      <alignment horizontal="center"/>
    </xf>
    <xf numFmtId="0" fontId="4" fillId="6" borderId="5" xfId="0" applyNumberFormat="1" applyFont="1" applyFill="1" applyBorder="1" applyAlignment="1" applyProtection="1">
      <alignment horizontal="left"/>
    </xf>
    <xf numFmtId="2" fontId="4" fillId="6" borderId="36" xfId="0" applyNumberFormat="1" applyFont="1" applyFill="1" applyBorder="1" applyAlignment="1" applyProtection="1">
      <alignment horizontal="center" wrapText="1"/>
    </xf>
    <xf numFmtId="166" fontId="5" fillId="0" borderId="1" xfId="0" applyNumberFormat="1" applyFont="1" applyFill="1" applyBorder="1" applyAlignment="1" applyProtection="1">
      <alignment horizontal="center"/>
    </xf>
    <xf numFmtId="164" fontId="5" fillId="4" borderId="23" xfId="0" applyNumberFormat="1" applyFont="1" applyFill="1" applyBorder="1" applyAlignment="1" applyProtection="1">
      <alignment horizontal="center"/>
    </xf>
    <xf numFmtId="164" fontId="5" fillId="0" borderId="33" xfId="0" applyNumberFormat="1" applyFont="1" applyFill="1" applyBorder="1" applyAlignment="1" applyProtection="1">
      <alignment horizontal="center"/>
    </xf>
    <xf numFmtId="164" fontId="5" fillId="4" borderId="33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4" fillId="3" borderId="27" xfId="0" applyNumberFormat="1" applyFont="1" applyFill="1" applyBorder="1" applyAlignment="1" applyProtection="1">
      <alignment horizontal="center"/>
    </xf>
    <xf numFmtId="0" fontId="4" fillId="3" borderId="28" xfId="0" applyNumberFormat="1" applyFont="1" applyFill="1" applyBorder="1" applyAlignment="1" applyProtection="1">
      <alignment horizontal="center"/>
    </xf>
    <xf numFmtId="0" fontId="5" fillId="6" borderId="30" xfId="0" applyNumberFormat="1" applyFont="1" applyFill="1" applyBorder="1" applyAlignment="1" applyProtection="1">
      <alignment horizontal="center" wrapText="1"/>
    </xf>
    <xf numFmtId="0" fontId="5" fillId="0" borderId="27" xfId="0" applyNumberFormat="1" applyFont="1" applyFill="1" applyBorder="1" applyAlignment="1" applyProtection="1">
      <alignment horizontal="left"/>
    </xf>
    <xf numFmtId="0" fontId="13" fillId="0" borderId="53" xfId="0" applyNumberFormat="1" applyFont="1" applyFill="1" applyBorder="1" applyAlignment="1" applyProtection="1">
      <alignment horizontal="center" vertical="center"/>
    </xf>
    <xf numFmtId="0" fontId="13" fillId="0" borderId="52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/>
    </xf>
    <xf numFmtId="0" fontId="14" fillId="3" borderId="27" xfId="0" applyNumberFormat="1" applyFont="1" applyFill="1" applyBorder="1" applyAlignment="1" applyProtection="1">
      <alignment horizontal="center"/>
    </xf>
    <xf numFmtId="0" fontId="14" fillId="3" borderId="28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3" fillId="0" borderId="23" xfId="0" applyNumberFormat="1" applyFont="1" applyFill="1" applyBorder="1" applyAlignment="1" applyProtection="1">
      <alignment horizontal="left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29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horizontal="left"/>
    </xf>
    <xf numFmtId="1" fontId="13" fillId="0" borderId="1" xfId="0" applyNumberFormat="1" applyFont="1" applyFill="1" applyBorder="1" applyAlignment="1" applyProtection="1">
      <alignment horizontal="center"/>
    </xf>
    <xf numFmtId="0" fontId="13" fillId="0" borderId="32" xfId="0" applyNumberFormat="1" applyFont="1" applyFill="1" applyBorder="1" applyAlignment="1" applyProtection="1">
      <alignment horizontal="center"/>
    </xf>
    <xf numFmtId="2" fontId="13" fillId="0" borderId="1" xfId="0" applyNumberFormat="1" applyFont="1" applyFill="1" applyBorder="1" applyAlignment="1" applyProtection="1">
      <alignment horizontal="center"/>
    </xf>
    <xf numFmtId="2" fontId="13" fillId="4" borderId="1" xfId="0" applyNumberFormat="1" applyFont="1" applyFill="1" applyBorder="1" applyAlignment="1" applyProtection="1">
      <alignment horizontal="center"/>
    </xf>
    <xf numFmtId="2" fontId="13" fillId="0" borderId="32" xfId="0" applyNumberFormat="1" applyFont="1" applyFill="1" applyBorder="1" applyAlignment="1" applyProtection="1">
      <alignment horizontal="center"/>
    </xf>
    <xf numFmtId="0" fontId="13" fillId="5" borderId="22" xfId="0" applyNumberFormat="1" applyFont="1" applyFill="1" applyBorder="1" applyAlignment="1" applyProtection="1">
      <alignment horizontal="left" vertical="center"/>
    </xf>
    <xf numFmtId="0" fontId="13" fillId="5" borderId="23" xfId="0" applyNumberFormat="1" applyFont="1" applyFill="1" applyBorder="1" applyAlignment="1" applyProtection="1">
      <alignment horizontal="left" vertical="center"/>
    </xf>
    <xf numFmtId="0" fontId="13" fillId="5" borderId="23" xfId="0" applyNumberFormat="1" applyFont="1" applyFill="1" applyBorder="1" applyAlignment="1" applyProtection="1">
      <alignment horizontal="left"/>
    </xf>
    <xf numFmtId="2" fontId="13" fillId="5" borderId="23" xfId="0" applyNumberFormat="1" applyFont="1" applyFill="1" applyBorder="1" applyAlignment="1" applyProtection="1">
      <alignment horizontal="center" vertical="center"/>
    </xf>
    <xf numFmtId="2" fontId="13" fillId="5" borderId="30" xfId="0" applyNumberFormat="1" applyFont="1" applyFill="1" applyBorder="1" applyAlignment="1" applyProtection="1">
      <alignment horizontal="center"/>
    </xf>
    <xf numFmtId="0" fontId="13" fillId="5" borderId="31" xfId="0" applyNumberFormat="1" applyFont="1" applyFill="1" applyBorder="1" applyAlignment="1" applyProtection="1">
      <alignment horizontal="left" vertical="center"/>
    </xf>
    <xf numFmtId="0" fontId="13" fillId="5" borderId="1" xfId="0" applyNumberFormat="1" applyFont="1" applyFill="1" applyBorder="1" applyAlignment="1" applyProtection="1">
      <alignment horizontal="left" vertical="center"/>
    </xf>
    <xf numFmtId="0" fontId="13" fillId="5" borderId="1" xfId="0" applyNumberFormat="1" applyFont="1" applyFill="1" applyBorder="1" applyAlignment="1" applyProtection="1">
      <alignment horizontal="left"/>
    </xf>
    <xf numFmtId="2" fontId="13" fillId="5" borderId="5" xfId="0" applyNumberFormat="1" applyFont="1" applyFill="1" applyBorder="1" applyAlignment="1" applyProtection="1">
      <alignment horizontal="center" vertical="center"/>
    </xf>
    <xf numFmtId="2" fontId="13" fillId="5" borderId="32" xfId="0" applyNumberFormat="1" applyFont="1" applyFill="1" applyBorder="1" applyAlignment="1" applyProtection="1">
      <alignment horizontal="center"/>
    </xf>
    <xf numFmtId="0" fontId="13" fillId="5" borderId="47" xfId="0" applyNumberFormat="1" applyFont="1" applyFill="1" applyBorder="1" applyAlignment="1" applyProtection="1">
      <alignment horizontal="left" vertical="center"/>
    </xf>
    <xf numFmtId="0" fontId="13" fillId="5" borderId="33" xfId="0" applyNumberFormat="1" applyFont="1" applyFill="1" applyBorder="1" applyAlignment="1" applyProtection="1">
      <alignment horizontal="left" vertical="center"/>
    </xf>
    <xf numFmtId="0" fontId="13" fillId="5" borderId="33" xfId="0" applyNumberFormat="1" applyFont="1" applyFill="1" applyBorder="1" applyAlignment="1" applyProtection="1">
      <alignment horizontal="left"/>
    </xf>
    <xf numFmtId="2" fontId="13" fillId="5" borderId="33" xfId="0" applyNumberFormat="1" applyFont="1" applyFill="1" applyBorder="1" applyAlignment="1" applyProtection="1">
      <alignment horizontal="center" vertical="center"/>
    </xf>
    <xf numFmtId="2" fontId="13" fillId="5" borderId="34" xfId="0" applyNumberFormat="1" applyFont="1" applyFill="1" applyBorder="1" applyAlignment="1" applyProtection="1">
      <alignment horizontal="center"/>
    </xf>
    <xf numFmtId="0" fontId="14" fillId="4" borderId="16" xfId="0" applyNumberFormat="1" applyFont="1" applyFill="1" applyBorder="1" applyAlignment="1" applyProtection="1">
      <alignment horizontal="left" vertical="center"/>
    </xf>
    <xf numFmtId="0" fontId="14" fillId="4" borderId="4" xfId="0" applyNumberFormat="1" applyFont="1" applyFill="1" applyBorder="1" applyAlignment="1" applyProtection="1">
      <alignment horizontal="left" vertical="center"/>
    </xf>
    <xf numFmtId="0" fontId="14" fillId="4" borderId="18" xfId="0" applyNumberFormat="1" applyFont="1" applyFill="1" applyBorder="1" applyAlignment="1" applyProtection="1">
      <alignment horizontal="left"/>
    </xf>
    <xf numFmtId="0" fontId="14" fillId="4" borderId="4" xfId="0" applyNumberFormat="1" applyFont="1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/>
    </xf>
    <xf numFmtId="0" fontId="14" fillId="6" borderId="22" xfId="0" applyNumberFormat="1" applyFont="1" applyFill="1" applyBorder="1" applyAlignment="1" applyProtection="1">
      <alignment horizontal="left"/>
    </xf>
    <xf numFmtId="0" fontId="14" fillId="6" borderId="23" xfId="0" applyNumberFormat="1" applyFont="1" applyFill="1" applyBorder="1" applyAlignment="1" applyProtection="1">
      <alignment horizontal="center"/>
    </xf>
    <xf numFmtId="0" fontId="14" fillId="6" borderId="23" xfId="0" applyNumberFormat="1" applyFont="1" applyFill="1" applyBorder="1" applyAlignment="1" applyProtection="1">
      <alignment horizontal="left"/>
    </xf>
    <xf numFmtId="2" fontId="14" fillId="6" borderId="23" xfId="0" applyNumberFormat="1" applyFont="1" applyFill="1" applyBorder="1" applyAlignment="1" applyProtection="1">
      <alignment horizontal="center"/>
    </xf>
    <xf numFmtId="0" fontId="13" fillId="6" borderId="30" xfId="0" applyNumberFormat="1" applyFont="1" applyFill="1" applyBorder="1" applyAlignment="1" applyProtection="1">
      <alignment horizontal="center" wrapText="1"/>
    </xf>
    <xf numFmtId="0" fontId="13" fillId="0" borderId="2" xfId="0" applyNumberFormat="1" applyFont="1" applyFill="1" applyBorder="1" applyAlignment="1" applyProtection="1">
      <alignment horizontal="left"/>
    </xf>
    <xf numFmtId="2" fontId="13" fillId="0" borderId="34" xfId="0" applyNumberFormat="1" applyFont="1" applyFill="1" applyBorder="1" applyAlignment="1" applyProtection="1">
      <alignment horizontal="center"/>
    </xf>
    <xf numFmtId="2" fontId="13" fillId="0" borderId="23" xfId="0" applyNumberFormat="1" applyFont="1" applyFill="1" applyBorder="1" applyAlignment="1" applyProtection="1">
      <alignment horizontal="center"/>
    </xf>
    <xf numFmtId="4" fontId="13" fillId="0" borderId="1" xfId="0" applyNumberFormat="1" applyFont="1" applyFill="1" applyBorder="1" applyAlignment="1" applyProtection="1">
      <alignment horizontal="center"/>
    </xf>
    <xf numFmtId="0" fontId="13" fillId="0" borderId="27" xfId="0" applyNumberFormat="1" applyFont="1" applyFill="1" applyBorder="1" applyAlignment="1" applyProtection="1">
      <alignment horizontal="left"/>
    </xf>
    <xf numFmtId="164" fontId="13" fillId="0" borderId="23" xfId="0" applyNumberFormat="1" applyFont="1" applyFill="1" applyBorder="1" applyAlignment="1" applyProtection="1">
      <alignment horizontal="center"/>
    </xf>
    <xf numFmtId="166" fontId="13" fillId="0" borderId="29" xfId="0" applyNumberFormat="1" applyFont="1" applyFill="1" applyBorder="1" applyAlignment="1" applyProtection="1">
      <alignment horizontal="center"/>
    </xf>
    <xf numFmtId="167" fontId="13" fillId="0" borderId="0" xfId="0" applyNumberFormat="1" applyFont="1" applyFill="1" applyBorder="1" applyAlignment="1" applyProtection="1"/>
    <xf numFmtId="0" fontId="13" fillId="0" borderId="20" xfId="0" applyNumberFormat="1" applyFont="1" applyFill="1" applyBorder="1" applyAlignment="1" applyProtection="1">
      <alignment horizontal="left"/>
    </xf>
    <xf numFmtId="2" fontId="13" fillId="4" borderId="23" xfId="0" applyNumberFormat="1" applyFont="1" applyFill="1" applyBorder="1" applyAlignment="1" applyProtection="1">
      <alignment horizontal="center"/>
    </xf>
    <xf numFmtId="0" fontId="13" fillId="0" borderId="51" xfId="0" applyNumberFormat="1" applyFont="1" applyFill="1" applyBorder="1" applyAlignment="1" applyProtection="1">
      <alignment horizontal="left"/>
    </xf>
    <xf numFmtId="0" fontId="13" fillId="0" borderId="4" xfId="0" applyNumberFormat="1" applyFont="1" applyFill="1" applyBorder="1" applyAlignment="1" applyProtection="1">
      <alignment horizontal="left"/>
    </xf>
    <xf numFmtId="2" fontId="13" fillId="4" borderId="5" xfId="0" applyNumberFormat="1" applyFont="1" applyFill="1" applyBorder="1" applyAlignment="1" applyProtection="1">
      <alignment horizontal="center"/>
    </xf>
    <xf numFmtId="0" fontId="13" fillId="0" borderId="9" xfId="0" applyNumberFormat="1" applyFont="1" applyFill="1" applyBorder="1" applyAlignment="1" applyProtection="1">
      <alignment horizontal="left"/>
    </xf>
    <xf numFmtId="0" fontId="13" fillId="0" borderId="33" xfId="0" applyNumberFormat="1" applyFont="1" applyFill="1" applyBorder="1" applyAlignment="1" applyProtection="1">
      <alignment horizontal="left"/>
    </xf>
    <xf numFmtId="2" fontId="13" fillId="0" borderId="33" xfId="0" applyNumberFormat="1" applyFont="1" applyFill="1" applyBorder="1" applyAlignment="1" applyProtection="1">
      <alignment horizontal="center"/>
    </xf>
    <xf numFmtId="2" fontId="13" fillId="4" borderId="33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/>
    <xf numFmtId="0" fontId="15" fillId="3" borderId="0" xfId="0" applyNumberFormat="1" applyFont="1" applyFill="1" applyBorder="1" applyAlignment="1" applyProtection="1">
      <alignment horizontal="center"/>
    </xf>
    <xf numFmtId="0" fontId="5" fillId="0" borderId="55" xfId="0" applyNumberFormat="1" applyFont="1" applyFill="1" applyBorder="1" applyAlignment="1" applyProtection="1">
      <alignment horizontal="center"/>
    </xf>
    <xf numFmtId="4" fontId="5" fillId="0" borderId="5" xfId="0" applyNumberFormat="1" applyFont="1" applyFill="1" applyBorder="1" applyAlignment="1" applyProtection="1">
      <alignment horizontal="center"/>
    </xf>
    <xf numFmtId="4" fontId="5" fillId="4" borderId="5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5" fillId="0" borderId="48" xfId="0" applyNumberFormat="1" applyFont="1" applyFill="1" applyBorder="1" applyAlignment="1" applyProtection="1">
      <alignment horizontal="center"/>
    </xf>
    <xf numFmtId="0" fontId="5" fillId="5" borderId="56" xfId="0" applyNumberFormat="1" applyFont="1" applyFill="1" applyBorder="1" applyAlignment="1" applyProtection="1">
      <alignment horizontal="left" vertical="center"/>
    </xf>
    <xf numFmtId="0" fontId="5" fillId="5" borderId="5" xfId="0" applyNumberFormat="1" applyFont="1" applyFill="1" applyBorder="1" applyAlignment="1" applyProtection="1">
      <alignment horizontal="left" vertical="center"/>
    </xf>
    <xf numFmtId="0" fontId="5" fillId="5" borderId="5" xfId="0" applyNumberFormat="1" applyFont="1" applyFill="1" applyBorder="1" applyAlignment="1" applyProtection="1">
      <alignment horizontal="left"/>
    </xf>
    <xf numFmtId="0" fontId="4" fillId="6" borderId="24" xfId="0" applyNumberFormat="1" applyFont="1" applyFill="1" applyBorder="1" applyAlignment="1" applyProtection="1">
      <alignment horizontal="left"/>
    </xf>
    <xf numFmtId="0" fontId="4" fillId="6" borderId="2" xfId="0" applyNumberFormat="1" applyFont="1" applyFill="1" applyBorder="1" applyAlignment="1" applyProtection="1">
      <alignment horizontal="center"/>
    </xf>
    <xf numFmtId="0" fontId="4" fillId="6" borderId="2" xfId="0" applyNumberFormat="1" applyFont="1" applyFill="1" applyBorder="1" applyAlignment="1" applyProtection="1">
      <alignment horizontal="left"/>
    </xf>
    <xf numFmtId="2" fontId="4" fillId="6" borderId="55" xfId="0" applyNumberFormat="1" applyFont="1" applyFill="1" applyBorder="1" applyAlignment="1" applyProtection="1">
      <alignment horizontal="center" wrapText="1"/>
    </xf>
    <xf numFmtId="166" fontId="5" fillId="0" borderId="5" xfId="0" applyNumberFormat="1" applyFont="1" applyFill="1" applyBorder="1" applyAlignment="1" applyProtection="1">
      <alignment horizont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2" fontId="3" fillId="4" borderId="1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/>
    </xf>
    <xf numFmtId="2" fontId="17" fillId="6" borderId="27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2" xfId="0" applyNumberFormat="1" applyFont="1" applyFill="1" applyBorder="1" applyAlignment="1" applyProtection="1">
      <alignment horizontal="center" vertical="center"/>
    </xf>
    <xf numFmtId="2" fontId="17" fillId="4" borderId="27" xfId="0" applyNumberFormat="1" applyFont="1" applyFill="1" applyBorder="1" applyAlignment="1" applyProtection="1">
      <alignment horizontal="center" vertical="center"/>
    </xf>
    <xf numFmtId="2" fontId="17" fillId="6" borderId="15" xfId="0" applyNumberFormat="1" applyFont="1" applyFill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66" fontId="3" fillId="2" borderId="32" xfId="0" applyNumberFormat="1" applyFont="1" applyFill="1" applyBorder="1" applyAlignment="1" applyProtection="1">
      <alignment horizontal="center"/>
    </xf>
    <xf numFmtId="166" fontId="3" fillId="0" borderId="21" xfId="0" applyNumberFormat="1" applyFont="1" applyFill="1" applyBorder="1" applyAlignment="1" applyProtection="1">
      <alignment horizontal="center" vertical="center"/>
    </xf>
    <xf numFmtId="166" fontId="3" fillId="4" borderId="21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4" borderId="5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/>
    </xf>
    <xf numFmtId="166" fontId="3" fillId="0" borderId="32" xfId="0" applyNumberFormat="1" applyFont="1" applyFill="1" applyBorder="1" applyAlignment="1" applyProtection="1">
      <alignment horizontal="center" vertical="center"/>
    </xf>
    <xf numFmtId="166" fontId="3" fillId="0" borderId="3" xfId="0" applyNumberFormat="1" applyFont="1" applyFill="1" applyBorder="1" applyAlignment="1" applyProtection="1">
      <alignment horizontal="center" vertical="center"/>
    </xf>
    <xf numFmtId="2" fontId="17" fillId="6" borderId="2" xfId="0" applyNumberFormat="1" applyFont="1" applyFill="1" applyBorder="1" applyAlignment="1" applyProtection="1">
      <alignment horizontal="center" vertical="center"/>
    </xf>
    <xf numFmtId="2" fontId="17" fillId="4" borderId="2" xfId="0" applyNumberFormat="1" applyFont="1" applyFill="1" applyBorder="1" applyAlignment="1" applyProtection="1">
      <alignment horizontal="center" vertical="center"/>
    </xf>
    <xf numFmtId="2" fontId="17" fillId="6" borderId="33" xfId="0" applyNumberFormat="1" applyFont="1" applyFill="1" applyBorder="1" applyAlignment="1" applyProtection="1">
      <alignment horizontal="center" vertical="center"/>
    </xf>
    <xf numFmtId="2" fontId="17" fillId="4" borderId="33" xfId="0" applyNumberFormat="1" applyFont="1" applyFill="1" applyBorder="1" applyAlignment="1" applyProtection="1">
      <alignment horizontal="center" vertical="center"/>
    </xf>
    <xf numFmtId="166" fontId="3" fillId="0" borderId="11" xfId="0" applyNumberFormat="1" applyFont="1" applyFill="1" applyBorder="1" applyAlignment="1" applyProtection="1">
      <alignment horizontal="center" vertical="center"/>
    </xf>
    <xf numFmtId="166" fontId="3" fillId="0" borderId="23" xfId="0" applyNumberFormat="1" applyFont="1" applyFill="1" applyBorder="1" applyAlignment="1" applyProtection="1">
      <alignment horizontal="center" vertic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/>
    </xf>
    <xf numFmtId="0" fontId="13" fillId="14" borderId="5" xfId="0" applyNumberFormat="1" applyFont="1" applyFill="1" applyBorder="1" applyAlignment="1" applyProtection="1">
      <alignment horizontal="left"/>
    </xf>
    <xf numFmtId="0" fontId="13" fillId="14" borderId="1" xfId="0" applyNumberFormat="1" applyFont="1" applyFill="1" applyBorder="1" applyAlignment="1" applyProtection="1">
      <alignment horizontal="left"/>
    </xf>
    <xf numFmtId="0" fontId="13" fillId="15" borderId="1" xfId="0" applyNumberFormat="1" applyFont="1" applyFill="1" applyBorder="1" applyAlignment="1" applyProtection="1">
      <alignment horizontal="left"/>
    </xf>
    <xf numFmtId="0" fontId="14" fillId="15" borderId="23" xfId="0" applyNumberFormat="1" applyFont="1" applyFill="1" applyBorder="1" applyAlignment="1" applyProtection="1">
      <alignment horizontal="left"/>
    </xf>
    <xf numFmtId="0" fontId="13" fillId="15" borderId="2" xfId="0" applyNumberFormat="1" applyFont="1" applyFill="1" applyBorder="1" applyAlignment="1" applyProtection="1">
      <alignment horizontal="left"/>
    </xf>
    <xf numFmtId="0" fontId="13" fillId="15" borderId="23" xfId="0" applyNumberFormat="1" applyFont="1" applyFill="1" applyBorder="1" applyAlignment="1" applyProtection="1">
      <alignment horizontal="left"/>
    </xf>
    <xf numFmtId="0" fontId="5" fillId="14" borderId="23" xfId="0" applyNumberFormat="1" applyFont="1" applyFill="1" applyBorder="1" applyAlignment="1" applyProtection="1">
      <alignment horizontal="left"/>
    </xf>
    <xf numFmtId="0" fontId="5" fillId="14" borderId="2" xfId="0" applyNumberFormat="1" applyFont="1" applyFill="1" applyBorder="1" applyAlignment="1" applyProtection="1">
      <alignment horizontal="left"/>
    </xf>
    <xf numFmtId="0" fontId="13" fillId="2" borderId="1" xfId="0" applyNumberFormat="1" applyFont="1" applyFill="1" applyBorder="1" applyAlignment="1" applyProtection="1">
      <alignment horizontal="left" vertical="center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/>
    <xf numFmtId="164" fontId="20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right"/>
    </xf>
    <xf numFmtId="0" fontId="4" fillId="14" borderId="23" xfId="0" applyNumberFormat="1" applyFont="1" applyFill="1" applyBorder="1" applyAlignment="1" applyProtection="1">
      <alignment horizontal="left"/>
    </xf>
    <xf numFmtId="0" fontId="4" fillId="14" borderId="33" xfId="0" applyNumberFormat="1" applyFont="1" applyFill="1" applyBorder="1" applyAlignment="1" applyProtection="1">
      <alignment horizontal="left"/>
    </xf>
    <xf numFmtId="0" fontId="5" fillId="14" borderId="1" xfId="0" applyNumberFormat="1" applyFont="1" applyFill="1" applyBorder="1" applyAlignment="1" applyProtection="1">
      <alignment horizontal="left"/>
    </xf>
    <xf numFmtId="0" fontId="5" fillId="14" borderId="33" xfId="0" applyNumberFormat="1" applyFont="1" applyFill="1" applyBorder="1" applyAlignment="1" applyProtection="1">
      <alignment horizontal="left"/>
    </xf>
    <xf numFmtId="0" fontId="5" fillId="14" borderId="6" xfId="0" applyNumberFormat="1" applyFont="1" applyFill="1" applyBorder="1" applyAlignment="1" applyProtection="1">
      <alignment horizontal="left"/>
    </xf>
    <xf numFmtId="0" fontId="5" fillId="16" borderId="2" xfId="0" applyNumberFormat="1" applyFont="1" applyFill="1" applyBorder="1" applyAlignment="1" applyProtection="1">
      <alignment horizontal="left"/>
    </xf>
    <xf numFmtId="0" fontId="5" fillId="14" borderId="9" xfId="0" applyNumberFormat="1" applyFont="1" applyFill="1" applyBorder="1" applyAlignment="1" applyProtection="1">
      <alignment horizontal="left"/>
    </xf>
    <xf numFmtId="1" fontId="3" fillId="0" borderId="56" xfId="2" applyNumberFormat="1" applyFont="1" applyBorder="1" applyAlignment="1">
      <alignment horizontal="center" vertical="center"/>
    </xf>
    <xf numFmtId="2" fontId="3" fillId="0" borderId="23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9" fillId="0" borderId="48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9" fillId="0" borderId="48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9" fillId="0" borderId="48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9" fillId="0" borderId="48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9" fillId="0" borderId="48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" fontId="3" fillId="0" borderId="33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" fontId="3" fillId="0" borderId="31" xfId="2" applyNumberFormat="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" fontId="3" fillId="0" borderId="32" xfId="2" applyNumberFormat="1" applyFont="1" applyBorder="1" applyAlignment="1">
      <alignment horizontal="center" vertical="center"/>
    </xf>
    <xf numFmtId="2" fontId="9" fillId="0" borderId="23" xfId="2" applyNumberFormat="1" applyFont="1" applyBorder="1" applyAlignment="1">
      <alignment horizontal="center" vertical="center"/>
    </xf>
    <xf numFmtId="2" fontId="9" fillId="0" borderId="30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2" fontId="3" fillId="0" borderId="21" xfId="2" applyNumberFormat="1" applyFont="1" applyBorder="1" applyAlignment="1">
      <alignment horizontal="center" vertical="center"/>
    </xf>
    <xf numFmtId="2" fontId="3" fillId="0" borderId="57" xfId="2" applyNumberFormat="1" applyFont="1" applyBorder="1" applyAlignment="1">
      <alignment horizontal="center" vertical="center"/>
    </xf>
    <xf numFmtId="2" fontId="3" fillId="0" borderId="45" xfId="2" applyNumberFormat="1" applyFont="1" applyBorder="1" applyAlignment="1">
      <alignment horizontal="center" vertical="center"/>
    </xf>
    <xf numFmtId="2" fontId="3" fillId="0" borderId="49" xfId="2" applyNumberFormat="1" applyFont="1" applyBorder="1" applyAlignment="1">
      <alignment horizontal="center" vertical="center"/>
    </xf>
    <xf numFmtId="1" fontId="3" fillId="0" borderId="11" xfId="2" applyNumberFormat="1" applyFont="1" applyBorder="1" applyAlignment="1">
      <alignment horizontal="center" vertical="center"/>
    </xf>
    <xf numFmtId="1" fontId="3" fillId="0" borderId="62" xfId="2" applyNumberFormat="1" applyFont="1" applyBorder="1" applyAlignment="1">
      <alignment horizontal="center" vertical="center"/>
    </xf>
    <xf numFmtId="1" fontId="3" fillId="0" borderId="21" xfId="2" applyNumberFormat="1" applyFont="1" applyBorder="1" applyAlignment="1">
      <alignment horizontal="center" vertical="center"/>
    </xf>
    <xf numFmtId="1" fontId="3" fillId="0" borderId="57" xfId="2" applyNumberFormat="1" applyFont="1" applyBorder="1" applyAlignment="1">
      <alignment horizontal="center" vertical="center"/>
    </xf>
    <xf numFmtId="1" fontId="3" fillId="0" borderId="21" xfId="2" applyNumberFormat="1" applyFont="1" applyBorder="1" applyAlignment="1">
      <alignment horizontal="center" vertical="center"/>
    </xf>
    <xf numFmtId="1" fontId="3" fillId="0" borderId="57" xfId="2" applyNumberFormat="1" applyFont="1" applyBorder="1" applyAlignment="1">
      <alignment horizontal="center" vertical="center"/>
    </xf>
    <xf numFmtId="1" fontId="3" fillId="0" borderId="3" xfId="2" applyNumberFormat="1" applyFont="1" applyBorder="1" applyAlignment="1">
      <alignment horizontal="center" vertical="center"/>
    </xf>
    <xf numFmtId="1" fontId="3" fillId="0" borderId="48" xfId="2" applyNumberFormat="1" applyFont="1" applyBorder="1" applyAlignment="1">
      <alignment horizontal="center" vertical="center"/>
    </xf>
    <xf numFmtId="1" fontId="3" fillId="0" borderId="21" xfId="2" applyNumberFormat="1" applyFont="1" applyBorder="1" applyAlignment="1">
      <alignment horizontal="center" vertical="center"/>
    </xf>
    <xf numFmtId="1" fontId="3" fillId="0" borderId="57" xfId="2" applyNumberFormat="1" applyFont="1" applyBorder="1" applyAlignment="1">
      <alignment horizontal="center" vertical="center"/>
    </xf>
    <xf numFmtId="1" fontId="3" fillId="0" borderId="3" xfId="2" applyNumberFormat="1" applyFont="1" applyBorder="1" applyAlignment="1">
      <alignment horizontal="center" vertical="center"/>
    </xf>
    <xf numFmtId="1" fontId="3" fillId="0" borderId="48" xfId="2" applyNumberFormat="1" applyFont="1" applyBorder="1" applyAlignment="1">
      <alignment horizontal="center" vertical="center"/>
    </xf>
    <xf numFmtId="1" fontId="3" fillId="0" borderId="3" xfId="2" applyNumberFormat="1" applyFont="1" applyBorder="1" applyAlignment="1">
      <alignment horizontal="center" vertical="center"/>
    </xf>
    <xf numFmtId="1" fontId="3" fillId="0" borderId="48" xfId="2" applyNumberFormat="1" applyFont="1" applyBorder="1" applyAlignment="1">
      <alignment horizontal="center" vertical="center"/>
    </xf>
    <xf numFmtId="1" fontId="3" fillId="0" borderId="3" xfId="2" applyNumberFormat="1" applyFont="1" applyBorder="1" applyAlignment="1">
      <alignment horizontal="center" vertical="center"/>
    </xf>
    <xf numFmtId="1" fontId="3" fillId="0" borderId="48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0" fontId="4" fillId="14" borderId="5" xfId="0" applyNumberFormat="1" applyFont="1" applyFill="1" applyBorder="1" applyAlignment="1" applyProtection="1">
      <alignment horizontal="left"/>
    </xf>
    <xf numFmtId="2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 vertical="center"/>
    </xf>
    <xf numFmtId="1" fontId="3" fillId="4" borderId="3" xfId="0" applyNumberFormat="1" applyFont="1" applyFill="1" applyBorder="1" applyAlignment="1" applyProtection="1">
      <alignment horizontal="center" vertical="center"/>
    </xf>
    <xf numFmtId="168" fontId="3" fillId="0" borderId="2" xfId="0" applyNumberFormat="1" applyFont="1" applyFill="1" applyBorder="1" applyAlignment="1" applyProtection="1">
      <alignment horizontal="center"/>
    </xf>
    <xf numFmtId="4" fontId="3" fillId="0" borderId="5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1" fontId="3" fillId="0" borderId="5" xfId="2" applyNumberFormat="1" applyFont="1" applyBorder="1" applyAlignment="1">
      <alignment horizontal="center" vertical="center"/>
    </xf>
    <xf numFmtId="166" fontId="3" fillId="0" borderId="23" xfId="0" applyNumberFormat="1" applyFont="1" applyFill="1" applyBorder="1" applyAlignment="1" applyProtection="1">
      <alignment horizontal="center"/>
    </xf>
    <xf numFmtId="166" fontId="3" fillId="4" borderId="23" xfId="0" applyNumberFormat="1" applyFont="1" applyFill="1" applyBorder="1" applyAlignment="1" applyProtection="1">
      <alignment horizontal="center"/>
    </xf>
    <xf numFmtId="166" fontId="3" fillId="0" borderId="33" xfId="0" applyNumberFormat="1" applyFont="1" applyFill="1" applyBorder="1" applyAlignment="1" applyProtection="1">
      <alignment horizontal="center"/>
    </xf>
    <xf numFmtId="166" fontId="3" fillId="4" borderId="33" xfId="0" applyNumberFormat="1" applyFont="1" applyFill="1" applyBorder="1" applyAlignment="1" applyProtection="1">
      <alignment horizontal="center"/>
    </xf>
    <xf numFmtId="1" fontId="3" fillId="4" borderId="1" xfId="0" applyNumberFormat="1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horizontal="center"/>
    </xf>
    <xf numFmtId="2" fontId="3" fillId="0" borderId="1" xfId="3" applyNumberFormat="1" applyFont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/>
    </xf>
    <xf numFmtId="166" fontId="3" fillId="0" borderId="21" xfId="1" applyNumberFormat="1" applyFont="1" applyBorder="1" applyAlignment="1">
      <alignment horizontal="center" vertical="center"/>
    </xf>
    <xf numFmtId="166" fontId="3" fillId="0" borderId="5" xfId="1" applyNumberFormat="1" applyFont="1" applyBorder="1" applyAlignment="1">
      <alignment horizontal="center" vertical="center"/>
    </xf>
    <xf numFmtId="1" fontId="3" fillId="0" borderId="5" xfId="1" applyNumberFormat="1" applyFont="1" applyBorder="1" applyAlignment="1">
      <alignment horizontal="center" vertical="center"/>
    </xf>
    <xf numFmtId="0" fontId="3" fillId="0" borderId="0" xfId="2" applyFont="1"/>
    <xf numFmtId="166" fontId="22" fillId="0" borderId="1" xfId="0" applyNumberFormat="1" applyFont="1" applyFill="1" applyBorder="1" applyAlignment="1" applyProtection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168" fontId="22" fillId="0" borderId="1" xfId="0" applyNumberFormat="1" applyFont="1" applyFill="1" applyBorder="1" applyAlignment="1" applyProtection="1">
      <alignment horizontal="center"/>
    </xf>
    <xf numFmtId="166" fontId="3" fillId="0" borderId="5" xfId="0" applyNumberFormat="1" applyFont="1" applyFill="1" applyBorder="1" applyAlignment="1" applyProtection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" fontId="3" fillId="0" borderId="3" xfId="3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66" fontId="3" fillId="2" borderId="23" xfId="0" applyNumberFormat="1" applyFont="1" applyFill="1" applyBorder="1" applyAlignment="1" applyProtection="1">
      <alignment horizontal="center"/>
    </xf>
    <xf numFmtId="166" fontId="3" fillId="4" borderId="1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2" fontId="3" fillId="4" borderId="2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/>
    </xf>
    <xf numFmtId="168" fontId="3" fillId="0" borderId="4" xfId="0" applyNumberFormat="1" applyFont="1" applyFill="1" applyBorder="1" applyAlignment="1" applyProtection="1">
      <alignment horizontal="center"/>
    </xf>
    <xf numFmtId="168" fontId="3" fillId="0" borderId="1" xfId="0" applyNumberFormat="1" applyFont="1" applyFill="1" applyBorder="1" applyAlignment="1" applyProtection="1">
      <alignment horizontal="center"/>
    </xf>
    <xf numFmtId="168" fontId="3" fillId="0" borderId="23" xfId="0" applyNumberFormat="1" applyFont="1" applyFill="1" applyBorder="1" applyAlignment="1" applyProtection="1">
      <alignment horizontal="center"/>
    </xf>
    <xf numFmtId="168" fontId="3" fillId="0" borderId="5" xfId="0" applyNumberFormat="1" applyFont="1" applyFill="1" applyBorder="1" applyAlignment="1" applyProtection="1">
      <alignment horizontal="center"/>
    </xf>
    <xf numFmtId="1" fontId="3" fillId="0" borderId="33" xfId="0" applyNumberFormat="1" applyFont="1" applyFill="1" applyBorder="1" applyAlignment="1" applyProtection="1">
      <alignment horizontal="center" vertical="center"/>
    </xf>
    <xf numFmtId="166" fontId="3" fillId="0" borderId="5" xfId="0" applyNumberFormat="1" applyFont="1" applyFill="1" applyBorder="1" applyAlignment="1" applyProtection="1">
      <alignment horizontal="center"/>
    </xf>
    <xf numFmtId="166" fontId="3" fillId="2" borderId="5" xfId="0" applyNumberFormat="1" applyFont="1" applyFill="1" applyBorder="1" applyAlignment="1" applyProtection="1">
      <alignment horizontal="center"/>
    </xf>
    <xf numFmtId="2" fontId="3" fillId="0" borderId="23" xfId="3" applyNumberFormat="1" applyFont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2" fontId="3" fillId="0" borderId="1" xfId="3" applyNumberFormat="1" applyFont="1" applyFill="1" applyBorder="1" applyAlignment="1">
      <alignment horizontal="center" vertical="center"/>
    </xf>
    <xf numFmtId="2" fontId="3" fillId="0" borderId="23" xfId="3" applyNumberFormat="1" applyFont="1" applyFill="1" applyBorder="1" applyAlignment="1">
      <alignment horizontal="center" vertical="center"/>
    </xf>
    <xf numFmtId="166" fontId="3" fillId="0" borderId="1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23" xfId="1" applyNumberFormat="1" applyFont="1" applyBorder="1" applyAlignment="1">
      <alignment horizontal="center" vertical="center"/>
    </xf>
    <xf numFmtId="166" fontId="3" fillId="2" borderId="29" xfId="0" applyNumberFormat="1" applyFont="1" applyFill="1" applyBorder="1" applyAlignment="1" applyProtection="1">
      <alignment horizontal="center"/>
    </xf>
    <xf numFmtId="166" fontId="3" fillId="4" borderId="1" xfId="0" applyNumberFormat="1" applyFont="1" applyFill="1" applyBorder="1" applyAlignment="1" applyProtection="1">
      <alignment horizontal="center" vertical="center"/>
    </xf>
    <xf numFmtId="166" fontId="3" fillId="4" borderId="23" xfId="0" applyNumberFormat="1" applyFont="1" applyFill="1" applyBorder="1" applyAlignment="1" applyProtection="1">
      <alignment horizontal="center" vertical="center"/>
    </xf>
    <xf numFmtId="166" fontId="3" fillId="4" borderId="5" xfId="0" applyNumberFormat="1" applyFont="1" applyFill="1" applyBorder="1" applyAlignment="1" applyProtection="1">
      <alignment horizontal="center" vertical="center"/>
    </xf>
    <xf numFmtId="166" fontId="22" fillId="0" borderId="5" xfId="0" applyNumberFormat="1" applyFont="1" applyFill="1" applyBorder="1" applyAlignment="1" applyProtection="1">
      <alignment horizontal="center" vertical="center"/>
    </xf>
    <xf numFmtId="166" fontId="22" fillId="0" borderId="23" xfId="0" applyNumberFormat="1" applyFont="1" applyFill="1" applyBorder="1" applyAlignment="1" applyProtection="1">
      <alignment horizontal="center" vertical="center"/>
    </xf>
    <xf numFmtId="166" fontId="3" fillId="2" borderId="23" xfId="0" applyNumberFormat="1" applyFont="1" applyFill="1" applyBorder="1" applyAlignment="1" applyProtection="1">
      <alignment horizontal="center" vertical="center" wrapText="1"/>
    </xf>
    <xf numFmtId="166" fontId="22" fillId="0" borderId="33" xfId="0" applyNumberFormat="1" applyFont="1" applyFill="1" applyBorder="1" applyAlignment="1" applyProtection="1">
      <alignment horizontal="center" vertical="center"/>
    </xf>
    <xf numFmtId="1" fontId="3" fillId="0" borderId="3" xfId="2" applyNumberFormat="1" applyFont="1" applyFill="1" applyBorder="1" applyAlignment="1">
      <alignment horizontal="center" vertical="center"/>
    </xf>
    <xf numFmtId="168" fontId="22" fillId="0" borderId="23" xfId="0" applyNumberFormat="1" applyFont="1" applyFill="1" applyBorder="1" applyAlignment="1" applyProtection="1">
      <alignment horizontal="center"/>
    </xf>
    <xf numFmtId="168" fontId="22" fillId="0" borderId="5" xfId="0" applyNumberFormat="1" applyFont="1" applyFill="1" applyBorder="1" applyAlignment="1" applyProtection="1">
      <alignment horizontal="center"/>
    </xf>
    <xf numFmtId="169" fontId="22" fillId="0" borderId="23" xfId="0" applyNumberFormat="1" applyFont="1" applyFill="1" applyBorder="1" applyAlignment="1" applyProtection="1">
      <alignment horizontal="center"/>
    </xf>
    <xf numFmtId="168" fontId="22" fillId="0" borderId="33" xfId="0" applyNumberFormat="1" applyFont="1" applyFill="1" applyBorder="1" applyAlignment="1" applyProtection="1">
      <alignment horizontal="center"/>
    </xf>
    <xf numFmtId="1" fontId="3" fillId="0" borderId="23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15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166" fontId="3" fillId="0" borderId="5" xfId="2" applyNumberFormat="1" applyFont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23" xfId="2" applyNumberFormat="1" applyFont="1" applyFill="1" applyBorder="1" applyAlignment="1">
      <alignment horizontal="center" vertical="center"/>
    </xf>
    <xf numFmtId="166" fontId="3" fillId="0" borderId="23" xfId="2" applyNumberFormat="1" applyFont="1" applyBorder="1" applyAlignment="1">
      <alignment horizontal="center" vertical="center"/>
    </xf>
    <xf numFmtId="1" fontId="3" fillId="24" borderId="1" xfId="2" applyNumberFormat="1" applyFont="1" applyFill="1" applyBorder="1" applyAlignment="1">
      <alignment horizontal="center" vertical="center"/>
    </xf>
    <xf numFmtId="1" fontId="3" fillId="24" borderId="1" xfId="0" applyNumberFormat="1" applyFont="1" applyFill="1" applyBorder="1" applyAlignment="1" applyProtection="1">
      <alignment horizontal="center" vertical="center"/>
    </xf>
    <xf numFmtId="1" fontId="3" fillId="24" borderId="21" xfId="2" applyNumberFormat="1" applyFont="1" applyFill="1" applyBorder="1" applyAlignment="1">
      <alignment horizontal="center" vertical="center"/>
    </xf>
    <xf numFmtId="168" fontId="3" fillId="24" borderId="23" xfId="0" applyNumberFormat="1" applyFont="1" applyFill="1" applyBorder="1" applyAlignment="1" applyProtection="1">
      <alignment horizontal="center"/>
    </xf>
    <xf numFmtId="168" fontId="3" fillId="24" borderId="1" xfId="0" applyNumberFormat="1" applyFont="1" applyFill="1" applyBorder="1" applyAlignment="1" applyProtection="1">
      <alignment horizontal="center"/>
    </xf>
    <xf numFmtId="168" fontId="3" fillId="24" borderId="2" xfId="0" applyNumberFormat="1" applyFont="1" applyFill="1" applyBorder="1" applyAlignment="1" applyProtection="1">
      <alignment horizontal="center"/>
    </xf>
    <xf numFmtId="168" fontId="3" fillId="24" borderId="5" xfId="0" applyNumberFormat="1" applyFont="1" applyFill="1" applyBorder="1" applyAlignment="1" applyProtection="1">
      <alignment horizontal="center"/>
    </xf>
    <xf numFmtId="168" fontId="3" fillId="24" borderId="4" xfId="0" applyNumberFormat="1" applyFont="1" applyFill="1" applyBorder="1" applyAlignment="1" applyProtection="1">
      <alignment horizontal="center"/>
    </xf>
    <xf numFmtId="1" fontId="3" fillId="24" borderId="33" xfId="2" applyNumberFormat="1" applyFont="1" applyFill="1" applyBorder="1" applyAlignment="1">
      <alignment horizontal="center" vertical="center"/>
    </xf>
    <xf numFmtId="4" fontId="3" fillId="24" borderId="5" xfId="0" applyNumberFormat="1" applyFont="1" applyFill="1" applyBorder="1" applyAlignment="1" applyProtection="1">
      <alignment horizontal="center"/>
    </xf>
    <xf numFmtId="166" fontId="3" fillId="24" borderId="23" xfId="0" applyNumberFormat="1" applyFont="1" applyFill="1" applyBorder="1" applyAlignment="1" applyProtection="1">
      <alignment horizontal="center"/>
    </xf>
    <xf numFmtId="166" fontId="3" fillId="24" borderId="1" xfId="0" applyNumberFormat="1" applyFont="1" applyFill="1" applyBorder="1" applyAlignment="1" applyProtection="1">
      <alignment horizontal="center"/>
    </xf>
    <xf numFmtId="166" fontId="3" fillId="24" borderId="5" xfId="0" applyNumberFormat="1" applyFont="1" applyFill="1" applyBorder="1" applyAlignment="1" applyProtection="1">
      <alignment horizontal="center"/>
    </xf>
    <xf numFmtId="2" fontId="17" fillId="4" borderId="15" xfId="0" applyNumberFormat="1" applyFont="1" applyFill="1" applyBorder="1" applyAlignment="1" applyProtection="1">
      <alignment horizontal="center" vertical="center"/>
    </xf>
    <xf numFmtId="166" fontId="3" fillId="25" borderId="23" xfId="0" applyNumberFormat="1" applyFont="1" applyFill="1" applyBorder="1" applyAlignment="1" applyProtection="1">
      <alignment horizontal="center"/>
    </xf>
    <xf numFmtId="2" fontId="3" fillId="24" borderId="23" xfId="3" applyNumberFormat="1" applyFont="1" applyFill="1" applyBorder="1" applyAlignment="1">
      <alignment horizontal="center" vertical="center"/>
    </xf>
    <xf numFmtId="2" fontId="3" fillId="24" borderId="1" xfId="3" applyNumberFormat="1" applyFont="1" applyFill="1" applyBorder="1" applyAlignment="1">
      <alignment horizontal="center" vertical="center"/>
    </xf>
    <xf numFmtId="1" fontId="3" fillId="24" borderId="1" xfId="3" applyNumberFormat="1" applyFont="1" applyFill="1" applyBorder="1" applyAlignment="1">
      <alignment horizontal="center" vertical="center"/>
    </xf>
    <xf numFmtId="166" fontId="3" fillId="24" borderId="23" xfId="1" applyNumberFormat="1" applyFont="1" applyFill="1" applyBorder="1" applyAlignment="1">
      <alignment horizontal="center" vertical="center"/>
    </xf>
    <xf numFmtId="166" fontId="3" fillId="24" borderId="1" xfId="1" applyNumberFormat="1" applyFont="1" applyFill="1" applyBorder="1" applyAlignment="1">
      <alignment horizontal="center" vertical="center"/>
    </xf>
    <xf numFmtId="1" fontId="3" fillId="24" borderId="1" xfId="1" applyNumberFormat="1" applyFont="1" applyFill="1" applyBorder="1" applyAlignment="1">
      <alignment horizontal="center" vertical="center"/>
    </xf>
    <xf numFmtId="166" fontId="3" fillId="24" borderId="5" xfId="1" applyNumberFormat="1" applyFont="1" applyFill="1" applyBorder="1" applyAlignment="1">
      <alignment horizontal="center" vertical="center"/>
    </xf>
    <xf numFmtId="166" fontId="3" fillId="24" borderId="21" xfId="1" applyNumberFormat="1" applyFont="1" applyFill="1" applyBorder="1" applyAlignment="1">
      <alignment horizontal="center" vertical="center"/>
    </xf>
    <xf numFmtId="1" fontId="3" fillId="24" borderId="5" xfId="1" applyNumberFormat="1" applyFont="1" applyFill="1" applyBorder="1" applyAlignment="1">
      <alignment horizontal="center" vertical="center"/>
    </xf>
    <xf numFmtId="166" fontId="3" fillId="24" borderId="11" xfId="1" applyNumberFormat="1" applyFont="1" applyFill="1" applyBorder="1" applyAlignment="1">
      <alignment horizontal="center" vertical="center"/>
    </xf>
    <xf numFmtId="166" fontId="3" fillId="24" borderId="21" xfId="0" applyNumberFormat="1" applyFont="1" applyFill="1" applyBorder="1" applyAlignment="1" applyProtection="1">
      <alignment horizontal="center" vertical="center"/>
    </xf>
    <xf numFmtId="166" fontId="3" fillId="24" borderId="23" xfId="0" applyNumberFormat="1" applyFont="1" applyFill="1" applyBorder="1" applyAlignment="1" applyProtection="1">
      <alignment horizontal="center" vertical="center"/>
    </xf>
    <xf numFmtId="166" fontId="3" fillId="24" borderId="1" xfId="0" applyNumberFormat="1" applyFont="1" applyFill="1" applyBorder="1" applyAlignment="1" applyProtection="1">
      <alignment horizontal="center" vertical="center"/>
    </xf>
    <xf numFmtId="166" fontId="22" fillId="24" borderId="23" xfId="0" applyNumberFormat="1" applyFont="1" applyFill="1" applyBorder="1" applyAlignment="1" applyProtection="1">
      <alignment horizontal="center" vertical="center"/>
    </xf>
    <xf numFmtId="166" fontId="22" fillId="24" borderId="1" xfId="0" applyNumberFormat="1" applyFont="1" applyFill="1" applyBorder="1" applyAlignment="1" applyProtection="1">
      <alignment horizontal="center" vertical="center"/>
    </xf>
    <xf numFmtId="166" fontId="22" fillId="24" borderId="5" xfId="0" applyNumberFormat="1" applyFont="1" applyFill="1" applyBorder="1" applyAlignment="1" applyProtection="1">
      <alignment horizontal="center" vertical="center"/>
    </xf>
    <xf numFmtId="166" fontId="3" fillId="25" borderId="23" xfId="0" applyNumberFormat="1" applyFont="1" applyFill="1" applyBorder="1" applyAlignment="1" applyProtection="1">
      <alignment horizontal="center" vertical="center" wrapText="1"/>
    </xf>
    <xf numFmtId="166" fontId="22" fillId="24" borderId="33" xfId="0" applyNumberFormat="1" applyFont="1" applyFill="1" applyBorder="1" applyAlignment="1" applyProtection="1">
      <alignment horizontal="center" vertical="center"/>
    </xf>
    <xf numFmtId="168" fontId="22" fillId="24" borderId="1" xfId="0" applyNumberFormat="1" applyFont="1" applyFill="1" applyBorder="1" applyAlignment="1" applyProtection="1">
      <alignment horizontal="center"/>
    </xf>
    <xf numFmtId="168" fontId="22" fillId="24" borderId="23" xfId="0" applyNumberFormat="1" applyFont="1" applyFill="1" applyBorder="1" applyAlignment="1" applyProtection="1">
      <alignment horizontal="center"/>
    </xf>
    <xf numFmtId="168" fontId="22" fillId="24" borderId="5" xfId="0" applyNumberFormat="1" applyFont="1" applyFill="1" applyBorder="1" applyAlignment="1" applyProtection="1">
      <alignment horizontal="center"/>
    </xf>
    <xf numFmtId="169" fontId="22" fillId="24" borderId="23" xfId="0" applyNumberFormat="1" applyFont="1" applyFill="1" applyBorder="1" applyAlignment="1" applyProtection="1">
      <alignment horizontal="center"/>
    </xf>
    <xf numFmtId="168" fontId="22" fillId="24" borderId="33" xfId="0" applyNumberFormat="1" applyFont="1" applyFill="1" applyBorder="1" applyAlignment="1" applyProtection="1">
      <alignment horizontal="center"/>
    </xf>
    <xf numFmtId="166" fontId="3" fillId="24" borderId="5" xfId="0" applyNumberFormat="1" applyFont="1" applyFill="1" applyBorder="1" applyAlignment="1" applyProtection="1">
      <alignment horizontal="center" vertical="center"/>
    </xf>
    <xf numFmtId="2" fontId="3" fillId="24" borderId="1" xfId="2" applyNumberFormat="1" applyFont="1" applyFill="1" applyBorder="1" applyAlignment="1">
      <alignment horizontal="center" vertical="center"/>
    </xf>
    <xf numFmtId="1" fontId="3" fillId="24" borderId="5" xfId="2" applyNumberFormat="1" applyFont="1" applyFill="1" applyBorder="1" applyAlignment="1">
      <alignment horizontal="center" vertical="center"/>
    </xf>
    <xf numFmtId="166" fontId="3" fillId="24" borderId="1" xfId="2" applyNumberFormat="1" applyFont="1" applyFill="1" applyBorder="1" applyAlignment="1">
      <alignment horizontal="center" vertical="center"/>
    </xf>
    <xf numFmtId="2" fontId="3" fillId="24" borderId="23" xfId="2" applyNumberFormat="1" applyFont="1" applyFill="1" applyBorder="1" applyAlignment="1">
      <alignment horizontal="center" vertical="center"/>
    </xf>
    <xf numFmtId="1" fontId="3" fillId="24" borderId="3" xfId="1" applyNumberFormat="1" applyFont="1" applyFill="1" applyBorder="1" applyAlignment="1">
      <alignment horizontal="center" vertical="center"/>
    </xf>
    <xf numFmtId="166" fontId="3" fillId="24" borderId="3" xfId="0" applyNumberFormat="1" applyFont="1" applyFill="1" applyBorder="1" applyAlignment="1" applyProtection="1">
      <alignment horizontal="center" vertical="center"/>
    </xf>
    <xf numFmtId="1" fontId="3" fillId="24" borderId="23" xfId="1" applyNumberFormat="1" applyFont="1" applyFill="1" applyBorder="1" applyAlignment="1">
      <alignment horizontal="center" vertical="center"/>
    </xf>
    <xf numFmtId="166" fontId="3" fillId="24" borderId="2" xfId="1" applyNumberFormat="1" applyFont="1" applyFill="1" applyBorder="1" applyAlignment="1">
      <alignment horizontal="center" vertical="center"/>
    </xf>
    <xf numFmtId="166" fontId="3" fillId="24" borderId="15" xfId="0" applyNumberFormat="1" applyFont="1" applyFill="1" applyBorder="1" applyAlignment="1" applyProtection="1">
      <alignment horizontal="center" vertical="center"/>
    </xf>
    <xf numFmtId="1" fontId="3" fillId="24" borderId="3" xfId="3" applyNumberFormat="1" applyFont="1" applyFill="1" applyBorder="1" applyAlignment="1">
      <alignment horizontal="center" vertical="center"/>
    </xf>
    <xf numFmtId="2" fontId="3" fillId="25" borderId="1" xfId="0" applyNumberFormat="1" applyFont="1" applyFill="1" applyBorder="1" applyAlignment="1" applyProtection="1">
      <alignment horizontal="center" vertical="center"/>
    </xf>
    <xf numFmtId="2" fontId="3" fillId="24" borderId="23" xfId="0" applyNumberFormat="1" applyFont="1" applyFill="1" applyBorder="1" applyAlignment="1" applyProtection="1">
      <alignment horizontal="center" vertical="center"/>
    </xf>
    <xf numFmtId="2" fontId="3" fillId="24" borderId="1" xfId="0" applyNumberFormat="1" applyFont="1" applyFill="1" applyBorder="1" applyAlignment="1" applyProtection="1">
      <alignment horizontal="center" vertical="center"/>
    </xf>
    <xf numFmtId="166" fontId="3" fillId="24" borderId="23" xfId="2" applyNumberFormat="1" applyFont="1" applyFill="1" applyBorder="1" applyAlignment="1">
      <alignment horizontal="center" vertical="center"/>
    </xf>
    <xf numFmtId="1" fontId="3" fillId="24" borderId="3" xfId="0" applyNumberFormat="1" applyFont="1" applyFill="1" applyBorder="1" applyAlignment="1" applyProtection="1">
      <alignment horizontal="center" vertical="center"/>
    </xf>
    <xf numFmtId="166" fontId="3" fillId="24" borderId="11" xfId="0" applyNumberFormat="1" applyFont="1" applyFill="1" applyBorder="1" applyAlignment="1" applyProtection="1">
      <alignment horizontal="center" vertical="center"/>
    </xf>
    <xf numFmtId="164" fontId="3" fillId="24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2" fontId="17" fillId="0" borderId="0" xfId="0" applyNumberFormat="1" applyFont="1" applyFill="1" applyBorder="1" applyAlignment="1" applyProtection="1"/>
    <xf numFmtId="164" fontId="17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3" fillId="3" borderId="0" xfId="0" applyNumberFormat="1" applyFont="1" applyFill="1" applyBorder="1" applyAlignment="1" applyProtection="1">
      <alignment horizontal="center"/>
    </xf>
    <xf numFmtId="14" fontId="3" fillId="0" borderId="0" xfId="0" applyNumberFormat="1" applyFont="1" applyFill="1" applyBorder="1" applyAlignment="1" applyProtection="1"/>
    <xf numFmtId="164" fontId="1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left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17" fillId="3" borderId="7" xfId="0" applyNumberFormat="1" applyFont="1" applyFill="1" applyBorder="1" applyAlignment="1" applyProtection="1">
      <alignment horizontal="center"/>
    </xf>
    <xf numFmtId="0" fontId="17" fillId="3" borderId="2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17" fillId="9" borderId="22" xfId="0" applyNumberFormat="1" applyFont="1" applyFill="1" applyBorder="1" applyAlignment="1" applyProtection="1">
      <alignment horizontal="left"/>
    </xf>
    <xf numFmtId="0" fontId="17" fillId="9" borderId="23" xfId="0" applyNumberFormat="1" applyFont="1" applyFill="1" applyBorder="1" applyAlignment="1" applyProtection="1">
      <alignment horizontal="center"/>
    </xf>
    <xf numFmtId="0" fontId="3" fillId="9" borderId="23" xfId="0" applyNumberFormat="1" applyFont="1" applyFill="1" applyBorder="1" applyAlignment="1" applyProtection="1">
      <alignment horizontal="left"/>
    </xf>
    <xf numFmtId="0" fontId="17" fillId="9" borderId="30" xfId="0" applyNumberFormat="1" applyFont="1" applyFill="1" applyBorder="1" applyAlignment="1" applyProtection="1">
      <alignment horizontal="center"/>
    </xf>
    <xf numFmtId="0" fontId="17" fillId="9" borderId="47" xfId="0" applyNumberFormat="1" applyFont="1" applyFill="1" applyBorder="1" applyAlignment="1" applyProtection="1">
      <alignment horizontal="left"/>
    </xf>
    <xf numFmtId="0" fontId="17" fillId="9" borderId="33" xfId="0" applyNumberFormat="1" applyFont="1" applyFill="1" applyBorder="1" applyAlignment="1" applyProtection="1">
      <alignment horizontal="center"/>
    </xf>
    <xf numFmtId="0" fontId="3" fillId="9" borderId="33" xfId="0" applyNumberFormat="1" applyFont="1" applyFill="1" applyBorder="1" applyAlignment="1" applyProtection="1">
      <alignment horizontal="left"/>
    </xf>
    <xf numFmtId="0" fontId="17" fillId="9" borderId="34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/>
    </xf>
    <xf numFmtId="166" fontId="22" fillId="0" borderId="5" xfId="0" applyNumberFormat="1" applyFont="1" applyFill="1" applyBorder="1" applyAlignment="1" applyProtection="1">
      <alignment horizontal="center"/>
    </xf>
    <xf numFmtId="2" fontId="3" fillId="0" borderId="29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/>
    </xf>
    <xf numFmtId="166" fontId="22" fillId="0" borderId="1" xfId="0" applyNumberFormat="1" applyFont="1" applyFill="1" applyBorder="1" applyAlignment="1" applyProtection="1">
      <alignment horizontal="center"/>
    </xf>
    <xf numFmtId="2" fontId="3" fillId="0" borderId="32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/>
    <xf numFmtId="0" fontId="17" fillId="6" borderId="33" xfId="0" applyNumberFormat="1" applyFont="1" applyFill="1" applyBorder="1" applyAlignment="1" applyProtection="1">
      <alignment horizontal="left"/>
    </xf>
    <xf numFmtId="2" fontId="17" fillId="6" borderId="34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/>
    </xf>
    <xf numFmtId="0" fontId="17" fillId="6" borderId="26" xfId="0" applyNumberFormat="1" applyFont="1" applyFill="1" applyBorder="1" applyAlignment="1" applyProtection="1">
      <alignment horizontal="left"/>
    </xf>
    <xf numFmtId="2" fontId="17" fillId="6" borderId="28" xfId="0" applyNumberFormat="1" applyFont="1" applyFill="1" applyBorder="1" applyAlignment="1" applyProtection="1">
      <alignment horizontal="center" wrapText="1"/>
    </xf>
    <xf numFmtId="0" fontId="3" fillId="0" borderId="23" xfId="0" applyNumberFormat="1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/>
    <xf numFmtId="2" fontId="3" fillId="0" borderId="55" xfId="0" applyNumberFormat="1" applyFont="1" applyFill="1" applyBorder="1" applyAlignment="1" applyProtection="1">
      <alignment horizontal="center"/>
    </xf>
    <xf numFmtId="166" fontId="22" fillId="0" borderId="23" xfId="0" applyNumberFormat="1" applyFont="1" applyFill="1" applyBorder="1" applyAlignment="1" applyProtection="1">
      <alignment horizontal="center"/>
    </xf>
    <xf numFmtId="2" fontId="3" fillId="4" borderId="23" xfId="0" applyNumberFormat="1" applyFont="1" applyFill="1" applyBorder="1" applyAlignment="1" applyProtection="1">
      <alignment horizontal="center" vertical="center"/>
    </xf>
    <xf numFmtId="2" fontId="3" fillId="0" borderId="30" xfId="0" applyNumberFormat="1" applyFont="1" applyFill="1" applyBorder="1" applyAlignment="1" applyProtection="1">
      <alignment horizontal="center"/>
    </xf>
    <xf numFmtId="0" fontId="3" fillId="0" borderId="33" xfId="0" applyNumberFormat="1" applyFont="1" applyFill="1" applyBorder="1" applyAlignment="1" applyProtection="1">
      <alignment horizontal="left"/>
    </xf>
    <xf numFmtId="2" fontId="3" fillId="0" borderId="33" xfId="0" applyNumberFormat="1" applyFont="1" applyFill="1" applyBorder="1" applyAlignment="1" applyProtection="1">
      <alignment horizontal="center" vertical="center"/>
    </xf>
    <xf numFmtId="2" fontId="3" fillId="4" borderId="33" xfId="0" applyNumberFormat="1" applyFont="1" applyFill="1" applyBorder="1" applyAlignment="1" applyProtection="1">
      <alignment horizontal="center" vertical="center"/>
    </xf>
    <xf numFmtId="2" fontId="3" fillId="0" borderId="34" xfId="0" applyNumberFormat="1" applyFont="1" applyFill="1" applyBorder="1" applyAlignment="1" applyProtection="1">
      <alignment horizontal="center"/>
    </xf>
    <xf numFmtId="2" fontId="3" fillId="4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/>
    <xf numFmtId="0" fontId="3" fillId="5" borderId="56" xfId="0" applyNumberFormat="1" applyFont="1" applyFill="1" applyBorder="1" applyAlignment="1" applyProtection="1">
      <alignment horizontal="left" vertical="center"/>
    </xf>
    <xf numFmtId="0" fontId="3" fillId="5" borderId="5" xfId="0" applyNumberFormat="1" applyFont="1" applyFill="1" applyBorder="1" applyAlignment="1" applyProtection="1">
      <alignment horizontal="left" vertical="center"/>
    </xf>
    <xf numFmtId="0" fontId="3" fillId="5" borderId="5" xfId="0" applyNumberFormat="1" applyFont="1" applyFill="1" applyBorder="1" applyAlignment="1" applyProtection="1">
      <alignment horizontal="left"/>
    </xf>
    <xf numFmtId="2" fontId="3" fillId="5" borderId="5" xfId="0" applyNumberFormat="1" applyFont="1" applyFill="1" applyBorder="1" applyAlignment="1" applyProtection="1">
      <alignment horizontal="center" vertical="center"/>
    </xf>
    <xf numFmtId="2" fontId="3" fillId="5" borderId="29" xfId="0" applyNumberFormat="1" applyFont="1" applyFill="1" applyBorder="1" applyAlignment="1" applyProtection="1">
      <alignment horizontal="center"/>
    </xf>
    <xf numFmtId="0" fontId="3" fillId="5" borderId="31" xfId="0" applyNumberFormat="1" applyFont="1" applyFill="1" applyBorder="1" applyAlignment="1" applyProtection="1">
      <alignment horizontal="left" vertical="center"/>
    </xf>
    <xf numFmtId="0" fontId="3" fillId="5" borderId="1" xfId="0" applyNumberFormat="1" applyFont="1" applyFill="1" applyBorder="1" applyAlignment="1" applyProtection="1">
      <alignment horizontal="left" vertical="center"/>
    </xf>
    <xf numFmtId="0" fontId="3" fillId="5" borderId="1" xfId="0" applyNumberFormat="1" applyFont="1" applyFill="1" applyBorder="1" applyAlignment="1" applyProtection="1">
      <alignment horizontal="left"/>
    </xf>
    <xf numFmtId="2" fontId="3" fillId="5" borderId="1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/>
    </xf>
    <xf numFmtId="0" fontId="3" fillId="5" borderId="47" xfId="0" applyNumberFormat="1" applyFont="1" applyFill="1" applyBorder="1" applyAlignment="1" applyProtection="1">
      <alignment horizontal="left" vertical="center"/>
    </xf>
    <xf numFmtId="0" fontId="3" fillId="5" borderId="33" xfId="0" applyNumberFormat="1" applyFont="1" applyFill="1" applyBorder="1" applyAlignment="1" applyProtection="1">
      <alignment horizontal="left" vertical="center"/>
    </xf>
    <xf numFmtId="0" fontId="3" fillId="5" borderId="33" xfId="0" applyNumberFormat="1" applyFont="1" applyFill="1" applyBorder="1" applyAlignment="1" applyProtection="1">
      <alignment horizontal="left"/>
    </xf>
    <xf numFmtId="2" fontId="3" fillId="5" borderId="33" xfId="0" applyNumberFormat="1" applyFont="1" applyFill="1" applyBorder="1" applyAlignment="1" applyProtection="1">
      <alignment horizontal="center" vertical="center"/>
    </xf>
    <xf numFmtId="2" fontId="3" fillId="10" borderId="33" xfId="0" applyNumberFormat="1" applyFont="1" applyFill="1" applyBorder="1" applyAlignment="1" applyProtection="1">
      <alignment horizontal="center" vertical="center"/>
    </xf>
    <xf numFmtId="2" fontId="3" fillId="5" borderId="34" xfId="0" applyNumberFormat="1" applyFont="1" applyFill="1" applyBorder="1" applyAlignment="1" applyProtection="1">
      <alignment horizontal="center"/>
    </xf>
    <xf numFmtId="0" fontId="17" fillId="4" borderId="8" xfId="0" applyNumberFormat="1" applyFont="1" applyFill="1" applyBorder="1" applyAlignment="1" applyProtection="1">
      <alignment horizontal="left" vertical="center"/>
    </xf>
    <xf numFmtId="0" fontId="17" fillId="4" borderId="15" xfId="0" applyNumberFormat="1" applyFont="1" applyFill="1" applyBorder="1" applyAlignment="1" applyProtection="1">
      <alignment horizontal="left" vertical="center"/>
    </xf>
    <xf numFmtId="0" fontId="17" fillId="4" borderId="12" xfId="0" applyNumberFormat="1" applyFont="1" applyFill="1" applyBorder="1" applyAlignment="1" applyProtection="1">
      <alignment horizontal="left"/>
    </xf>
    <xf numFmtId="0" fontId="17" fillId="4" borderId="15" xfId="0" applyNumberFormat="1" applyFont="1" applyFill="1" applyBorder="1" applyAlignment="1" applyProtection="1">
      <alignment horizontal="center" vertical="center"/>
    </xf>
    <xf numFmtId="2" fontId="17" fillId="4" borderId="41" xfId="0" applyNumberFormat="1" applyFont="1" applyFill="1" applyBorder="1" applyAlignment="1" applyProtection="1">
      <alignment horizontal="center"/>
    </xf>
    <xf numFmtId="0" fontId="17" fillId="6" borderId="22" xfId="0" applyNumberFormat="1" applyFont="1" applyFill="1" applyBorder="1" applyAlignment="1" applyProtection="1">
      <alignment horizontal="left"/>
    </xf>
    <xf numFmtId="0" fontId="17" fillId="6" borderId="23" xfId="0" applyNumberFormat="1" applyFont="1" applyFill="1" applyBorder="1" applyAlignment="1" applyProtection="1">
      <alignment horizontal="center"/>
    </xf>
    <xf numFmtId="0" fontId="17" fillId="6" borderId="23" xfId="0" applyNumberFormat="1" applyFont="1" applyFill="1" applyBorder="1" applyAlignment="1" applyProtection="1">
      <alignment horizontal="left"/>
    </xf>
    <xf numFmtId="2" fontId="17" fillId="6" borderId="48" xfId="0" applyNumberFormat="1" applyFont="1" applyFill="1" applyBorder="1" applyAlignment="1" applyProtection="1">
      <alignment horizontal="center" wrapText="1"/>
    </xf>
    <xf numFmtId="0" fontId="17" fillId="6" borderId="24" xfId="0" applyNumberFormat="1" applyFont="1" applyFill="1" applyBorder="1" applyAlignment="1" applyProtection="1">
      <alignment horizontal="left"/>
    </xf>
    <xf numFmtId="0" fontId="17" fillId="6" borderId="2" xfId="0" applyNumberFormat="1" applyFont="1" applyFill="1" applyBorder="1" applyAlignment="1" applyProtection="1">
      <alignment horizontal="center"/>
    </xf>
    <xf numFmtId="0" fontId="17" fillId="6" borderId="2" xfId="0" applyNumberFormat="1" applyFont="1" applyFill="1" applyBorder="1" applyAlignment="1" applyProtection="1">
      <alignment horizontal="left"/>
    </xf>
    <xf numFmtId="2" fontId="17" fillId="6" borderId="67" xfId="0" applyNumberFormat="1" applyFont="1" applyFill="1" applyBorder="1" applyAlignment="1" applyProtection="1">
      <alignment horizontal="center" wrapText="1"/>
    </xf>
    <xf numFmtId="0" fontId="3" fillId="0" borderId="20" xfId="0" applyNumberFormat="1" applyFont="1" applyFill="1" applyBorder="1" applyAlignment="1" applyProtection="1">
      <alignment horizontal="left"/>
    </xf>
    <xf numFmtId="0" fontId="3" fillId="0" borderId="51" xfId="0" applyNumberFormat="1" applyFont="1" applyFill="1" applyBorder="1" applyAlignment="1" applyProtection="1">
      <alignment horizontal="left"/>
    </xf>
    <xf numFmtId="0" fontId="3" fillId="0" borderId="9" xfId="0" applyNumberFormat="1" applyFont="1" applyFill="1" applyBorder="1" applyAlignment="1" applyProtection="1">
      <alignment horizontal="left"/>
    </xf>
    <xf numFmtId="0" fontId="17" fillId="4" borderId="4" xfId="0" applyNumberFormat="1" applyFont="1" applyFill="1" applyBorder="1" applyAlignment="1" applyProtection="1">
      <alignment horizontal="center" vertical="center"/>
    </xf>
    <xf numFmtId="2" fontId="17" fillId="6" borderId="62" xfId="0" applyNumberFormat="1" applyFont="1" applyFill="1" applyBorder="1" applyAlignment="1" applyProtection="1">
      <alignment horizontal="center" wrapText="1"/>
    </xf>
    <xf numFmtId="166" fontId="22" fillId="2" borderId="23" xfId="0" applyNumberFormat="1" applyFont="1" applyFill="1" applyBorder="1" applyAlignment="1" applyProtection="1">
      <alignment horizontal="center"/>
    </xf>
    <xf numFmtId="166" fontId="22" fillId="2" borderId="1" xfId="0" applyNumberFormat="1" applyFont="1" applyFill="1" applyBorder="1" applyAlignment="1" applyProtection="1">
      <alignment horizontal="center"/>
    </xf>
    <xf numFmtId="166" fontId="22" fillId="2" borderId="5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0" fontId="3" fillId="0" borderId="22" xfId="0" applyNumberFormat="1" applyFont="1" applyFill="1" applyBorder="1" applyAlignment="1" applyProtection="1">
      <alignment horizontal="left" vertical="top"/>
    </xf>
    <xf numFmtId="0" fontId="3" fillId="0" borderId="23" xfId="0" applyNumberFormat="1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/>
    <xf numFmtId="0" fontId="3" fillId="0" borderId="2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 wrapText="1"/>
    </xf>
    <xf numFmtId="166" fontId="22" fillId="0" borderId="2" xfId="0" applyNumberFormat="1" applyFont="1" applyFill="1" applyBorder="1" applyAlignment="1" applyProtection="1">
      <alignment horizontal="center"/>
    </xf>
    <xf numFmtId="2" fontId="3" fillId="0" borderId="23" xfId="0" applyNumberFormat="1" applyFont="1" applyFill="1" applyBorder="1" applyAlignment="1" applyProtection="1">
      <alignment horizontal="center"/>
    </xf>
    <xf numFmtId="2" fontId="3" fillId="0" borderId="33" xfId="0" applyNumberFormat="1" applyFont="1" applyFill="1" applyBorder="1" applyAlignment="1" applyProtection="1">
      <alignment horizontal="center"/>
    </xf>
    <xf numFmtId="2" fontId="3" fillId="0" borderId="5" xfId="0" applyNumberFormat="1" applyFont="1" applyFill="1" applyBorder="1" applyAlignment="1" applyProtection="1">
      <alignment horizontal="center"/>
    </xf>
    <xf numFmtId="0" fontId="3" fillId="0" borderId="18" xfId="0" applyNumberFormat="1" applyFont="1" applyFill="1" applyBorder="1" applyAlignment="1" applyProtection="1">
      <alignment horizontal="left"/>
    </xf>
    <xf numFmtId="2" fontId="3" fillId="4" borderId="5" xfId="0" applyNumberFormat="1" applyFont="1" applyFill="1" applyBorder="1" applyAlignment="1" applyProtection="1">
      <alignment horizontal="center"/>
    </xf>
    <xf numFmtId="0" fontId="17" fillId="9" borderId="23" xfId="0" applyNumberFormat="1" applyFont="1" applyFill="1" applyBorder="1" applyAlignment="1" applyProtection="1">
      <alignment horizontal="left"/>
    </xf>
    <xf numFmtId="2" fontId="17" fillId="9" borderId="23" xfId="0" applyNumberFormat="1" applyFont="1" applyFill="1" applyBorder="1" applyAlignment="1" applyProtection="1">
      <alignment horizontal="center"/>
    </xf>
    <xf numFmtId="2" fontId="17" fillId="9" borderId="30" xfId="0" applyNumberFormat="1" applyFont="1" applyFill="1" applyBorder="1" applyAlignment="1" applyProtection="1">
      <alignment horizontal="center" wrapText="1"/>
    </xf>
    <xf numFmtId="0" fontId="17" fillId="9" borderId="33" xfId="0" applyNumberFormat="1" applyFont="1" applyFill="1" applyBorder="1" applyAlignment="1" applyProtection="1">
      <alignment horizontal="left"/>
    </xf>
    <xf numFmtId="0" fontId="17" fillId="9" borderId="35" xfId="0" applyNumberFormat="1" applyFont="1" applyFill="1" applyBorder="1" applyAlignment="1" applyProtection="1">
      <alignment horizontal="left"/>
    </xf>
    <xf numFmtId="2" fontId="17" fillId="9" borderId="35" xfId="0" applyNumberFormat="1" applyFont="1" applyFill="1" applyBorder="1" applyAlignment="1" applyProtection="1">
      <alignment horizontal="center"/>
    </xf>
    <xf numFmtId="2" fontId="17" fillId="9" borderId="34" xfId="0" applyNumberFormat="1" applyFont="1" applyFill="1" applyBorder="1" applyAlignment="1" applyProtection="1">
      <alignment horizontal="center" wrapText="1"/>
    </xf>
    <xf numFmtId="0" fontId="24" fillId="0" borderId="0" xfId="0" applyNumberFormat="1" applyFont="1" applyFill="1" applyBorder="1" applyAlignment="1" applyProtection="1">
      <alignment horizontal="center"/>
    </xf>
    <xf numFmtId="0" fontId="17" fillId="4" borderId="0" xfId="0" applyNumberFormat="1" applyFont="1" applyFill="1" applyBorder="1" applyAlignment="1" applyProtection="1">
      <alignment horizontal="center" vertical="center"/>
    </xf>
    <xf numFmtId="2" fontId="17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17" fillId="4" borderId="0" xfId="0" applyNumberFormat="1" applyFont="1" applyFill="1" applyBorder="1" applyAlignment="1" applyProtection="1">
      <alignment horizontal="center" vertical="center"/>
    </xf>
    <xf numFmtId="2" fontId="3" fillId="9" borderId="30" xfId="0" applyNumberFormat="1" applyFont="1" applyFill="1" applyBorder="1" applyAlignment="1" applyProtection="1">
      <alignment horizontal="center" wrapText="1"/>
    </xf>
    <xf numFmtId="0" fontId="17" fillId="9" borderId="24" xfId="0" applyNumberFormat="1" applyFont="1" applyFill="1" applyBorder="1" applyAlignment="1" applyProtection="1">
      <alignment horizontal="left"/>
    </xf>
    <xf numFmtId="0" fontId="17" fillId="9" borderId="2" xfId="0" applyNumberFormat="1" applyFont="1" applyFill="1" applyBorder="1" applyAlignment="1" applyProtection="1">
      <alignment horizontal="center"/>
    </xf>
    <xf numFmtId="0" fontId="3" fillId="9" borderId="2" xfId="0" applyNumberFormat="1" applyFont="1" applyFill="1" applyBorder="1" applyAlignment="1" applyProtection="1">
      <alignment horizontal="left"/>
    </xf>
    <xf numFmtId="2" fontId="3" fillId="9" borderId="55" xfId="0" applyNumberFormat="1" applyFont="1" applyFill="1" applyBorder="1" applyAlignment="1" applyProtection="1">
      <alignment horizontal="center" wrapText="1"/>
    </xf>
    <xf numFmtId="0" fontId="3" fillId="0" borderId="2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2" fontId="17" fillId="6" borderId="55" xfId="0" applyNumberFormat="1" applyFont="1" applyFill="1" applyBorder="1" applyAlignment="1" applyProtection="1">
      <alignment horizontal="center" wrapText="1"/>
    </xf>
    <xf numFmtId="2" fontId="3" fillId="4" borderId="15" xfId="0" applyNumberFormat="1" applyFont="1" applyFill="1" applyBorder="1" applyAlignment="1" applyProtection="1">
      <alignment horizontal="center" vertical="center"/>
    </xf>
    <xf numFmtId="2" fontId="3" fillId="4" borderId="4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7" fillId="4" borderId="15" xfId="0" applyNumberFormat="1" applyFont="1" applyFill="1" applyBorder="1" applyAlignment="1" applyProtection="1">
      <alignment horizontal="center"/>
    </xf>
    <xf numFmtId="2" fontId="17" fillId="6" borderId="30" xfId="0" applyNumberFormat="1" applyFont="1" applyFill="1" applyBorder="1" applyAlignment="1" applyProtection="1">
      <alignment horizontal="center" wrapText="1"/>
    </xf>
    <xf numFmtId="2" fontId="3" fillId="0" borderId="1" xfId="0" applyNumberFormat="1" applyFont="1" applyFill="1" applyBorder="1" applyAlignment="1" applyProtection="1">
      <alignment horizontal="center"/>
    </xf>
    <xf numFmtId="2" fontId="3" fillId="4" borderId="33" xfId="0" applyNumberFormat="1" applyFont="1" applyFill="1" applyBorder="1" applyAlignment="1" applyProtection="1">
      <alignment horizontal="center"/>
    </xf>
    <xf numFmtId="0" fontId="3" fillId="4" borderId="23" xfId="0" applyNumberFormat="1" applyFont="1" applyFill="1" applyBorder="1" applyAlignment="1" applyProtection="1">
      <alignment horizontal="center"/>
    </xf>
    <xf numFmtId="0" fontId="3" fillId="4" borderId="5" xfId="0" applyNumberFormat="1" applyFont="1" applyFill="1" applyBorder="1" applyAlignment="1" applyProtection="1">
      <alignment horizontal="center"/>
    </xf>
    <xf numFmtId="4" fontId="3" fillId="0" borderId="23" xfId="0" applyNumberFormat="1" applyFont="1" applyFill="1" applyBorder="1" applyAlignment="1" applyProtection="1">
      <alignment horizontal="center"/>
    </xf>
    <xf numFmtId="4" fontId="3" fillId="4" borderId="23" xfId="0" applyNumberFormat="1" applyFont="1" applyFill="1" applyBorder="1" applyAlignment="1" applyProtection="1">
      <alignment horizontal="center"/>
    </xf>
    <xf numFmtId="4" fontId="3" fillId="4" borderId="1" xfId="0" applyNumberFormat="1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/>
    </xf>
    <xf numFmtId="2" fontId="3" fillId="4" borderId="1" xfId="0" applyNumberFormat="1" applyFont="1" applyFill="1" applyBorder="1" applyAlignment="1" applyProtection="1">
      <alignment horizontal="center"/>
    </xf>
    <xf numFmtId="0" fontId="3" fillId="4" borderId="2" xfId="0" applyNumberFormat="1" applyFont="1" applyFill="1" applyBorder="1" applyAlignment="1" applyProtection="1">
      <alignment horizontal="center"/>
    </xf>
    <xf numFmtId="1" fontId="3" fillId="4" borderId="1" xfId="0" applyNumberFormat="1" applyFont="1" applyFill="1" applyBorder="1" applyAlignment="1" applyProtection="1">
      <alignment horizontal="center"/>
    </xf>
    <xf numFmtId="166" fontId="3" fillId="25" borderId="1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center"/>
    </xf>
    <xf numFmtId="0" fontId="3" fillId="24" borderId="23" xfId="0" applyNumberFormat="1" applyFont="1" applyFill="1" applyBorder="1" applyAlignment="1" applyProtection="1">
      <alignment horizontal="center"/>
    </xf>
    <xf numFmtId="0" fontId="3" fillId="24" borderId="1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left"/>
    </xf>
    <xf numFmtId="2" fontId="3" fillId="0" borderId="33" xfId="0" applyNumberFormat="1" applyFont="1" applyFill="1" applyBorder="1" applyAlignment="1" applyProtection="1">
      <alignment horizontal="left"/>
    </xf>
    <xf numFmtId="2" fontId="3" fillId="0" borderId="23" xfId="0" applyNumberFormat="1" applyFont="1" applyFill="1" applyBorder="1" applyAlignment="1" applyProtection="1">
      <alignment horizontal="left"/>
    </xf>
    <xf numFmtId="2" fontId="3" fillId="0" borderId="1" xfId="0" applyNumberFormat="1" applyFont="1" applyFill="1" applyBorder="1" applyAlignment="1" applyProtection="1">
      <alignment horizontal="left"/>
    </xf>
    <xf numFmtId="0" fontId="3" fillId="0" borderId="56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vertical="top" wrapText="1"/>
    </xf>
    <xf numFmtId="164" fontId="3" fillId="0" borderId="5" xfId="0" applyNumberFormat="1" applyFont="1" applyFill="1" applyBorder="1" applyAlignment="1" applyProtection="1">
      <alignment horizontal="center"/>
    </xf>
    <xf numFmtId="164" fontId="3" fillId="4" borderId="5" xfId="0" applyNumberFormat="1" applyFont="1" applyFill="1" applyBorder="1" applyAlignment="1" applyProtection="1">
      <alignment horizontal="center"/>
    </xf>
    <xf numFmtId="0" fontId="3" fillId="0" borderId="47" xfId="0" applyNumberFormat="1" applyFont="1" applyFill="1" applyBorder="1" applyAlignment="1" applyProtection="1">
      <alignment vertical="top"/>
    </xf>
    <xf numFmtId="0" fontId="3" fillId="0" borderId="33" xfId="0" applyNumberFormat="1" applyFont="1" applyFill="1" applyBorder="1" applyAlignment="1" applyProtection="1">
      <alignment vertical="top" wrapText="1"/>
    </xf>
    <xf numFmtId="0" fontId="3" fillId="0" borderId="35" xfId="0" applyNumberFormat="1" applyFont="1" applyFill="1" applyBorder="1" applyAlignment="1" applyProtection="1">
      <alignment horizontal="left"/>
    </xf>
    <xf numFmtId="164" fontId="3" fillId="0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center"/>
    </xf>
    <xf numFmtId="2" fontId="3" fillId="4" borderId="23" xfId="0" applyNumberFormat="1" applyFont="1" applyFill="1" applyBorder="1" applyAlignment="1" applyProtection="1">
      <alignment horizontal="center"/>
    </xf>
    <xf numFmtId="2" fontId="17" fillId="9" borderId="30" xfId="0" applyNumberFormat="1" applyFont="1" applyFill="1" applyBorder="1" applyAlignment="1" applyProtection="1">
      <alignment horizontal="center"/>
    </xf>
    <xf numFmtId="2" fontId="17" fillId="9" borderId="34" xfId="0" applyNumberFormat="1" applyFont="1" applyFill="1" applyBorder="1" applyAlignment="1" applyProtection="1">
      <alignment horizontal="center"/>
    </xf>
    <xf numFmtId="0" fontId="17" fillId="3" borderId="7" xfId="0" applyNumberFormat="1" applyFont="1" applyFill="1" applyBorder="1" applyAlignment="1" applyProtection="1">
      <alignment horizontal="left"/>
    </xf>
    <xf numFmtId="0" fontId="3" fillId="4" borderId="1" xfId="0" applyNumberFormat="1" applyFont="1" applyFill="1" applyBorder="1" applyAlignment="1" applyProtection="1">
      <alignment horizontal="center"/>
    </xf>
    <xf numFmtId="2" fontId="3" fillId="24" borderId="23" xfId="0" applyNumberFormat="1" applyFont="1" applyFill="1" applyBorder="1" applyAlignment="1" applyProtection="1">
      <alignment horizontal="center"/>
    </xf>
    <xf numFmtId="2" fontId="3" fillId="24" borderId="1" xfId="0" applyNumberFormat="1" applyFont="1" applyFill="1" applyBorder="1" applyAlignment="1" applyProtection="1">
      <alignment horizontal="center"/>
    </xf>
    <xf numFmtId="2" fontId="3" fillId="24" borderId="33" xfId="0" applyNumberFormat="1" applyFont="1" applyFill="1" applyBorder="1" applyAlignment="1" applyProtection="1">
      <alignment horizontal="center"/>
    </xf>
    <xf numFmtId="4" fontId="3" fillId="4" borderId="5" xfId="0" applyNumberFormat="1" applyFont="1" applyFill="1" applyBorder="1" applyAlignment="1" applyProtection="1">
      <alignment horizontal="center"/>
    </xf>
    <xf numFmtId="2" fontId="3" fillId="24" borderId="5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left"/>
    </xf>
    <xf numFmtId="0" fontId="3" fillId="5" borderId="22" xfId="0" applyNumberFormat="1" applyFont="1" applyFill="1" applyBorder="1" applyAlignment="1" applyProtection="1">
      <alignment horizontal="left" vertical="center"/>
    </xf>
    <xf numFmtId="0" fontId="3" fillId="5" borderId="23" xfId="0" applyNumberFormat="1" applyFont="1" applyFill="1" applyBorder="1" applyAlignment="1" applyProtection="1">
      <alignment horizontal="left" vertical="center"/>
    </xf>
    <xf numFmtId="0" fontId="3" fillId="5" borderId="23" xfId="0" applyNumberFormat="1" applyFont="1" applyFill="1" applyBorder="1" applyAlignment="1" applyProtection="1">
      <alignment horizontal="left"/>
    </xf>
    <xf numFmtId="2" fontId="3" fillId="5" borderId="23" xfId="0" applyNumberFormat="1" applyFont="1" applyFill="1" applyBorder="1" applyAlignment="1" applyProtection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/>
    </xf>
    <xf numFmtId="2" fontId="3" fillId="4" borderId="2" xfId="0" applyNumberFormat="1" applyFont="1" applyFill="1" applyBorder="1" applyAlignment="1" applyProtection="1">
      <alignment horizontal="center"/>
    </xf>
    <xf numFmtId="166" fontId="3" fillId="4" borderId="2" xfId="0" applyNumberFormat="1" applyFont="1" applyFill="1" applyBorder="1" applyAlignment="1" applyProtection="1">
      <alignment horizontal="center"/>
    </xf>
    <xf numFmtId="0" fontId="17" fillId="4" borderId="16" xfId="0" applyNumberFormat="1" applyFont="1" applyFill="1" applyBorder="1" applyAlignment="1" applyProtection="1">
      <alignment horizontal="left" vertical="center"/>
    </xf>
    <xf numFmtId="0" fontId="17" fillId="4" borderId="4" xfId="0" applyNumberFormat="1" applyFont="1" applyFill="1" applyBorder="1" applyAlignment="1" applyProtection="1">
      <alignment horizontal="left" vertical="center"/>
    </xf>
    <xf numFmtId="0" fontId="17" fillId="4" borderId="18" xfId="0" applyNumberFormat="1" applyFont="1" applyFill="1" applyBorder="1" applyAlignment="1" applyProtection="1">
      <alignment horizontal="left"/>
    </xf>
    <xf numFmtId="0" fontId="17" fillId="4" borderId="4" xfId="0" applyNumberFormat="1" applyFont="1" applyFill="1" applyBorder="1" applyAlignment="1" applyProtection="1">
      <alignment horizontal="center"/>
    </xf>
    <xf numFmtId="2" fontId="17" fillId="4" borderId="36" xfId="0" applyNumberFormat="1" applyFont="1" applyFill="1" applyBorder="1" applyAlignment="1" applyProtection="1">
      <alignment horizontal="center"/>
    </xf>
    <xf numFmtId="0" fontId="3" fillId="0" borderId="33" xfId="0" applyNumberFormat="1" applyFont="1" applyFill="1" applyBorder="1" applyAlignment="1" applyProtection="1">
      <alignment horizontal="center"/>
    </xf>
    <xf numFmtId="2" fontId="3" fillId="0" borderId="48" xfId="0" applyNumberFormat="1" applyFont="1" applyFill="1" applyBorder="1" applyAlignment="1" applyProtection="1">
      <alignment horizontal="center"/>
    </xf>
    <xf numFmtId="1" fontId="3" fillId="4" borderId="23" xfId="0" applyNumberFormat="1" applyFont="1" applyFill="1" applyBorder="1" applyAlignment="1" applyProtection="1">
      <alignment horizontal="center" vertical="center"/>
    </xf>
    <xf numFmtId="0" fontId="3" fillId="4" borderId="33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vertical="top"/>
    </xf>
    <xf numFmtId="0" fontId="17" fillId="4" borderId="27" xfId="0" applyNumberFormat="1" applyFont="1" applyFill="1" applyBorder="1" applyAlignment="1" applyProtection="1">
      <alignment horizontal="center"/>
    </xf>
    <xf numFmtId="2" fontId="17" fillId="4" borderId="28" xfId="0" applyNumberFormat="1" applyFont="1" applyFill="1" applyBorder="1" applyAlignment="1" applyProtection="1">
      <alignment horizontal="center"/>
    </xf>
    <xf numFmtId="0" fontId="17" fillId="6" borderId="47" xfId="0" applyNumberFormat="1" applyFont="1" applyFill="1" applyBorder="1" applyAlignment="1" applyProtection="1">
      <alignment horizontal="left"/>
    </xf>
    <xf numFmtId="0" fontId="17" fillId="6" borderId="33" xfId="0" applyNumberFormat="1" applyFont="1" applyFill="1" applyBorder="1" applyAlignment="1" applyProtection="1">
      <alignment horizontal="center"/>
    </xf>
    <xf numFmtId="166" fontId="17" fillId="0" borderId="29" xfId="0" applyNumberFormat="1" applyFont="1" applyFill="1" applyBorder="1" applyAlignment="1" applyProtection="1">
      <alignment horizontal="center"/>
    </xf>
    <xf numFmtId="166" fontId="17" fillId="0" borderId="34" xfId="0" applyNumberFormat="1" applyFont="1" applyFill="1" applyBorder="1" applyAlignment="1" applyProtection="1">
      <alignment horizontal="center"/>
    </xf>
    <xf numFmtId="166" fontId="3" fillId="4" borderId="5" xfId="0" applyNumberFormat="1" applyFont="1" applyFill="1" applyBorder="1" applyAlignment="1" applyProtection="1">
      <alignment horizontal="center"/>
    </xf>
    <xf numFmtId="0" fontId="3" fillId="0" borderId="47" xfId="0" applyNumberFormat="1" applyFont="1" applyFill="1" applyBorder="1" applyAlignment="1" applyProtection="1">
      <alignment horizontal="left" vertical="top"/>
    </xf>
    <xf numFmtId="168" fontId="3" fillId="2" borderId="33" xfId="0" applyNumberFormat="1" applyFont="1" applyFill="1" applyBorder="1" applyAlignment="1" applyProtection="1">
      <alignment horizontal="center"/>
    </xf>
    <xf numFmtId="168" fontId="3" fillId="25" borderId="33" xfId="0" applyNumberFormat="1" applyFont="1" applyFill="1" applyBorder="1" applyAlignment="1" applyProtection="1">
      <alignment horizontal="center"/>
    </xf>
    <xf numFmtId="0" fontId="17" fillId="6" borderId="27" xfId="0" applyNumberFormat="1" applyFont="1" applyFill="1" applyBorder="1" applyAlignment="1" applyProtection="1">
      <alignment horizontal="left"/>
    </xf>
    <xf numFmtId="2" fontId="3" fillId="6" borderId="55" xfId="0" applyNumberFormat="1" applyFont="1" applyFill="1" applyBorder="1" applyAlignment="1" applyProtection="1">
      <alignment horizontal="center" wrapText="1"/>
    </xf>
    <xf numFmtId="1" fontId="3" fillId="24" borderId="1" xfId="0" applyNumberFormat="1" applyFont="1" applyFill="1" applyBorder="1" applyAlignment="1" applyProtection="1">
      <alignment horizontal="center"/>
    </xf>
    <xf numFmtId="2" fontId="3" fillId="24" borderId="2" xfId="0" applyNumberFormat="1" applyFont="1" applyFill="1" applyBorder="1" applyAlignment="1" applyProtection="1">
      <alignment horizontal="center"/>
    </xf>
    <xf numFmtId="2" fontId="24" fillId="0" borderId="0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/>
    <xf numFmtId="0" fontId="17" fillId="4" borderId="15" xfId="0" applyNumberFormat="1" applyFont="1" applyFill="1" applyBorder="1" applyAlignment="1" applyProtection="1">
      <alignment horizontal="left"/>
    </xf>
    <xf numFmtId="0" fontId="17" fillId="6" borderId="31" xfId="0" applyNumberFormat="1" applyFont="1" applyFill="1" applyBorder="1" applyAlignment="1" applyProtection="1">
      <alignment horizontal="left"/>
    </xf>
    <xf numFmtId="0" fontId="17" fillId="6" borderId="1" xfId="0" applyNumberFormat="1" applyFont="1" applyFill="1" applyBorder="1" applyAlignment="1" applyProtection="1">
      <alignment horizontal="center"/>
    </xf>
    <xf numFmtId="0" fontId="17" fillId="6" borderId="1" xfId="0" applyNumberFormat="1" applyFont="1" applyFill="1" applyBorder="1" applyAlignment="1" applyProtection="1">
      <alignment horizontal="left"/>
    </xf>
    <xf numFmtId="2" fontId="17" fillId="6" borderId="32" xfId="0" applyNumberFormat="1" applyFont="1" applyFill="1" applyBorder="1" applyAlignment="1" applyProtection="1">
      <alignment horizontal="center" wrapText="1"/>
    </xf>
    <xf numFmtId="0" fontId="3" fillId="0" borderId="3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3" fillId="0" borderId="7" xfId="0" applyNumberFormat="1" applyFont="1" applyFill="1" applyBorder="1" applyAlignment="1" applyProtection="1">
      <alignment horizontal="left"/>
    </xf>
    <xf numFmtId="0" fontId="3" fillId="0" borderId="32" xfId="0" applyNumberFormat="1" applyFont="1" applyFill="1" applyBorder="1" applyAlignment="1" applyProtection="1"/>
    <xf numFmtId="0" fontId="3" fillId="5" borderId="1" xfId="0" applyNumberFormat="1" applyFont="1" applyFill="1" applyBorder="1" applyAlignment="1" applyProtection="1">
      <alignment horizontal="center" vertical="center"/>
    </xf>
    <xf numFmtId="0" fontId="3" fillId="0" borderId="25" xfId="0" applyNumberFormat="1" applyFont="1" applyFill="1" applyBorder="1" applyAlignment="1" applyProtection="1"/>
    <xf numFmtId="1" fontId="3" fillId="4" borderId="4" xfId="0" applyNumberFormat="1" applyFont="1" applyFill="1" applyBorder="1" applyAlignment="1" applyProtection="1">
      <alignment horizontal="center"/>
    </xf>
    <xf numFmtId="4" fontId="3" fillId="24" borderId="1" xfId="0" applyNumberFormat="1" applyFont="1" applyFill="1" applyBorder="1" applyAlignment="1" applyProtection="1">
      <alignment horizontal="center"/>
    </xf>
    <xf numFmtId="0" fontId="3" fillId="0" borderId="21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left"/>
    </xf>
    <xf numFmtId="0" fontId="3" fillId="0" borderId="22" xfId="0" applyNumberFormat="1" applyFont="1" applyFill="1" applyBorder="1" applyAlignment="1" applyProtection="1">
      <alignment horizontal="center" vertical="top"/>
    </xf>
    <xf numFmtId="168" fontId="3" fillId="4" borderId="23" xfId="0" applyNumberFormat="1" applyFont="1" applyFill="1" applyBorder="1" applyAlignment="1" applyProtection="1">
      <alignment horizontal="center"/>
    </xf>
    <xf numFmtId="0" fontId="3" fillId="0" borderId="47" xfId="0" applyNumberFormat="1" applyFont="1" applyFill="1" applyBorder="1" applyAlignment="1" applyProtection="1">
      <alignment horizontal="center" vertical="top"/>
    </xf>
    <xf numFmtId="4" fontId="3" fillId="0" borderId="33" xfId="0" applyNumberFormat="1" applyFont="1" applyFill="1" applyBorder="1" applyAlignment="1" applyProtection="1">
      <alignment horizontal="center"/>
    </xf>
    <xf numFmtId="4" fontId="3" fillId="4" borderId="33" xfId="0" applyNumberFormat="1" applyFont="1" applyFill="1" applyBorder="1" applyAlignment="1" applyProtection="1">
      <alignment horizontal="center"/>
    </xf>
    <xf numFmtId="166" fontId="3" fillId="24" borderId="33" xfId="0" applyNumberFormat="1" applyFont="1" applyFill="1" applyBorder="1" applyAlignment="1" applyProtection="1">
      <alignment horizontal="center"/>
    </xf>
    <xf numFmtId="1" fontId="3" fillId="0" borderId="3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vertical="center" wrapText="1"/>
    </xf>
    <xf numFmtId="0" fontId="3" fillId="0" borderId="23" xfId="0" applyNumberFormat="1" applyFont="1" applyFill="1" applyBorder="1" applyAlignment="1" applyProtection="1">
      <alignment horizontal="left" vertical="center" wrapText="1"/>
    </xf>
    <xf numFmtId="164" fontId="3" fillId="0" borderId="23" xfId="0" applyNumberFormat="1" applyFont="1" applyFill="1" applyBorder="1" applyAlignment="1" applyProtection="1">
      <alignment horizontal="center"/>
    </xf>
    <xf numFmtId="164" fontId="3" fillId="4" borderId="23" xfId="0" applyNumberFormat="1" applyFont="1" applyFill="1" applyBorder="1" applyAlignment="1" applyProtection="1">
      <alignment horizontal="center"/>
    </xf>
    <xf numFmtId="0" fontId="3" fillId="0" borderId="47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 wrapText="1"/>
    </xf>
    <xf numFmtId="164" fontId="3" fillId="0" borderId="33" xfId="0" applyNumberFormat="1" applyFont="1" applyFill="1" applyBorder="1" applyAlignment="1" applyProtection="1">
      <alignment horizontal="center"/>
    </xf>
    <xf numFmtId="164" fontId="3" fillId="4" borderId="33" xfId="0" applyNumberFormat="1" applyFont="1" applyFill="1" applyBorder="1" applyAlignment="1" applyProtection="1">
      <alignment horizontal="center"/>
    </xf>
    <xf numFmtId="0" fontId="17" fillId="9" borderId="22" xfId="0" applyNumberFormat="1" applyFont="1" applyFill="1" applyBorder="1" applyAlignment="1" applyProtection="1">
      <alignment horizontal="left" vertical="center"/>
    </xf>
    <xf numFmtId="0" fontId="17" fillId="9" borderId="23" xfId="0" applyNumberFormat="1" applyFont="1" applyFill="1" applyBorder="1" applyAlignment="1" applyProtection="1">
      <alignment horizontal="left" vertical="center"/>
    </xf>
    <xf numFmtId="0" fontId="17" fillId="9" borderId="47" xfId="0" applyNumberFormat="1" applyFont="1" applyFill="1" applyBorder="1" applyAlignment="1" applyProtection="1">
      <alignment horizontal="left" vertical="center"/>
    </xf>
    <xf numFmtId="0" fontId="17" fillId="9" borderId="33" xfId="0" applyNumberFormat="1" applyFont="1" applyFill="1" applyBorder="1" applyAlignment="1" applyProtection="1">
      <alignment horizontal="left" vertical="center"/>
    </xf>
    <xf numFmtId="0" fontId="17" fillId="4" borderId="33" xfId="0" applyNumberFormat="1" applyFont="1" applyFill="1" applyBorder="1" applyAlignment="1" applyProtection="1">
      <alignment horizontal="center" vertical="center"/>
    </xf>
    <xf numFmtId="2" fontId="17" fillId="9" borderId="33" xfId="0" applyNumberFormat="1" applyFont="1" applyFill="1" applyBorder="1" applyAlignment="1" applyProtection="1">
      <alignment horizontal="center"/>
    </xf>
    <xf numFmtId="2" fontId="17" fillId="4" borderId="33" xfId="0" applyNumberFormat="1" applyFont="1" applyFill="1" applyBorder="1" applyAlignment="1" applyProtection="1">
      <alignment horizont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0" fontId="17" fillId="3" borderId="33" xfId="0" applyNumberFormat="1" applyFont="1" applyFill="1" applyBorder="1" applyAlignment="1" applyProtection="1">
      <alignment horizontal="center"/>
    </xf>
    <xf numFmtId="0" fontId="17" fillId="6" borderId="8" xfId="0" applyNumberFormat="1" applyFont="1" applyFill="1" applyBorder="1" applyAlignment="1" applyProtection="1">
      <alignment horizontal="left"/>
    </xf>
    <xf numFmtId="0" fontId="17" fillId="6" borderId="15" xfId="0" applyNumberFormat="1" applyFont="1" applyFill="1" applyBorder="1" applyAlignment="1" applyProtection="1">
      <alignment horizontal="left"/>
    </xf>
    <xf numFmtId="2" fontId="17" fillId="6" borderId="41" xfId="0" applyNumberFormat="1" applyFont="1" applyFill="1" applyBorder="1" applyAlignment="1" applyProtection="1">
      <alignment horizontal="center" wrapText="1"/>
    </xf>
    <xf numFmtId="166" fontId="3" fillId="0" borderId="29" xfId="0" applyNumberFormat="1" applyFont="1" applyFill="1" applyBorder="1" applyAlignment="1" applyProtection="1">
      <alignment horizontal="center"/>
    </xf>
    <xf numFmtId="0" fontId="17" fillId="6" borderId="27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vertical="top"/>
    </xf>
    <xf numFmtId="2" fontId="3" fillId="0" borderId="36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vertical="top"/>
    </xf>
    <xf numFmtId="10" fontId="17" fillId="9" borderId="23" xfId="0" applyNumberFormat="1" applyFont="1" applyFill="1" applyBorder="1" applyAlignment="1" applyProtection="1">
      <alignment horizontal="center"/>
    </xf>
    <xf numFmtId="10" fontId="17" fillId="9" borderId="33" xfId="0" applyNumberFormat="1" applyFont="1" applyFill="1" applyBorder="1" applyAlignment="1" applyProtection="1">
      <alignment horizontal="center"/>
    </xf>
    <xf numFmtId="2" fontId="17" fillId="9" borderId="2" xfId="0" applyNumberFormat="1" applyFont="1" applyFill="1" applyBorder="1" applyAlignment="1" applyProtection="1">
      <alignment horizontal="center"/>
    </xf>
    <xf numFmtId="0" fontId="3" fillId="24" borderId="5" xfId="0" applyNumberFormat="1" applyFont="1" applyFill="1" applyBorder="1" applyAlignment="1" applyProtection="1">
      <alignment horizontal="center"/>
    </xf>
    <xf numFmtId="2" fontId="3" fillId="0" borderId="23" xfId="0" applyNumberFormat="1" applyFont="1" applyFill="1" applyBorder="1" applyAlignment="1" applyProtection="1">
      <alignment vertical="top" wrapText="1"/>
    </xf>
    <xf numFmtId="2" fontId="3" fillId="0" borderId="33" xfId="0" applyNumberFormat="1" applyFont="1" applyFill="1" applyBorder="1" applyAlignment="1" applyProtection="1">
      <alignment vertical="top" wrapText="1"/>
    </xf>
    <xf numFmtId="166" fontId="3" fillId="2" borderId="33" xfId="0" applyNumberFormat="1" applyFont="1" applyFill="1" applyBorder="1" applyAlignment="1" applyProtection="1">
      <alignment horizontal="center"/>
    </xf>
    <xf numFmtId="166" fontId="3" fillId="25" borderId="33" xfId="0" applyNumberFormat="1" applyFont="1" applyFill="1" applyBorder="1" applyAlignment="1" applyProtection="1">
      <alignment horizont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4" fontId="3" fillId="24" borderId="23" xfId="0" applyNumberFormat="1" applyFont="1" applyFill="1" applyBorder="1" applyAlignment="1" applyProtection="1">
      <alignment horizontal="center"/>
    </xf>
    <xf numFmtId="0" fontId="3" fillId="23" borderId="33" xfId="0" applyNumberFormat="1" applyFont="1" applyFill="1" applyBorder="1" applyAlignment="1" applyProtection="1">
      <alignment horizontal="left"/>
    </xf>
    <xf numFmtId="166" fontId="3" fillId="0" borderId="23" xfId="0" applyNumberFormat="1" applyFont="1" applyFill="1" applyBorder="1" applyAlignment="1" applyProtection="1">
      <alignment horizontal="center" wrapText="1"/>
    </xf>
    <xf numFmtId="166" fontId="3" fillId="2" borderId="23" xfId="0" applyNumberFormat="1" applyFont="1" applyFill="1" applyBorder="1" applyAlignment="1" applyProtection="1">
      <alignment horizontal="center" wrapText="1"/>
    </xf>
    <xf numFmtId="166" fontId="3" fillId="25" borderId="23" xfId="0" applyNumberFormat="1" applyFont="1" applyFill="1" applyBorder="1" applyAlignment="1" applyProtection="1">
      <alignment horizontal="center" wrapText="1"/>
    </xf>
    <xf numFmtId="166" fontId="3" fillId="0" borderId="1" xfId="0" applyNumberFormat="1" applyFont="1" applyFill="1" applyBorder="1" applyAlignment="1" applyProtection="1">
      <alignment horizontal="center" wrapText="1"/>
    </xf>
    <xf numFmtId="166" fontId="3" fillId="2" borderId="1" xfId="0" applyNumberFormat="1" applyFont="1" applyFill="1" applyBorder="1" applyAlignment="1" applyProtection="1">
      <alignment horizontal="center" wrapText="1"/>
    </xf>
    <xf numFmtId="166" fontId="3" fillId="25" borderId="1" xfId="0" applyNumberFormat="1" applyFont="1" applyFill="1" applyBorder="1" applyAlignment="1" applyProtection="1">
      <alignment horizontal="center" wrapText="1"/>
    </xf>
    <xf numFmtId="166" fontId="3" fillId="0" borderId="5" xfId="0" applyNumberFormat="1" applyFont="1" applyFill="1" applyBorder="1" applyAlignment="1" applyProtection="1">
      <alignment horizontal="center" wrapText="1"/>
    </xf>
    <xf numFmtId="166" fontId="3" fillId="2" borderId="5" xfId="0" applyNumberFormat="1" applyFont="1" applyFill="1" applyBorder="1" applyAlignment="1" applyProtection="1">
      <alignment horizontal="center" wrapText="1"/>
    </xf>
    <xf numFmtId="166" fontId="3" fillId="25" borderId="5" xfId="0" applyNumberFormat="1" applyFont="1" applyFill="1" applyBorder="1" applyAlignment="1" applyProtection="1">
      <alignment horizontal="center" wrapText="1"/>
    </xf>
    <xf numFmtId="166" fontId="3" fillId="0" borderId="4" xfId="0" applyNumberFormat="1" applyFont="1" applyFill="1" applyBorder="1" applyAlignment="1" applyProtection="1">
      <alignment horizontal="center"/>
    </xf>
    <xf numFmtId="166" fontId="3" fillId="24" borderId="4" xfId="0" applyNumberFormat="1" applyFont="1" applyFill="1" applyBorder="1" applyAlignment="1" applyProtection="1">
      <alignment horizontal="center"/>
    </xf>
    <xf numFmtId="166" fontId="3" fillId="4" borderId="4" xfId="0" applyNumberFormat="1" applyFont="1" applyFill="1" applyBorder="1" applyAlignment="1" applyProtection="1">
      <alignment horizontal="center"/>
    </xf>
    <xf numFmtId="2" fontId="3" fillId="0" borderId="4" xfId="0" applyNumberFormat="1" applyFont="1" applyFill="1" applyBorder="1" applyAlignment="1" applyProtection="1">
      <alignment horizontal="center"/>
    </xf>
    <xf numFmtId="165" fontId="3" fillId="4" borderId="33" xfId="0" applyNumberFormat="1" applyFont="1" applyFill="1" applyBorder="1" applyAlignment="1" applyProtection="1">
      <alignment horizontal="center"/>
    </xf>
    <xf numFmtId="166" fontId="3" fillId="25" borderId="5" xfId="0" applyNumberFormat="1" applyFont="1" applyFill="1" applyBorder="1" applyAlignment="1" applyProtection="1">
      <alignment horizontal="center"/>
    </xf>
    <xf numFmtId="0" fontId="17" fillId="0" borderId="56" xfId="0" applyNumberFormat="1" applyFont="1" applyFill="1" applyBorder="1" applyAlignment="1" applyProtection="1">
      <alignment vertical="top"/>
    </xf>
    <xf numFmtId="166" fontId="3" fillId="0" borderId="0" xfId="0" applyNumberFormat="1" applyFont="1" applyFill="1" applyBorder="1" applyAlignment="1" applyProtection="1"/>
    <xf numFmtId="0" fontId="17" fillId="0" borderId="47" xfId="0" applyNumberFormat="1" applyFont="1" applyFill="1" applyBorder="1" applyAlignment="1" applyProtection="1">
      <alignment vertical="top"/>
    </xf>
    <xf numFmtId="164" fontId="3" fillId="24" borderId="33" xfId="0" applyNumberFormat="1" applyFont="1" applyFill="1" applyBorder="1" applyAlignment="1" applyProtection="1">
      <alignment horizontal="center"/>
    </xf>
    <xf numFmtId="2" fontId="17" fillId="6" borderId="23" xfId="0" applyNumberFormat="1" applyFont="1" applyFill="1" applyBorder="1" applyAlignment="1" applyProtection="1">
      <alignment horizontal="center"/>
    </xf>
    <xf numFmtId="2" fontId="17" fillId="6" borderId="2" xfId="0" applyNumberFormat="1" applyFont="1" applyFill="1" applyBorder="1" applyAlignment="1" applyProtection="1">
      <alignment horizontal="left"/>
    </xf>
    <xf numFmtId="2" fontId="17" fillId="6" borderId="2" xfId="0" applyNumberFormat="1" applyFont="1" applyFill="1" applyBorder="1" applyAlignment="1" applyProtection="1">
      <alignment horizontal="center"/>
    </xf>
    <xf numFmtId="0" fontId="3" fillId="7" borderId="33" xfId="0" applyNumberFormat="1" applyFont="1" applyFill="1" applyBorder="1" applyAlignment="1" applyProtection="1">
      <alignment vertical="top" wrapText="1"/>
    </xf>
    <xf numFmtId="0" fontId="3" fillId="12" borderId="33" xfId="0" applyNumberFormat="1" applyFont="1" applyFill="1" applyBorder="1" applyAlignment="1" applyProtection="1">
      <alignment horizontal="center"/>
    </xf>
    <xf numFmtId="165" fontId="3" fillId="0" borderId="5" xfId="0" applyNumberFormat="1" applyFont="1" applyFill="1" applyBorder="1" applyAlignment="1" applyProtection="1">
      <alignment horizontal="center"/>
    </xf>
    <xf numFmtId="165" fontId="3" fillId="24" borderId="5" xfId="0" applyNumberFormat="1" applyFont="1" applyFill="1" applyBorder="1" applyAlignment="1" applyProtection="1">
      <alignment horizontal="center"/>
    </xf>
    <xf numFmtId="2" fontId="3" fillId="17" borderId="1" xfId="0" applyNumberFormat="1" applyFont="1" applyFill="1" applyBorder="1" applyAlignment="1">
      <alignment horizontal="center" vertical="center" wrapText="1"/>
    </xf>
    <xf numFmtId="2" fontId="3" fillId="24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24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24" borderId="2" xfId="0" applyNumberFormat="1" applyFont="1" applyFill="1" applyBorder="1" applyAlignment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/>
    </xf>
    <xf numFmtId="2" fontId="3" fillId="6" borderId="30" xfId="0" applyNumberFormat="1" applyFont="1" applyFill="1" applyBorder="1" applyAlignment="1" applyProtection="1">
      <alignment horizontal="center" wrapText="1"/>
    </xf>
    <xf numFmtId="0" fontId="3" fillId="0" borderId="56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168" fontId="22" fillId="2" borderId="23" xfId="0" applyNumberFormat="1" applyFont="1" applyFill="1" applyBorder="1" applyAlignment="1" applyProtection="1">
      <alignment horizontal="center"/>
    </xf>
    <xf numFmtId="168" fontId="22" fillId="25" borderId="23" xfId="0" applyNumberFormat="1" applyFont="1" applyFill="1" applyBorder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/>
    </xf>
    <xf numFmtId="0" fontId="3" fillId="0" borderId="46" xfId="0" applyNumberFormat="1" applyFont="1" applyFill="1" applyBorder="1" applyAlignment="1" applyProtection="1">
      <alignment horizontal="left" vertical="center" wrapText="1"/>
    </xf>
    <xf numFmtId="0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50" xfId="0" applyNumberFormat="1" applyFont="1" applyFill="1" applyBorder="1" applyAlignment="1" applyProtection="1">
      <alignment horizontal="left" vertical="center" wrapText="1"/>
    </xf>
    <xf numFmtId="0" fontId="3" fillId="0" borderId="39" xfId="0" applyNumberFormat="1" applyFont="1" applyFill="1" applyBorder="1" applyAlignment="1" applyProtection="1">
      <alignment horizontal="left" vertical="center" wrapText="1"/>
    </xf>
    <xf numFmtId="0" fontId="3" fillId="0" borderId="52" xfId="0" applyNumberFormat="1" applyFont="1" applyFill="1" applyBorder="1" applyAlignment="1" applyProtection="1">
      <alignment horizontal="left" vertical="center" wrapText="1"/>
    </xf>
    <xf numFmtId="0" fontId="3" fillId="0" borderId="14" xfId="0" applyNumberFormat="1" applyFont="1" applyFill="1" applyBorder="1" applyAlignment="1" applyProtection="1">
      <alignment horizontal="left" vertical="center" wrapText="1"/>
    </xf>
    <xf numFmtId="0" fontId="17" fillId="9" borderId="52" xfId="0" applyNumberFormat="1" applyFont="1" applyFill="1" applyBorder="1" applyAlignment="1" applyProtection="1">
      <alignment horizontal="left" vertical="center"/>
    </xf>
    <xf numFmtId="0" fontId="17" fillId="9" borderId="14" xfId="0" applyNumberFormat="1" applyFont="1" applyFill="1" applyBorder="1" applyAlignment="1" applyProtection="1">
      <alignment horizontal="left" vertical="center"/>
    </xf>
    <xf numFmtId="0" fontId="17" fillId="9" borderId="50" xfId="0" applyNumberFormat="1" applyFont="1" applyFill="1" applyBorder="1" applyAlignment="1" applyProtection="1">
      <alignment horizontal="left" vertical="center"/>
    </xf>
    <xf numFmtId="0" fontId="17" fillId="9" borderId="39" xfId="0" applyNumberFormat="1" applyFont="1" applyFill="1" applyBorder="1" applyAlignment="1" applyProtection="1">
      <alignment horizontal="left" vertical="center"/>
    </xf>
    <xf numFmtId="166" fontId="3" fillId="24" borderId="5" xfId="2" applyNumberFormat="1" applyFont="1" applyFill="1" applyBorder="1" applyAlignment="1">
      <alignment horizontal="center" vertical="center"/>
    </xf>
    <xf numFmtId="2" fontId="17" fillId="6" borderId="29" xfId="0" applyNumberFormat="1" applyFont="1" applyFill="1" applyBorder="1" applyAlignment="1" applyProtection="1">
      <alignment horizontal="center" wrapText="1"/>
    </xf>
    <xf numFmtId="2" fontId="3" fillId="6" borderId="34" xfId="0" applyNumberFormat="1" applyFont="1" applyFill="1" applyBorder="1" applyAlignment="1" applyProtection="1">
      <alignment horizontal="center" wrapText="1"/>
    </xf>
    <xf numFmtId="164" fontId="3" fillId="24" borderId="23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left"/>
    </xf>
    <xf numFmtId="2" fontId="3" fillId="5" borderId="35" xfId="0" applyNumberFormat="1" applyFont="1" applyFill="1" applyBorder="1" applyAlignment="1" applyProtection="1">
      <alignment horizontal="center" vertical="center"/>
    </xf>
    <xf numFmtId="164" fontId="3" fillId="24" borderId="5" xfId="0" applyNumberFormat="1" applyFont="1" applyFill="1" applyBorder="1" applyAlignment="1" applyProtection="1">
      <alignment horizontal="center"/>
    </xf>
    <xf numFmtId="166" fontId="17" fillId="9" borderId="23" xfId="0" applyNumberFormat="1" applyFont="1" applyFill="1" applyBorder="1" applyAlignment="1" applyProtection="1">
      <alignment horizontal="center"/>
    </xf>
    <xf numFmtId="0" fontId="17" fillId="6" borderId="30" xfId="0" applyNumberFormat="1" applyFont="1" applyFill="1" applyBorder="1" applyAlignment="1" applyProtection="1">
      <alignment horizontal="left"/>
    </xf>
    <xf numFmtId="0" fontId="17" fillId="6" borderId="34" xfId="0" applyNumberFormat="1" applyFont="1" applyFill="1" applyBorder="1" applyAlignment="1" applyProtection="1">
      <alignment horizontal="left"/>
    </xf>
    <xf numFmtId="166" fontId="3" fillId="0" borderId="34" xfId="0" applyNumberFormat="1" applyFont="1" applyFill="1" applyBorder="1" applyAlignment="1" applyProtection="1">
      <alignment horizont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0" fontId="17" fillId="6" borderId="15" xfId="0" applyNumberFormat="1" applyFont="1" applyFill="1" applyBorder="1" applyAlignment="1" applyProtection="1">
      <alignment horizontal="center"/>
    </xf>
    <xf numFmtId="0" fontId="3" fillId="0" borderId="37" xfId="0" applyNumberFormat="1" applyFont="1" applyFill="1" applyBorder="1" applyAlignment="1" applyProtection="1">
      <alignment vertical="top"/>
    </xf>
    <xf numFmtId="0" fontId="3" fillId="0" borderId="35" xfId="0" applyNumberFormat="1" applyFont="1" applyFill="1" applyBorder="1" applyAlignment="1" applyProtection="1">
      <alignment vertical="top" wrapText="1"/>
    </xf>
    <xf numFmtId="4" fontId="3" fillId="0" borderId="35" xfId="0" applyNumberFormat="1" applyFont="1" applyFill="1" applyBorder="1" applyAlignment="1" applyProtection="1">
      <alignment horizontal="center"/>
    </xf>
    <xf numFmtId="4" fontId="3" fillId="4" borderId="35" xfId="0" applyNumberFormat="1" applyFont="1" applyFill="1" applyBorder="1" applyAlignment="1" applyProtection="1">
      <alignment horizontal="center"/>
    </xf>
    <xf numFmtId="2" fontId="3" fillId="0" borderId="38" xfId="0" applyNumberFormat="1" applyFont="1" applyFill="1" applyBorder="1" applyAlignment="1" applyProtection="1">
      <alignment horizontal="center"/>
    </xf>
    <xf numFmtId="0" fontId="17" fillId="0" borderId="23" xfId="0" applyNumberFormat="1" applyFont="1" applyFill="1" applyBorder="1" applyAlignment="1" applyProtection="1">
      <alignment horizontal="left"/>
    </xf>
    <xf numFmtId="166" fontId="17" fillId="0" borderId="23" xfId="0" applyNumberFormat="1" applyFont="1" applyFill="1" applyBorder="1" applyAlignment="1" applyProtection="1">
      <alignment horizontal="center"/>
    </xf>
    <xf numFmtId="2" fontId="17" fillId="0" borderId="30" xfId="0" applyNumberFormat="1" applyFont="1" applyFill="1" applyBorder="1" applyAlignment="1" applyProtection="1">
      <alignment horizontal="center"/>
    </xf>
    <xf numFmtId="0" fontId="17" fillId="0" borderId="33" xfId="0" applyNumberFormat="1" applyFont="1" applyFill="1" applyBorder="1" applyAlignment="1" applyProtection="1">
      <alignment horizontal="left"/>
    </xf>
    <xf numFmtId="4" fontId="17" fillId="0" borderId="33" xfId="0" applyNumberFormat="1" applyFont="1" applyFill="1" applyBorder="1" applyAlignment="1" applyProtection="1">
      <alignment horizontal="center"/>
    </xf>
    <xf numFmtId="2" fontId="17" fillId="0" borderId="34" xfId="0" applyNumberFormat="1" applyFont="1" applyFill="1" applyBorder="1" applyAlignment="1" applyProtection="1">
      <alignment horizontal="center"/>
    </xf>
    <xf numFmtId="2" fontId="3" fillId="9" borderId="34" xfId="0" applyNumberFormat="1" applyFont="1" applyFill="1" applyBorder="1" applyAlignment="1" applyProtection="1">
      <alignment horizontal="center" wrapText="1"/>
    </xf>
    <xf numFmtId="2" fontId="3" fillId="0" borderId="8" xfId="0" applyNumberFormat="1" applyFont="1" applyFill="1" applyBorder="1" applyAlignment="1" applyProtection="1">
      <alignment horizontal="left" vertical="center"/>
      <protection locked="0"/>
    </xf>
    <xf numFmtId="2" fontId="3" fillId="0" borderId="15" xfId="0" applyNumberFormat="1" applyFont="1" applyFill="1" applyBorder="1" applyAlignment="1" applyProtection="1">
      <alignment horizontal="left" vertical="center"/>
      <protection locked="0"/>
    </xf>
    <xf numFmtId="0" fontId="3" fillId="0" borderId="15" xfId="0" applyNumberFormat="1" applyFont="1" applyFill="1" applyBorder="1" applyAlignment="1" applyProtection="1">
      <alignment horizontal="left"/>
    </xf>
    <xf numFmtId="2" fontId="3" fillId="0" borderId="41" xfId="0" applyNumberFormat="1" applyFont="1" applyFill="1" applyBorder="1" applyAlignment="1" applyProtection="1">
      <alignment horizontal="center"/>
    </xf>
    <xf numFmtId="0" fontId="17" fillId="9" borderId="4" xfId="0" applyNumberFormat="1" applyFont="1" applyFill="1" applyBorder="1" applyAlignment="1" applyProtection="1">
      <alignment horizontal="center"/>
    </xf>
    <xf numFmtId="0" fontId="3" fillId="9" borderId="4" xfId="0" applyNumberFormat="1" applyFont="1" applyFill="1" applyBorder="1" applyAlignment="1" applyProtection="1">
      <alignment horizontal="left"/>
    </xf>
    <xf numFmtId="1" fontId="3" fillId="0" borderId="23" xfId="0" applyNumberFormat="1" applyFont="1" applyFill="1" applyBorder="1" applyAlignment="1" applyProtection="1">
      <alignment horizontal="center"/>
    </xf>
    <xf numFmtId="1" fontId="3" fillId="4" borderId="23" xfId="0" applyNumberFormat="1" applyFont="1" applyFill="1" applyBorder="1" applyAlignment="1" applyProtection="1">
      <alignment horizontal="center"/>
    </xf>
    <xf numFmtId="166" fontId="3" fillId="0" borderId="2" xfId="0" applyNumberFormat="1" applyFont="1" applyFill="1" applyBorder="1" applyAlignment="1" applyProtection="1">
      <alignment horizontal="center"/>
    </xf>
    <xf numFmtId="166" fontId="3" fillId="24" borderId="2" xfId="0" applyNumberFormat="1" applyFont="1" applyFill="1" applyBorder="1" applyAlignment="1" applyProtection="1">
      <alignment horizontal="center"/>
    </xf>
    <xf numFmtId="2" fontId="3" fillId="2" borderId="1" xfId="0" applyNumberFormat="1" applyFont="1" applyFill="1" applyBorder="1" applyAlignment="1" applyProtection="1">
      <alignment horizontal="center"/>
    </xf>
    <xf numFmtId="2" fontId="3" fillId="25" borderId="1" xfId="0" applyNumberFormat="1" applyFont="1" applyFill="1" applyBorder="1" applyAlignment="1" applyProtection="1">
      <alignment horizontal="center"/>
    </xf>
    <xf numFmtId="2" fontId="3" fillId="0" borderId="35" xfId="0" applyNumberFormat="1" applyFont="1" applyFill="1" applyBorder="1" applyAlignment="1" applyProtection="1">
      <alignment horizontal="center"/>
    </xf>
    <xf numFmtId="2" fontId="3" fillId="4" borderId="35" xfId="0" applyNumberFormat="1" applyFont="1" applyFill="1" applyBorder="1" applyAlignment="1" applyProtection="1">
      <alignment horizontal="center"/>
    </xf>
    <xf numFmtId="0" fontId="17" fillId="9" borderId="8" xfId="0" applyNumberFormat="1" applyFont="1" applyFill="1" applyBorder="1" applyAlignment="1" applyProtection="1">
      <alignment horizontal="left"/>
    </xf>
    <xf numFmtId="0" fontId="17" fillId="9" borderId="15" xfId="0" applyNumberFormat="1" applyFont="1" applyFill="1" applyBorder="1" applyAlignment="1" applyProtection="1">
      <alignment horizontal="center"/>
    </xf>
    <xf numFmtId="0" fontId="3" fillId="9" borderId="15" xfId="0" applyNumberFormat="1" applyFont="1" applyFill="1" applyBorder="1" applyAlignment="1" applyProtection="1">
      <alignment horizontal="left"/>
    </xf>
    <xf numFmtId="2" fontId="3" fillId="9" borderId="41" xfId="0" applyNumberFormat="1" applyFont="1" applyFill="1" applyBorder="1" applyAlignment="1" applyProtection="1">
      <alignment horizontal="center" wrapText="1"/>
    </xf>
    <xf numFmtId="0" fontId="3" fillId="5" borderId="26" xfId="0" applyNumberFormat="1" applyFont="1" applyFill="1" applyBorder="1" applyAlignment="1" applyProtection="1">
      <alignment horizontal="left" vertical="center"/>
    </xf>
    <xf numFmtId="0" fontId="3" fillId="5" borderId="27" xfId="0" applyNumberFormat="1" applyFont="1" applyFill="1" applyBorder="1" applyAlignment="1" applyProtection="1">
      <alignment horizontal="left" vertical="center"/>
    </xf>
    <xf numFmtId="0" fontId="3" fillId="5" borderId="27" xfId="0" applyNumberFormat="1" applyFont="1" applyFill="1" applyBorder="1" applyAlignment="1" applyProtection="1">
      <alignment horizontal="left"/>
    </xf>
    <xf numFmtId="2" fontId="3" fillId="11" borderId="27" xfId="0" applyNumberFormat="1" applyFont="1" applyFill="1" applyBorder="1" applyAlignment="1" applyProtection="1">
      <alignment horizontal="center" vertical="center"/>
    </xf>
    <xf numFmtId="2" fontId="3" fillId="5" borderId="28" xfId="0" applyNumberFormat="1" applyFont="1" applyFill="1" applyBorder="1" applyAlignment="1" applyProtection="1">
      <alignment horizontal="center" vertical="center"/>
    </xf>
    <xf numFmtId="0" fontId="17" fillId="6" borderId="52" xfId="0" applyNumberFormat="1" applyFont="1" applyFill="1" applyBorder="1" applyAlignment="1" applyProtection="1">
      <alignment horizontal="left"/>
    </xf>
    <xf numFmtId="166" fontId="17" fillId="9" borderId="33" xfId="0" applyNumberFormat="1" applyFont="1" applyFill="1" applyBorder="1" applyAlignment="1" applyProtection="1">
      <alignment horizontal="center"/>
    </xf>
    <xf numFmtId="2" fontId="3" fillId="0" borderId="35" xfId="0" applyNumberFormat="1" applyFont="1" applyFill="1" applyBorder="1" applyAlignment="1">
      <alignment horizontal="center" vertical="center" wrapText="1"/>
    </xf>
    <xf numFmtId="2" fontId="3" fillId="24" borderId="35" xfId="0" applyNumberFormat="1" applyFont="1" applyFill="1" applyBorder="1" applyAlignment="1">
      <alignment horizontal="center" vertical="center" wrapText="1"/>
    </xf>
    <xf numFmtId="2" fontId="17" fillId="6" borderId="33" xfId="0" applyNumberFormat="1" applyFont="1" applyFill="1" applyBorder="1" applyAlignment="1" applyProtection="1">
      <alignment horizontal="left"/>
    </xf>
    <xf numFmtId="2" fontId="17" fillId="6" borderId="33" xfId="0" applyNumberFormat="1" applyFont="1" applyFill="1" applyBorder="1" applyAlignment="1" applyProtection="1">
      <alignment horizontal="center"/>
    </xf>
    <xf numFmtId="2" fontId="17" fillId="6" borderId="23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/>
    </xf>
    <xf numFmtId="0" fontId="17" fillId="2" borderId="2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24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8" fontId="3" fillId="2" borderId="23" xfId="0" applyNumberFormat="1" applyFont="1" applyFill="1" applyBorder="1" applyAlignment="1" applyProtection="1">
      <alignment horizontal="center"/>
    </xf>
    <xf numFmtId="168" fontId="3" fillId="25" borderId="23" xfId="0" applyNumberFormat="1" applyFont="1" applyFill="1" applyBorder="1" applyAlignment="1" applyProtection="1">
      <alignment horizontal="center"/>
    </xf>
    <xf numFmtId="168" fontId="3" fillId="2" borderId="1" xfId="0" applyNumberFormat="1" applyFont="1" applyFill="1" applyBorder="1" applyAlignment="1" applyProtection="1">
      <alignment horizontal="center"/>
    </xf>
    <xf numFmtId="168" fontId="3" fillId="25" borderId="1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/>
    </xf>
    <xf numFmtId="168" fontId="3" fillId="0" borderId="15" xfId="0" applyNumberFormat="1" applyFont="1" applyFill="1" applyBorder="1" applyAlignment="1" applyProtection="1">
      <alignment horizontal="center"/>
    </xf>
    <xf numFmtId="168" fontId="3" fillId="24" borderId="15" xfId="0" applyNumberFormat="1" applyFont="1" applyFill="1" applyBorder="1" applyAlignment="1" applyProtection="1">
      <alignment horizontal="center"/>
    </xf>
    <xf numFmtId="0" fontId="3" fillId="7" borderId="23" xfId="0" applyNumberFormat="1" applyFont="1" applyFill="1" applyBorder="1" applyAlignment="1" applyProtection="1">
      <alignment vertical="top" wrapText="1"/>
    </xf>
    <xf numFmtId="166" fontId="3" fillId="0" borderId="5" xfId="0" applyNumberFormat="1" applyFont="1" applyFill="1" applyBorder="1" applyAlignment="1">
      <alignment horizontal="right" vertical="center" wrapText="1"/>
    </xf>
    <xf numFmtId="166" fontId="3" fillId="24" borderId="5" xfId="0" applyNumberFormat="1" applyFont="1" applyFill="1" applyBorder="1" applyAlignment="1">
      <alignment horizontal="right" vertical="center" wrapText="1"/>
    </xf>
    <xf numFmtId="0" fontId="17" fillId="2" borderId="33" xfId="0" applyNumberFormat="1" applyFont="1" applyFill="1" applyBorder="1" applyAlignment="1" applyProtection="1">
      <alignment horizontal="left"/>
    </xf>
    <xf numFmtId="1" fontId="3" fillId="0" borderId="31" xfId="2" applyNumberFormat="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" fontId="3" fillId="0" borderId="32" xfId="2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/>
    <xf numFmtId="0" fontId="5" fillId="0" borderId="23" xfId="0" applyNumberFormat="1" applyFont="1" applyFill="1" applyBorder="1" applyAlignment="1" applyProtection="1">
      <alignment horizontal="left" vertical="center"/>
    </xf>
    <xf numFmtId="0" fontId="5" fillId="0" borderId="22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center"/>
    </xf>
    <xf numFmtId="0" fontId="5" fillId="0" borderId="47" xfId="0" applyNumberFormat="1" applyFont="1" applyFill="1" applyBorder="1" applyAlignment="1" applyProtection="1">
      <alignment horizontal="left" vertical="center"/>
    </xf>
    <xf numFmtId="0" fontId="5" fillId="0" borderId="56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33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/>
    </xf>
    <xf numFmtId="0" fontId="5" fillId="0" borderId="33" xfId="0" applyNumberFormat="1" applyFont="1" applyFill="1" applyBorder="1" applyAlignment="1" applyProtection="1">
      <alignment horizontal="left"/>
    </xf>
    <xf numFmtId="0" fontId="5" fillId="0" borderId="5" xfId="0" applyNumberFormat="1" applyFont="1" applyFill="1" applyBorder="1" applyAlignment="1" applyProtection="1">
      <alignment horizontal="left"/>
    </xf>
    <xf numFmtId="0" fontId="5" fillId="0" borderId="6" xfId="0" applyNumberFormat="1" applyFont="1" applyFill="1" applyBorder="1" applyAlignment="1" applyProtection="1">
      <alignment horizontal="left"/>
    </xf>
    <xf numFmtId="1" fontId="9" fillId="24" borderId="1" xfId="2" applyNumberFormat="1" applyFont="1" applyFill="1" applyBorder="1" applyAlignment="1">
      <alignment horizontal="center" vertical="center"/>
    </xf>
    <xf numFmtId="2" fontId="5" fillId="24" borderId="5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 wrapText="1"/>
    </xf>
    <xf numFmtId="0" fontId="16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>
      <alignment horizontal="center"/>
    </xf>
    <xf numFmtId="164" fontId="26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wrapText="1"/>
    </xf>
    <xf numFmtId="0" fontId="27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vertical="top" wrapText="1"/>
    </xf>
    <xf numFmtId="0" fontId="28" fillId="0" borderId="0" xfId="0" applyNumberFormat="1" applyFont="1" applyFill="1" applyBorder="1" applyAlignment="1" applyProtection="1">
      <alignment horizontal="right"/>
    </xf>
    <xf numFmtId="0" fontId="16" fillId="0" borderId="53" xfId="0" applyNumberFormat="1" applyFont="1" applyFill="1" applyBorder="1" applyAlignment="1" applyProtection="1">
      <alignment horizontal="center" vertical="center"/>
    </xf>
    <xf numFmtId="0" fontId="16" fillId="0" borderId="52" xfId="0" applyNumberFormat="1" applyFont="1" applyFill="1" applyBorder="1" applyAlignment="1" applyProtection="1">
      <alignment horizontal="center" vertical="center" wrapText="1"/>
    </xf>
    <xf numFmtId="0" fontId="16" fillId="0" borderId="23" xfId="0" applyNumberFormat="1" applyFont="1" applyFill="1" applyBorder="1" applyAlignment="1" applyProtection="1">
      <alignment horizontal="center" vertical="center" wrapText="1"/>
    </xf>
    <xf numFmtId="0" fontId="29" fillId="3" borderId="7" xfId="0" applyNumberFormat="1" applyFont="1" applyFill="1" applyBorder="1" applyAlignment="1" applyProtection="1">
      <alignment horizontal="center"/>
    </xf>
    <xf numFmtId="0" fontId="29" fillId="3" borderId="2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/>
    <xf numFmtId="0" fontId="29" fillId="9" borderId="22" xfId="0" applyNumberFormat="1" applyFont="1" applyFill="1" applyBorder="1" applyAlignment="1" applyProtection="1">
      <alignment horizontal="left"/>
    </xf>
    <xf numFmtId="0" fontId="29" fillId="9" borderId="23" xfId="0" applyNumberFormat="1" applyFont="1" applyFill="1" applyBorder="1" applyAlignment="1" applyProtection="1">
      <alignment horizontal="center"/>
    </xf>
    <xf numFmtId="0" fontId="16" fillId="9" borderId="23" xfId="0" applyNumberFormat="1" applyFont="1" applyFill="1" applyBorder="1" applyAlignment="1" applyProtection="1">
      <alignment horizontal="left"/>
    </xf>
    <xf numFmtId="0" fontId="16" fillId="9" borderId="30" xfId="0" applyNumberFormat="1" applyFont="1" applyFill="1" applyBorder="1" applyAlignment="1" applyProtection="1">
      <alignment horizontal="center" wrapText="1"/>
    </xf>
    <xf numFmtId="0" fontId="29" fillId="9" borderId="24" xfId="0" applyNumberFormat="1" applyFont="1" applyFill="1" applyBorder="1" applyAlignment="1" applyProtection="1">
      <alignment horizontal="left"/>
    </xf>
    <xf numFmtId="0" fontId="29" fillId="9" borderId="2" xfId="0" applyNumberFormat="1" applyFont="1" applyFill="1" applyBorder="1" applyAlignment="1" applyProtection="1">
      <alignment horizontal="center"/>
    </xf>
    <xf numFmtId="0" fontId="16" fillId="9" borderId="2" xfId="0" applyNumberFormat="1" applyFont="1" applyFill="1" applyBorder="1" applyAlignment="1" applyProtection="1">
      <alignment horizontal="left"/>
    </xf>
    <xf numFmtId="0" fontId="16" fillId="9" borderId="55" xfId="0" applyNumberFormat="1" applyFont="1" applyFill="1" applyBorder="1" applyAlignment="1" applyProtection="1">
      <alignment horizontal="center" wrapText="1"/>
    </xf>
    <xf numFmtId="0" fontId="16" fillId="0" borderId="23" xfId="0" applyNumberFormat="1" applyFont="1" applyFill="1" applyBorder="1" applyAlignment="1" applyProtection="1">
      <alignment horizontal="left"/>
    </xf>
    <xf numFmtId="166" fontId="16" fillId="0" borderId="23" xfId="0" applyNumberFormat="1" applyFont="1" applyFill="1" applyBorder="1" applyAlignment="1" applyProtection="1">
      <alignment horizontal="center"/>
    </xf>
    <xf numFmtId="166" fontId="16" fillId="24" borderId="23" xfId="0" applyNumberFormat="1" applyFont="1" applyFill="1" applyBorder="1" applyAlignment="1" applyProtection="1">
      <alignment horizontal="center"/>
    </xf>
    <xf numFmtId="2" fontId="16" fillId="0" borderId="3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left"/>
    </xf>
    <xf numFmtId="166" fontId="16" fillId="0" borderId="1" xfId="0" applyNumberFormat="1" applyFont="1" applyFill="1" applyBorder="1" applyAlignment="1" applyProtection="1">
      <alignment horizontal="center"/>
    </xf>
    <xf numFmtId="166" fontId="16" fillId="24" borderId="1" xfId="0" applyNumberFormat="1" applyFont="1" applyFill="1" applyBorder="1" applyAlignment="1" applyProtection="1">
      <alignment horizontal="center"/>
    </xf>
    <xf numFmtId="2" fontId="16" fillId="0" borderId="32" xfId="0" applyNumberFormat="1" applyFont="1" applyFill="1" applyBorder="1" applyAlignment="1" applyProtection="1">
      <alignment horizontal="center"/>
    </xf>
    <xf numFmtId="2" fontId="16" fillId="0" borderId="0" xfId="0" applyNumberFormat="1" applyFont="1" applyFill="1" applyBorder="1" applyAlignment="1" applyProtection="1"/>
    <xf numFmtId="1" fontId="27" fillId="0" borderId="1" xfId="2" applyNumberFormat="1" applyFont="1" applyBorder="1" applyAlignment="1">
      <alignment horizontal="center" vertical="center"/>
    </xf>
    <xf numFmtId="1" fontId="27" fillId="24" borderId="1" xfId="2" applyNumberFormat="1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/>
    </xf>
    <xf numFmtId="0" fontId="16" fillId="0" borderId="2" xfId="0" applyNumberFormat="1" applyFont="1" applyFill="1" applyBorder="1" applyAlignment="1" applyProtection="1">
      <alignment horizontal="left"/>
    </xf>
    <xf numFmtId="2" fontId="16" fillId="0" borderId="2" xfId="0" applyNumberFormat="1" applyFont="1" applyFill="1" applyBorder="1" applyAlignment="1" applyProtection="1">
      <alignment horizontal="center"/>
    </xf>
    <xf numFmtId="2" fontId="16" fillId="4" borderId="2" xfId="0" applyNumberFormat="1" applyFont="1" applyFill="1" applyBorder="1" applyAlignment="1" applyProtection="1">
      <alignment horizontal="center"/>
    </xf>
    <xf numFmtId="2" fontId="16" fillId="0" borderId="55" xfId="0" applyNumberFormat="1" applyFont="1" applyFill="1" applyBorder="1" applyAlignment="1" applyProtection="1">
      <alignment horizontal="center"/>
    </xf>
    <xf numFmtId="0" fontId="16" fillId="0" borderId="33" xfId="0" applyNumberFormat="1" applyFont="1" applyFill="1" applyBorder="1" applyAlignment="1" applyProtection="1">
      <alignment horizontal="left"/>
    </xf>
    <xf numFmtId="2" fontId="16" fillId="0" borderId="33" xfId="0" applyNumberFormat="1" applyFont="1" applyFill="1" applyBorder="1" applyAlignment="1" applyProtection="1">
      <alignment horizontal="center"/>
    </xf>
    <xf numFmtId="2" fontId="16" fillId="4" borderId="33" xfId="0" applyNumberFormat="1" applyFont="1" applyFill="1" applyBorder="1" applyAlignment="1" applyProtection="1">
      <alignment horizontal="center"/>
    </xf>
    <xf numFmtId="2" fontId="16" fillId="0" borderId="34" xfId="0" applyNumberFormat="1" applyFont="1" applyFill="1" applyBorder="1" applyAlignment="1" applyProtection="1">
      <alignment horizontal="center"/>
    </xf>
    <xf numFmtId="0" fontId="16" fillId="0" borderId="5" xfId="0" applyNumberFormat="1" applyFont="1" applyFill="1" applyBorder="1" applyAlignment="1" applyProtection="1">
      <alignment horizontal="left"/>
    </xf>
    <xf numFmtId="2" fontId="16" fillId="0" borderId="5" xfId="0" applyNumberFormat="1" applyFont="1" applyFill="1" applyBorder="1" applyAlignment="1" applyProtection="1">
      <alignment horizontal="center"/>
    </xf>
    <xf numFmtId="2" fontId="16" fillId="24" borderId="5" xfId="0" applyNumberFormat="1" applyFont="1" applyFill="1" applyBorder="1" applyAlignment="1" applyProtection="1">
      <alignment horizontal="center"/>
    </xf>
    <xf numFmtId="2" fontId="16" fillId="0" borderId="29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/>
    </xf>
    <xf numFmtId="0" fontId="16" fillId="4" borderId="1" xfId="0" applyNumberFormat="1" applyFont="1" applyFill="1" applyBorder="1" applyAlignment="1" applyProtection="1">
      <alignment horizontal="center"/>
    </xf>
    <xf numFmtId="2" fontId="16" fillId="0" borderId="1" xfId="0" applyNumberFormat="1" applyFont="1" applyFill="1" applyBorder="1" applyAlignment="1" applyProtection="1">
      <alignment horizontal="center"/>
    </xf>
    <xf numFmtId="2" fontId="16" fillId="4" borderId="1" xfId="0" applyNumberFormat="1" applyFont="1" applyFill="1" applyBorder="1" applyAlignment="1" applyProtection="1">
      <alignment horizontal="center"/>
    </xf>
    <xf numFmtId="0" fontId="29" fillId="6" borderId="33" xfId="0" applyNumberFormat="1" applyFont="1" applyFill="1" applyBorder="1" applyAlignment="1" applyProtection="1">
      <alignment horizontal="left"/>
    </xf>
    <xf numFmtId="0" fontId="29" fillId="6" borderId="34" xfId="0" applyNumberFormat="1" applyFont="1" applyFill="1" applyBorder="1" applyAlignment="1" applyProtection="1">
      <alignment horizontal="center"/>
    </xf>
    <xf numFmtId="0" fontId="16" fillId="0" borderId="5" xfId="0" applyNumberFormat="1" applyFont="1" applyFill="1" applyBorder="1" applyAlignment="1" applyProtection="1">
      <alignment horizontal="center"/>
    </xf>
    <xf numFmtId="0" fontId="16" fillId="4" borderId="5" xfId="0" applyNumberFormat="1" applyFont="1" applyFill="1" applyBorder="1" applyAlignment="1" applyProtection="1">
      <alignment horizontal="center"/>
    </xf>
    <xf numFmtId="1" fontId="16" fillId="0" borderId="2" xfId="0" applyNumberFormat="1" applyFont="1" applyFill="1" applyBorder="1" applyAlignment="1" applyProtection="1">
      <alignment horizontal="center"/>
    </xf>
    <xf numFmtId="1" fontId="16" fillId="4" borderId="2" xfId="0" applyNumberFormat="1" applyFont="1" applyFill="1" applyBorder="1" applyAlignment="1" applyProtection="1">
      <alignment horizontal="center"/>
    </xf>
    <xf numFmtId="0" fontId="16" fillId="0" borderId="33" xfId="0" applyNumberFormat="1" applyFont="1" applyFill="1" applyBorder="1" applyAlignment="1" applyProtection="1">
      <alignment horizontal="center"/>
    </xf>
    <xf numFmtId="0" fontId="16" fillId="4" borderId="33" xfId="0" applyNumberFormat="1" applyFont="1" applyFill="1" applyBorder="1" applyAlignment="1" applyProtection="1">
      <alignment horizontal="center"/>
    </xf>
    <xf numFmtId="0" fontId="16" fillId="0" borderId="38" xfId="0" applyNumberFormat="1" applyFont="1" applyFill="1" applyBorder="1" applyAlignment="1" applyProtection="1">
      <alignment horizontal="center"/>
    </xf>
    <xf numFmtId="0" fontId="16" fillId="5" borderId="22" xfId="0" applyNumberFormat="1" applyFont="1" applyFill="1" applyBorder="1" applyAlignment="1" applyProtection="1">
      <alignment horizontal="left" vertical="center"/>
    </xf>
    <xf numFmtId="0" fontId="16" fillId="5" borderId="23" xfId="0" applyNumberFormat="1" applyFont="1" applyFill="1" applyBorder="1" applyAlignment="1" applyProtection="1">
      <alignment horizontal="left" vertical="center"/>
    </xf>
    <xf numFmtId="0" fontId="16" fillId="5" borderId="23" xfId="0" applyNumberFormat="1" applyFont="1" applyFill="1" applyBorder="1" applyAlignment="1" applyProtection="1">
      <alignment horizontal="left"/>
    </xf>
    <xf numFmtId="2" fontId="16" fillId="5" borderId="23" xfId="0" applyNumberFormat="1" applyFont="1" applyFill="1" applyBorder="1" applyAlignment="1" applyProtection="1">
      <alignment horizontal="center" vertical="center"/>
    </xf>
    <xf numFmtId="2" fontId="16" fillId="5" borderId="30" xfId="0" applyNumberFormat="1" applyFont="1" applyFill="1" applyBorder="1" applyAlignment="1" applyProtection="1">
      <alignment horizontal="center"/>
    </xf>
    <xf numFmtId="0" fontId="16" fillId="5" borderId="31" xfId="0" applyNumberFormat="1" applyFont="1" applyFill="1" applyBorder="1" applyAlignment="1" applyProtection="1">
      <alignment horizontal="left" vertical="center"/>
    </xf>
    <xf numFmtId="0" fontId="16" fillId="5" borderId="1" xfId="0" applyNumberFormat="1" applyFont="1" applyFill="1" applyBorder="1" applyAlignment="1" applyProtection="1">
      <alignment horizontal="left" vertical="center"/>
    </xf>
    <xf numFmtId="0" fontId="16" fillId="5" borderId="1" xfId="0" applyNumberFormat="1" applyFont="1" applyFill="1" applyBorder="1" applyAlignment="1" applyProtection="1">
      <alignment horizontal="left"/>
    </xf>
    <xf numFmtId="2" fontId="16" fillId="5" borderId="5" xfId="0" applyNumberFormat="1" applyFont="1" applyFill="1" applyBorder="1" applyAlignment="1" applyProtection="1">
      <alignment horizontal="center" vertical="center"/>
    </xf>
    <xf numFmtId="2" fontId="16" fillId="5" borderId="32" xfId="0" applyNumberFormat="1" applyFont="1" applyFill="1" applyBorder="1" applyAlignment="1" applyProtection="1">
      <alignment horizontal="center"/>
    </xf>
    <xf numFmtId="0" fontId="16" fillId="5" borderId="24" xfId="0" applyNumberFormat="1" applyFont="1" applyFill="1" applyBorder="1" applyAlignment="1" applyProtection="1">
      <alignment horizontal="left" vertical="center"/>
    </xf>
    <xf numFmtId="0" fontId="16" fillId="5" borderId="2" xfId="0" applyNumberFormat="1" applyFont="1" applyFill="1" applyBorder="1" applyAlignment="1" applyProtection="1">
      <alignment horizontal="left" vertical="center"/>
    </xf>
    <xf numFmtId="0" fontId="16" fillId="5" borderId="2" xfId="0" applyNumberFormat="1" applyFont="1" applyFill="1" applyBorder="1" applyAlignment="1" applyProtection="1">
      <alignment horizontal="left"/>
    </xf>
    <xf numFmtId="2" fontId="16" fillId="5" borderId="2" xfId="0" applyNumberFormat="1" applyFont="1" applyFill="1" applyBorder="1" applyAlignment="1" applyProtection="1">
      <alignment horizontal="center" vertical="center"/>
    </xf>
    <xf numFmtId="2" fontId="16" fillId="10" borderId="2" xfId="0" applyNumberFormat="1" applyFont="1" applyFill="1" applyBorder="1" applyAlignment="1" applyProtection="1">
      <alignment horizontal="center" vertical="center"/>
    </xf>
    <xf numFmtId="2" fontId="16" fillId="5" borderId="33" xfId="0" applyNumberFormat="1" applyFont="1" applyFill="1" applyBorder="1" applyAlignment="1" applyProtection="1">
      <alignment horizontal="center" vertical="center"/>
    </xf>
    <xf numFmtId="2" fontId="16" fillId="5" borderId="55" xfId="0" applyNumberFormat="1" applyFont="1" applyFill="1" applyBorder="1" applyAlignment="1" applyProtection="1">
      <alignment horizontal="center"/>
    </xf>
    <xf numFmtId="0" fontId="29" fillId="4" borderId="26" xfId="0" applyNumberFormat="1" applyFont="1" applyFill="1" applyBorder="1" applyAlignment="1" applyProtection="1">
      <alignment horizontal="left" vertical="center"/>
    </xf>
    <xf numFmtId="0" fontId="29" fillId="4" borderId="27" xfId="0" applyNumberFormat="1" applyFont="1" applyFill="1" applyBorder="1" applyAlignment="1" applyProtection="1">
      <alignment horizontal="left" vertical="center"/>
    </xf>
    <xf numFmtId="0" fontId="29" fillId="3" borderId="58" xfId="0" applyNumberFormat="1" applyFont="1" applyFill="1" applyBorder="1" applyAlignment="1" applyProtection="1">
      <alignment horizontal="center"/>
    </xf>
    <xf numFmtId="0" fontId="29" fillId="3" borderId="27" xfId="0" applyNumberFormat="1" applyFont="1" applyFill="1" applyBorder="1" applyAlignment="1" applyProtection="1">
      <alignment horizontal="center"/>
    </xf>
    <xf numFmtId="0" fontId="29" fillId="4" borderId="28" xfId="0" applyNumberFormat="1" applyFont="1" applyFill="1" applyBorder="1" applyAlignment="1" applyProtection="1">
      <alignment horizontal="center"/>
    </xf>
    <xf numFmtId="0" fontId="29" fillId="6" borderId="22" xfId="0" applyNumberFormat="1" applyFont="1" applyFill="1" applyBorder="1" applyAlignment="1" applyProtection="1">
      <alignment horizontal="left"/>
    </xf>
    <xf numFmtId="0" fontId="29" fillId="6" borderId="23" xfId="0" applyNumberFormat="1" applyFont="1" applyFill="1" applyBorder="1" applyAlignment="1" applyProtection="1">
      <alignment horizontal="center"/>
    </xf>
    <xf numFmtId="0" fontId="29" fillId="6" borderId="23" xfId="0" applyNumberFormat="1" applyFont="1" applyFill="1" applyBorder="1" applyAlignment="1" applyProtection="1">
      <alignment horizontal="left"/>
    </xf>
    <xf numFmtId="2" fontId="29" fillId="6" borderId="30" xfId="0" applyNumberFormat="1" applyFont="1" applyFill="1" applyBorder="1" applyAlignment="1" applyProtection="1">
      <alignment horizontal="center" wrapText="1"/>
    </xf>
    <xf numFmtId="0" fontId="29" fillId="6" borderId="47" xfId="0" applyNumberFormat="1" applyFont="1" applyFill="1" applyBorder="1" applyAlignment="1" applyProtection="1">
      <alignment horizontal="left"/>
    </xf>
    <xf numFmtId="0" fontId="29" fillId="6" borderId="33" xfId="0" applyNumberFormat="1" applyFont="1" applyFill="1" applyBorder="1" applyAlignment="1" applyProtection="1">
      <alignment horizontal="center"/>
    </xf>
    <xf numFmtId="2" fontId="29" fillId="6" borderId="34" xfId="0" applyNumberFormat="1" applyFont="1" applyFill="1" applyBorder="1" applyAlignment="1" applyProtection="1">
      <alignment horizontal="center" wrapText="1"/>
    </xf>
    <xf numFmtId="1" fontId="27" fillId="0" borderId="31" xfId="2" applyNumberFormat="1" applyFont="1" applyBorder="1" applyAlignment="1">
      <alignment horizontal="center" vertical="center"/>
    </xf>
    <xf numFmtId="0" fontId="16" fillId="0" borderId="55" xfId="0" applyNumberFormat="1" applyFont="1" applyFill="1" applyBorder="1" applyAlignment="1" applyProtection="1">
      <alignment horizontal="center"/>
    </xf>
    <xf numFmtId="4" fontId="16" fillId="0" borderId="5" xfId="0" applyNumberFormat="1" applyFont="1" applyFill="1" applyBorder="1" applyAlignment="1" applyProtection="1">
      <alignment horizontal="center"/>
    </xf>
    <xf numFmtId="4" fontId="16" fillId="4" borderId="5" xfId="0" applyNumberFormat="1" applyFont="1" applyFill="1" applyBorder="1" applyAlignment="1" applyProtection="1">
      <alignment horizontal="center"/>
    </xf>
    <xf numFmtId="4" fontId="16" fillId="0" borderId="1" xfId="0" applyNumberFormat="1" applyFont="1" applyFill="1" applyBorder="1" applyAlignment="1" applyProtection="1">
      <alignment horizontal="center"/>
    </xf>
    <xf numFmtId="4" fontId="16" fillId="4" borderId="1" xfId="0" applyNumberFormat="1" applyFont="1" applyFill="1" applyBorder="1" applyAlignment="1" applyProtection="1">
      <alignment horizontal="center"/>
    </xf>
    <xf numFmtId="1" fontId="16" fillId="0" borderId="1" xfId="0" applyNumberFormat="1" applyFont="1" applyFill="1" applyBorder="1" applyAlignment="1" applyProtection="1">
      <alignment horizontal="center"/>
    </xf>
    <xf numFmtId="0" fontId="16" fillId="0" borderId="2" xfId="0" applyNumberFormat="1" applyFont="1" applyFill="1" applyBorder="1" applyAlignment="1" applyProtection="1">
      <alignment horizontal="center"/>
    </xf>
    <xf numFmtId="0" fontId="16" fillId="4" borderId="2" xfId="0" applyNumberFormat="1" applyFont="1" applyFill="1" applyBorder="1" applyAlignment="1" applyProtection="1">
      <alignment horizontal="center"/>
    </xf>
    <xf numFmtId="0" fontId="16" fillId="0" borderId="34" xfId="0" applyNumberFormat="1" applyFont="1" applyFill="1" applyBorder="1" applyAlignment="1" applyProtection="1">
      <alignment horizontal="center"/>
    </xf>
    <xf numFmtId="166" fontId="16" fillId="0" borderId="34" xfId="0" applyNumberFormat="1" applyFont="1" applyFill="1" applyBorder="1" applyAlignment="1" applyProtection="1">
      <alignment horizontal="center"/>
    </xf>
    <xf numFmtId="4" fontId="16" fillId="0" borderId="23" xfId="0" applyNumberFormat="1" applyFont="1" applyFill="1" applyBorder="1" applyAlignment="1" applyProtection="1">
      <alignment horizontal="center"/>
    </xf>
    <xf numFmtId="4" fontId="16" fillId="4" borderId="23" xfId="0" applyNumberFormat="1" applyFont="1" applyFill="1" applyBorder="1" applyAlignment="1" applyProtection="1">
      <alignment horizontal="center"/>
    </xf>
    <xf numFmtId="1" fontId="16" fillId="4" borderId="1" xfId="0" applyNumberFormat="1" applyFont="1" applyFill="1" applyBorder="1" applyAlignment="1" applyProtection="1">
      <alignment horizontal="center"/>
    </xf>
    <xf numFmtId="4" fontId="29" fillId="0" borderId="1" xfId="0" applyNumberFormat="1" applyFont="1" applyFill="1" applyBorder="1" applyAlignment="1" applyProtection="1">
      <alignment horizontal="center"/>
    </xf>
    <xf numFmtId="166" fontId="16" fillId="0" borderId="30" xfId="0" applyNumberFormat="1" applyFont="1" applyFill="1" applyBorder="1" applyAlignment="1" applyProtection="1">
      <alignment horizontal="center"/>
    </xf>
    <xf numFmtId="167" fontId="16" fillId="0" borderId="0" xfId="0" applyNumberFormat="1" applyFont="1" applyFill="1" applyBorder="1" applyAlignment="1" applyProtection="1"/>
    <xf numFmtId="0" fontId="16" fillId="0" borderId="47" xfId="0" applyNumberFormat="1" applyFont="1" applyFill="1" applyBorder="1" applyAlignment="1" applyProtection="1">
      <alignment horizontal="left" vertical="center"/>
    </xf>
    <xf numFmtId="0" fontId="16" fillId="0" borderId="20" xfId="0" applyNumberFormat="1" applyFont="1" applyFill="1" applyBorder="1" applyAlignment="1" applyProtection="1">
      <alignment horizontal="left"/>
    </xf>
    <xf numFmtId="2" fontId="16" fillId="4" borderId="23" xfId="0" applyNumberFormat="1" applyFont="1" applyFill="1" applyBorder="1" applyAlignment="1" applyProtection="1">
      <alignment horizontal="center"/>
    </xf>
    <xf numFmtId="0" fontId="16" fillId="0" borderId="51" xfId="0" applyNumberFormat="1" applyFont="1" applyFill="1" applyBorder="1" applyAlignment="1" applyProtection="1">
      <alignment horizontal="left"/>
    </xf>
    <xf numFmtId="2" fontId="16" fillId="4" borderId="5" xfId="0" applyNumberFormat="1" applyFont="1" applyFill="1" applyBorder="1" applyAlignment="1" applyProtection="1">
      <alignment horizontal="center"/>
    </xf>
    <xf numFmtId="0" fontId="16" fillId="0" borderId="9" xfId="0" applyNumberFormat="1" applyFont="1" applyFill="1" applyBorder="1" applyAlignment="1" applyProtection="1">
      <alignment horizontal="left"/>
    </xf>
    <xf numFmtId="2" fontId="16" fillId="0" borderId="23" xfId="0" applyNumberFormat="1" applyFont="1" applyFill="1" applyBorder="1" applyAlignment="1" applyProtection="1">
      <alignment horizontal="center"/>
    </xf>
    <xf numFmtId="0" fontId="29" fillId="4" borderId="8" xfId="0" applyNumberFormat="1" applyFont="1" applyFill="1" applyBorder="1" applyAlignment="1" applyProtection="1">
      <alignment horizontal="left" vertical="center"/>
    </xf>
    <xf numFmtId="0" fontId="29" fillId="4" borderId="15" xfId="0" applyNumberFormat="1" applyFont="1" applyFill="1" applyBorder="1" applyAlignment="1" applyProtection="1">
      <alignment horizontal="left" vertical="center"/>
    </xf>
    <xf numFmtId="0" fontId="29" fillId="4" borderId="12" xfId="0" applyNumberFormat="1" applyFont="1" applyFill="1" applyBorder="1" applyAlignment="1" applyProtection="1">
      <alignment horizontal="left"/>
    </xf>
    <xf numFmtId="0" fontId="29" fillId="4" borderId="15" xfId="0" applyNumberFormat="1" applyFont="1" applyFill="1" applyBorder="1" applyAlignment="1" applyProtection="1">
      <alignment horizontal="center"/>
    </xf>
    <xf numFmtId="0" fontId="29" fillId="4" borderId="41" xfId="0" applyNumberFormat="1" applyFont="1" applyFill="1" applyBorder="1" applyAlignment="1" applyProtection="1">
      <alignment horizontal="center"/>
    </xf>
    <xf numFmtId="0" fontId="29" fillId="6" borderId="26" xfId="0" applyNumberFormat="1" applyFont="1" applyFill="1" applyBorder="1" applyAlignment="1" applyProtection="1">
      <alignment horizontal="left"/>
    </xf>
    <xf numFmtId="0" fontId="29" fillId="6" borderId="27" xfId="0" applyNumberFormat="1" applyFont="1" applyFill="1" applyBorder="1" applyAlignment="1" applyProtection="1">
      <alignment horizontal="center"/>
    </xf>
    <xf numFmtId="0" fontId="29" fillId="6" borderId="27" xfId="0" applyNumberFormat="1" applyFont="1" applyFill="1" applyBorder="1" applyAlignment="1" applyProtection="1">
      <alignment horizontal="left"/>
    </xf>
    <xf numFmtId="1" fontId="27" fillId="0" borderId="47" xfId="2" applyNumberFormat="1" applyFont="1" applyBorder="1" applyAlignment="1">
      <alignment horizontal="center" vertical="center"/>
    </xf>
    <xf numFmtId="2" fontId="16" fillId="0" borderId="4" xfId="0" applyNumberFormat="1" applyFont="1" applyFill="1" applyBorder="1" applyAlignment="1" applyProtection="1">
      <alignment horizontal="center"/>
    </xf>
    <xf numFmtId="2" fontId="16" fillId="4" borderId="4" xfId="0" applyNumberFormat="1" applyFont="1" applyFill="1" applyBorder="1" applyAlignment="1" applyProtection="1">
      <alignment horizontal="center"/>
    </xf>
    <xf numFmtId="0" fontId="16" fillId="0" borderId="29" xfId="0" applyNumberFormat="1" applyFont="1" applyFill="1" applyBorder="1" applyAlignment="1" applyProtection="1">
      <alignment horizontal="center"/>
    </xf>
    <xf numFmtId="0" fontId="29" fillId="9" borderId="23" xfId="0" applyNumberFormat="1" applyFont="1" applyFill="1" applyBorder="1" applyAlignment="1" applyProtection="1">
      <alignment horizontal="left"/>
    </xf>
    <xf numFmtId="0" fontId="29" fillId="9" borderId="30" xfId="0" applyNumberFormat="1" applyFont="1" applyFill="1" applyBorder="1" applyAlignment="1" applyProtection="1">
      <alignment horizontal="center"/>
    </xf>
    <xf numFmtId="0" fontId="29" fillId="9" borderId="33" xfId="0" applyNumberFormat="1" applyFont="1" applyFill="1" applyBorder="1" applyAlignment="1" applyProtection="1">
      <alignment horizontal="left"/>
    </xf>
    <xf numFmtId="0" fontId="29" fillId="9" borderId="33" xfId="0" applyNumberFormat="1" applyFont="1" applyFill="1" applyBorder="1" applyAlignment="1" applyProtection="1">
      <alignment horizontal="center"/>
    </xf>
    <xf numFmtId="0" fontId="29" fillId="9" borderId="34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29" fillId="4" borderId="0" xfId="0" applyNumberFormat="1" applyFont="1" applyFill="1" applyBorder="1" applyAlignment="1" applyProtection="1">
      <alignment horizontal="center" vertical="center"/>
    </xf>
    <xf numFmtId="2" fontId="29" fillId="0" borderId="0" xfId="0" applyNumberFormat="1" applyFont="1" applyFill="1" applyBorder="1" applyAlignment="1" applyProtection="1">
      <alignment horizontal="center" vertical="center"/>
    </xf>
    <xf numFmtId="0" fontId="16" fillId="0" borderId="9" xfId="0" applyNumberFormat="1" applyFont="1" applyFill="1" applyBorder="1" applyAlignment="1" applyProtection="1">
      <alignment horizontal="center" vertical="center" wrapText="1"/>
    </xf>
    <xf numFmtId="0" fontId="16" fillId="9" borderId="34" xfId="0" applyNumberFormat="1" applyFont="1" applyFill="1" applyBorder="1" applyAlignment="1" applyProtection="1">
      <alignment horizontal="center" wrapText="1"/>
    </xf>
    <xf numFmtId="166" fontId="27" fillId="2" borderId="1" xfId="0" applyNumberFormat="1" applyFont="1" applyFill="1" applyBorder="1" applyAlignment="1" applyProtection="1">
      <alignment horizontal="center"/>
    </xf>
    <xf numFmtId="1" fontId="28" fillId="0" borderId="1" xfId="2" applyNumberFormat="1" applyFont="1" applyBorder="1" applyAlignment="1">
      <alignment horizontal="center" vertical="center"/>
    </xf>
    <xf numFmtId="1" fontId="28" fillId="0" borderId="32" xfId="2" applyNumberFormat="1" applyFont="1" applyBorder="1" applyAlignment="1">
      <alignment horizontal="center" vertical="center"/>
    </xf>
    <xf numFmtId="2" fontId="16" fillId="0" borderId="36" xfId="0" applyNumberFormat="1" applyFont="1" applyFill="1" applyBorder="1" applyAlignment="1" applyProtection="1">
      <alignment horizontal="center"/>
    </xf>
    <xf numFmtId="0" fontId="29" fillId="6" borderId="28" xfId="0" applyNumberFormat="1" applyFont="1" applyFill="1" applyBorder="1" applyAlignment="1" applyProtection="1">
      <alignment horizontal="center"/>
    </xf>
    <xf numFmtId="0" fontId="16" fillId="5" borderId="47" xfId="0" applyNumberFormat="1" applyFont="1" applyFill="1" applyBorder="1" applyAlignment="1" applyProtection="1">
      <alignment horizontal="left" vertical="center"/>
    </xf>
    <xf numFmtId="0" fontId="16" fillId="5" borderId="33" xfId="0" applyNumberFormat="1" applyFont="1" applyFill="1" applyBorder="1" applyAlignment="1" applyProtection="1">
      <alignment horizontal="left" vertical="center"/>
    </xf>
    <xf numFmtId="0" fontId="16" fillId="5" borderId="33" xfId="0" applyNumberFormat="1" applyFont="1" applyFill="1" applyBorder="1" applyAlignment="1" applyProtection="1">
      <alignment horizontal="left"/>
    </xf>
    <xf numFmtId="0" fontId="29" fillId="4" borderId="16" xfId="0" applyNumberFormat="1" applyFont="1" applyFill="1" applyBorder="1" applyAlignment="1" applyProtection="1">
      <alignment horizontal="left" vertical="center"/>
    </xf>
    <xf numFmtId="0" fontId="29" fillId="4" borderId="4" xfId="0" applyNumberFormat="1" applyFont="1" applyFill="1" applyBorder="1" applyAlignment="1" applyProtection="1">
      <alignment horizontal="left" vertical="center"/>
    </xf>
    <xf numFmtId="0" fontId="29" fillId="4" borderId="18" xfId="0" applyNumberFormat="1" applyFont="1" applyFill="1" applyBorder="1" applyAlignment="1" applyProtection="1">
      <alignment horizontal="left"/>
    </xf>
    <xf numFmtId="0" fontId="29" fillId="4" borderId="33" xfId="0" applyNumberFormat="1" applyFont="1" applyFill="1" applyBorder="1" applyAlignment="1" applyProtection="1">
      <alignment horizontal="center"/>
    </xf>
    <xf numFmtId="0" fontId="29" fillId="4" borderId="34" xfId="0" applyNumberFormat="1" applyFont="1" applyFill="1" applyBorder="1" applyAlignment="1" applyProtection="1">
      <alignment horizontal="center"/>
    </xf>
    <xf numFmtId="0" fontId="16" fillId="0" borderId="23" xfId="0" applyNumberFormat="1" applyFont="1" applyFill="1" applyBorder="1" applyAlignment="1" applyProtection="1">
      <alignment horizontal="center"/>
    </xf>
    <xf numFmtId="0" fontId="16" fillId="4" borderId="23" xfId="0" applyNumberFormat="1" applyFont="1" applyFill="1" applyBorder="1" applyAlignment="1" applyProtection="1">
      <alignment horizontal="center"/>
    </xf>
    <xf numFmtId="0" fontId="16" fillId="0" borderId="30" xfId="0" applyNumberFormat="1" applyFont="1" applyFill="1" applyBorder="1" applyAlignment="1" applyProtection="1">
      <alignment horizontal="center"/>
    </xf>
    <xf numFmtId="1" fontId="28" fillId="0" borderId="33" xfId="2" applyNumberFormat="1" applyFont="1" applyBorder="1" applyAlignment="1">
      <alignment horizontal="center" vertical="center"/>
    </xf>
    <xf numFmtId="1" fontId="28" fillId="0" borderId="34" xfId="2" applyNumberFormat="1" applyFont="1" applyBorder="1" applyAlignment="1">
      <alignment horizontal="center" vertical="center"/>
    </xf>
    <xf numFmtId="0" fontId="16" fillId="0" borderId="22" xfId="0" applyNumberFormat="1" applyFont="1" applyFill="1" applyBorder="1" applyAlignment="1" applyProtection="1">
      <alignment vertical="top"/>
    </xf>
    <xf numFmtId="0" fontId="16" fillId="0" borderId="23" xfId="0" applyNumberFormat="1" applyFont="1" applyFill="1" applyBorder="1" applyAlignment="1" applyProtection="1">
      <alignment vertical="top" wrapText="1"/>
    </xf>
    <xf numFmtId="0" fontId="16" fillId="0" borderId="47" xfId="0" applyNumberFormat="1" applyFont="1" applyFill="1" applyBorder="1" applyAlignment="1" applyProtection="1">
      <alignment vertical="top"/>
    </xf>
    <xf numFmtId="0" fontId="16" fillId="0" borderId="33" xfId="0" applyNumberFormat="1" applyFont="1" applyFill="1" applyBorder="1" applyAlignment="1" applyProtection="1">
      <alignment vertical="top" wrapText="1"/>
    </xf>
    <xf numFmtId="164" fontId="16" fillId="0" borderId="33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left"/>
    </xf>
    <xf numFmtId="166" fontId="16" fillId="2" borderId="1" xfId="0" applyNumberFormat="1" applyFont="1" applyFill="1" applyBorder="1" applyAlignment="1" applyProtection="1">
      <alignment horizontal="center"/>
    </xf>
    <xf numFmtId="0" fontId="16" fillId="5" borderId="56" xfId="0" applyNumberFormat="1" applyFont="1" applyFill="1" applyBorder="1" applyAlignment="1" applyProtection="1">
      <alignment horizontal="left" vertical="center"/>
    </xf>
    <xf numFmtId="0" fontId="16" fillId="5" borderId="5" xfId="0" applyNumberFormat="1" applyFont="1" applyFill="1" applyBorder="1" applyAlignment="1" applyProtection="1">
      <alignment horizontal="left" vertical="center"/>
    </xf>
    <xf numFmtId="0" fontId="16" fillId="5" borderId="5" xfId="0" applyNumberFormat="1" applyFont="1" applyFill="1" applyBorder="1" applyAlignment="1" applyProtection="1">
      <alignment horizontal="left"/>
    </xf>
    <xf numFmtId="2" fontId="16" fillId="5" borderId="34" xfId="0" applyNumberFormat="1" applyFont="1" applyFill="1" applyBorder="1" applyAlignment="1" applyProtection="1">
      <alignment horizontal="center"/>
    </xf>
    <xf numFmtId="0" fontId="29" fillId="4" borderId="4" xfId="0" applyNumberFormat="1" applyFont="1" applyFill="1" applyBorder="1" applyAlignment="1" applyProtection="1">
      <alignment horizontal="center"/>
    </xf>
    <xf numFmtId="0" fontId="29" fillId="4" borderId="36" xfId="0" applyNumberFormat="1" applyFont="1" applyFill="1" applyBorder="1" applyAlignment="1" applyProtection="1">
      <alignment horizontal="center"/>
    </xf>
    <xf numFmtId="0" fontId="29" fillId="6" borderId="24" xfId="0" applyNumberFormat="1" applyFont="1" applyFill="1" applyBorder="1" applyAlignment="1" applyProtection="1">
      <alignment horizontal="left"/>
    </xf>
    <xf numFmtId="0" fontId="29" fillId="6" borderId="2" xfId="0" applyNumberFormat="1" applyFont="1" applyFill="1" applyBorder="1" applyAlignment="1" applyProtection="1">
      <alignment horizontal="center"/>
    </xf>
    <xf numFmtId="0" fontId="29" fillId="6" borderId="2" xfId="0" applyNumberFormat="1" applyFont="1" applyFill="1" applyBorder="1" applyAlignment="1" applyProtection="1">
      <alignment horizontal="left"/>
    </xf>
    <xf numFmtId="2" fontId="29" fillId="6" borderId="55" xfId="0" applyNumberFormat="1" applyFont="1" applyFill="1" applyBorder="1" applyAlignment="1" applyProtection="1">
      <alignment horizontal="center" wrapText="1"/>
    </xf>
    <xf numFmtId="166" fontId="16" fillId="0" borderId="33" xfId="0" applyNumberFormat="1" applyFont="1" applyFill="1" applyBorder="1" applyAlignment="1" applyProtection="1">
      <alignment horizontal="center"/>
    </xf>
    <xf numFmtId="0" fontId="16" fillId="0" borderId="56" xfId="0" applyNumberFormat="1" applyFont="1" applyFill="1" applyBorder="1" applyAlignment="1" applyProtection="1">
      <alignment vertical="top"/>
    </xf>
    <xf numFmtId="0" fontId="16" fillId="0" borderId="5" xfId="0" applyNumberFormat="1" applyFont="1" applyFill="1" applyBorder="1" applyAlignment="1" applyProtection="1">
      <alignment vertical="top" wrapText="1"/>
    </xf>
    <xf numFmtId="166" fontId="16" fillId="0" borderId="5" xfId="0" applyNumberFormat="1" applyFont="1" applyFill="1" applyBorder="1" applyAlignment="1" applyProtection="1">
      <alignment horizontal="center"/>
    </xf>
    <xf numFmtId="164" fontId="16" fillId="0" borderId="23" xfId="0" applyNumberFormat="1" applyFont="1" applyFill="1" applyBorder="1" applyAlignment="1" applyProtection="1">
      <alignment horizontal="center"/>
    </xf>
    <xf numFmtId="0" fontId="16" fillId="0" borderId="18" xfId="0" applyNumberFormat="1" applyFont="1" applyFill="1" applyBorder="1" applyAlignment="1" applyProtection="1">
      <alignment horizontal="left"/>
    </xf>
    <xf numFmtId="2" fontId="29" fillId="9" borderId="23" xfId="0" applyNumberFormat="1" applyFont="1" applyFill="1" applyBorder="1" applyAlignment="1" applyProtection="1">
      <alignment horizontal="center"/>
    </xf>
    <xf numFmtId="166" fontId="32" fillId="0" borderId="1" xfId="0" applyNumberFormat="1" applyFont="1" applyFill="1" applyBorder="1" applyAlignment="1" applyProtection="1">
      <alignment horizontal="center"/>
    </xf>
    <xf numFmtId="1" fontId="27" fillId="0" borderId="32" xfId="2" applyNumberFormat="1" applyFont="1" applyBorder="1" applyAlignment="1">
      <alignment horizontal="center" vertical="center"/>
    </xf>
    <xf numFmtId="0" fontId="29" fillId="4" borderId="58" xfId="0" applyNumberFormat="1" applyFont="1" applyFill="1" applyBorder="1" applyAlignment="1" applyProtection="1">
      <alignment horizontal="left"/>
    </xf>
    <xf numFmtId="0" fontId="29" fillId="4" borderId="27" xfId="0" applyNumberFormat="1" applyFont="1" applyFill="1" applyBorder="1" applyAlignment="1" applyProtection="1">
      <alignment horizontal="center"/>
    </xf>
    <xf numFmtId="1" fontId="27" fillId="0" borderId="31" xfId="0" applyNumberFormat="1" applyFont="1" applyFill="1" applyBorder="1" applyAlignment="1" applyProtection="1">
      <alignment horizontal="center" vertical="center"/>
    </xf>
    <xf numFmtId="2" fontId="16" fillId="0" borderId="35" xfId="0" applyNumberFormat="1" applyFont="1" applyFill="1" applyBorder="1" applyAlignment="1" applyProtection="1">
      <alignment horizontal="center"/>
    </xf>
    <xf numFmtId="1" fontId="27" fillId="0" borderId="33" xfId="2" applyNumberFormat="1" applyFont="1" applyBorder="1" applyAlignment="1">
      <alignment horizontal="center" vertical="center"/>
    </xf>
    <xf numFmtId="1" fontId="27" fillId="0" borderId="34" xfId="2" applyNumberFormat="1" applyFont="1" applyBorder="1" applyAlignment="1">
      <alignment horizontal="center" vertical="center"/>
    </xf>
    <xf numFmtId="166" fontId="32" fillId="2" borderId="1" xfId="0" applyNumberFormat="1" applyFont="1" applyFill="1" applyBorder="1" applyAlignment="1" applyProtection="1">
      <alignment horizontal="center"/>
    </xf>
    <xf numFmtId="166" fontId="27" fillId="0" borderId="1" xfId="0" applyNumberFormat="1" applyFont="1" applyFill="1" applyBorder="1" applyAlignment="1" applyProtection="1">
      <alignment horizontal="center"/>
    </xf>
    <xf numFmtId="1" fontId="28" fillId="0" borderId="3" xfId="2" applyNumberFormat="1" applyFont="1" applyBorder="1" applyAlignment="1">
      <alignment horizontal="center" vertical="center"/>
    </xf>
    <xf numFmtId="166" fontId="16" fillId="0" borderId="1" xfId="0" applyNumberFormat="1" applyFont="1" applyFill="1" applyBorder="1" applyAlignment="1" applyProtection="1">
      <alignment horizontal="left"/>
    </xf>
    <xf numFmtId="2" fontId="16" fillId="10" borderId="33" xfId="0" applyNumberFormat="1" applyFont="1" applyFill="1" applyBorder="1" applyAlignment="1" applyProtection="1">
      <alignment horizontal="center" vertical="center"/>
    </xf>
    <xf numFmtId="0" fontId="29" fillId="0" borderId="16" xfId="0" applyNumberFormat="1" applyFont="1" applyFill="1" applyBorder="1" applyAlignment="1" applyProtection="1">
      <alignment horizontal="left" vertical="center"/>
    </xf>
    <xf numFmtId="0" fontId="29" fillId="0" borderId="4" xfId="0" applyNumberFormat="1" applyFont="1" applyFill="1" applyBorder="1" applyAlignment="1" applyProtection="1">
      <alignment horizontal="left" vertical="center"/>
    </xf>
    <xf numFmtId="1" fontId="28" fillId="0" borderId="45" xfId="2" applyNumberFormat="1" applyFont="1" applyBorder="1" applyAlignment="1">
      <alignment horizontal="center" vertical="center"/>
    </xf>
    <xf numFmtId="164" fontId="16" fillId="4" borderId="23" xfId="0" applyNumberFormat="1" applyFont="1" applyFill="1" applyBorder="1" applyAlignment="1" applyProtection="1">
      <alignment horizontal="center"/>
    </xf>
    <xf numFmtId="164" fontId="16" fillId="0" borderId="34" xfId="0" applyNumberFormat="1" applyFont="1" applyFill="1" applyBorder="1" applyAlignment="1" applyProtection="1">
      <alignment horizontal="center"/>
    </xf>
    <xf numFmtId="0" fontId="29" fillId="9" borderId="1" xfId="0" applyNumberFormat="1" applyFont="1" applyFill="1" applyBorder="1" applyAlignment="1" applyProtection="1">
      <alignment horizontal="center"/>
    </xf>
    <xf numFmtId="1" fontId="28" fillId="0" borderId="21" xfId="2" applyNumberFormat="1" applyFont="1" applyBorder="1" applyAlignment="1">
      <alignment horizontal="center" vertical="center"/>
    </xf>
    <xf numFmtId="1" fontId="28" fillId="0" borderId="57" xfId="2" applyNumberFormat="1" applyFont="1" applyBorder="1" applyAlignment="1">
      <alignment horizontal="center" vertical="center"/>
    </xf>
    <xf numFmtId="1" fontId="28" fillId="0" borderId="48" xfId="2" applyNumberFormat="1" applyFont="1" applyBorder="1" applyAlignment="1">
      <alignment horizontal="center" vertical="center"/>
    </xf>
    <xf numFmtId="2" fontId="16" fillId="5" borderId="30" xfId="0" applyNumberFormat="1" applyFont="1" applyFill="1" applyBorder="1" applyAlignment="1" applyProtection="1">
      <alignment horizontal="center" vertical="center"/>
    </xf>
    <xf numFmtId="2" fontId="16" fillId="5" borderId="29" xfId="0" applyNumberFormat="1" applyFont="1" applyFill="1" applyBorder="1" applyAlignment="1" applyProtection="1">
      <alignment horizontal="center" vertical="center"/>
    </xf>
    <xf numFmtId="2" fontId="16" fillId="8" borderId="0" xfId="0" applyNumberFormat="1" applyFont="1" applyFill="1" applyBorder="1" applyAlignment="1" applyProtection="1"/>
    <xf numFmtId="0" fontId="29" fillId="4" borderId="35" xfId="0" applyNumberFormat="1" applyFont="1" applyFill="1" applyBorder="1" applyAlignment="1" applyProtection="1">
      <alignment horizontal="center"/>
    </xf>
    <xf numFmtId="164" fontId="16" fillId="0" borderId="2" xfId="0" applyNumberFormat="1" applyFont="1" applyFill="1" applyBorder="1" applyAlignment="1" applyProtection="1">
      <alignment horizontal="center"/>
    </xf>
    <xf numFmtId="166" fontId="16" fillId="0" borderId="29" xfId="0" applyNumberFormat="1" applyFont="1" applyFill="1" applyBorder="1" applyAlignment="1" applyProtection="1">
      <alignment horizontal="center"/>
    </xf>
    <xf numFmtId="0" fontId="16" fillId="0" borderId="24" xfId="0" applyNumberFormat="1" applyFont="1" applyFill="1" applyBorder="1" applyAlignment="1" applyProtection="1">
      <alignment vertical="top"/>
    </xf>
    <xf numFmtId="0" fontId="16" fillId="0" borderId="2" xfId="0" applyNumberFormat="1" applyFont="1" applyFill="1" applyBorder="1" applyAlignment="1" applyProtection="1">
      <alignment vertical="top" wrapText="1"/>
    </xf>
    <xf numFmtId="1" fontId="16" fillId="4" borderId="23" xfId="0" applyNumberFormat="1" applyFont="1" applyFill="1" applyBorder="1" applyAlignment="1" applyProtection="1">
      <alignment horizontal="center"/>
    </xf>
    <xf numFmtId="0" fontId="29" fillId="9" borderId="8" xfId="0" applyNumberFormat="1" applyFont="1" applyFill="1" applyBorder="1" applyAlignment="1" applyProtection="1">
      <alignment horizontal="left"/>
    </xf>
    <xf numFmtId="0" fontId="29" fillId="9" borderId="15" xfId="0" applyNumberFormat="1" applyFont="1" applyFill="1" applyBorder="1" applyAlignment="1" applyProtection="1">
      <alignment horizontal="center"/>
    </xf>
    <xf numFmtId="0" fontId="16" fillId="9" borderId="15" xfId="0" applyNumberFormat="1" applyFont="1" applyFill="1" applyBorder="1" applyAlignment="1" applyProtection="1">
      <alignment horizontal="left"/>
    </xf>
    <xf numFmtId="0" fontId="16" fillId="9" borderId="41" xfId="0" applyNumberFormat="1" applyFont="1" applyFill="1" applyBorder="1" applyAlignment="1" applyProtection="1">
      <alignment horizontal="center" wrapText="1"/>
    </xf>
    <xf numFmtId="0" fontId="16" fillId="5" borderId="37" xfId="0" applyNumberFormat="1" applyFont="1" applyFill="1" applyBorder="1" applyAlignment="1" applyProtection="1">
      <alignment horizontal="left" vertical="center"/>
    </xf>
    <xf numFmtId="0" fontId="16" fillId="5" borderId="35" xfId="0" applyNumberFormat="1" applyFont="1" applyFill="1" applyBorder="1" applyAlignment="1" applyProtection="1">
      <alignment horizontal="left" vertical="center"/>
    </xf>
    <xf numFmtId="0" fontId="16" fillId="5" borderId="35" xfId="0" applyNumberFormat="1" applyFont="1" applyFill="1" applyBorder="1" applyAlignment="1" applyProtection="1">
      <alignment horizontal="left"/>
    </xf>
    <xf numFmtId="0" fontId="29" fillId="0" borderId="63" xfId="0" applyNumberFormat="1" applyFont="1" applyFill="1" applyBorder="1" applyAlignment="1" applyProtection="1">
      <alignment horizontal="center"/>
    </xf>
    <xf numFmtId="0" fontId="16" fillId="0" borderId="26" xfId="0" applyNumberFormat="1" applyFont="1" applyFill="1" applyBorder="1" applyAlignment="1" applyProtection="1"/>
    <xf numFmtId="0" fontId="16" fillId="0" borderId="27" xfId="0" applyNumberFormat="1" applyFont="1" applyFill="1" applyBorder="1" applyAlignment="1" applyProtection="1"/>
    <xf numFmtId="0" fontId="16" fillId="0" borderId="27" xfId="0" applyNumberFormat="1" applyFont="1" applyFill="1" applyBorder="1" applyAlignment="1" applyProtection="1">
      <alignment horizontal="left"/>
    </xf>
    <xf numFmtId="164" fontId="16" fillId="0" borderId="27" xfId="0" applyNumberFormat="1" applyFont="1" applyFill="1" applyBorder="1" applyAlignment="1" applyProtection="1">
      <alignment horizontal="center"/>
    </xf>
    <xf numFmtId="164" fontId="16" fillId="4" borderId="27" xfId="0" applyNumberFormat="1" applyFont="1" applyFill="1" applyBorder="1" applyAlignment="1" applyProtection="1">
      <alignment horizontal="center"/>
    </xf>
    <xf numFmtId="164" fontId="16" fillId="0" borderId="29" xfId="0" applyNumberFormat="1" applyFont="1" applyFill="1" applyBorder="1" applyAlignment="1" applyProtection="1">
      <alignment horizontal="center"/>
    </xf>
    <xf numFmtId="168" fontId="32" fillId="0" borderId="1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Border="1" applyAlignment="1" applyProtection="1"/>
    <xf numFmtId="0" fontId="30" fillId="5" borderId="23" xfId="0" applyNumberFormat="1" applyFont="1" applyFill="1" applyBorder="1" applyAlignment="1" applyProtection="1">
      <alignment horizontal="left"/>
    </xf>
    <xf numFmtId="0" fontId="16" fillId="5" borderId="30" xfId="0" applyNumberFormat="1" applyFont="1" applyFill="1" applyBorder="1" applyAlignment="1" applyProtection="1">
      <alignment horizontal="center"/>
    </xf>
    <xf numFmtId="0" fontId="30" fillId="5" borderId="1" xfId="0" applyNumberFormat="1" applyFont="1" applyFill="1" applyBorder="1" applyAlignment="1" applyProtection="1">
      <alignment horizontal="left"/>
    </xf>
    <xf numFmtId="2" fontId="16" fillId="5" borderId="1" xfId="0" applyNumberFormat="1" applyFont="1" applyFill="1" applyBorder="1" applyAlignment="1" applyProtection="1">
      <alignment horizontal="center" vertical="center"/>
    </xf>
    <xf numFmtId="0" fontId="16" fillId="5" borderId="32" xfId="0" applyNumberFormat="1" applyFont="1" applyFill="1" applyBorder="1" applyAlignment="1" applyProtection="1">
      <alignment horizontal="center"/>
    </xf>
    <xf numFmtId="0" fontId="29" fillId="4" borderId="27" xfId="0" applyNumberFormat="1" applyFont="1" applyFill="1" applyBorder="1" applyAlignment="1" applyProtection="1">
      <alignment horizontal="left"/>
    </xf>
    <xf numFmtId="168" fontId="27" fillId="0" borderId="64" xfId="0" applyNumberFormat="1" applyFont="1" applyFill="1" applyBorder="1" applyAlignment="1" applyProtection="1">
      <alignment horizontal="center"/>
    </xf>
    <xf numFmtId="166" fontId="16" fillId="4" borderId="23" xfId="0" applyNumberFormat="1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/>
    <xf numFmtId="0" fontId="16" fillId="0" borderId="40" xfId="0" applyNumberFormat="1" applyFont="1" applyFill="1" applyBorder="1" applyAlignment="1" applyProtection="1">
      <alignment horizontal="left"/>
    </xf>
    <xf numFmtId="2" fontId="16" fillId="4" borderId="35" xfId="0" applyNumberFormat="1" applyFont="1" applyFill="1" applyBorder="1" applyAlignment="1" applyProtection="1">
      <alignment horizontal="center"/>
    </xf>
    <xf numFmtId="0" fontId="29" fillId="9" borderId="5" xfId="0" applyNumberFormat="1" applyFont="1" applyFill="1" applyBorder="1" applyAlignment="1" applyProtection="1">
      <alignment horizontal="left"/>
    </xf>
    <xf numFmtId="0" fontId="29" fillId="9" borderId="5" xfId="0" applyNumberFormat="1" applyFont="1" applyFill="1" applyBorder="1" applyAlignment="1" applyProtection="1">
      <alignment horizontal="center"/>
    </xf>
    <xf numFmtId="0" fontId="29" fillId="9" borderId="29" xfId="0" applyNumberFormat="1" applyFont="1" applyFill="1" applyBorder="1" applyAlignment="1" applyProtection="1">
      <alignment horizontal="center"/>
    </xf>
    <xf numFmtId="0" fontId="27" fillId="0" borderId="23" xfId="0" applyNumberFormat="1" applyFont="1" applyFill="1" applyBorder="1" applyAlignment="1" applyProtection="1">
      <alignment horizontal="left"/>
    </xf>
    <xf numFmtId="168" fontId="27" fillId="0" borderId="1" xfId="0" applyNumberFormat="1" applyFont="1" applyFill="1" applyBorder="1" applyAlignment="1" applyProtection="1">
      <alignment horizontal="center"/>
    </xf>
    <xf numFmtId="2" fontId="27" fillId="0" borderId="30" xfId="0" applyNumberFormat="1" applyFont="1" applyFill="1" applyBorder="1" applyAlignment="1" applyProtection="1">
      <alignment horizontal="center"/>
    </xf>
    <xf numFmtId="0" fontId="27" fillId="0" borderId="1" xfId="0" applyNumberFormat="1" applyFont="1" applyFill="1" applyBorder="1" applyAlignment="1" applyProtection="1">
      <alignment horizontal="left"/>
    </xf>
    <xf numFmtId="2" fontId="27" fillId="0" borderId="32" xfId="0" applyNumberFormat="1" applyFont="1" applyFill="1" applyBorder="1" applyAlignment="1" applyProtection="1">
      <alignment horizontal="center"/>
    </xf>
    <xf numFmtId="2" fontId="26" fillId="6" borderId="23" xfId="0" applyNumberFormat="1" applyFont="1" applyFill="1" applyBorder="1" applyAlignment="1" applyProtection="1">
      <alignment horizontal="center" vertical="center"/>
    </xf>
    <xf numFmtId="2" fontId="26" fillId="6" borderId="33" xfId="0" applyNumberFormat="1" applyFont="1" applyFill="1" applyBorder="1" applyAlignment="1" applyProtection="1">
      <alignment horizontal="center" vertical="center"/>
    </xf>
    <xf numFmtId="1" fontId="16" fillId="0" borderId="32" xfId="0" applyNumberFormat="1" applyFont="1" applyFill="1" applyBorder="1" applyAlignment="1" applyProtection="1">
      <alignment horizontal="center"/>
    </xf>
    <xf numFmtId="166" fontId="16" fillId="0" borderId="32" xfId="0" applyNumberFormat="1" applyFont="1" applyFill="1" applyBorder="1" applyAlignment="1" applyProtection="1">
      <alignment horizontal="center"/>
    </xf>
    <xf numFmtId="168" fontId="32" fillId="2" borderId="1" xfId="0" applyNumberFormat="1" applyFont="1" applyFill="1" applyBorder="1" applyAlignment="1" applyProtection="1">
      <alignment horizontal="center" vertical="center"/>
    </xf>
    <xf numFmtId="0" fontId="16" fillId="4" borderId="4" xfId="0" applyNumberFormat="1" applyFont="1" applyFill="1" applyBorder="1" applyAlignment="1" applyProtection="1">
      <alignment horizontal="center"/>
    </xf>
    <xf numFmtId="0" fontId="16" fillId="6" borderId="23" xfId="0" applyNumberFormat="1" applyFont="1" applyFill="1" applyBorder="1" applyAlignment="1" applyProtection="1">
      <alignment horizontal="left"/>
    </xf>
    <xf numFmtId="2" fontId="29" fillId="6" borderId="23" xfId="0" applyNumberFormat="1" applyFont="1" applyFill="1" applyBorder="1" applyAlignment="1" applyProtection="1">
      <alignment horizontal="center"/>
    </xf>
    <xf numFmtId="0" fontId="16" fillId="6" borderId="30" xfId="0" applyNumberFormat="1" applyFont="1" applyFill="1" applyBorder="1" applyAlignment="1" applyProtection="1">
      <alignment horizontal="center" wrapText="1"/>
    </xf>
    <xf numFmtId="0" fontId="16" fillId="0" borderId="58" xfId="0" applyNumberFormat="1" applyFont="1" applyFill="1" applyBorder="1" applyAlignment="1" applyProtection="1">
      <alignment horizontal="left"/>
    </xf>
    <xf numFmtId="0" fontId="16" fillId="0" borderId="65" xfId="0" applyNumberFormat="1" applyFont="1" applyFill="1" applyBorder="1" applyAlignment="1" applyProtection="1">
      <alignment horizontal="left"/>
    </xf>
    <xf numFmtId="0" fontId="16" fillId="0" borderId="26" xfId="0" applyNumberFormat="1" applyFont="1" applyFill="1" applyBorder="1" applyAlignment="1" applyProtection="1">
      <alignment horizontal="center"/>
    </xf>
    <xf numFmtId="0" fontId="16" fillId="0" borderId="28" xfId="0" applyNumberFormat="1" applyFont="1" applyFill="1" applyBorder="1" applyAlignment="1" applyProtection="1">
      <alignment horizontal="center"/>
    </xf>
    <xf numFmtId="0" fontId="16" fillId="0" borderId="63" xfId="0" applyNumberFormat="1" applyFont="1" applyFill="1" applyBorder="1" applyAlignment="1" applyProtection="1">
      <alignment horizontal="center"/>
    </xf>
    <xf numFmtId="0" fontId="16" fillId="4" borderId="27" xfId="0" applyNumberFormat="1" applyFont="1" applyFill="1" applyBorder="1" applyAlignment="1" applyProtection="1">
      <alignment horizontal="center"/>
    </xf>
    <xf numFmtId="0" fontId="16" fillId="0" borderId="27" xfId="0" applyNumberFormat="1" applyFont="1" applyFill="1" applyBorder="1" applyAlignment="1" applyProtection="1">
      <alignment horizontal="center"/>
    </xf>
    <xf numFmtId="0" fontId="16" fillId="0" borderId="58" xfId="0" applyNumberFormat="1" applyFont="1" applyFill="1" applyBorder="1" applyAlignment="1" applyProtection="1">
      <alignment horizontal="center"/>
    </xf>
    <xf numFmtId="2" fontId="16" fillId="0" borderId="59" xfId="0" applyNumberFormat="1" applyFont="1" applyFill="1" applyBorder="1" applyAlignment="1" applyProtection="1">
      <alignment horizontal="center"/>
    </xf>
    <xf numFmtId="0" fontId="29" fillId="4" borderId="37" xfId="0" applyNumberFormat="1" applyFont="1" applyFill="1" applyBorder="1" applyAlignment="1" applyProtection="1">
      <alignment horizontal="left" vertical="center"/>
    </xf>
    <xf numFmtId="0" fontId="29" fillId="4" borderId="35" xfId="0" applyNumberFormat="1" applyFont="1" applyFill="1" applyBorder="1" applyAlignment="1" applyProtection="1">
      <alignment horizontal="left" vertical="center"/>
    </xf>
    <xf numFmtId="0" fontId="29" fillId="4" borderId="35" xfId="0" applyNumberFormat="1" applyFont="1" applyFill="1" applyBorder="1" applyAlignment="1" applyProtection="1">
      <alignment horizontal="left"/>
    </xf>
    <xf numFmtId="0" fontId="29" fillId="4" borderId="38" xfId="0" applyNumberFormat="1" applyFont="1" applyFill="1" applyBorder="1" applyAlignment="1" applyProtection="1">
      <alignment horizontal="center"/>
    </xf>
    <xf numFmtId="0" fontId="16" fillId="0" borderId="26" xfId="0" applyNumberFormat="1" applyFont="1" applyFill="1" applyBorder="1" applyAlignment="1" applyProtection="1">
      <alignment vertical="top"/>
    </xf>
    <xf numFmtId="2" fontId="16" fillId="0" borderId="66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vertical="top"/>
    </xf>
    <xf numFmtId="0" fontId="16" fillId="0" borderId="6" xfId="0" applyNumberFormat="1" applyFont="1" applyFill="1" applyBorder="1" applyAlignment="1" applyProtection="1">
      <alignment vertical="top" wrapText="1"/>
    </xf>
    <xf numFmtId="0" fontId="29" fillId="4" borderId="51" xfId="0" applyNumberFormat="1" applyFont="1" applyFill="1" applyBorder="1" applyAlignment="1" applyProtection="1">
      <alignment horizontal="left"/>
    </xf>
    <xf numFmtId="0" fontId="29" fillId="4" borderId="2" xfId="0" applyNumberFormat="1" applyFont="1" applyFill="1" applyBorder="1" applyAlignment="1" applyProtection="1">
      <alignment horizontal="center"/>
    </xf>
    <xf numFmtId="0" fontId="29" fillId="4" borderId="55" xfId="0" applyNumberFormat="1" applyFont="1" applyFill="1" applyBorder="1" applyAlignment="1" applyProtection="1">
      <alignment horizontal="center"/>
    </xf>
    <xf numFmtId="166" fontId="16" fillId="0" borderId="38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/>
    <xf numFmtId="1" fontId="16" fillId="4" borderId="33" xfId="0" applyNumberFormat="1" applyFont="1" applyFill="1" applyBorder="1" applyAlignment="1" applyProtection="1">
      <alignment horizontal="center"/>
    </xf>
    <xf numFmtId="0" fontId="16" fillId="0" borderId="16" xfId="0" applyNumberFormat="1" applyFont="1" applyFill="1" applyBorder="1" applyAlignment="1" applyProtection="1">
      <alignment horizontal="left" vertical="center"/>
    </xf>
    <xf numFmtId="0" fontId="16" fillId="0" borderId="4" xfId="0" applyNumberFormat="1" applyFont="1" applyFill="1" applyBorder="1" applyAlignment="1" applyProtection="1">
      <alignment horizontal="left" vertical="center"/>
    </xf>
    <xf numFmtId="1" fontId="27" fillId="0" borderId="1" xfId="0" applyNumberFormat="1" applyFont="1" applyFill="1" applyBorder="1" applyAlignment="1" applyProtection="1">
      <alignment horizontal="center" vertical="center"/>
    </xf>
    <xf numFmtId="1" fontId="27" fillId="0" borderId="32" xfId="0" applyNumberFormat="1" applyFont="1" applyFill="1" applyBorder="1" applyAlignment="1" applyProtection="1">
      <alignment horizontal="center" vertical="center"/>
    </xf>
    <xf numFmtId="4" fontId="16" fillId="0" borderId="33" xfId="0" applyNumberFormat="1" applyFont="1" applyFill="1" applyBorder="1" applyAlignment="1" applyProtection="1">
      <alignment horizontal="center"/>
    </xf>
    <xf numFmtId="2" fontId="16" fillId="5" borderId="35" xfId="0" applyNumberFormat="1" applyFont="1" applyFill="1" applyBorder="1" applyAlignment="1" applyProtection="1">
      <alignment horizontal="center" vertical="center"/>
    </xf>
    <xf numFmtId="2" fontId="16" fillId="5" borderId="38" xfId="0" applyNumberFormat="1" applyFont="1" applyFill="1" applyBorder="1" applyAlignment="1" applyProtection="1">
      <alignment horizontal="center"/>
    </xf>
    <xf numFmtId="0" fontId="16" fillId="0" borderId="37" xfId="0" applyNumberFormat="1" applyFont="1" applyFill="1" applyBorder="1" applyAlignment="1" applyProtection="1">
      <alignment vertical="top"/>
    </xf>
    <xf numFmtId="0" fontId="16" fillId="0" borderId="35" xfId="0" applyNumberFormat="1" applyFont="1" applyFill="1" applyBorder="1" applyAlignment="1" applyProtection="1">
      <alignment vertical="top" wrapText="1"/>
    </xf>
    <xf numFmtId="0" fontId="16" fillId="0" borderId="35" xfId="0" applyNumberFormat="1" applyFont="1" applyFill="1" applyBorder="1" applyAlignment="1" applyProtection="1">
      <alignment horizontal="left"/>
    </xf>
    <xf numFmtId="164" fontId="16" fillId="0" borderId="38" xfId="0" applyNumberFormat="1" applyFont="1" applyFill="1" applyBorder="1" applyAlignment="1" applyProtection="1">
      <alignment horizontal="center"/>
    </xf>
    <xf numFmtId="166" fontId="16" fillId="0" borderId="0" xfId="0" applyNumberFormat="1" applyFont="1" applyFill="1" applyBorder="1" applyAlignment="1" applyProtection="1"/>
    <xf numFmtId="1" fontId="27" fillId="0" borderId="1" xfId="1" applyNumberFormat="1" applyFont="1" applyBorder="1" applyAlignment="1">
      <alignment horizontal="center" vertical="center"/>
    </xf>
    <xf numFmtId="0" fontId="16" fillId="11" borderId="0" xfId="0" applyNumberFormat="1" applyFont="1" applyFill="1" applyBorder="1" applyAlignment="1" applyProtection="1"/>
    <xf numFmtId="166" fontId="27" fillId="0" borderId="1" xfId="1" applyNumberFormat="1" applyFont="1" applyBorder="1" applyAlignment="1">
      <alignment horizontal="center" vertical="center"/>
    </xf>
    <xf numFmtId="2" fontId="29" fillId="6" borderId="62" xfId="0" applyNumberFormat="1" applyFont="1" applyFill="1" applyBorder="1" applyAlignment="1" applyProtection="1">
      <alignment horizontal="center" wrapText="1"/>
    </xf>
    <xf numFmtId="2" fontId="29" fillId="6" borderId="67" xfId="0" applyNumberFormat="1" applyFont="1" applyFill="1" applyBorder="1" applyAlignment="1" applyProtection="1">
      <alignment horizontal="center" wrapText="1"/>
    </xf>
    <xf numFmtId="0" fontId="16" fillId="0" borderId="11" xfId="0" applyNumberFormat="1" applyFont="1" applyFill="1" applyBorder="1" applyAlignment="1" applyProtection="1">
      <alignment horizontal="left"/>
    </xf>
    <xf numFmtId="0" fontId="16" fillId="0" borderId="3" xfId="0" applyNumberFormat="1" applyFont="1" applyFill="1" applyBorder="1" applyAlignment="1" applyProtection="1">
      <alignment horizontal="left"/>
    </xf>
    <xf numFmtId="0" fontId="16" fillId="0" borderId="45" xfId="0" applyNumberFormat="1" applyFont="1" applyFill="1" applyBorder="1" applyAlignment="1" applyProtection="1">
      <alignment horizontal="left"/>
    </xf>
    <xf numFmtId="166" fontId="27" fillId="0" borderId="1" xfId="0" applyNumberFormat="1" applyFont="1" applyFill="1" applyBorder="1" applyAlignment="1" applyProtection="1">
      <alignment horizontal="center" vertical="center"/>
    </xf>
    <xf numFmtId="2" fontId="16" fillId="5" borderId="27" xfId="0" applyNumberFormat="1" applyFont="1" applyFill="1" applyBorder="1" applyAlignment="1" applyProtection="1">
      <alignment horizontal="center" vertical="center"/>
    </xf>
    <xf numFmtId="0" fontId="16" fillId="0" borderId="22" xfId="0" applyNumberFormat="1" applyFont="1" applyFill="1" applyBorder="1" applyAlignment="1" applyProtection="1"/>
    <xf numFmtId="0" fontId="16" fillId="0" borderId="47" xfId="0" applyNumberFormat="1" applyFont="1" applyFill="1" applyBorder="1" applyAlignment="1" applyProtection="1"/>
    <xf numFmtId="0" fontId="29" fillId="9" borderId="16" xfId="0" applyNumberFormat="1" applyFont="1" applyFill="1" applyBorder="1" applyAlignment="1" applyProtection="1">
      <alignment horizontal="left"/>
    </xf>
    <xf numFmtId="166" fontId="16" fillId="0" borderId="1" xfId="0" applyNumberFormat="1" applyFont="1" applyFill="1" applyBorder="1" applyAlignment="1" applyProtection="1">
      <alignment horizontal="center" wrapText="1"/>
    </xf>
    <xf numFmtId="1" fontId="16" fillId="17" borderId="1" xfId="0" applyNumberFormat="1" applyFont="1" applyFill="1" applyBorder="1" applyAlignment="1" applyProtection="1">
      <alignment horizontal="center"/>
    </xf>
    <xf numFmtId="166" fontId="16" fillId="2" borderId="2" xfId="0" applyNumberFormat="1" applyFont="1" applyFill="1" applyBorder="1" applyAlignment="1" applyProtection="1">
      <alignment horizontal="center" wrapText="1"/>
    </xf>
    <xf numFmtId="166" fontId="16" fillId="2" borderId="7" xfId="0" applyNumberFormat="1" applyFont="1" applyFill="1" applyBorder="1" applyAlignment="1" applyProtection="1">
      <alignment horizontal="center" wrapText="1"/>
    </xf>
    <xf numFmtId="166" fontId="16" fillId="2" borderId="7" xfId="0" applyNumberFormat="1" applyFont="1" applyFill="1" applyBorder="1" applyAlignment="1" applyProtection="1">
      <alignment horizontal="center"/>
    </xf>
    <xf numFmtId="166" fontId="16" fillId="4" borderId="33" xfId="0" applyNumberFormat="1" applyFont="1" applyFill="1" applyBorder="1" applyAlignment="1" applyProtection="1">
      <alignment horizontal="center"/>
    </xf>
    <xf numFmtId="166" fontId="16" fillId="17" borderId="1" xfId="0" applyNumberFormat="1" applyFont="1" applyFill="1" applyBorder="1" applyAlignment="1" applyProtection="1">
      <alignment horizontal="center" wrapText="1"/>
    </xf>
    <xf numFmtId="2" fontId="16" fillId="17" borderId="30" xfId="0" applyNumberFormat="1" applyFont="1" applyFill="1" applyBorder="1" applyAlignment="1" applyProtection="1">
      <alignment horizontal="center"/>
    </xf>
    <xf numFmtId="2" fontId="16" fillId="17" borderId="32" xfId="0" applyNumberFormat="1" applyFont="1" applyFill="1" applyBorder="1" applyAlignment="1" applyProtection="1">
      <alignment horizontal="center"/>
    </xf>
    <xf numFmtId="2" fontId="16" fillId="17" borderId="2" xfId="0" applyNumberFormat="1" applyFont="1" applyFill="1" applyBorder="1" applyAlignment="1" applyProtection="1">
      <alignment horizontal="center"/>
    </xf>
    <xf numFmtId="2" fontId="16" fillId="17" borderId="55" xfId="0" applyNumberFormat="1" applyFont="1" applyFill="1" applyBorder="1" applyAlignment="1" applyProtection="1">
      <alignment horizontal="center"/>
    </xf>
    <xf numFmtId="2" fontId="16" fillId="17" borderId="33" xfId="0" applyNumberFormat="1" applyFont="1" applyFill="1" applyBorder="1" applyAlignment="1" applyProtection="1">
      <alignment horizontal="center"/>
    </xf>
    <xf numFmtId="2" fontId="16" fillId="17" borderId="34" xfId="0" applyNumberFormat="1" applyFont="1" applyFill="1" applyBorder="1" applyAlignment="1" applyProtection="1">
      <alignment horizontal="center"/>
    </xf>
    <xf numFmtId="2" fontId="16" fillId="20" borderId="5" xfId="0" applyNumberFormat="1" applyFont="1" applyFill="1" applyBorder="1" applyAlignment="1" applyProtection="1">
      <alignment horizontal="center" vertical="center"/>
    </xf>
    <xf numFmtId="2" fontId="16" fillId="20" borderId="34" xfId="0" applyNumberFormat="1" applyFont="1" applyFill="1" applyBorder="1" applyAlignment="1" applyProtection="1">
      <alignment horizontal="center"/>
    </xf>
    <xf numFmtId="0" fontId="29" fillId="18" borderId="4" xfId="0" applyNumberFormat="1" applyFont="1" applyFill="1" applyBorder="1" applyAlignment="1" applyProtection="1">
      <alignment horizontal="center"/>
    </xf>
    <xf numFmtId="0" fontId="29" fillId="18" borderId="36" xfId="0" applyNumberFormat="1" applyFont="1" applyFill="1" applyBorder="1" applyAlignment="1" applyProtection="1">
      <alignment horizontal="center"/>
    </xf>
    <xf numFmtId="166" fontId="16" fillId="17" borderId="30" xfId="0" applyNumberFormat="1" applyFont="1" applyFill="1" applyBorder="1" applyAlignment="1" applyProtection="1">
      <alignment horizontal="center"/>
    </xf>
    <xf numFmtId="166" fontId="16" fillId="17" borderId="1" xfId="0" applyNumberFormat="1" applyFont="1" applyFill="1" applyBorder="1" applyAlignment="1" applyProtection="1">
      <alignment horizontal="center"/>
    </xf>
    <xf numFmtId="1" fontId="16" fillId="17" borderId="5" xfId="0" applyNumberFormat="1" applyFont="1" applyFill="1" applyBorder="1" applyAlignment="1" applyProtection="1">
      <alignment horizontal="center"/>
    </xf>
    <xf numFmtId="2" fontId="16" fillId="17" borderId="29" xfId="0" applyNumberFormat="1" applyFont="1" applyFill="1" applyBorder="1" applyAlignment="1" applyProtection="1">
      <alignment horizontal="center"/>
    </xf>
    <xf numFmtId="2" fontId="16" fillId="17" borderId="1" xfId="0" applyNumberFormat="1" applyFont="1" applyFill="1" applyBorder="1" applyAlignment="1" applyProtection="1">
      <alignment horizontal="center"/>
    </xf>
    <xf numFmtId="166" fontId="16" fillId="17" borderId="32" xfId="0" applyNumberFormat="1" applyFont="1" applyFill="1" applyBorder="1" applyAlignment="1" applyProtection="1">
      <alignment horizontal="center"/>
    </xf>
    <xf numFmtId="0" fontId="16" fillId="17" borderId="23" xfId="0" applyNumberFormat="1" applyFont="1" applyFill="1" applyBorder="1" applyAlignment="1" applyProtection="1">
      <alignment horizontal="center"/>
    </xf>
    <xf numFmtId="0" fontId="16" fillId="17" borderId="30" xfId="0" applyNumberFormat="1" applyFont="1" applyFill="1" applyBorder="1" applyAlignment="1" applyProtection="1">
      <alignment horizontal="center"/>
    </xf>
    <xf numFmtId="0" fontId="16" fillId="17" borderId="1" xfId="0" applyNumberFormat="1" applyFont="1" applyFill="1" applyBorder="1" applyAlignment="1" applyProtection="1">
      <alignment horizontal="center"/>
    </xf>
    <xf numFmtId="0" fontId="16" fillId="17" borderId="32" xfId="0" applyNumberFormat="1" applyFont="1" applyFill="1" applyBorder="1" applyAlignment="1" applyProtection="1">
      <alignment horizontal="center"/>
    </xf>
    <xf numFmtId="0" fontId="16" fillId="17" borderId="2" xfId="0" applyNumberFormat="1" applyFont="1" applyFill="1" applyBorder="1" applyAlignment="1" applyProtection="1">
      <alignment horizontal="center"/>
    </xf>
    <xf numFmtId="0" fontId="16" fillId="17" borderId="55" xfId="0" applyNumberFormat="1" applyFont="1" applyFill="1" applyBorder="1" applyAlignment="1" applyProtection="1">
      <alignment horizontal="center"/>
    </xf>
    <xf numFmtId="0" fontId="16" fillId="17" borderId="33" xfId="0" applyNumberFormat="1" applyFont="1" applyFill="1" applyBorder="1" applyAlignment="1" applyProtection="1">
      <alignment horizontal="center"/>
    </xf>
    <xf numFmtId="0" fontId="16" fillId="17" borderId="34" xfId="0" applyNumberFormat="1" applyFont="1" applyFill="1" applyBorder="1" applyAlignment="1" applyProtection="1">
      <alignment horizontal="center"/>
    </xf>
    <xf numFmtId="4" fontId="16" fillId="17" borderId="23" xfId="0" applyNumberFormat="1" applyFont="1" applyFill="1" applyBorder="1" applyAlignment="1" applyProtection="1">
      <alignment horizontal="center"/>
    </xf>
    <xf numFmtId="4" fontId="16" fillId="17" borderId="1" xfId="0" applyNumberFormat="1" applyFont="1" applyFill="1" applyBorder="1" applyAlignment="1" applyProtection="1">
      <alignment horizontal="center"/>
    </xf>
    <xf numFmtId="164" fontId="16" fillId="17" borderId="33" xfId="0" applyNumberFormat="1" applyFont="1" applyFill="1" applyBorder="1" applyAlignment="1" applyProtection="1">
      <alignment horizontal="center"/>
    </xf>
    <xf numFmtId="166" fontId="16" fillId="0" borderId="2" xfId="0" applyNumberFormat="1" applyFont="1" applyFill="1" applyBorder="1" applyAlignment="1" applyProtection="1">
      <alignment horizontal="center" wrapText="1"/>
    </xf>
    <xf numFmtId="166" fontId="16" fillId="0" borderId="7" xfId="0" applyNumberFormat="1" applyFont="1" applyFill="1" applyBorder="1" applyAlignment="1" applyProtection="1">
      <alignment horizontal="center" wrapText="1"/>
    </xf>
    <xf numFmtId="1" fontId="16" fillId="0" borderId="5" xfId="0" applyNumberFormat="1" applyFont="1" applyFill="1" applyBorder="1" applyAlignment="1" applyProtection="1">
      <alignment horizontal="center"/>
    </xf>
    <xf numFmtId="1" fontId="16" fillId="4" borderId="5" xfId="0" applyNumberFormat="1" applyFont="1" applyFill="1" applyBorder="1" applyAlignment="1" applyProtection="1">
      <alignment horizontal="center"/>
    </xf>
    <xf numFmtId="0" fontId="16" fillId="0" borderId="5" xfId="0" applyNumberFormat="1" applyFont="1" applyFill="1" applyBorder="1" applyAlignment="1" applyProtection="1">
      <alignment vertical="top"/>
    </xf>
    <xf numFmtId="0" fontId="16" fillId="0" borderId="20" xfId="0" applyNumberFormat="1" applyFont="1" applyFill="1" applyBorder="1" applyAlignment="1" applyProtection="1">
      <alignment vertical="top" wrapText="1"/>
    </xf>
    <xf numFmtId="164" fontId="16" fillId="4" borderId="33" xfId="0" applyNumberFormat="1" applyFont="1" applyFill="1" applyBorder="1" applyAlignment="1" applyProtection="1">
      <alignment horizontal="center"/>
    </xf>
    <xf numFmtId="166" fontId="16" fillId="4" borderId="1" xfId="0" applyNumberFormat="1" applyFont="1" applyFill="1" applyBorder="1" applyAlignment="1" applyProtection="1">
      <alignment horizontal="center"/>
    </xf>
    <xf numFmtId="0" fontId="16" fillId="0" borderId="4" xfId="0" applyNumberFormat="1" applyFont="1" applyFill="1" applyBorder="1" applyAlignment="1" applyProtection="1">
      <alignment horizontal="left"/>
    </xf>
    <xf numFmtId="0" fontId="16" fillId="0" borderId="4" xfId="0" applyNumberFormat="1" applyFont="1" applyFill="1" applyBorder="1" applyAlignment="1" applyProtection="1">
      <alignment horizontal="center"/>
    </xf>
    <xf numFmtId="0" fontId="16" fillId="0" borderId="36" xfId="0" applyNumberFormat="1" applyFont="1" applyFill="1" applyBorder="1" applyAlignment="1" applyProtection="1">
      <alignment horizontal="center"/>
    </xf>
    <xf numFmtId="0" fontId="16" fillId="9" borderId="28" xfId="0" applyNumberFormat="1" applyFont="1" applyFill="1" applyBorder="1" applyAlignment="1" applyProtection="1">
      <alignment horizontal="center" wrapText="1"/>
    </xf>
    <xf numFmtId="0" fontId="29" fillId="6" borderId="8" xfId="0" applyNumberFormat="1" applyFont="1" applyFill="1" applyBorder="1" applyAlignment="1" applyProtection="1">
      <alignment horizontal="left"/>
    </xf>
    <xf numFmtId="0" fontId="29" fillId="6" borderId="15" xfId="0" applyNumberFormat="1" applyFont="1" applyFill="1" applyBorder="1" applyAlignment="1" applyProtection="1">
      <alignment horizontal="center"/>
    </xf>
    <xf numFmtId="0" fontId="29" fillId="6" borderId="15" xfId="0" applyNumberFormat="1" applyFont="1" applyFill="1" applyBorder="1" applyAlignment="1" applyProtection="1">
      <alignment horizontal="left"/>
    </xf>
    <xf numFmtId="2" fontId="29" fillId="6" borderId="15" xfId="0" applyNumberFormat="1" applyFont="1" applyFill="1" applyBorder="1" applyAlignment="1" applyProtection="1">
      <alignment horizontal="center"/>
    </xf>
    <xf numFmtId="0" fontId="16" fillId="6" borderId="41" xfId="0" applyNumberFormat="1" applyFont="1" applyFill="1" applyBorder="1" applyAlignment="1" applyProtection="1">
      <alignment horizontal="center" wrapText="1"/>
    </xf>
    <xf numFmtId="0" fontId="16" fillId="0" borderId="27" xfId="0" applyNumberFormat="1" applyFont="1" applyFill="1" applyBorder="1" applyAlignment="1" applyProtection="1">
      <alignment vertical="top" wrapText="1"/>
    </xf>
    <xf numFmtId="166" fontId="16" fillId="0" borderId="59" xfId="0" applyNumberFormat="1" applyFont="1" applyFill="1" applyBorder="1" applyAlignment="1" applyProtection="1">
      <alignment horizontal="center"/>
    </xf>
    <xf numFmtId="166" fontId="29" fillId="2" borderId="30" xfId="0" applyNumberFormat="1" applyFont="1" applyFill="1" applyBorder="1" applyAlignment="1" applyProtection="1">
      <alignment horizontal="center"/>
    </xf>
    <xf numFmtId="166" fontId="29" fillId="2" borderId="32" xfId="0" applyNumberFormat="1" applyFont="1" applyFill="1" applyBorder="1" applyAlignment="1" applyProtection="1">
      <alignment horizontal="center"/>
    </xf>
    <xf numFmtId="2" fontId="29" fillId="6" borderId="26" xfId="0" applyNumberFormat="1" applyFont="1" applyFill="1" applyBorder="1" applyAlignment="1" applyProtection="1">
      <alignment horizontal="center"/>
    </xf>
    <xf numFmtId="0" fontId="16" fillId="6" borderId="28" xfId="0" applyNumberFormat="1" applyFont="1" applyFill="1" applyBorder="1" applyAlignment="1" applyProtection="1">
      <alignment horizontal="center" wrapText="1"/>
    </xf>
    <xf numFmtId="166" fontId="16" fillId="0" borderId="28" xfId="0" applyNumberFormat="1" applyFont="1" applyFill="1" applyBorder="1" applyAlignment="1" applyProtection="1">
      <alignment horizontal="center"/>
    </xf>
    <xf numFmtId="0" fontId="29" fillId="0" borderId="46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left" vertical="center"/>
    </xf>
    <xf numFmtId="0" fontId="29" fillId="0" borderId="4" xfId="0" applyNumberFormat="1" applyFont="1" applyFill="1" applyBorder="1" applyAlignment="1" applyProtection="1">
      <alignment horizontal="left"/>
    </xf>
    <xf numFmtId="0" fontId="29" fillId="0" borderId="18" xfId="0" applyNumberFormat="1" applyFont="1" applyFill="1" applyBorder="1" applyAlignment="1" applyProtection="1">
      <alignment horizontal="left"/>
    </xf>
    <xf numFmtId="0" fontId="29" fillId="0" borderId="4" xfId="0" applyNumberFormat="1" applyFont="1" applyFill="1" applyBorder="1" applyAlignment="1" applyProtection="1">
      <alignment horizontal="center"/>
    </xf>
    <xf numFmtId="1" fontId="27" fillId="0" borderId="1" xfId="2" applyNumberFormat="1" applyFont="1" applyBorder="1" applyAlignment="1">
      <alignment horizontal="center" vertical="center" shrinkToFit="1"/>
    </xf>
    <xf numFmtId="0" fontId="29" fillId="9" borderId="27" xfId="0" applyNumberFormat="1" applyFont="1" applyFill="1" applyBorder="1" applyAlignment="1" applyProtection="1">
      <alignment horizontal="center"/>
    </xf>
    <xf numFmtId="0" fontId="16" fillId="0" borderId="32" xfId="0" applyNumberFormat="1" applyFont="1" applyFill="1" applyBorder="1" applyAlignment="1" applyProtection="1">
      <alignment horizontal="center" wrapText="1"/>
    </xf>
    <xf numFmtId="0" fontId="29" fillId="0" borderId="1" xfId="0" applyNumberFormat="1" applyFont="1" applyFill="1" applyBorder="1" applyAlignment="1" applyProtection="1">
      <alignment horizontal="center"/>
    </xf>
    <xf numFmtId="0" fontId="29" fillId="4" borderId="1" xfId="0" applyNumberFormat="1" applyFont="1" applyFill="1" applyBorder="1" applyAlignment="1" applyProtection="1">
      <alignment horizontal="center"/>
    </xf>
    <xf numFmtId="0" fontId="29" fillId="0" borderId="33" xfId="0" applyNumberFormat="1" applyFont="1" applyFill="1" applyBorder="1" applyAlignment="1" applyProtection="1">
      <alignment horizontal="center"/>
    </xf>
    <xf numFmtId="0" fontId="16" fillId="0" borderId="34" xfId="0" applyNumberFormat="1" applyFont="1" applyFill="1" applyBorder="1" applyAlignment="1" applyProtection="1">
      <alignment horizontal="center" wrapText="1"/>
    </xf>
    <xf numFmtId="164" fontId="16" fillId="0" borderId="4" xfId="0" applyNumberFormat="1" applyFont="1" applyFill="1" applyBorder="1" applyAlignment="1" applyProtection="1">
      <alignment horizontal="center"/>
    </xf>
    <xf numFmtId="0" fontId="16" fillId="0" borderId="56" xfId="0" applyNumberFormat="1" applyFont="1" applyFill="1" applyBorder="1" applyAlignment="1" applyProtection="1">
      <alignment horizontal="left" vertical="center" wrapText="1"/>
    </xf>
    <xf numFmtId="0" fontId="16" fillId="0" borderId="47" xfId="0" applyNumberFormat="1" applyFont="1" applyFill="1" applyBorder="1" applyAlignment="1" applyProtection="1">
      <alignment horizontal="left"/>
    </xf>
    <xf numFmtId="0" fontId="16" fillId="0" borderId="46" xfId="0" applyNumberFormat="1" applyFont="1" applyFill="1" applyBorder="1" applyAlignment="1" applyProtection="1">
      <alignment horizontal="left" vertical="center" wrapText="1"/>
    </xf>
    <xf numFmtId="0" fontId="16" fillId="0" borderId="19" xfId="0" applyNumberFormat="1" applyFont="1" applyFill="1" applyBorder="1" applyAlignment="1" applyProtection="1">
      <alignment horizontal="left"/>
    </xf>
    <xf numFmtId="0" fontId="16" fillId="0" borderId="50" xfId="0" applyNumberFormat="1" applyFont="1" applyFill="1" applyBorder="1" applyAlignment="1" applyProtection="1">
      <alignment horizontal="left"/>
    </xf>
    <xf numFmtId="0" fontId="16" fillId="0" borderId="39" xfId="0" applyNumberFormat="1" applyFont="1" applyFill="1" applyBorder="1" applyAlignment="1" applyProtection="1">
      <alignment horizontal="left"/>
    </xf>
    <xf numFmtId="0" fontId="29" fillId="9" borderId="22" xfId="0" applyNumberFormat="1" applyFont="1" applyFill="1" applyBorder="1" applyAlignment="1" applyProtection="1">
      <alignment horizontal="left" vertical="center"/>
    </xf>
    <xf numFmtId="0" fontId="29" fillId="9" borderId="23" xfId="0" applyNumberFormat="1" applyFont="1" applyFill="1" applyBorder="1" applyAlignment="1" applyProtection="1">
      <alignment horizontal="left" vertical="center"/>
    </xf>
    <xf numFmtId="0" fontId="29" fillId="9" borderId="47" xfId="0" applyNumberFormat="1" applyFont="1" applyFill="1" applyBorder="1" applyAlignment="1" applyProtection="1">
      <alignment horizontal="left" vertical="center"/>
    </xf>
    <xf numFmtId="0" fontId="29" fillId="9" borderId="33" xfId="0" applyNumberFormat="1" applyFont="1" applyFill="1" applyBorder="1" applyAlignment="1" applyProtection="1">
      <alignment horizontal="left" vertical="center"/>
    </xf>
    <xf numFmtId="0" fontId="16" fillId="0" borderId="41" xfId="0" applyNumberFormat="1" applyFont="1" applyFill="1" applyBorder="1" applyAlignment="1" applyProtection="1">
      <alignment horizontal="center" vertical="center" wrapText="1"/>
    </xf>
    <xf numFmtId="166" fontId="16" fillId="2" borderId="23" xfId="0" applyNumberFormat="1" applyFont="1" applyFill="1" applyBorder="1" applyAlignment="1" applyProtection="1">
      <alignment horizontal="center"/>
    </xf>
    <xf numFmtId="166" fontId="35" fillId="0" borderId="1" xfId="0" applyNumberFormat="1" applyFont="1" applyFill="1" applyBorder="1" applyAlignment="1" applyProtection="1">
      <alignment horizontal="center" vertical="center"/>
    </xf>
    <xf numFmtId="168" fontId="16" fillId="0" borderId="1" xfId="0" applyNumberFormat="1" applyFont="1" applyFill="1" applyBorder="1" applyAlignment="1" applyProtection="1">
      <alignment horizontal="center"/>
    </xf>
    <xf numFmtId="0" fontId="16" fillId="0" borderId="33" xfId="0" applyNumberFormat="1" applyFont="1" applyFill="1" applyBorder="1" applyAlignment="1" applyProtection="1">
      <alignment horizontal="center" vertical="center"/>
    </xf>
    <xf numFmtId="0" fontId="16" fillId="22" borderId="33" xfId="0" applyFont="1" applyFill="1" applyBorder="1" applyAlignment="1">
      <alignment horizontal="center" vertical="center"/>
    </xf>
    <xf numFmtId="166" fontId="16" fillId="5" borderId="33" xfId="0" applyNumberFormat="1" applyFont="1" applyFill="1" applyBorder="1" applyAlignment="1" applyProtection="1">
      <alignment horizontal="center" vertical="center"/>
    </xf>
    <xf numFmtId="166" fontId="29" fillId="6" borderId="23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left"/>
    </xf>
    <xf numFmtId="166" fontId="16" fillId="0" borderId="4" xfId="0" applyNumberFormat="1" applyFont="1" applyFill="1" applyBorder="1" applyAlignment="1" applyProtection="1">
      <alignment horizontal="center"/>
    </xf>
    <xf numFmtId="0" fontId="29" fillId="4" borderId="23" xfId="0" applyNumberFormat="1" applyFont="1" applyFill="1" applyBorder="1" applyAlignment="1" applyProtection="1">
      <alignment horizontal="center"/>
    </xf>
    <xf numFmtId="166" fontId="32" fillId="0" borderId="1" xfId="0" applyNumberFormat="1" applyFont="1" applyFill="1" applyBorder="1" applyAlignment="1" applyProtection="1">
      <alignment horizontal="center" vertical="center"/>
    </xf>
    <xf numFmtId="2" fontId="16" fillId="10" borderId="35" xfId="0" applyNumberFormat="1" applyFont="1" applyFill="1" applyBorder="1" applyAlignment="1" applyProtection="1">
      <alignment horizontal="center" vertical="center"/>
    </xf>
    <xf numFmtId="0" fontId="16" fillId="2" borderId="0" xfId="0" applyNumberFormat="1" applyFont="1" applyFill="1" applyBorder="1" applyAlignment="1" applyProtection="1">
      <alignment horizontal="left" vertical="center"/>
    </xf>
    <xf numFmtId="0" fontId="16" fillId="2" borderId="0" xfId="0" applyNumberFormat="1" applyFont="1" applyFill="1" applyBorder="1" applyAlignment="1" applyProtection="1">
      <alignment horizontal="left"/>
    </xf>
    <xf numFmtId="2" fontId="16" fillId="2" borderId="0" xfId="0" applyNumberFormat="1" applyFont="1" applyFill="1" applyBorder="1" applyAlignment="1" applyProtection="1">
      <alignment horizontal="center" vertical="center"/>
    </xf>
    <xf numFmtId="2" fontId="16" fillId="2" borderId="0" xfId="0" applyNumberFormat="1" applyFont="1" applyFill="1" applyBorder="1" applyAlignment="1" applyProtection="1">
      <alignment horizontal="center"/>
    </xf>
    <xf numFmtId="166" fontId="16" fillId="2" borderId="0" xfId="0" applyNumberFormat="1" applyFont="1" applyFill="1" applyBorder="1" applyAlignment="1" applyProtection="1"/>
    <xf numFmtId="0" fontId="16" fillId="2" borderId="0" xfId="0" applyNumberFormat="1" applyFont="1" applyFill="1" applyBorder="1" applyAlignment="1" applyProtection="1"/>
    <xf numFmtId="0" fontId="16" fillId="0" borderId="6" xfId="0" applyNumberFormat="1" applyFont="1" applyFill="1" applyBorder="1" applyAlignment="1" applyProtection="1">
      <alignment horizontal="left"/>
    </xf>
    <xf numFmtId="1" fontId="27" fillId="0" borderId="1" xfId="2" applyNumberFormat="1" applyFont="1" applyFill="1" applyBorder="1" applyAlignment="1">
      <alignment horizontal="center" vertical="center"/>
    </xf>
    <xf numFmtId="166" fontId="16" fillId="0" borderId="55" xfId="0" applyNumberFormat="1" applyFont="1" applyFill="1" applyBorder="1" applyAlignment="1" applyProtection="1">
      <alignment horizontal="center"/>
    </xf>
    <xf numFmtId="0" fontId="16" fillId="0" borderId="56" xfId="0" applyNumberFormat="1" applyFont="1" applyFill="1" applyBorder="1" applyAlignment="1" applyProtection="1">
      <alignment horizontal="left" vertical="center"/>
    </xf>
    <xf numFmtId="0" fontId="16" fillId="0" borderId="5" xfId="0" applyNumberFormat="1" applyFont="1" applyFill="1" applyBorder="1" applyAlignment="1" applyProtection="1">
      <alignment horizontal="left" vertical="center"/>
    </xf>
    <xf numFmtId="0" fontId="16" fillId="0" borderId="33" xfId="0" applyNumberFormat="1" applyFont="1" applyFill="1" applyBorder="1" applyAlignment="1" applyProtection="1">
      <alignment horizontal="left" vertical="center"/>
    </xf>
    <xf numFmtId="166" fontId="16" fillId="24" borderId="5" xfId="0" applyNumberFormat="1" applyFont="1" applyFill="1" applyBorder="1" applyAlignment="1" applyProtection="1">
      <alignment horizontal="center"/>
    </xf>
    <xf numFmtId="4" fontId="16" fillId="24" borderId="23" xfId="0" applyNumberFormat="1" applyFont="1" applyFill="1" applyBorder="1" applyAlignment="1" applyProtection="1">
      <alignment horizontal="center"/>
    </xf>
    <xf numFmtId="4" fontId="16" fillId="24" borderId="1" xfId="0" applyNumberFormat="1" applyFont="1" applyFill="1" applyBorder="1" applyAlignment="1" applyProtection="1">
      <alignment horizontal="center"/>
    </xf>
    <xf numFmtId="1" fontId="28" fillId="0" borderId="1" xfId="0" applyNumberFormat="1" applyFont="1" applyFill="1" applyBorder="1" applyAlignment="1" applyProtection="1">
      <alignment horizontal="center" vertical="center"/>
    </xf>
    <xf numFmtId="1" fontId="28" fillId="24" borderId="1" xfId="0" applyNumberFormat="1" applyFont="1" applyFill="1" applyBorder="1" applyAlignment="1" applyProtection="1">
      <alignment horizontal="center" vertical="center"/>
    </xf>
    <xf numFmtId="2" fontId="16" fillId="24" borderId="1" xfId="0" applyNumberFormat="1" applyFont="1" applyFill="1" applyBorder="1" applyAlignment="1" applyProtection="1">
      <alignment horizontal="center"/>
    </xf>
    <xf numFmtId="2" fontId="16" fillId="24" borderId="23" xfId="0" applyNumberFormat="1" applyFont="1" applyFill="1" applyBorder="1" applyAlignment="1" applyProtection="1">
      <alignment horizontal="center"/>
    </xf>
    <xf numFmtId="0" fontId="29" fillId="26" borderId="15" xfId="0" applyNumberFormat="1" applyFont="1" applyFill="1" applyBorder="1" applyAlignment="1" applyProtection="1">
      <alignment horizontal="center"/>
    </xf>
    <xf numFmtId="166" fontId="27" fillId="2" borderId="5" xfId="0" applyNumberFormat="1" applyFont="1" applyFill="1" applyBorder="1" applyAlignment="1" applyProtection="1">
      <alignment horizontal="center"/>
    </xf>
    <xf numFmtId="166" fontId="27" fillId="2" borderId="23" xfId="0" applyNumberFormat="1" applyFont="1" applyFill="1" applyBorder="1" applyAlignment="1" applyProtection="1">
      <alignment horizontal="center"/>
    </xf>
    <xf numFmtId="0" fontId="29" fillId="6" borderId="55" xfId="0" applyNumberFormat="1" applyFont="1" applyFill="1" applyBorder="1" applyAlignment="1" applyProtection="1">
      <alignment horizontal="center"/>
    </xf>
    <xf numFmtId="166" fontId="27" fillId="0" borderId="23" xfId="0" applyNumberFormat="1" applyFont="1" applyFill="1" applyBorder="1" applyAlignment="1" applyProtection="1">
      <alignment horizontal="center"/>
    </xf>
    <xf numFmtId="166" fontId="27" fillId="24" borderId="23" xfId="0" applyNumberFormat="1" applyFont="1" applyFill="1" applyBorder="1" applyAlignment="1" applyProtection="1">
      <alignment horizontal="center"/>
    </xf>
    <xf numFmtId="166" fontId="27" fillId="24" borderId="1" xfId="0" applyNumberFormat="1" applyFont="1" applyFill="1" applyBorder="1" applyAlignment="1" applyProtection="1">
      <alignment horizontal="center"/>
    </xf>
    <xf numFmtId="1" fontId="28" fillId="24" borderId="1" xfId="2" applyNumberFormat="1" applyFont="1" applyFill="1" applyBorder="1" applyAlignment="1">
      <alignment horizontal="center" vertical="center"/>
    </xf>
    <xf numFmtId="0" fontId="29" fillId="26" borderId="2" xfId="0" applyNumberFormat="1" applyFont="1" applyFill="1" applyBorder="1" applyAlignment="1" applyProtection="1">
      <alignment horizontal="center"/>
    </xf>
    <xf numFmtId="166" fontId="27" fillId="25" borderId="23" xfId="0" applyNumberFormat="1" applyFont="1" applyFill="1" applyBorder="1" applyAlignment="1" applyProtection="1">
      <alignment horizontal="center"/>
    </xf>
    <xf numFmtId="166" fontId="27" fillId="25" borderId="1" xfId="0" applyNumberFormat="1" applyFont="1" applyFill="1" applyBorder="1" applyAlignment="1" applyProtection="1">
      <alignment horizontal="center"/>
    </xf>
    <xf numFmtId="1" fontId="28" fillId="0" borderId="32" xfId="0" applyNumberFormat="1" applyFont="1" applyFill="1" applyBorder="1" applyAlignment="1" applyProtection="1">
      <alignment horizontal="center" vertical="center"/>
    </xf>
    <xf numFmtId="166" fontId="27" fillId="0" borderId="5" xfId="0" applyNumberFormat="1" applyFont="1" applyFill="1" applyBorder="1" applyAlignment="1" applyProtection="1">
      <alignment horizontal="center"/>
    </xf>
    <xf numFmtId="166" fontId="27" fillId="25" borderId="5" xfId="0" applyNumberFormat="1" applyFont="1" applyFill="1" applyBorder="1" applyAlignment="1" applyProtection="1">
      <alignment horizontal="center"/>
    </xf>
    <xf numFmtId="2" fontId="16" fillId="24" borderId="33" xfId="0" applyNumberFormat="1" applyFont="1" applyFill="1" applyBorder="1" applyAlignment="1" applyProtection="1">
      <alignment horizontal="center"/>
    </xf>
    <xf numFmtId="1" fontId="16" fillId="24" borderId="2" xfId="0" applyNumberFormat="1" applyFont="1" applyFill="1" applyBorder="1" applyAlignment="1" applyProtection="1">
      <alignment horizontal="center"/>
    </xf>
    <xf numFmtId="164" fontId="16" fillId="24" borderId="33" xfId="0" applyNumberFormat="1" applyFont="1" applyFill="1" applyBorder="1" applyAlignment="1" applyProtection="1">
      <alignment horizontal="center"/>
    </xf>
    <xf numFmtId="166" fontId="16" fillId="25" borderId="23" xfId="0" applyNumberFormat="1" applyFont="1" applyFill="1" applyBorder="1" applyAlignment="1" applyProtection="1">
      <alignment horizontal="center"/>
    </xf>
    <xf numFmtId="166" fontId="16" fillId="25" borderId="1" xfId="0" applyNumberFormat="1" applyFont="1" applyFill="1" applyBorder="1" applyAlignment="1" applyProtection="1">
      <alignment horizontal="center"/>
    </xf>
    <xf numFmtId="166" fontId="16" fillId="24" borderId="33" xfId="0" applyNumberFormat="1" applyFont="1" applyFill="1" applyBorder="1" applyAlignment="1" applyProtection="1">
      <alignment horizontal="center"/>
    </xf>
    <xf numFmtId="164" fontId="16" fillId="24" borderId="23" xfId="0" applyNumberFormat="1" applyFont="1" applyFill="1" applyBorder="1" applyAlignment="1" applyProtection="1">
      <alignment horizontal="center"/>
    </xf>
    <xf numFmtId="164" fontId="31" fillId="0" borderId="23" xfId="0" applyNumberFormat="1" applyFont="1" applyFill="1" applyBorder="1" applyAlignment="1" applyProtection="1">
      <alignment horizontal="center"/>
    </xf>
    <xf numFmtId="164" fontId="31" fillId="24" borderId="23" xfId="0" applyNumberFormat="1" applyFont="1" applyFill="1" applyBorder="1" applyAlignment="1" applyProtection="1">
      <alignment horizontal="center"/>
    </xf>
    <xf numFmtId="166" fontId="32" fillId="0" borderId="5" xfId="0" applyNumberFormat="1" applyFont="1" applyFill="1" applyBorder="1" applyAlignment="1" applyProtection="1">
      <alignment horizontal="center"/>
    </xf>
    <xf numFmtId="166" fontId="32" fillId="0" borderId="23" xfId="0" applyNumberFormat="1" applyFont="1" applyFill="1" applyBorder="1" applyAlignment="1" applyProtection="1">
      <alignment horizontal="center"/>
    </xf>
    <xf numFmtId="166" fontId="32" fillId="24" borderId="23" xfId="0" applyNumberFormat="1" applyFont="1" applyFill="1" applyBorder="1" applyAlignment="1" applyProtection="1">
      <alignment horizontal="center"/>
    </xf>
    <xf numFmtId="166" fontId="32" fillId="24" borderId="1" xfId="0" applyNumberFormat="1" applyFont="1" applyFill="1" applyBorder="1" applyAlignment="1" applyProtection="1">
      <alignment horizontal="center"/>
    </xf>
    <xf numFmtId="1" fontId="16" fillId="0" borderId="55" xfId="0" applyNumberFormat="1" applyFont="1" applyFill="1" applyBorder="1" applyAlignment="1" applyProtection="1">
      <alignment horizontal="center"/>
    </xf>
    <xf numFmtId="166" fontId="33" fillId="0" borderId="5" xfId="0" applyNumberFormat="1" applyFont="1" applyFill="1" applyBorder="1" applyAlignment="1" applyProtection="1">
      <alignment horizontal="center"/>
    </xf>
    <xf numFmtId="166" fontId="33" fillId="24" borderId="5" xfId="0" applyNumberFormat="1" applyFont="1" applyFill="1" applyBorder="1" applyAlignment="1" applyProtection="1">
      <alignment horizontal="center"/>
    </xf>
    <xf numFmtId="166" fontId="32" fillId="25" borderId="1" xfId="0" applyNumberFormat="1" applyFont="1" applyFill="1" applyBorder="1" applyAlignment="1" applyProtection="1">
      <alignment horizontal="center"/>
    </xf>
    <xf numFmtId="166" fontId="27" fillId="24" borderId="5" xfId="0" applyNumberFormat="1" applyFont="1" applyFill="1" applyBorder="1" applyAlignment="1" applyProtection="1">
      <alignment horizontal="center"/>
    </xf>
    <xf numFmtId="0" fontId="16" fillId="0" borderId="59" xfId="0" applyNumberFormat="1" applyFont="1" applyFill="1" applyBorder="1" applyAlignment="1" applyProtection="1">
      <alignment horizontal="left"/>
    </xf>
    <xf numFmtId="1" fontId="28" fillId="24" borderId="3" xfId="2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 applyProtection="1">
      <alignment horizontal="center"/>
    </xf>
    <xf numFmtId="164" fontId="16" fillId="24" borderId="2" xfId="0" applyNumberFormat="1" applyFont="1" applyFill="1" applyBorder="1" applyAlignment="1" applyProtection="1">
      <alignment horizontal="center"/>
    </xf>
    <xf numFmtId="0" fontId="29" fillId="6" borderId="41" xfId="0" applyNumberFormat="1" applyFont="1" applyFill="1" applyBorder="1" applyAlignment="1" applyProtection="1">
      <alignment horizontal="center"/>
    </xf>
    <xf numFmtId="0" fontId="16" fillId="0" borderId="37" xfId="0" applyNumberFormat="1" applyFont="1" applyFill="1" applyBorder="1" applyAlignment="1" applyProtection="1"/>
    <xf numFmtId="0" fontId="16" fillId="0" borderId="35" xfId="0" applyNumberFormat="1" applyFont="1" applyFill="1" applyBorder="1" applyAlignment="1" applyProtection="1"/>
    <xf numFmtId="164" fontId="16" fillId="0" borderId="35" xfId="0" applyNumberFormat="1" applyFont="1" applyFill="1" applyBorder="1" applyAlignment="1" applyProtection="1">
      <alignment horizontal="center"/>
    </xf>
    <xf numFmtId="164" fontId="16" fillId="4" borderId="35" xfId="0" applyNumberFormat="1" applyFont="1" applyFill="1" applyBorder="1" applyAlignment="1" applyProtection="1">
      <alignment horizontal="center"/>
    </xf>
    <xf numFmtId="1" fontId="28" fillId="24" borderId="21" xfId="2" applyNumberFormat="1" applyFont="1" applyFill="1" applyBorder="1" applyAlignment="1">
      <alignment horizontal="center" vertical="center"/>
    </xf>
    <xf numFmtId="168" fontId="32" fillId="0" borderId="5" xfId="0" applyNumberFormat="1" applyFont="1" applyFill="1" applyBorder="1" applyAlignment="1" applyProtection="1">
      <alignment horizontal="center" vertical="center"/>
    </xf>
    <xf numFmtId="168" fontId="32" fillId="0" borderId="23" xfId="0" applyNumberFormat="1" applyFont="1" applyFill="1" applyBorder="1" applyAlignment="1" applyProtection="1">
      <alignment horizontal="center" vertical="center"/>
    </xf>
    <xf numFmtId="2" fontId="16" fillId="0" borderId="38" xfId="0" applyNumberFormat="1" applyFont="1" applyFill="1" applyBorder="1" applyAlignment="1" applyProtection="1">
      <alignment horizontal="center"/>
    </xf>
    <xf numFmtId="168" fontId="32" fillId="24" borderId="23" xfId="0" applyNumberFormat="1" applyFont="1" applyFill="1" applyBorder="1" applyAlignment="1" applyProtection="1">
      <alignment horizontal="center" vertical="center"/>
    </xf>
    <xf numFmtId="168" fontId="32" fillId="24" borderId="1" xfId="0" applyNumberFormat="1" applyFont="1" applyFill="1" applyBorder="1" applyAlignment="1" applyProtection="1">
      <alignment horizontal="center" vertical="center"/>
    </xf>
    <xf numFmtId="168" fontId="32" fillId="24" borderId="5" xfId="0" applyNumberFormat="1" applyFont="1" applyFill="1" applyBorder="1" applyAlignment="1" applyProtection="1">
      <alignment horizontal="center" vertical="center"/>
    </xf>
    <xf numFmtId="168" fontId="27" fillId="0" borderId="72" xfId="0" applyNumberFormat="1" applyFont="1" applyFill="1" applyBorder="1" applyAlignment="1" applyProtection="1">
      <alignment horizontal="center"/>
    </xf>
    <xf numFmtId="1" fontId="16" fillId="24" borderId="1" xfId="0" applyNumberFormat="1" applyFont="1" applyFill="1" applyBorder="1" applyAlignment="1" applyProtection="1">
      <alignment horizontal="center"/>
    </xf>
    <xf numFmtId="168" fontId="27" fillId="24" borderId="72" xfId="0" applyNumberFormat="1" applyFont="1" applyFill="1" applyBorder="1" applyAlignment="1" applyProtection="1">
      <alignment horizontal="center"/>
    </xf>
    <xf numFmtId="168" fontId="27" fillId="24" borderId="64" xfId="0" applyNumberFormat="1" applyFont="1" applyFill="1" applyBorder="1" applyAlignment="1" applyProtection="1">
      <alignment horizontal="center"/>
    </xf>
    <xf numFmtId="168" fontId="27" fillId="0" borderId="5" xfId="0" applyNumberFormat="1" applyFont="1" applyFill="1" applyBorder="1" applyAlignment="1" applyProtection="1">
      <alignment horizontal="center"/>
    </xf>
    <xf numFmtId="168" fontId="27" fillId="0" borderId="23" xfId="0" applyNumberFormat="1" applyFont="1" applyFill="1" applyBorder="1" applyAlignment="1" applyProtection="1">
      <alignment horizontal="center"/>
    </xf>
    <xf numFmtId="168" fontId="27" fillId="24" borderId="23" xfId="0" applyNumberFormat="1" applyFont="1" applyFill="1" applyBorder="1" applyAlignment="1" applyProtection="1">
      <alignment horizontal="center"/>
    </xf>
    <xf numFmtId="168" fontId="27" fillId="24" borderId="1" xfId="0" applyNumberFormat="1" applyFont="1" applyFill="1" applyBorder="1" applyAlignment="1" applyProtection="1">
      <alignment horizontal="center"/>
    </xf>
    <xf numFmtId="168" fontId="27" fillId="24" borderId="5" xfId="0" applyNumberFormat="1" applyFont="1" applyFill="1" applyBorder="1" applyAlignment="1" applyProtection="1">
      <alignment horizontal="center"/>
    </xf>
    <xf numFmtId="168" fontId="32" fillId="2" borderId="5" xfId="0" applyNumberFormat="1" applyFont="1" applyFill="1" applyBorder="1" applyAlignment="1" applyProtection="1">
      <alignment horizontal="center" vertical="center"/>
    </xf>
    <xf numFmtId="164" fontId="16" fillId="0" borderId="5" xfId="0" applyNumberFormat="1" applyFont="1" applyFill="1" applyBorder="1" applyAlignment="1" applyProtection="1">
      <alignment horizontal="center"/>
    </xf>
    <xf numFmtId="164" fontId="16" fillId="24" borderId="5" xfId="0" applyNumberFormat="1" applyFont="1" applyFill="1" applyBorder="1" applyAlignment="1" applyProtection="1">
      <alignment horizontal="center"/>
    </xf>
    <xf numFmtId="0" fontId="29" fillId="27" borderId="23" xfId="0" applyNumberFormat="1" applyFont="1" applyFill="1" applyBorder="1" applyAlignment="1" applyProtection="1">
      <alignment horizontal="center"/>
    </xf>
    <xf numFmtId="0" fontId="29" fillId="27" borderId="33" xfId="0" applyNumberFormat="1" applyFont="1" applyFill="1" applyBorder="1" applyAlignment="1" applyProtection="1">
      <alignment horizontal="center"/>
    </xf>
    <xf numFmtId="2" fontId="28" fillId="0" borderId="23" xfId="0" applyNumberFormat="1" applyFont="1" applyFill="1" applyBorder="1" applyAlignment="1" applyProtection="1">
      <alignment horizontal="center" vertical="center"/>
    </xf>
    <xf numFmtId="2" fontId="28" fillId="4" borderId="23" xfId="0" applyNumberFormat="1" applyFont="1" applyFill="1" applyBorder="1" applyAlignment="1" applyProtection="1">
      <alignment horizontal="center" vertical="center"/>
    </xf>
    <xf numFmtId="0" fontId="16" fillId="26" borderId="2" xfId="0" applyNumberFormat="1" applyFont="1" applyFill="1" applyBorder="1" applyAlignment="1" applyProtection="1">
      <alignment horizontal="center"/>
    </xf>
    <xf numFmtId="2" fontId="28" fillId="26" borderId="23" xfId="0" applyNumberFormat="1" applyFont="1" applyFill="1" applyBorder="1" applyAlignment="1" applyProtection="1">
      <alignment horizontal="center" vertical="center"/>
    </xf>
    <xf numFmtId="1" fontId="16" fillId="26" borderId="33" xfId="0" applyNumberFormat="1" applyFont="1" applyFill="1" applyBorder="1" applyAlignment="1" applyProtection="1">
      <alignment horizontal="center"/>
    </xf>
    <xf numFmtId="2" fontId="16" fillId="26" borderId="5" xfId="0" applyNumberFormat="1" applyFont="1" applyFill="1" applyBorder="1" applyAlignment="1" applyProtection="1">
      <alignment horizontal="center"/>
    </xf>
    <xf numFmtId="2" fontId="16" fillId="26" borderId="1" xfId="0" applyNumberFormat="1" applyFont="1" applyFill="1" applyBorder="1" applyAlignment="1" applyProtection="1">
      <alignment horizontal="center"/>
    </xf>
    <xf numFmtId="2" fontId="16" fillId="26" borderId="23" xfId="0" applyNumberFormat="1" applyFont="1" applyFill="1" applyBorder="1" applyAlignment="1" applyProtection="1">
      <alignment horizontal="center"/>
    </xf>
    <xf numFmtId="1" fontId="27" fillId="26" borderId="1" xfId="0" applyNumberFormat="1" applyFont="1" applyFill="1" applyBorder="1" applyAlignment="1" applyProtection="1">
      <alignment horizontal="center" vertical="center"/>
    </xf>
    <xf numFmtId="166" fontId="16" fillId="26" borderId="23" xfId="0" applyNumberFormat="1" applyFont="1" applyFill="1" applyBorder="1" applyAlignment="1" applyProtection="1">
      <alignment horizontal="center"/>
    </xf>
    <xf numFmtId="4" fontId="16" fillId="26" borderId="33" xfId="0" applyNumberFormat="1" applyFont="1" applyFill="1" applyBorder="1" applyAlignment="1" applyProtection="1">
      <alignment horizontal="center"/>
    </xf>
    <xf numFmtId="1" fontId="27" fillId="0" borderId="47" xfId="0" applyNumberFormat="1" applyFont="1" applyFill="1" applyBorder="1" applyAlignment="1" applyProtection="1">
      <alignment horizontal="left" vertical="center"/>
    </xf>
    <xf numFmtId="0" fontId="29" fillId="6" borderId="1" xfId="0" applyNumberFormat="1" applyFont="1" applyFill="1" applyBorder="1" applyAlignment="1" applyProtection="1">
      <alignment horizontal="left"/>
    </xf>
    <xf numFmtId="0" fontId="29" fillId="6" borderId="32" xfId="0" applyNumberFormat="1" applyFont="1" applyFill="1" applyBorder="1" applyAlignment="1" applyProtection="1">
      <alignment horizontal="left"/>
    </xf>
    <xf numFmtId="1" fontId="27" fillId="0" borderId="1" xfId="1" applyNumberFormat="1" applyFont="1" applyFill="1" applyBorder="1" applyAlignment="1">
      <alignment horizontal="center" vertical="center"/>
    </xf>
    <xf numFmtId="1" fontId="27" fillId="24" borderId="1" xfId="1" applyNumberFormat="1" applyFont="1" applyFill="1" applyBorder="1" applyAlignment="1">
      <alignment horizontal="center" vertical="center"/>
    </xf>
    <xf numFmtId="0" fontId="16" fillId="24" borderId="1" xfId="0" applyNumberFormat="1" applyFont="1" applyFill="1" applyBorder="1" applyAlignment="1" applyProtection="1">
      <alignment horizontal="center"/>
    </xf>
    <xf numFmtId="0" fontId="16" fillId="24" borderId="33" xfId="0" applyNumberFormat="1" applyFont="1" applyFill="1" applyBorder="1" applyAlignment="1" applyProtection="1">
      <alignment horizontal="center"/>
    </xf>
    <xf numFmtId="2" fontId="16" fillId="24" borderId="2" xfId="0" applyNumberFormat="1" applyFont="1" applyFill="1" applyBorder="1" applyAlignment="1" applyProtection="1">
      <alignment horizontal="center"/>
    </xf>
    <xf numFmtId="0" fontId="16" fillId="24" borderId="23" xfId="0" applyNumberFormat="1" applyFont="1" applyFill="1" applyBorder="1" applyAlignment="1" applyProtection="1">
      <alignment horizontal="center"/>
    </xf>
    <xf numFmtId="166" fontId="27" fillId="24" borderId="1" xfId="1" applyNumberFormat="1" applyFont="1" applyFill="1" applyBorder="1" applyAlignment="1">
      <alignment horizontal="center" vertical="center"/>
    </xf>
    <xf numFmtId="0" fontId="29" fillId="3" borderId="7" xfId="0" applyNumberFormat="1" applyFont="1" applyFill="1" applyBorder="1" applyAlignment="1" applyProtection="1">
      <alignment horizontal="left"/>
    </xf>
    <xf numFmtId="166" fontId="27" fillId="0" borderId="5" xfId="0" applyNumberFormat="1" applyFont="1" applyFill="1" applyBorder="1" applyAlignment="1" applyProtection="1">
      <alignment horizontal="center" vertical="center"/>
    </xf>
    <xf numFmtId="166" fontId="27" fillId="0" borderId="23" xfId="0" applyNumberFormat="1" applyFont="1" applyFill="1" applyBorder="1" applyAlignment="1" applyProtection="1">
      <alignment horizontal="center" vertical="center"/>
    </xf>
    <xf numFmtId="166" fontId="27" fillId="24" borderId="23" xfId="0" applyNumberFormat="1" applyFont="1" applyFill="1" applyBorder="1" applyAlignment="1" applyProtection="1">
      <alignment horizontal="center" vertical="center"/>
    </xf>
    <xf numFmtId="166" fontId="27" fillId="24" borderId="1" xfId="0" applyNumberFormat="1" applyFont="1" applyFill="1" applyBorder="1" applyAlignment="1" applyProtection="1">
      <alignment horizontal="center" vertical="center"/>
    </xf>
    <xf numFmtId="166" fontId="27" fillId="24" borderId="5" xfId="0" applyNumberFormat="1" applyFont="1" applyFill="1" applyBorder="1" applyAlignment="1" applyProtection="1">
      <alignment horizontal="center" vertical="center"/>
    </xf>
    <xf numFmtId="164" fontId="16" fillId="4" borderId="5" xfId="0" applyNumberFormat="1" applyFont="1" applyFill="1" applyBorder="1" applyAlignment="1" applyProtection="1">
      <alignment horizontal="center"/>
    </xf>
    <xf numFmtId="0" fontId="16" fillId="0" borderId="23" xfId="0" applyNumberFormat="1" applyFont="1" applyFill="1" applyBorder="1" applyAlignment="1" applyProtection="1"/>
    <xf numFmtId="0" fontId="16" fillId="0" borderId="33" xfId="0" applyNumberFormat="1" applyFont="1" applyFill="1" applyBorder="1" applyAlignment="1" applyProtection="1"/>
    <xf numFmtId="166" fontId="32" fillId="2" borderId="23" xfId="0" applyNumberFormat="1" applyFont="1" applyFill="1" applyBorder="1" applyAlignment="1" applyProtection="1">
      <alignment horizontal="center"/>
    </xf>
    <xf numFmtId="166" fontId="32" fillId="25" borderId="23" xfId="0" applyNumberFormat="1" applyFont="1" applyFill="1" applyBorder="1" applyAlignment="1" applyProtection="1">
      <alignment horizontal="center"/>
    </xf>
    <xf numFmtId="166" fontId="16" fillId="4" borderId="5" xfId="0" applyNumberFormat="1" applyFont="1" applyFill="1" applyBorder="1" applyAlignment="1" applyProtection="1">
      <alignment horizontal="center"/>
    </xf>
    <xf numFmtId="166" fontId="16" fillId="24" borderId="1" xfId="0" applyNumberFormat="1" applyFont="1" applyFill="1" applyBorder="1" applyAlignment="1" applyProtection="1">
      <alignment horizontal="center" wrapText="1"/>
    </xf>
    <xf numFmtId="166" fontId="16" fillId="25" borderId="2" xfId="0" applyNumberFormat="1" applyFont="1" applyFill="1" applyBorder="1" applyAlignment="1" applyProtection="1">
      <alignment horizontal="center" wrapText="1"/>
    </xf>
    <xf numFmtId="166" fontId="16" fillId="25" borderId="7" xfId="0" applyNumberFormat="1" applyFont="1" applyFill="1" applyBorder="1" applyAlignment="1" applyProtection="1">
      <alignment horizontal="center"/>
    </xf>
    <xf numFmtId="166" fontId="16" fillId="0" borderId="5" xfId="0" applyNumberFormat="1" applyFont="1" applyFill="1" applyBorder="1" applyAlignment="1" applyProtection="1">
      <alignment horizontal="center" wrapText="1"/>
    </xf>
    <xf numFmtId="166" fontId="16" fillId="0" borderId="23" xfId="0" applyNumberFormat="1" applyFont="1" applyFill="1" applyBorder="1" applyAlignment="1" applyProtection="1">
      <alignment horizontal="center" wrapText="1"/>
    </xf>
    <xf numFmtId="166" fontId="16" fillId="24" borderId="23" xfId="0" applyNumberFormat="1" applyFont="1" applyFill="1" applyBorder="1" applyAlignment="1" applyProtection="1">
      <alignment horizontal="center" wrapText="1"/>
    </xf>
    <xf numFmtId="166" fontId="16" fillId="24" borderId="5" xfId="0" applyNumberFormat="1" applyFont="1" applyFill="1" applyBorder="1" applyAlignment="1" applyProtection="1">
      <alignment horizontal="center" wrapText="1"/>
    </xf>
    <xf numFmtId="166" fontId="16" fillId="19" borderId="1" xfId="0" applyNumberFormat="1" applyFont="1" applyFill="1" applyBorder="1" applyAlignment="1" applyProtection="1">
      <alignment horizontal="center"/>
    </xf>
    <xf numFmtId="166" fontId="16" fillId="19" borderId="23" xfId="0" applyNumberFormat="1" applyFont="1" applyFill="1" applyBorder="1" applyAlignment="1" applyProtection="1">
      <alignment horizontal="center" wrapText="1"/>
    </xf>
    <xf numFmtId="166" fontId="16" fillId="17" borderId="5" xfId="0" applyNumberFormat="1" applyFont="1" applyFill="1" applyBorder="1" applyAlignment="1" applyProtection="1">
      <alignment horizontal="center" wrapText="1"/>
    </xf>
    <xf numFmtId="166" fontId="16" fillId="17" borderId="23" xfId="0" applyNumberFormat="1" applyFont="1" applyFill="1" applyBorder="1" applyAlignment="1" applyProtection="1">
      <alignment horizontal="center" wrapText="1"/>
    </xf>
    <xf numFmtId="166" fontId="16" fillId="17" borderId="29" xfId="0" applyNumberFormat="1" applyFont="1" applyFill="1" applyBorder="1" applyAlignment="1" applyProtection="1">
      <alignment horizontal="center"/>
    </xf>
    <xf numFmtId="2" fontId="26" fillId="21" borderId="30" xfId="0" applyNumberFormat="1" applyFont="1" applyFill="1" applyBorder="1" applyAlignment="1" applyProtection="1">
      <alignment horizontal="center" vertical="center"/>
    </xf>
    <xf numFmtId="2" fontId="26" fillId="21" borderId="34" xfId="0" applyNumberFormat="1" applyFont="1" applyFill="1" applyBorder="1" applyAlignment="1" applyProtection="1">
      <alignment horizontal="center" vertical="center"/>
    </xf>
    <xf numFmtId="164" fontId="16" fillId="17" borderId="23" xfId="0" applyNumberFormat="1" applyFont="1" applyFill="1" applyBorder="1" applyAlignment="1" applyProtection="1">
      <alignment horizontal="center"/>
    </xf>
    <xf numFmtId="166" fontId="16" fillId="0" borderId="4" xfId="0" applyNumberFormat="1" applyFont="1" applyFill="1" applyBorder="1" applyAlignment="1" applyProtection="1">
      <alignment horizontal="center" wrapText="1"/>
    </xf>
    <xf numFmtId="166" fontId="16" fillId="0" borderId="18" xfId="0" applyNumberFormat="1" applyFont="1" applyFill="1" applyBorder="1" applyAlignment="1" applyProtection="1">
      <alignment horizontal="center" wrapText="1"/>
    </xf>
    <xf numFmtId="166" fontId="16" fillId="0" borderId="15" xfId="0" applyNumberFormat="1" applyFont="1" applyFill="1" applyBorder="1" applyAlignment="1" applyProtection="1">
      <alignment horizontal="center" wrapText="1"/>
    </xf>
    <xf numFmtId="166" fontId="16" fillId="24" borderId="4" xfId="0" applyNumberFormat="1" applyFont="1" applyFill="1" applyBorder="1" applyAlignment="1" applyProtection="1">
      <alignment horizontal="center" wrapText="1"/>
    </xf>
    <xf numFmtId="166" fontId="16" fillId="24" borderId="2" xfId="0" applyNumberFormat="1" applyFont="1" applyFill="1" applyBorder="1" applyAlignment="1" applyProtection="1">
      <alignment horizontal="center" wrapText="1"/>
    </xf>
    <xf numFmtId="2" fontId="26" fillId="6" borderId="2" xfId="0" applyNumberFormat="1" applyFont="1" applyFill="1" applyBorder="1" applyAlignment="1" applyProtection="1">
      <alignment horizontal="center" vertical="center"/>
    </xf>
    <xf numFmtId="166" fontId="16" fillId="0" borderId="12" xfId="0" applyNumberFormat="1" applyFont="1" applyFill="1" applyBorder="1" applyAlignment="1" applyProtection="1">
      <alignment horizontal="center" wrapText="1"/>
    </xf>
    <xf numFmtId="166" fontId="16" fillId="24" borderId="15" xfId="0" applyNumberFormat="1" applyFont="1" applyFill="1" applyBorder="1" applyAlignment="1" applyProtection="1">
      <alignment horizontal="center" wrapText="1"/>
    </xf>
    <xf numFmtId="1" fontId="16" fillId="0" borderId="3" xfId="0" applyNumberFormat="1" applyFont="1" applyFill="1" applyBorder="1" applyAlignment="1" applyProtection="1">
      <alignment horizontal="center"/>
    </xf>
    <xf numFmtId="1" fontId="27" fillId="24" borderId="1" xfId="2" applyNumberFormat="1" applyFont="1" applyFill="1" applyBorder="1" applyAlignment="1">
      <alignment horizontal="center" vertical="center" shrinkToFit="1"/>
    </xf>
    <xf numFmtId="166" fontId="32" fillId="24" borderId="5" xfId="0" applyNumberFormat="1" applyFont="1" applyFill="1" applyBorder="1" applyAlignment="1" applyProtection="1">
      <alignment horizontal="center"/>
    </xf>
    <xf numFmtId="0" fontId="16" fillId="0" borderId="8" xfId="0" applyNumberFormat="1" applyFont="1" applyFill="1" applyBorder="1" applyAlignment="1" applyProtection="1"/>
    <xf numFmtId="0" fontId="16" fillId="0" borderId="15" xfId="0" applyNumberFormat="1" applyFont="1" applyFill="1" applyBorder="1" applyAlignment="1" applyProtection="1"/>
    <xf numFmtId="0" fontId="16" fillId="0" borderId="15" xfId="0" applyNumberFormat="1" applyFont="1" applyFill="1" applyBorder="1" applyAlignment="1" applyProtection="1">
      <alignment horizontal="left"/>
    </xf>
    <xf numFmtId="166" fontId="32" fillId="0" borderId="2" xfId="0" applyNumberFormat="1" applyFont="1" applyFill="1" applyBorder="1" applyAlignment="1" applyProtection="1">
      <alignment horizontal="center"/>
    </xf>
    <xf numFmtId="166" fontId="32" fillId="24" borderId="2" xfId="0" applyNumberFormat="1" applyFont="1" applyFill="1" applyBorder="1" applyAlignment="1" applyProtection="1">
      <alignment horizontal="center"/>
    </xf>
    <xf numFmtId="166" fontId="16" fillId="0" borderId="41" xfId="0" applyNumberFormat="1" applyFont="1" applyFill="1" applyBorder="1" applyAlignment="1" applyProtection="1">
      <alignment horizontal="center"/>
    </xf>
    <xf numFmtId="164" fontId="16" fillId="24" borderId="27" xfId="0" applyNumberFormat="1" applyFont="1" applyFill="1" applyBorder="1" applyAlignment="1" applyProtection="1">
      <alignment horizontal="center"/>
    </xf>
    <xf numFmtId="164" fontId="16" fillId="24" borderId="4" xfId="0" applyNumberFormat="1" applyFont="1" applyFill="1" applyBorder="1" applyAlignment="1" applyProtection="1">
      <alignment horizontal="center"/>
    </xf>
    <xf numFmtId="1" fontId="27" fillId="24" borderId="1" xfId="0" applyNumberFormat="1" applyFont="1" applyFill="1" applyBorder="1" applyAlignment="1" applyProtection="1">
      <alignment horizontal="center" vertical="center"/>
    </xf>
    <xf numFmtId="4" fontId="16" fillId="4" borderId="4" xfId="0" applyNumberFormat="1" applyFont="1" applyFill="1" applyBorder="1" applyAlignment="1" applyProtection="1">
      <alignment horizontal="center"/>
    </xf>
    <xf numFmtId="166" fontId="16" fillId="24" borderId="4" xfId="0" applyNumberFormat="1" applyFont="1" applyFill="1" applyBorder="1" applyAlignment="1" applyProtection="1">
      <alignment horizontal="center"/>
    </xf>
    <xf numFmtId="166" fontId="32" fillId="24" borderId="1" xfId="0" applyNumberFormat="1" applyFont="1" applyFill="1" applyBorder="1" applyAlignment="1" applyProtection="1">
      <alignment horizontal="center" vertical="center"/>
    </xf>
    <xf numFmtId="2" fontId="29" fillId="6" borderId="27" xfId="0" applyNumberFormat="1" applyFont="1" applyFill="1" applyBorder="1" applyAlignment="1" applyProtection="1">
      <alignment horizontal="center"/>
    </xf>
    <xf numFmtId="166" fontId="16" fillId="5" borderId="35" xfId="0" applyNumberFormat="1" applyFont="1" applyFill="1" applyBorder="1" applyAlignment="1" applyProtection="1">
      <alignment horizontal="center" vertical="center"/>
    </xf>
    <xf numFmtId="168" fontId="16" fillId="24" borderId="1" xfId="0" applyNumberFormat="1" applyFont="1" applyFill="1" applyBorder="1" applyAlignment="1" applyProtection="1">
      <alignment horizontal="center"/>
    </xf>
    <xf numFmtId="0" fontId="16" fillId="24" borderId="33" xfId="0" applyNumberFormat="1" applyFont="1" applyFill="1" applyBorder="1" applyAlignment="1" applyProtection="1">
      <alignment horizontal="center" vertical="center"/>
    </xf>
    <xf numFmtId="166" fontId="35" fillId="24" borderId="1" xfId="0" applyNumberFormat="1" applyFont="1" applyFill="1" applyBorder="1" applyAlignment="1" applyProtection="1">
      <alignment horizontal="center" vertical="center"/>
    </xf>
    <xf numFmtId="166" fontId="16" fillId="25" borderId="23" xfId="0" applyNumberFormat="1" applyFont="1" applyFill="1" applyBorder="1" applyAlignment="1" applyProtection="1">
      <alignment horizontal="center" wrapText="1"/>
    </xf>
    <xf numFmtId="168" fontId="32" fillId="25" borderId="5" xfId="0" applyNumberFormat="1" applyFont="1" applyFill="1" applyBorder="1" applyAlignment="1" applyProtection="1">
      <alignment horizontal="center" vertical="center"/>
    </xf>
    <xf numFmtId="168" fontId="32" fillId="25" borderId="1" xfId="0" applyNumberFormat="1" applyFont="1" applyFill="1" applyBorder="1" applyAlignment="1" applyProtection="1">
      <alignment horizontal="center" vertical="center"/>
    </xf>
    <xf numFmtId="0" fontId="29" fillId="0" borderId="8" xfId="0" applyNumberFormat="1" applyFont="1" applyFill="1" applyBorder="1" applyAlignment="1" applyProtection="1">
      <alignment horizontal="left" vertical="center"/>
    </xf>
    <xf numFmtId="0" fontId="29" fillId="0" borderId="15" xfId="0" applyNumberFormat="1" applyFont="1" applyFill="1" applyBorder="1" applyAlignment="1" applyProtection="1">
      <alignment horizontal="left" vertical="center"/>
    </xf>
    <xf numFmtId="0" fontId="29" fillId="0" borderId="8" xfId="0" applyNumberFormat="1" applyFont="1" applyFill="1" applyBorder="1" applyAlignment="1" applyProtection="1">
      <alignment horizontal="left"/>
    </xf>
    <xf numFmtId="0" fontId="29" fillId="0" borderId="15" xfId="0" applyNumberFormat="1" applyFont="1" applyFill="1" applyBorder="1" applyAlignment="1" applyProtection="1">
      <alignment horizontal="center"/>
    </xf>
    <xf numFmtId="2" fontId="5" fillId="24" borderId="23" xfId="0" applyNumberFormat="1" applyFont="1" applyFill="1" applyBorder="1" applyAlignment="1" applyProtection="1">
      <alignment horizontal="center"/>
    </xf>
    <xf numFmtId="2" fontId="5" fillId="24" borderId="1" xfId="0" applyNumberFormat="1" applyFont="1" applyFill="1" applyBorder="1" applyAlignment="1" applyProtection="1">
      <alignment horizontal="center"/>
    </xf>
    <xf numFmtId="1" fontId="9" fillId="24" borderId="3" xfId="2" applyNumberFormat="1" applyFont="1" applyFill="1" applyBorder="1" applyAlignment="1">
      <alignment horizontal="center" vertical="center"/>
    </xf>
    <xf numFmtId="4" fontId="5" fillId="24" borderId="23" xfId="0" applyNumberFormat="1" applyFont="1" applyFill="1" applyBorder="1" applyAlignment="1" applyProtection="1">
      <alignment horizontal="center"/>
    </xf>
    <xf numFmtId="4" fontId="5" fillId="24" borderId="1" xfId="0" applyNumberFormat="1" applyFont="1" applyFill="1" applyBorder="1" applyAlignment="1" applyProtection="1">
      <alignment horizontal="center"/>
    </xf>
    <xf numFmtId="1" fontId="9" fillId="24" borderId="1" xfId="0" applyNumberFormat="1" applyFont="1" applyFill="1" applyBorder="1" applyAlignment="1" applyProtection="1">
      <alignment horizontal="center" vertical="center"/>
    </xf>
    <xf numFmtId="166" fontId="5" fillId="24" borderId="5" xfId="0" applyNumberFormat="1" applyFont="1" applyFill="1" applyBorder="1" applyAlignment="1" applyProtection="1">
      <alignment horizontal="center"/>
    </xf>
    <xf numFmtId="166" fontId="10" fillId="24" borderId="1" xfId="0" applyNumberFormat="1" applyFont="1" applyFill="1" applyBorder="1" applyAlignment="1" applyProtection="1">
      <alignment horizontal="center"/>
    </xf>
    <xf numFmtId="166" fontId="5" fillId="24" borderId="23" xfId="0" applyNumberFormat="1" applyFont="1" applyFill="1" applyBorder="1" applyAlignment="1" applyProtection="1">
      <alignment horizontal="center"/>
    </xf>
    <xf numFmtId="4" fontId="5" fillId="24" borderId="33" xfId="0" applyNumberFormat="1" applyFont="1" applyFill="1" applyBorder="1" applyAlignment="1" applyProtection="1">
      <alignment horizontal="center"/>
    </xf>
    <xf numFmtId="2" fontId="5" fillId="24" borderId="11" xfId="0" applyNumberFormat="1" applyFont="1" applyFill="1" applyBorder="1" applyAlignment="1" applyProtection="1">
      <alignment horizontal="center"/>
    </xf>
    <xf numFmtId="2" fontId="5" fillId="24" borderId="39" xfId="0" applyNumberFormat="1" applyFont="1" applyFill="1" applyBorder="1" applyAlignment="1" applyProtection="1">
      <alignment horizontal="center"/>
    </xf>
    <xf numFmtId="166" fontId="11" fillId="0" borderId="5" xfId="0" applyNumberFormat="1" applyFont="1" applyFill="1" applyBorder="1" applyAlignment="1" applyProtection="1">
      <alignment horizontal="center"/>
    </xf>
    <xf numFmtId="166" fontId="11" fillId="0" borderId="23" xfId="0" applyNumberFormat="1" applyFont="1" applyFill="1" applyBorder="1" applyAlignment="1" applyProtection="1">
      <alignment horizontal="center"/>
    </xf>
    <xf numFmtId="166" fontId="11" fillId="24" borderId="23" xfId="0" applyNumberFormat="1" applyFont="1" applyFill="1" applyBorder="1" applyAlignment="1" applyProtection="1">
      <alignment horizontal="center"/>
    </xf>
    <xf numFmtId="166" fontId="11" fillId="24" borderId="1" xfId="0" applyNumberFormat="1" applyFont="1" applyFill="1" applyBorder="1" applyAlignment="1" applyProtection="1">
      <alignment horizontal="center"/>
    </xf>
    <xf numFmtId="166" fontId="11" fillId="24" borderId="5" xfId="0" applyNumberFormat="1" applyFont="1" applyFill="1" applyBorder="1" applyAlignment="1" applyProtection="1">
      <alignment horizontal="center"/>
    </xf>
    <xf numFmtId="1" fontId="5" fillId="24" borderId="1" xfId="0" applyNumberFormat="1" applyFont="1" applyFill="1" applyBorder="1" applyAlignment="1" applyProtection="1">
      <alignment horizontal="center"/>
    </xf>
    <xf numFmtId="167" fontId="5" fillId="0" borderId="5" xfId="0" applyNumberFormat="1" applyFont="1" applyFill="1" applyBorder="1" applyAlignment="1" applyProtection="1">
      <alignment horizontal="center"/>
    </xf>
    <xf numFmtId="167" fontId="5" fillId="24" borderId="5" xfId="0" applyNumberFormat="1" applyFont="1" applyFill="1" applyBorder="1" applyAlignment="1" applyProtection="1">
      <alignment horizontal="center"/>
    </xf>
    <xf numFmtId="2" fontId="5" fillId="24" borderId="21" xfId="0" applyNumberFormat="1" applyFont="1" applyFill="1" applyBorder="1" applyAlignment="1" applyProtection="1">
      <alignment horizontal="center"/>
    </xf>
    <xf numFmtId="2" fontId="5" fillId="24" borderId="45" xfId="0" applyNumberFormat="1" applyFont="1" applyFill="1" applyBorder="1" applyAlignment="1" applyProtection="1">
      <alignment horizontal="center"/>
    </xf>
    <xf numFmtId="0" fontId="4" fillId="3" borderId="7" xfId="0" applyNumberFormat="1" applyFont="1" applyFill="1" applyBorder="1" applyAlignment="1" applyProtection="1">
      <alignment horizontal="left"/>
    </xf>
    <xf numFmtId="2" fontId="5" fillId="5" borderId="29" xfId="0" applyNumberFormat="1" applyFont="1" applyFill="1" applyBorder="1" applyAlignment="1" applyProtection="1">
      <alignment horizontal="center"/>
    </xf>
    <xf numFmtId="164" fontId="5" fillId="24" borderId="5" xfId="0" applyNumberFormat="1" applyFont="1" applyFill="1" applyBorder="1" applyAlignment="1" applyProtection="1">
      <alignment horizontal="center"/>
    </xf>
    <xf numFmtId="1" fontId="9" fillId="0" borderId="31" xfId="2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/>
    </xf>
    <xf numFmtId="0" fontId="5" fillId="24" borderId="1" xfId="0" applyNumberFormat="1" applyFont="1" applyFill="1" applyBorder="1" applyAlignment="1" applyProtection="1">
      <alignment horizontal="center"/>
    </xf>
    <xf numFmtId="0" fontId="16" fillId="0" borderId="23" xfId="0" applyNumberFormat="1" applyFont="1" applyFill="1" applyBorder="1" applyAlignment="1" applyProtection="1">
      <alignment horizontal="left"/>
    </xf>
    <xf numFmtId="0" fontId="16" fillId="0" borderId="33" xfId="0" applyNumberFormat="1" applyFont="1" applyFill="1" applyBorder="1" applyAlignment="1" applyProtection="1">
      <alignment horizontal="left"/>
    </xf>
    <xf numFmtId="0" fontId="16" fillId="5" borderId="47" xfId="0" applyNumberFormat="1" applyFont="1" applyFill="1" applyBorder="1" applyAlignment="1" applyProtection="1">
      <alignment horizontal="left" vertical="center"/>
    </xf>
    <xf numFmtId="0" fontId="16" fillId="5" borderId="33" xfId="0" applyNumberFormat="1" applyFont="1" applyFill="1" applyBorder="1" applyAlignment="1" applyProtection="1">
      <alignment horizontal="left" vertical="center"/>
    </xf>
    <xf numFmtId="0" fontId="16" fillId="0" borderId="35" xfId="0" applyNumberFormat="1" applyFont="1" applyFill="1" applyBorder="1" applyAlignment="1" applyProtection="1">
      <alignment horizontal="center"/>
    </xf>
    <xf numFmtId="0" fontId="16" fillId="4" borderId="35" xfId="0" applyNumberFormat="1" applyFont="1" applyFill="1" applyBorder="1" applyAlignment="1" applyProtection="1">
      <alignment horizontal="center"/>
    </xf>
    <xf numFmtId="0" fontId="16" fillId="28" borderId="37" xfId="0" applyNumberFormat="1" applyFont="1" applyFill="1" applyBorder="1" applyAlignment="1" applyProtection="1">
      <alignment horizontal="left" vertical="center"/>
    </xf>
    <xf numFmtId="0" fontId="16" fillId="28" borderId="35" xfId="0" applyNumberFormat="1" applyFont="1" applyFill="1" applyBorder="1" applyAlignment="1" applyProtection="1">
      <alignment horizontal="left" vertical="center"/>
    </xf>
    <xf numFmtId="0" fontId="16" fillId="28" borderId="35" xfId="0" applyNumberFormat="1" applyFont="1" applyFill="1" applyBorder="1" applyAlignment="1" applyProtection="1">
      <alignment horizontal="left"/>
    </xf>
    <xf numFmtId="0" fontId="16" fillId="28" borderId="35" xfId="0" applyNumberFormat="1" applyFont="1" applyFill="1" applyBorder="1" applyAlignment="1" applyProtection="1">
      <alignment horizontal="center"/>
    </xf>
    <xf numFmtId="2" fontId="16" fillId="0" borderId="62" xfId="0" applyNumberFormat="1" applyFont="1" applyFill="1" applyBorder="1" applyAlignment="1" applyProtection="1">
      <alignment horizontal="center"/>
    </xf>
    <xf numFmtId="2" fontId="16" fillId="0" borderId="48" xfId="0" applyNumberFormat="1" applyFont="1" applyFill="1" applyBorder="1" applyAlignment="1" applyProtection="1">
      <alignment horizontal="center"/>
    </xf>
    <xf numFmtId="2" fontId="16" fillId="5" borderId="49" xfId="0" applyNumberFormat="1" applyFont="1" applyFill="1" applyBorder="1" applyAlignment="1" applyProtection="1">
      <alignment horizontal="center"/>
    </xf>
    <xf numFmtId="2" fontId="16" fillId="5" borderId="32" xfId="0" applyNumberFormat="1" applyFont="1" applyFill="1" applyBorder="1" applyAlignment="1" applyProtection="1">
      <alignment horizontal="center" vertical="center"/>
    </xf>
    <xf numFmtId="2" fontId="16" fillId="5" borderId="34" xfId="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Fill="1" applyBorder="1" applyAlignment="1" applyProtection="1">
      <alignment horizontal="center" vertical="center"/>
    </xf>
    <xf numFmtId="166" fontId="1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center"/>
    </xf>
    <xf numFmtId="166" fontId="3" fillId="24" borderId="23" xfId="3" applyNumberFormat="1" applyFont="1" applyFill="1" applyBorder="1" applyAlignment="1">
      <alignment horizontal="center" vertical="center"/>
    </xf>
    <xf numFmtId="166" fontId="3" fillId="0" borderId="23" xfId="3" applyNumberFormat="1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/>
    </xf>
    <xf numFmtId="0" fontId="4" fillId="0" borderId="46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left" vertical="center"/>
    </xf>
    <xf numFmtId="0" fontId="5" fillId="0" borderId="31" xfId="0" applyNumberFormat="1" applyFont="1" applyFill="1" applyBorder="1" applyAlignment="1" applyProtection="1">
      <alignment horizontal="left" vertical="center"/>
    </xf>
    <xf numFmtId="0" fontId="5" fillId="0" borderId="47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33" xfId="0" applyNumberFormat="1" applyFont="1" applyFill="1" applyBorder="1" applyAlignment="1" applyProtection="1">
      <alignment horizontal="left" vertical="center" wrapText="1"/>
    </xf>
    <xf numFmtId="0" fontId="5" fillId="0" borderId="56" xfId="0" applyNumberFormat="1" applyFont="1" applyFill="1" applyBorder="1" applyAlignment="1" applyProtection="1">
      <alignment horizontal="left" vertical="center"/>
    </xf>
    <xf numFmtId="0" fontId="5" fillId="0" borderId="24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5" fillId="0" borderId="23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23" xfId="0" applyNumberFormat="1" applyFont="1" applyFill="1" applyBorder="1" applyAlignment="1" applyProtection="1">
      <alignment horizontal="center"/>
    </xf>
    <xf numFmtId="0" fontId="5" fillId="0" borderId="41" xfId="0" applyNumberFormat="1" applyFont="1" applyFill="1" applyBorder="1" applyAlignment="1" applyProtection="1">
      <alignment horizontal="center" vertical="center" wrapText="1"/>
    </xf>
    <xf numFmtId="0" fontId="5" fillId="0" borderId="36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horizontal="center"/>
    </xf>
    <xf numFmtId="0" fontId="5" fillId="0" borderId="11" xfId="0" applyNumberFormat="1" applyFont="1" applyFill="1" applyBorder="1" applyAlignment="1" applyProtection="1">
      <alignment horizontal="center"/>
    </xf>
    <xf numFmtId="0" fontId="5" fillId="0" borderId="33" xfId="0" applyNumberFormat="1" applyFont="1" applyFill="1" applyBorder="1" applyAlignment="1" applyProtection="1">
      <alignment horizontal="left" vertical="center"/>
    </xf>
    <xf numFmtId="0" fontId="5" fillId="0" borderId="31" xfId="0" applyNumberFormat="1" applyFont="1" applyFill="1" applyBorder="1" applyAlignment="1" applyProtection="1"/>
    <xf numFmtId="0" fontId="5" fillId="0" borderId="47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5" fillId="0" borderId="33" xfId="0" applyNumberFormat="1" applyFont="1" applyFill="1" applyBorder="1" applyAlignment="1" applyProtection="1"/>
    <xf numFmtId="0" fontId="5" fillId="0" borderId="46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/>
    </xf>
    <xf numFmtId="0" fontId="5" fillId="0" borderId="50" xfId="0" applyNumberFormat="1" applyFont="1" applyFill="1" applyBorder="1" applyAlignment="1" applyProtection="1">
      <alignment horizontal="left"/>
    </xf>
    <xf numFmtId="0" fontId="5" fillId="0" borderId="39" xfId="0" applyNumberFormat="1" applyFont="1" applyFill="1" applyBorder="1" applyAlignment="1" applyProtection="1">
      <alignment horizontal="left"/>
    </xf>
    <xf numFmtId="0" fontId="5" fillId="0" borderId="52" xfId="0" applyNumberFormat="1" applyFont="1" applyFill="1" applyBorder="1" applyAlignment="1" applyProtection="1">
      <alignment horizontal="left" vertical="center" wrapText="1"/>
    </xf>
    <xf numFmtId="0" fontId="5" fillId="0" borderId="14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0" fontId="4" fillId="14" borderId="54" xfId="0" applyNumberFormat="1" applyFont="1" applyFill="1" applyBorder="1" applyAlignment="1" applyProtection="1">
      <alignment horizontal="left"/>
    </xf>
    <xf numFmtId="0" fontId="4" fillId="14" borderId="17" xfId="0" applyNumberFormat="1" applyFont="1" applyFill="1" applyBorder="1" applyAlignment="1" applyProtection="1">
      <alignment horizontal="left"/>
    </xf>
    <xf numFmtId="0" fontId="5" fillId="0" borderId="42" xfId="0" applyNumberFormat="1" applyFont="1" applyFill="1" applyBorder="1" applyAlignment="1" applyProtection="1">
      <alignment horizontal="center" vertical="center" wrapText="1"/>
    </xf>
    <xf numFmtId="0" fontId="5" fillId="0" borderId="42" xfId="0" applyNumberFormat="1" applyFont="1" applyFill="1" applyBorder="1" applyAlignment="1" applyProtection="1">
      <alignment vertical="center" wrapText="1"/>
    </xf>
    <xf numFmtId="0" fontId="5" fillId="0" borderId="42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left" vertical="center" wrapText="1"/>
    </xf>
    <xf numFmtId="0" fontId="5" fillId="0" borderId="14" xfId="0" applyNumberFormat="1" applyFont="1" applyFill="1" applyBorder="1" applyAlignment="1" applyProtection="1">
      <alignment horizontal="left" vertical="center" wrapText="1"/>
    </xf>
    <xf numFmtId="0" fontId="5" fillId="0" borderId="50" xfId="0" applyNumberFormat="1" applyFont="1" applyFill="1" applyBorder="1" applyAlignment="1" applyProtection="1">
      <alignment horizontal="left" vertical="center" wrapText="1"/>
    </xf>
    <xf numFmtId="0" fontId="5" fillId="0" borderId="39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/>
    </xf>
    <xf numFmtId="0" fontId="5" fillId="7" borderId="23" xfId="0" applyNumberFormat="1" applyFont="1" applyFill="1" applyBorder="1" applyAlignment="1" applyProtection="1">
      <alignment horizontal="left" vertical="center"/>
    </xf>
    <xf numFmtId="0" fontId="5" fillId="7" borderId="1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14" fillId="0" borderId="46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2" borderId="13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5" fillId="0" borderId="25" xfId="0" applyNumberFormat="1" applyFont="1" applyFill="1" applyBorder="1" applyAlignment="1" applyProtection="1">
      <alignment horizontal="center" vertical="center" wrapText="1"/>
    </xf>
    <xf numFmtId="0" fontId="4" fillId="14" borderId="26" xfId="0" applyNumberFormat="1" applyFont="1" applyFill="1" applyBorder="1" applyAlignment="1" applyProtection="1">
      <alignment horizontal="left"/>
    </xf>
    <xf numFmtId="0" fontId="4" fillId="14" borderId="27" xfId="0" applyNumberFormat="1" applyFont="1" applyFill="1" applyBorder="1" applyAlignment="1" applyProtection="1">
      <alignment horizontal="left"/>
    </xf>
    <xf numFmtId="0" fontId="13" fillId="0" borderId="18" xfId="0" applyNumberFormat="1" applyFont="1" applyFill="1" applyBorder="1" applyAlignment="1" applyProtection="1">
      <alignment horizontal="left" vertical="center" wrapText="1"/>
    </xf>
    <xf numFmtId="0" fontId="13" fillId="0" borderId="19" xfId="0" applyNumberFormat="1" applyFont="1" applyFill="1" applyBorder="1" applyAlignment="1" applyProtection="1">
      <alignment horizontal="left" vertical="center" wrapText="1"/>
    </xf>
    <xf numFmtId="0" fontId="13" fillId="0" borderId="20" xfId="0" applyNumberFormat="1" applyFont="1" applyFill="1" applyBorder="1" applyAlignment="1" applyProtection="1">
      <alignment horizontal="left" vertical="center" wrapText="1"/>
    </xf>
    <xf numFmtId="0" fontId="13" fillId="0" borderId="21" xfId="0" applyNumberFormat="1" applyFont="1" applyFill="1" applyBorder="1" applyAlignment="1" applyProtection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17" xfId="0" applyNumberFormat="1" applyFont="1" applyFill="1" applyBorder="1" applyAlignment="1" applyProtection="1">
      <alignment horizontal="left" vertical="center" wrapText="1"/>
    </xf>
    <xf numFmtId="0" fontId="13" fillId="0" borderId="18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4" fillId="15" borderId="46" xfId="0" applyNumberFormat="1" applyFont="1" applyFill="1" applyBorder="1" applyAlignment="1" applyProtection="1">
      <alignment horizontal="left"/>
    </xf>
    <xf numFmtId="0" fontId="14" fillId="15" borderId="0" xfId="0" applyNumberFormat="1" applyFont="1" applyFill="1" applyBorder="1" applyAlignment="1" applyProtection="1">
      <alignment horizontal="left"/>
    </xf>
    <xf numFmtId="0" fontId="16" fillId="0" borderId="22" xfId="0" applyNumberFormat="1" applyFont="1" applyFill="1" applyBorder="1" applyAlignment="1" applyProtection="1">
      <alignment horizontal="left" vertical="center"/>
    </xf>
    <xf numFmtId="0" fontId="16" fillId="0" borderId="31" xfId="0" applyNumberFormat="1" applyFont="1" applyFill="1" applyBorder="1" applyAlignment="1" applyProtection="1"/>
    <xf numFmtId="0" fontId="16" fillId="0" borderId="24" xfId="0" applyNumberFormat="1" applyFont="1" applyFill="1" applyBorder="1" applyAlignment="1" applyProtection="1"/>
    <xf numFmtId="0" fontId="16" fillId="5" borderId="47" xfId="0" applyNumberFormat="1" applyFont="1" applyFill="1" applyBorder="1" applyAlignment="1" applyProtection="1">
      <alignment horizontal="left" vertical="center"/>
    </xf>
    <xf numFmtId="0" fontId="16" fillId="5" borderId="33" xfId="0" applyNumberFormat="1" applyFont="1" applyFill="1" applyBorder="1" applyAlignment="1" applyProtection="1">
      <alignment horizontal="left" vertical="center"/>
    </xf>
    <xf numFmtId="0" fontId="16" fillId="0" borderId="47" xfId="0" applyNumberFormat="1" applyFont="1" applyFill="1" applyBorder="1" applyAlignment="1" applyProtection="1"/>
    <xf numFmtId="0" fontId="16" fillId="0" borderId="23" xfId="0" applyNumberFormat="1" applyFont="1" applyFill="1" applyBorder="1" applyAlignment="1" applyProtection="1">
      <alignment horizontal="left" vertical="center"/>
    </xf>
    <xf numFmtId="0" fontId="16" fillId="0" borderId="1" xfId="0" applyNumberFormat="1" applyFont="1" applyFill="1" applyBorder="1" applyAlignment="1" applyProtection="1"/>
    <xf numFmtId="0" fontId="16" fillId="0" borderId="33" xfId="0" applyNumberFormat="1" applyFont="1" applyFill="1" applyBorder="1" applyAlignment="1" applyProtection="1"/>
    <xf numFmtId="0" fontId="29" fillId="9" borderId="22" xfId="0" applyNumberFormat="1" applyFont="1" applyFill="1" applyBorder="1" applyAlignment="1" applyProtection="1">
      <alignment horizontal="left" vertical="center"/>
    </xf>
    <xf numFmtId="0" fontId="29" fillId="9" borderId="23" xfId="0" applyNumberFormat="1" applyFont="1" applyFill="1" applyBorder="1" applyAlignment="1" applyProtection="1">
      <alignment horizontal="left" vertical="center"/>
    </xf>
    <xf numFmtId="0" fontId="29" fillId="9" borderId="47" xfId="0" applyNumberFormat="1" applyFont="1" applyFill="1" applyBorder="1" applyAlignment="1" applyProtection="1">
      <alignment horizontal="left" vertical="center"/>
    </xf>
    <xf numFmtId="0" fontId="29" fillId="9" borderId="33" xfId="0" applyNumberFormat="1" applyFont="1" applyFill="1" applyBorder="1" applyAlignment="1" applyProtection="1">
      <alignment horizontal="left" vertical="center"/>
    </xf>
    <xf numFmtId="0" fontId="16" fillId="0" borderId="1" xfId="0" applyNumberFormat="1" applyFont="1" applyFill="1" applyBorder="1" applyAlignment="1" applyProtection="1">
      <alignment horizontal="left" vertical="center"/>
    </xf>
    <xf numFmtId="0" fontId="16" fillId="0" borderId="33" xfId="0" applyNumberFormat="1" applyFont="1" applyFill="1" applyBorder="1" applyAlignment="1" applyProtection="1">
      <alignment horizontal="left" vertical="center"/>
    </xf>
    <xf numFmtId="0" fontId="16" fillId="0" borderId="56" xfId="0" applyNumberFormat="1" applyFont="1" applyFill="1" applyBorder="1" applyAlignment="1" applyProtection="1">
      <alignment horizontal="left" vertical="center"/>
    </xf>
    <xf numFmtId="0" fontId="16" fillId="0" borderId="31" xfId="0" applyNumberFormat="1" applyFont="1" applyFill="1" applyBorder="1" applyAlignment="1" applyProtection="1">
      <alignment horizontal="left" vertical="center"/>
    </xf>
    <xf numFmtId="0" fontId="16" fillId="0" borderId="47" xfId="0" applyNumberFormat="1" applyFont="1" applyFill="1" applyBorder="1" applyAlignment="1" applyProtection="1">
      <alignment horizontal="left" vertical="center"/>
    </xf>
    <xf numFmtId="0" fontId="16" fillId="0" borderId="24" xfId="0" applyNumberFormat="1" applyFont="1" applyFill="1" applyBorder="1" applyAlignment="1" applyProtection="1">
      <alignment horizontal="left" vertical="center"/>
    </xf>
    <xf numFmtId="0" fontId="16" fillId="0" borderId="2" xfId="0" applyNumberFormat="1" applyFont="1" applyFill="1" applyBorder="1" applyAlignment="1" applyProtection="1">
      <alignment horizontal="left" vertical="center"/>
    </xf>
    <xf numFmtId="0" fontId="16" fillId="0" borderId="52" xfId="0" applyNumberFormat="1" applyFont="1" applyFill="1" applyBorder="1" applyAlignment="1" applyProtection="1">
      <alignment horizontal="left" vertical="center" wrapText="1"/>
    </xf>
    <xf numFmtId="0" fontId="16" fillId="0" borderId="14" xfId="0" applyNumberFormat="1" applyFont="1" applyFill="1" applyBorder="1" applyAlignment="1" applyProtection="1">
      <alignment horizontal="left"/>
    </xf>
    <xf numFmtId="0" fontId="16" fillId="0" borderId="50" xfId="0" applyNumberFormat="1" applyFont="1" applyFill="1" applyBorder="1" applyAlignment="1" applyProtection="1">
      <alignment horizontal="left"/>
    </xf>
    <xf numFmtId="0" fontId="16" fillId="0" borderId="39" xfId="0" applyNumberFormat="1" applyFont="1" applyFill="1" applyBorder="1" applyAlignment="1" applyProtection="1">
      <alignment horizontal="left"/>
    </xf>
    <xf numFmtId="0" fontId="16" fillId="0" borderId="2" xfId="0" applyNumberFormat="1" applyFont="1" applyFill="1" applyBorder="1" applyAlignment="1" applyProtection="1"/>
    <xf numFmtId="0" fontId="16" fillId="0" borderId="23" xfId="0" applyNumberFormat="1" applyFont="1" applyFill="1" applyBorder="1" applyAlignment="1" applyProtection="1">
      <alignment horizontal="left" vertical="center" wrapText="1"/>
    </xf>
    <xf numFmtId="0" fontId="16" fillId="0" borderId="1" xfId="0" applyNumberFormat="1" applyFont="1" applyFill="1" applyBorder="1" applyAlignment="1" applyProtection="1">
      <alignment wrapText="1"/>
    </xf>
    <xf numFmtId="0" fontId="16" fillId="0" borderId="2" xfId="0" applyNumberFormat="1" applyFont="1" applyFill="1" applyBorder="1" applyAlignment="1" applyProtection="1">
      <alignment wrapText="1"/>
    </xf>
    <xf numFmtId="0" fontId="16" fillId="0" borderId="46" xfId="0" applyNumberFormat="1" applyFont="1" applyFill="1" applyBorder="1" applyAlignment="1" applyProtection="1">
      <alignment horizontal="left" vertical="center" wrapText="1"/>
    </xf>
    <xf numFmtId="0" fontId="16" fillId="0" borderId="19" xfId="0" applyNumberFormat="1" applyFont="1" applyFill="1" applyBorder="1" applyAlignment="1" applyProtection="1">
      <alignment horizontal="left"/>
    </xf>
    <xf numFmtId="0" fontId="16" fillId="5" borderId="22" xfId="0" applyNumberFormat="1" applyFont="1" applyFill="1" applyBorder="1" applyAlignment="1" applyProtection="1">
      <alignment horizontal="left" vertical="center"/>
    </xf>
    <xf numFmtId="0" fontId="0" fillId="0" borderId="23" xfId="0" applyBorder="1" applyAlignment="1">
      <alignment horizontal="left" vertical="center"/>
    </xf>
    <xf numFmtId="0" fontId="16" fillId="5" borderId="31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16" fillId="5" borderId="23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16" fillId="0" borderId="33" xfId="0" applyNumberFormat="1" applyFont="1" applyFill="1" applyBorder="1" applyAlignment="1" applyProtection="1">
      <alignment horizontal="left" vertical="center" wrapText="1"/>
    </xf>
    <xf numFmtId="0" fontId="16" fillId="0" borderId="5" xfId="0" applyNumberFormat="1" applyFont="1" applyFill="1" applyBorder="1" applyAlignment="1" applyProtection="1">
      <alignment horizontal="left" vertical="center"/>
    </xf>
    <xf numFmtId="0" fontId="16" fillId="13" borderId="2" xfId="0" applyNumberFormat="1" applyFont="1" applyFill="1" applyBorder="1" applyAlignment="1" applyProtection="1">
      <alignment horizontal="center" vertical="center" textRotation="90"/>
    </xf>
    <xf numFmtId="0" fontId="16" fillId="13" borderId="4" xfId="0" applyNumberFormat="1" applyFont="1" applyFill="1" applyBorder="1" applyAlignment="1" applyProtection="1">
      <alignment horizontal="center" vertical="center" textRotation="90"/>
    </xf>
    <xf numFmtId="0" fontId="16" fillId="13" borderId="5" xfId="0" applyNumberFormat="1" applyFont="1" applyFill="1" applyBorder="1" applyAlignment="1" applyProtection="1">
      <alignment horizontal="center" vertical="center" textRotation="90"/>
    </xf>
    <xf numFmtId="0" fontId="16" fillId="0" borderId="8" xfId="0" applyNumberFormat="1" applyFont="1" applyFill="1" applyBorder="1" applyAlignment="1" applyProtection="1">
      <alignment horizontal="left" vertical="center"/>
    </xf>
    <xf numFmtId="0" fontId="16" fillId="0" borderId="16" xfId="0" applyNumberFormat="1" applyFont="1" applyFill="1" applyBorder="1" applyAlignment="1" applyProtection="1">
      <alignment horizontal="left" vertical="center"/>
    </xf>
    <xf numFmtId="0" fontId="16" fillId="0" borderId="37" xfId="0" applyNumberFormat="1" applyFont="1" applyFill="1" applyBorder="1" applyAlignment="1" applyProtection="1">
      <alignment horizontal="left" vertical="center"/>
    </xf>
    <xf numFmtId="0" fontId="16" fillId="0" borderId="15" xfId="0" applyNumberFormat="1" applyFont="1" applyFill="1" applyBorder="1" applyAlignment="1" applyProtection="1">
      <alignment horizontal="left" vertical="center"/>
    </xf>
    <xf numFmtId="0" fontId="16" fillId="0" borderId="4" xfId="0" applyNumberFormat="1" applyFont="1" applyFill="1" applyBorder="1" applyAlignment="1" applyProtection="1">
      <alignment horizontal="left" vertical="center"/>
    </xf>
    <xf numFmtId="0" fontId="16" fillId="0" borderId="35" xfId="0" applyNumberFormat="1" applyFont="1" applyFill="1" applyBorder="1" applyAlignment="1" applyProtection="1">
      <alignment horizontal="left" vertical="center"/>
    </xf>
    <xf numFmtId="0" fontId="16" fillId="0" borderId="41" xfId="0" applyNumberFormat="1" applyFont="1" applyFill="1" applyBorder="1" applyAlignment="1" applyProtection="1">
      <alignment horizontal="center" vertical="center" wrapText="1"/>
    </xf>
    <xf numFmtId="0" fontId="16" fillId="0" borderId="36" xfId="0" applyNumberFormat="1" applyFont="1" applyFill="1" applyBorder="1" applyAlignment="1" applyProtection="1">
      <alignment horizontal="center" vertical="center" wrapText="1"/>
    </xf>
    <xf numFmtId="0" fontId="16" fillId="0" borderId="23" xfId="0" applyNumberFormat="1" applyFont="1" applyFill="1" applyBorder="1" applyAlignment="1" applyProtection="1">
      <alignment horizontal="center"/>
    </xf>
    <xf numFmtId="0" fontId="16" fillId="5" borderId="1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/>
    </xf>
    <xf numFmtId="0" fontId="16" fillId="0" borderId="4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29" fillId="0" borderId="46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16" fillId="0" borderId="51" xfId="0" applyNumberFormat="1" applyFont="1" applyFill="1" applyBorder="1" applyAlignment="1" applyProtection="1">
      <alignment horizontal="left" vertical="center"/>
    </xf>
    <xf numFmtId="0" fontId="16" fillId="0" borderId="22" xfId="0" applyNumberFormat="1" applyFont="1" applyFill="1" applyBorder="1" applyAlignment="1" applyProtection="1">
      <alignment horizontal="left" vertical="center" wrapText="1"/>
    </xf>
    <xf numFmtId="0" fontId="16" fillId="0" borderId="23" xfId="0" applyNumberFormat="1" applyFont="1" applyFill="1" applyBorder="1" applyAlignment="1" applyProtection="1">
      <alignment horizontal="left"/>
    </xf>
    <xf numFmtId="0" fontId="16" fillId="0" borderId="47" xfId="0" applyNumberFormat="1" applyFont="1" applyFill="1" applyBorder="1" applyAlignment="1" applyProtection="1">
      <alignment horizontal="left"/>
    </xf>
    <xf numFmtId="0" fontId="16" fillId="0" borderId="33" xfId="0" applyNumberFormat="1" applyFont="1" applyFill="1" applyBorder="1" applyAlignment="1" applyProtection="1">
      <alignment horizontal="left"/>
    </xf>
    <xf numFmtId="0" fontId="29" fillId="9" borderId="56" xfId="0" applyNumberFormat="1" applyFont="1" applyFill="1" applyBorder="1" applyAlignment="1" applyProtection="1">
      <alignment horizontal="left" vertical="center"/>
    </xf>
    <xf numFmtId="0" fontId="29" fillId="9" borderId="5" xfId="0" applyNumberFormat="1" applyFont="1" applyFill="1" applyBorder="1" applyAlignment="1" applyProtection="1">
      <alignment horizontal="left" vertical="center"/>
    </xf>
    <xf numFmtId="0" fontId="16" fillId="0" borderId="38" xfId="0" applyNumberFormat="1" applyFont="1" applyFill="1" applyBorder="1" applyAlignment="1" applyProtection="1">
      <alignment horizontal="center" vertical="center" wrapText="1"/>
    </xf>
    <xf numFmtId="0" fontId="16" fillId="0" borderId="9" xfId="0" applyNumberFormat="1" applyFont="1" applyFill="1" applyBorder="1" applyAlignment="1" applyProtection="1">
      <alignment horizontal="center"/>
    </xf>
    <xf numFmtId="0" fontId="16" fillId="0" borderId="10" xfId="0" applyNumberFormat="1" applyFont="1" applyFill="1" applyBorder="1" applyAlignment="1" applyProtection="1">
      <alignment horizontal="center"/>
    </xf>
    <xf numFmtId="0" fontId="16" fillId="0" borderId="11" xfId="0" applyNumberFormat="1" applyFont="1" applyFill="1" applyBorder="1" applyAlignment="1" applyProtection="1">
      <alignment horizontal="center"/>
    </xf>
    <xf numFmtId="0" fontId="16" fillId="0" borderId="56" xfId="0" applyNumberFormat="1" applyFont="1" applyFill="1" applyBorder="1" applyAlignment="1" applyProtection="1"/>
    <xf numFmtId="0" fontId="16" fillId="0" borderId="56" xfId="0" applyNumberFormat="1" applyFont="1" applyFill="1" applyBorder="1" applyAlignment="1" applyProtection="1">
      <alignment horizontal="left" vertical="center" wrapText="1"/>
    </xf>
    <xf numFmtId="0" fontId="16" fillId="0" borderId="31" xfId="0" applyNumberFormat="1" applyFont="1" applyFill="1" applyBorder="1" applyAlignment="1" applyProtection="1">
      <alignment wrapText="1"/>
    </xf>
    <xf numFmtId="0" fontId="16" fillId="0" borderId="24" xfId="0" applyNumberFormat="1" applyFont="1" applyFill="1" applyBorder="1" applyAlignment="1" applyProtection="1">
      <alignment wrapText="1"/>
    </xf>
    <xf numFmtId="0" fontId="16" fillId="0" borderId="22" xfId="0" applyNumberFormat="1" applyFont="1" applyFill="1" applyBorder="1" applyAlignment="1" applyProtection="1"/>
    <xf numFmtId="0" fontId="16" fillId="0" borderId="47" xfId="0" applyNumberFormat="1" applyFont="1" applyFill="1" applyBorder="1" applyAlignment="1" applyProtection="1">
      <alignment wrapText="1"/>
    </xf>
    <xf numFmtId="0" fontId="16" fillId="0" borderId="68" xfId="0" applyNumberFormat="1" applyFont="1" applyFill="1" applyBorder="1" applyAlignment="1" applyProtection="1"/>
    <xf numFmtId="0" fontId="16" fillId="0" borderId="61" xfId="0" applyNumberFormat="1" applyFont="1" applyFill="1" applyBorder="1" applyAlignment="1" applyProtection="1"/>
    <xf numFmtId="0" fontId="16" fillId="0" borderId="44" xfId="0" applyNumberFormat="1" applyFont="1" applyFill="1" applyBorder="1" applyAlignment="1" applyProtection="1"/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wrapText="1"/>
    </xf>
    <xf numFmtId="0" fontId="16" fillId="0" borderId="35" xfId="0" applyNumberFormat="1" applyFont="1" applyFill="1" applyBorder="1" applyAlignment="1" applyProtection="1">
      <alignment wrapText="1"/>
    </xf>
    <xf numFmtId="0" fontId="16" fillId="0" borderId="5" xfId="0" applyNumberFormat="1" applyFont="1" applyFill="1" applyBorder="1" applyAlignment="1" applyProtection="1">
      <alignment wrapText="1"/>
    </xf>
    <xf numFmtId="0" fontId="16" fillId="0" borderId="43" xfId="0" applyNumberFormat="1" applyFont="1" applyFill="1" applyBorder="1" applyAlignment="1" applyProtection="1">
      <alignment horizontal="left" vertical="center" wrapText="1"/>
    </xf>
    <xf numFmtId="0" fontId="16" fillId="0" borderId="69" xfId="0" applyNumberFormat="1" applyFont="1" applyFill="1" applyBorder="1" applyAlignment="1" applyProtection="1">
      <alignment wrapText="1"/>
    </xf>
    <xf numFmtId="0" fontId="16" fillId="0" borderId="70" xfId="0" applyNumberFormat="1" applyFont="1" applyFill="1" applyBorder="1" applyAlignment="1" applyProtection="1">
      <alignment wrapText="1"/>
    </xf>
    <xf numFmtId="0" fontId="16" fillId="0" borderId="33" xfId="0" applyNumberFormat="1" applyFont="1" applyFill="1" applyBorder="1" applyAlignment="1" applyProtection="1">
      <alignment wrapText="1"/>
    </xf>
    <xf numFmtId="0" fontId="16" fillId="0" borderId="5" xfId="0" applyNumberFormat="1" applyFont="1" applyFill="1" applyBorder="1" applyAlignment="1" applyProtection="1">
      <alignment horizontal="left" vertical="center" wrapText="1"/>
    </xf>
    <xf numFmtId="0" fontId="16" fillId="0" borderId="5" xfId="0" applyNumberFormat="1" applyFont="1" applyFill="1" applyBorder="1" applyAlignment="1" applyProtection="1">
      <alignment horizontal="left"/>
    </xf>
    <xf numFmtId="0" fontId="16" fillId="0" borderId="14" xfId="0" applyNumberFormat="1" applyFont="1" applyFill="1" applyBorder="1" applyAlignment="1" applyProtection="1">
      <alignment horizontal="left" vertical="center" wrapText="1"/>
    </xf>
    <xf numFmtId="0" fontId="16" fillId="0" borderId="50" xfId="0" applyNumberFormat="1" applyFont="1" applyFill="1" applyBorder="1" applyAlignment="1" applyProtection="1">
      <alignment horizontal="left" vertical="center" wrapText="1"/>
    </xf>
    <xf numFmtId="0" fontId="16" fillId="0" borderId="39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1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22" xfId="0" applyNumberFormat="1" applyFont="1" applyFill="1" applyBorder="1" applyAlignment="1" applyProtection="1">
      <alignment horizontal="left" vertical="center" wrapText="1"/>
    </xf>
    <xf numFmtId="0" fontId="3" fillId="0" borderId="31" xfId="0" applyNumberFormat="1" applyFont="1" applyFill="1" applyBorder="1" applyAlignment="1" applyProtection="1">
      <alignment horizontal="left" vertical="center" wrapText="1"/>
    </xf>
    <xf numFmtId="0" fontId="3" fillId="0" borderId="47" xfId="0" applyNumberFormat="1" applyFont="1" applyFill="1" applyBorder="1" applyAlignment="1" applyProtection="1">
      <alignment horizontal="left" vertical="center" wrapText="1"/>
    </xf>
    <xf numFmtId="0" fontId="3" fillId="0" borderId="23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 wrapText="1"/>
    </xf>
    <xf numFmtId="0" fontId="3" fillId="0" borderId="14" xfId="0" applyNumberFormat="1" applyFont="1" applyFill="1" applyBorder="1" applyAlignment="1" applyProtection="1">
      <alignment horizontal="lef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2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3" fillId="0" borderId="47" xfId="0" applyNumberFormat="1" applyFont="1" applyFill="1" applyBorder="1" applyAlignment="1" applyProtection="1">
      <alignment horizontal="left" vertical="center"/>
    </xf>
    <xf numFmtId="0" fontId="3" fillId="0" borderId="56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6" xfId="0" applyNumberFormat="1" applyFont="1" applyFill="1" applyBorder="1" applyAlignment="1" applyProtection="1">
      <alignment horizontal="left" vertical="center" wrapText="1"/>
    </xf>
    <xf numFmtId="0" fontId="3" fillId="0" borderId="19" xfId="0" applyNumberFormat="1" applyFont="1" applyFill="1" applyBorder="1" applyAlignment="1" applyProtection="1">
      <alignment horizontal="left"/>
    </xf>
    <xf numFmtId="0" fontId="3" fillId="0" borderId="50" xfId="0" applyNumberFormat="1" applyFont="1" applyFill="1" applyBorder="1" applyAlignment="1" applyProtection="1">
      <alignment horizontal="left"/>
    </xf>
    <xf numFmtId="0" fontId="3" fillId="0" borderId="3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3" fillId="7" borderId="23" xfId="0" applyNumberFormat="1" applyFont="1" applyFill="1" applyBorder="1" applyAlignment="1" applyProtection="1">
      <alignment horizontal="left" vertical="center" wrapText="1"/>
    </xf>
    <xf numFmtId="0" fontId="3" fillId="7" borderId="1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0" fontId="3" fillId="8" borderId="22" xfId="0" applyNumberFormat="1" applyFont="1" applyFill="1" applyBorder="1" applyAlignment="1" applyProtection="1">
      <alignment horizontal="left" vertical="center"/>
    </xf>
    <xf numFmtId="0" fontId="3" fillId="8" borderId="31" xfId="0" applyNumberFormat="1" applyFont="1" applyFill="1" applyBorder="1" applyAlignment="1" applyProtection="1">
      <alignment horizontal="left" vertical="center"/>
    </xf>
    <xf numFmtId="0" fontId="3" fillId="8" borderId="24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8" borderId="56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8" borderId="22" xfId="0" applyNumberFormat="1" applyFont="1" applyFill="1" applyBorder="1" applyAlignment="1" applyProtection="1">
      <alignment horizontal="left" vertical="center" wrapText="1"/>
    </xf>
    <xf numFmtId="0" fontId="3" fillId="8" borderId="31" xfId="0" applyNumberFormat="1" applyFont="1" applyFill="1" applyBorder="1" applyAlignment="1" applyProtection="1">
      <alignment horizontal="left" vertical="center" wrapText="1"/>
    </xf>
    <xf numFmtId="0" fontId="3" fillId="8" borderId="24" xfId="0" applyNumberFormat="1" applyFont="1" applyFill="1" applyBorder="1" applyAlignment="1" applyProtection="1">
      <alignment horizontal="left" vertical="center" wrapText="1"/>
    </xf>
    <xf numFmtId="0" fontId="3" fillId="8" borderId="47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vertical="center"/>
    </xf>
    <xf numFmtId="0" fontId="3" fillId="8" borderId="56" xfId="0" applyNumberFormat="1" applyFont="1" applyFill="1" applyBorder="1" applyAlignment="1" applyProtection="1">
      <alignment horizontal="left" vertical="center" wrapText="1"/>
    </xf>
    <xf numFmtId="0" fontId="17" fillId="9" borderId="22" xfId="0" applyNumberFormat="1" applyFont="1" applyFill="1" applyBorder="1" applyAlignment="1" applyProtection="1">
      <alignment horizontal="left" vertical="center"/>
    </xf>
    <xf numFmtId="0" fontId="17" fillId="9" borderId="23" xfId="0" applyNumberFormat="1" applyFont="1" applyFill="1" applyBorder="1" applyAlignment="1" applyProtection="1">
      <alignment horizontal="left" vertical="center"/>
    </xf>
    <xf numFmtId="0" fontId="17" fillId="9" borderId="47" xfId="0" applyNumberFormat="1" applyFont="1" applyFill="1" applyBorder="1" applyAlignment="1" applyProtection="1">
      <alignment horizontal="left" vertical="center"/>
    </xf>
    <xf numFmtId="0" fontId="17" fillId="9" borderId="33" xfId="0" applyNumberFormat="1" applyFont="1" applyFill="1" applyBorder="1" applyAlignment="1" applyProtection="1">
      <alignment horizontal="left" vertical="center"/>
    </xf>
    <xf numFmtId="0" fontId="3" fillId="7" borderId="5" xfId="0" applyNumberFormat="1" applyFont="1" applyFill="1" applyBorder="1" applyAlignment="1" applyProtection="1">
      <alignment horizontal="left" vertical="center" wrapText="1"/>
    </xf>
    <xf numFmtId="0" fontId="3" fillId="0" borderId="56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8" borderId="47" xfId="0" applyNumberFormat="1" applyFont="1" applyFill="1" applyBorder="1" applyAlignment="1" applyProtection="1">
      <alignment horizontal="left" vertical="center"/>
    </xf>
    <xf numFmtId="0" fontId="3" fillId="0" borderId="52" xfId="0" applyNumberFormat="1" applyFont="1" applyFill="1" applyBorder="1" applyAlignment="1" applyProtection="1">
      <alignment horizontal="left" vertical="center" wrapText="1"/>
    </xf>
    <xf numFmtId="0" fontId="3" fillId="0" borderId="14" xfId="0" applyNumberFormat="1" applyFont="1" applyFill="1" applyBorder="1" applyAlignment="1" applyProtection="1">
      <alignment horizontal="left"/>
    </xf>
    <xf numFmtId="0" fontId="3" fillId="0" borderId="5" xfId="0" applyNumberFormat="1" applyFont="1" applyFill="1" applyBorder="1" applyAlignment="1" applyProtection="1">
      <alignment horizontal="left"/>
    </xf>
    <xf numFmtId="0" fontId="3" fillId="0" borderId="47" xfId="0" applyNumberFormat="1" applyFont="1" applyFill="1" applyBorder="1" applyAlignment="1" applyProtection="1">
      <alignment horizontal="left"/>
    </xf>
    <xf numFmtId="0" fontId="3" fillId="0" borderId="33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35" xfId="0" applyNumberFormat="1" applyFont="1" applyFill="1" applyBorder="1" applyAlignment="1" applyProtection="1">
      <alignment horizontal="left" vertical="center"/>
    </xf>
    <xf numFmtId="0" fontId="17" fillId="0" borderId="46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left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/>
    </xf>
    <xf numFmtId="0" fontId="3" fillId="0" borderId="35" xfId="0" applyNumberFormat="1" applyFont="1" applyFill="1" applyBorder="1" applyAlignment="1" applyProtection="1">
      <alignment horizontal="left" vertical="center" wrapText="1"/>
    </xf>
    <xf numFmtId="0" fontId="3" fillId="8" borderId="60" xfId="0" applyNumberFormat="1" applyFont="1" applyFill="1" applyBorder="1" applyAlignment="1" applyProtection="1">
      <alignment horizontal="left" vertical="center"/>
    </xf>
    <xf numFmtId="0" fontId="3" fillId="8" borderId="61" xfId="0" applyNumberFormat="1" applyFont="1" applyFill="1" applyBorder="1" applyAlignment="1" applyProtection="1">
      <alignment horizontal="left" vertical="center"/>
    </xf>
    <xf numFmtId="0" fontId="3" fillId="8" borderId="54" xfId="0" applyNumberFormat="1" applyFont="1" applyFill="1" applyBorder="1" applyAlignment="1" applyProtection="1">
      <alignment horizontal="left" vertical="center"/>
    </xf>
    <xf numFmtId="0" fontId="3" fillId="0" borderId="71" xfId="0" applyNumberFormat="1" applyFont="1" applyFill="1" applyBorder="1" applyAlignment="1" applyProtection="1">
      <alignment horizontal="left" vertical="center"/>
    </xf>
    <xf numFmtId="0" fontId="3" fillId="0" borderId="69" xfId="0" applyNumberFormat="1" applyFont="1" applyFill="1" applyBorder="1" applyAlignment="1" applyProtection="1">
      <alignment horizontal="left" vertical="center"/>
    </xf>
    <xf numFmtId="0" fontId="3" fillId="0" borderId="70" xfId="0" applyNumberFormat="1" applyFont="1" applyFill="1" applyBorder="1" applyAlignment="1" applyProtection="1">
      <alignment horizontal="left" vertical="center"/>
    </xf>
    <xf numFmtId="0" fontId="3" fillId="7" borderId="56" xfId="0" applyNumberFormat="1" applyFont="1" applyFill="1" applyBorder="1" applyAlignment="1" applyProtection="1">
      <alignment horizontal="left" vertical="center"/>
    </xf>
    <xf numFmtId="0" fontId="3" fillId="7" borderId="31" xfId="0" applyNumberFormat="1" applyFont="1" applyFill="1" applyBorder="1" applyAlignment="1" applyProtection="1">
      <alignment horizontal="left" vertical="center"/>
    </xf>
    <xf numFmtId="0" fontId="3" fillId="7" borderId="24" xfId="0" applyNumberFormat="1" applyFont="1" applyFill="1" applyBorder="1" applyAlignment="1" applyProtection="1">
      <alignment horizontal="left" vertical="center"/>
    </xf>
    <xf numFmtId="0" fontId="3" fillId="0" borderId="39" xfId="0" applyNumberFormat="1" applyFont="1" applyFill="1" applyBorder="1" applyAlignment="1" applyProtection="1">
      <alignment horizontal="left" vertical="center"/>
    </xf>
    <xf numFmtId="0" fontId="3" fillId="7" borderId="22" xfId="0" applyNumberFormat="1" applyFont="1" applyFill="1" applyBorder="1" applyAlignment="1" applyProtection="1">
      <alignment horizontal="left" vertical="center"/>
    </xf>
    <xf numFmtId="2" fontId="3" fillId="0" borderId="41" xfId="0" applyNumberFormat="1" applyFont="1" applyFill="1" applyBorder="1" applyAlignment="1" applyProtection="1">
      <alignment horizontal="center" vertical="center" wrapText="1"/>
    </xf>
    <xf numFmtId="2" fontId="3" fillId="0" borderId="36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/>
    </xf>
    <xf numFmtId="0" fontId="3" fillId="0" borderId="42" xfId="0" applyNumberFormat="1" applyFont="1" applyFill="1" applyBorder="1" applyAlignment="1" applyProtection="1">
      <alignment horizontal="center" vertical="center" wrapText="1"/>
    </xf>
    <xf numFmtId="0" fontId="17" fillId="3" borderId="51" xfId="0" applyNumberFormat="1" applyFont="1" applyFill="1" applyBorder="1" applyAlignment="1" applyProtection="1">
      <alignment horizontal="center"/>
    </xf>
    <xf numFmtId="0" fontId="17" fillId="3" borderId="45" xfId="0" applyNumberFormat="1" applyFont="1" applyFill="1" applyBorder="1" applyAlignment="1" applyProtection="1">
      <alignment horizontal="center"/>
    </xf>
    <xf numFmtId="0" fontId="3" fillId="0" borderId="46" xfId="0" applyNumberFormat="1" applyFont="1" applyFill="1" applyBorder="1" applyAlignment="1" applyProtection="1">
      <alignment horizontal="left"/>
    </xf>
    <xf numFmtId="0" fontId="3" fillId="0" borderId="15" xfId="0" applyNumberFormat="1" applyFont="1" applyFill="1" applyBorder="1" applyAlignment="1" applyProtection="1">
      <alignment horizontal="left" vertical="center" wrapText="1"/>
    </xf>
    <xf numFmtId="0" fontId="3" fillId="0" borderId="56" xfId="0" applyNumberFormat="1" applyFont="1" applyFill="1" applyBorder="1" applyAlignment="1" applyProtection="1">
      <alignment vertical="center"/>
    </xf>
    <xf numFmtId="0" fontId="3" fillId="0" borderId="31" xfId="0" applyNumberFormat="1" applyFont="1" applyFill="1" applyBorder="1" applyAlignment="1" applyProtection="1">
      <alignment vertical="center"/>
    </xf>
    <xf numFmtId="0" fontId="3" fillId="0" borderId="47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33" xfId="0" applyNumberFormat="1" applyFont="1" applyFill="1" applyBorder="1" applyAlignment="1" applyProtection="1">
      <alignment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31" xfId="0" applyNumberFormat="1" applyFont="1" applyFill="1" applyBorder="1" applyAlignment="1" applyProtection="1">
      <alignment horizontal="center" vertical="center"/>
    </xf>
    <xf numFmtId="0" fontId="3" fillId="0" borderId="24" xfId="0" applyNumberFormat="1" applyFont="1" applyFill="1" applyBorder="1" applyAlignment="1" applyProtection="1">
      <alignment horizontal="center" vertical="center"/>
    </xf>
    <xf numFmtId="0" fontId="17" fillId="0" borderId="8" xfId="0" applyNumberFormat="1" applyFont="1" applyFill="1" applyBorder="1" applyAlignment="1" applyProtection="1">
      <alignment horizontal="center" vertical="center"/>
    </xf>
    <xf numFmtId="0" fontId="17" fillId="0" borderId="37" xfId="0" applyNumberFormat="1" applyFont="1" applyFill="1" applyBorder="1" applyAlignment="1" applyProtection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/>
    </xf>
    <xf numFmtId="0" fontId="17" fillId="0" borderId="35" xfId="0" applyNumberFormat="1" applyFont="1" applyFill="1" applyBorder="1" applyAlignment="1" applyProtection="1">
      <alignment horizontal="center" vertical="center"/>
    </xf>
    <xf numFmtId="164" fontId="17" fillId="0" borderId="0" xfId="0" applyNumberFormat="1" applyFont="1" applyFill="1" applyBorder="1" applyAlignment="1" applyProtection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65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7"/>
  <sheetViews>
    <sheetView zoomScaleNormal="100" workbookViewId="0">
      <pane xSplit="2" ySplit="3" topLeftCell="C4" activePane="bottomRight" state="frozen"/>
      <selection pane="topRight"/>
      <selection pane="bottomLeft"/>
      <selection pane="bottomRight" activeCell="P4" sqref="P4"/>
    </sheetView>
  </sheetViews>
  <sheetFormatPr defaultColWidth="9.140625" defaultRowHeight="11.25" customHeight="1"/>
  <cols>
    <col min="1" max="1" width="13.7109375" style="3" customWidth="1"/>
    <col min="2" max="2" width="15.140625" style="4" customWidth="1"/>
    <col min="3" max="3" width="10.85546875" style="5" customWidth="1"/>
    <col min="4" max="4" width="8.7109375" style="5" customWidth="1"/>
    <col min="5" max="29" width="7.28515625" style="2" customWidth="1"/>
    <col min="30" max="30" width="9.140625" style="5" customWidth="1"/>
    <col min="31" max="16384" width="9.140625" style="5"/>
  </cols>
  <sheetData>
    <row r="1" spans="1:32">
      <c r="Y1" s="6"/>
      <c r="Z1" s="6"/>
      <c r="AA1" s="6"/>
      <c r="AB1" s="6"/>
      <c r="AC1" s="6"/>
    </row>
    <row r="2" spans="1:32" ht="15.75" customHeight="1">
      <c r="Y2" s="7"/>
      <c r="Z2" s="7"/>
      <c r="AA2" s="8"/>
      <c r="AB2" s="8"/>
      <c r="AC2" s="8"/>
    </row>
    <row r="3" spans="1:32" ht="15.75" customHeight="1">
      <c r="V3" s="8"/>
      <c r="W3" s="1"/>
      <c r="X3" s="1"/>
      <c r="Y3" s="252"/>
      <c r="Z3" s="252"/>
      <c r="AA3" s="1485" t="s">
        <v>857</v>
      </c>
      <c r="AB3" s="1486"/>
      <c r="AC3" s="1486"/>
      <c r="AD3" s="1"/>
    </row>
    <row r="4" spans="1:32" ht="12.75">
      <c r="W4" s="1451" t="s">
        <v>858</v>
      </c>
      <c r="X4" s="1451"/>
      <c r="Y4" s="1451"/>
      <c r="Z4" s="1451"/>
      <c r="AA4" s="1451"/>
      <c r="AB4" s="1451"/>
      <c r="AC4" s="1451"/>
      <c r="AD4" s="1451"/>
    </row>
    <row r="5" spans="1:32" ht="15.75">
      <c r="A5" s="9" t="s">
        <v>4</v>
      </c>
      <c r="B5" s="5"/>
      <c r="W5" s="253"/>
      <c r="X5" s="253"/>
      <c r="Y5" s="254"/>
      <c r="Z5" s="254"/>
      <c r="AA5" s="254"/>
      <c r="AB5" s="254"/>
      <c r="AC5" s="254" t="s">
        <v>0</v>
      </c>
      <c r="AD5" s="1"/>
    </row>
    <row r="6" spans="1:32" ht="11.25" customHeight="1">
      <c r="A6" s="1492" t="s">
        <v>5</v>
      </c>
      <c r="B6" s="1492"/>
      <c r="C6" s="1492"/>
      <c r="D6" s="1492"/>
      <c r="E6" s="1492"/>
      <c r="F6" s="1492"/>
      <c r="G6" s="1492"/>
      <c r="H6" s="1492"/>
      <c r="I6" s="1492"/>
      <c r="J6" s="1492"/>
      <c r="K6" s="1492"/>
      <c r="L6" s="1492"/>
      <c r="M6" s="1492"/>
      <c r="N6" s="1492"/>
      <c r="O6" s="1492"/>
      <c r="P6" s="1492"/>
      <c r="Q6" s="1492"/>
      <c r="R6" s="1492"/>
      <c r="S6" s="1492"/>
      <c r="T6" s="1492"/>
      <c r="U6" s="1492"/>
      <c r="V6" s="1492"/>
      <c r="W6" s="1492"/>
      <c r="X6" s="1492"/>
      <c r="Y6" s="1492"/>
      <c r="Z6" s="1492"/>
      <c r="AA6" s="1492"/>
      <c r="AB6" s="1492"/>
      <c r="AC6" s="1492"/>
    </row>
    <row r="7" spans="1:32" ht="11.25" customHeight="1">
      <c r="A7" s="1492"/>
      <c r="B7" s="1492"/>
      <c r="C7" s="1492"/>
      <c r="D7" s="1492"/>
      <c r="E7" s="1492"/>
      <c r="F7" s="1492"/>
      <c r="G7" s="1492"/>
      <c r="H7" s="1492"/>
      <c r="I7" s="1492"/>
      <c r="J7" s="1492"/>
      <c r="K7" s="1492"/>
      <c r="L7" s="1492"/>
      <c r="M7" s="1492"/>
      <c r="N7" s="1492"/>
      <c r="O7" s="1492"/>
      <c r="P7" s="1492"/>
      <c r="Q7" s="1492"/>
      <c r="R7" s="1492"/>
      <c r="S7" s="1492"/>
      <c r="T7" s="1492"/>
      <c r="U7" s="1492"/>
      <c r="V7" s="1492"/>
      <c r="W7" s="1492"/>
      <c r="X7" s="1492"/>
      <c r="Y7" s="1492"/>
      <c r="Z7" s="1492"/>
      <c r="AA7" s="1492"/>
      <c r="AB7" s="1492"/>
      <c r="AC7" s="1492"/>
    </row>
    <row r="8" spans="1:32" ht="10.5" customHeight="1">
      <c r="A8" s="1489"/>
      <c r="B8" s="1490"/>
      <c r="C8" s="1490"/>
      <c r="D8" s="1490"/>
      <c r="E8" s="1491"/>
      <c r="F8" s="1491"/>
      <c r="G8" s="1491"/>
      <c r="H8" s="1491"/>
      <c r="I8" s="1491"/>
      <c r="J8" s="1491"/>
      <c r="K8" s="1491"/>
      <c r="L8" s="1491"/>
      <c r="M8" s="1491"/>
      <c r="N8" s="1491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</row>
    <row r="9" spans="1:32" ht="28.5" customHeight="1">
      <c r="A9" s="10" t="s">
        <v>6</v>
      </c>
      <c r="B9" s="11" t="s">
        <v>7</v>
      </c>
      <c r="C9" s="12" t="s">
        <v>8</v>
      </c>
      <c r="D9" s="12" t="s">
        <v>9</v>
      </c>
      <c r="E9" s="1468" t="s">
        <v>10</v>
      </c>
      <c r="F9" s="1468"/>
      <c r="G9" s="1468"/>
      <c r="H9" s="1468"/>
      <c r="I9" s="1468"/>
      <c r="J9" s="1468"/>
      <c r="K9" s="1468"/>
      <c r="L9" s="1468"/>
      <c r="M9" s="1468"/>
      <c r="N9" s="1468"/>
      <c r="O9" s="1468"/>
      <c r="P9" s="1468"/>
      <c r="Q9" s="1468"/>
      <c r="R9" s="1468"/>
      <c r="S9" s="1468"/>
      <c r="T9" s="1468"/>
      <c r="U9" s="1468"/>
      <c r="V9" s="1468"/>
      <c r="W9" s="1468"/>
      <c r="X9" s="1468"/>
      <c r="Y9" s="1468"/>
      <c r="Z9" s="1468"/>
      <c r="AA9" s="1468"/>
      <c r="AB9" s="1468"/>
      <c r="AC9" s="1469" t="s">
        <v>11</v>
      </c>
    </row>
    <row r="10" spans="1:32" s="13" customFormat="1" ht="12.75" customHeight="1" thickBot="1">
      <c r="A10" s="91" t="s">
        <v>12</v>
      </c>
      <c r="B10" s="91"/>
      <c r="C10" s="91"/>
      <c r="D10" s="91"/>
      <c r="E10" s="91">
        <v>1</v>
      </c>
      <c r="F10" s="91">
        <v>2</v>
      </c>
      <c r="G10" s="91">
        <v>3</v>
      </c>
      <c r="H10" s="91">
        <v>4</v>
      </c>
      <c r="I10" s="91">
        <v>5</v>
      </c>
      <c r="J10" s="91">
        <v>6</v>
      </c>
      <c r="K10" s="91">
        <v>7</v>
      </c>
      <c r="L10" s="91">
        <v>8</v>
      </c>
      <c r="M10" s="91">
        <v>9</v>
      </c>
      <c r="N10" s="91">
        <v>10</v>
      </c>
      <c r="O10" s="91">
        <v>11</v>
      </c>
      <c r="P10" s="91">
        <v>12</v>
      </c>
      <c r="Q10" s="91">
        <v>13</v>
      </c>
      <c r="R10" s="91">
        <v>14</v>
      </c>
      <c r="S10" s="91">
        <v>15</v>
      </c>
      <c r="T10" s="91">
        <v>16</v>
      </c>
      <c r="U10" s="91">
        <v>17</v>
      </c>
      <c r="V10" s="91">
        <v>18</v>
      </c>
      <c r="W10" s="91">
        <v>19</v>
      </c>
      <c r="X10" s="91">
        <v>20</v>
      </c>
      <c r="Y10" s="91">
        <v>21</v>
      </c>
      <c r="Z10" s="91">
        <v>22</v>
      </c>
      <c r="AA10" s="91">
        <v>23</v>
      </c>
      <c r="AB10" s="91">
        <v>24</v>
      </c>
      <c r="AC10" s="1470"/>
      <c r="AD10" s="1452" t="s">
        <v>3</v>
      </c>
      <c r="AE10" s="1453"/>
      <c r="AF10" s="14"/>
    </row>
    <row r="11" spans="1:32">
      <c r="A11" s="1454" t="s">
        <v>13</v>
      </c>
      <c r="B11" s="1465" t="s">
        <v>14</v>
      </c>
      <c r="C11" s="837" t="s">
        <v>15</v>
      </c>
      <c r="D11" s="837" t="s">
        <v>37</v>
      </c>
      <c r="E11" s="18">
        <v>0.91120000000000001</v>
      </c>
      <c r="F11" s="18">
        <v>0.9</v>
      </c>
      <c r="G11" s="18">
        <v>0.86080000000000001</v>
      </c>
      <c r="H11" s="1402">
        <v>0.83679999999999999</v>
      </c>
      <c r="I11" s="18">
        <v>0.872</v>
      </c>
      <c r="J11" s="18">
        <v>0.92800000000000005</v>
      </c>
      <c r="K11" s="18">
        <v>1.0824</v>
      </c>
      <c r="L11" s="18">
        <v>1.1559999999999999</v>
      </c>
      <c r="M11" s="18">
        <v>1.2432000000000001</v>
      </c>
      <c r="N11" s="1402">
        <v>1.2512000000000001</v>
      </c>
      <c r="O11" s="18">
        <v>1.2392000000000001</v>
      </c>
      <c r="P11" s="18">
        <v>1.2512000000000001</v>
      </c>
      <c r="Q11" s="18">
        <v>1.2632000000000001</v>
      </c>
      <c r="R11" s="18">
        <v>1.2896000000000001</v>
      </c>
      <c r="S11" s="18">
        <v>1.3048</v>
      </c>
      <c r="T11" s="18">
        <v>1.3144</v>
      </c>
      <c r="U11" s="18">
        <v>1.2831999999999999</v>
      </c>
      <c r="V11" s="1402">
        <v>1.2871999999999999</v>
      </c>
      <c r="W11" s="18">
        <v>1.2407999999999999</v>
      </c>
      <c r="X11" s="18">
        <v>1.2103999999999999</v>
      </c>
      <c r="Y11" s="18">
        <v>1.2063999999999999</v>
      </c>
      <c r="Z11" s="18">
        <v>1.1208</v>
      </c>
      <c r="AA11" s="18">
        <v>1.0167999999999999</v>
      </c>
      <c r="AB11" s="18">
        <v>0.93840000000000001</v>
      </c>
      <c r="AC11" s="82">
        <f>SUM(E11:AB11)</f>
        <v>27.007999999999999</v>
      </c>
    </row>
    <row r="12" spans="1:32">
      <c r="A12" s="1455"/>
      <c r="B12" s="1463"/>
      <c r="C12" s="20" t="s">
        <v>17</v>
      </c>
      <c r="D12" s="20" t="s">
        <v>37</v>
      </c>
      <c r="E12" s="21">
        <v>8.48E-2</v>
      </c>
      <c r="F12" s="21">
        <v>9.3600000000000003E-2</v>
      </c>
      <c r="G12" s="21">
        <v>7.6799999999999993E-2</v>
      </c>
      <c r="H12" s="1403">
        <v>6.5600000000000006E-2</v>
      </c>
      <c r="I12" s="21">
        <v>8.1600000000000006E-2</v>
      </c>
      <c r="J12" s="21">
        <v>7.1999999999999995E-2</v>
      </c>
      <c r="K12" s="21">
        <v>8.8800000000000004E-2</v>
      </c>
      <c r="L12" s="21">
        <v>0.1016</v>
      </c>
      <c r="M12" s="21">
        <v>0.112</v>
      </c>
      <c r="N12" s="1403">
        <v>0.14399999999999999</v>
      </c>
      <c r="O12" s="21">
        <v>0.13200000000000001</v>
      </c>
      <c r="P12" s="21">
        <v>0.12720000000000001</v>
      </c>
      <c r="Q12" s="21">
        <v>0.1032</v>
      </c>
      <c r="R12" s="21">
        <v>0.108</v>
      </c>
      <c r="S12" s="21">
        <v>0.14080000000000001</v>
      </c>
      <c r="T12" s="21">
        <v>0.13600000000000001</v>
      </c>
      <c r="U12" s="21">
        <v>0.1016</v>
      </c>
      <c r="V12" s="1403">
        <v>0.1096</v>
      </c>
      <c r="W12" s="21">
        <v>8.4000000000000005E-2</v>
      </c>
      <c r="X12" s="21">
        <v>8.8800000000000004E-2</v>
      </c>
      <c r="Y12" s="21">
        <v>0.1072</v>
      </c>
      <c r="Z12" s="21">
        <v>8.72E-2</v>
      </c>
      <c r="AA12" s="21">
        <v>8.48E-2</v>
      </c>
      <c r="AB12" s="21">
        <v>7.6799999999999993E-2</v>
      </c>
      <c r="AC12" s="22">
        <f>SUM(E12:AB12)</f>
        <v>2.4080000000000004</v>
      </c>
    </row>
    <row r="13" spans="1:32" ht="12">
      <c r="A13" s="1455"/>
      <c r="B13" s="1463"/>
      <c r="C13" s="20" t="s">
        <v>18</v>
      </c>
      <c r="D13" s="20" t="s">
        <v>19</v>
      </c>
      <c r="E13" s="323">
        <v>48</v>
      </c>
      <c r="F13" s="323">
        <v>45</v>
      </c>
      <c r="G13" s="323">
        <v>44</v>
      </c>
      <c r="H13" s="841">
        <v>48</v>
      </c>
      <c r="I13" s="323">
        <v>51</v>
      </c>
      <c r="J13" s="323">
        <v>54</v>
      </c>
      <c r="K13" s="323">
        <v>62</v>
      </c>
      <c r="L13" s="323">
        <v>64</v>
      </c>
      <c r="M13" s="323">
        <v>73</v>
      </c>
      <c r="N13" s="841">
        <v>73</v>
      </c>
      <c r="O13" s="323">
        <v>73</v>
      </c>
      <c r="P13" s="323">
        <v>71</v>
      </c>
      <c r="Q13" s="323">
        <v>68</v>
      </c>
      <c r="R13" s="323">
        <v>78</v>
      </c>
      <c r="S13" s="323">
        <v>70</v>
      </c>
      <c r="T13" s="323">
        <v>72</v>
      </c>
      <c r="U13" s="323">
        <v>73</v>
      </c>
      <c r="V13" s="841">
        <v>73</v>
      </c>
      <c r="W13" s="323">
        <v>66</v>
      </c>
      <c r="X13" s="323">
        <v>68</v>
      </c>
      <c r="Y13" s="323">
        <v>55</v>
      </c>
      <c r="Z13" s="323">
        <v>59</v>
      </c>
      <c r="AA13" s="323">
        <v>50</v>
      </c>
      <c r="AB13" s="323">
        <v>44</v>
      </c>
      <c r="AC13" s="24"/>
    </row>
    <row r="14" spans="1:32" ht="12" thickBot="1">
      <c r="A14" s="1456"/>
      <c r="B14" s="1474"/>
      <c r="C14" s="838" t="s">
        <v>20</v>
      </c>
      <c r="D14" s="838"/>
      <c r="E14" s="108">
        <f t="shared" ref="E14:AC14" si="0">E12/E11</f>
        <v>9.3064091308165051E-2</v>
      </c>
      <c r="F14" s="108">
        <f t="shared" si="0"/>
        <v>0.104</v>
      </c>
      <c r="G14" s="108">
        <f t="shared" si="0"/>
        <v>8.9219330855018583E-2</v>
      </c>
      <c r="H14" s="103">
        <f t="shared" si="0"/>
        <v>7.8393881453154887E-2</v>
      </c>
      <c r="I14" s="108">
        <f t="shared" si="0"/>
        <v>9.3577981651376152E-2</v>
      </c>
      <c r="J14" s="108">
        <f t="shared" si="0"/>
        <v>7.7586206896551713E-2</v>
      </c>
      <c r="K14" s="108">
        <f t="shared" si="0"/>
        <v>8.2039911308203997E-2</v>
      </c>
      <c r="L14" s="108">
        <f t="shared" si="0"/>
        <v>8.7889273356401384E-2</v>
      </c>
      <c r="M14" s="108">
        <f t="shared" si="0"/>
        <v>9.0090090090090086E-2</v>
      </c>
      <c r="N14" s="103">
        <f t="shared" si="0"/>
        <v>0.11508951406649615</v>
      </c>
      <c r="O14" s="108">
        <f t="shared" si="0"/>
        <v>0.1065203357004519</v>
      </c>
      <c r="P14" s="108">
        <f t="shared" si="0"/>
        <v>0.10166240409207161</v>
      </c>
      <c r="Q14" s="108">
        <f t="shared" si="0"/>
        <v>8.1697276757441414E-2</v>
      </c>
      <c r="R14" s="108">
        <f t="shared" si="0"/>
        <v>8.3746898263027295E-2</v>
      </c>
      <c r="S14" s="108">
        <f t="shared" si="0"/>
        <v>0.10790925812385041</v>
      </c>
      <c r="T14" s="108">
        <f t="shared" si="0"/>
        <v>0.10346926354230068</v>
      </c>
      <c r="U14" s="108">
        <f t="shared" si="0"/>
        <v>7.9177057356608488E-2</v>
      </c>
      <c r="V14" s="103">
        <f t="shared" si="0"/>
        <v>8.5146053449347434E-2</v>
      </c>
      <c r="W14" s="108">
        <f t="shared" si="0"/>
        <v>6.7698259187620902E-2</v>
      </c>
      <c r="X14" s="108">
        <f t="shared" si="0"/>
        <v>7.3364177131526778E-2</v>
      </c>
      <c r="Y14" s="108">
        <f t="shared" si="0"/>
        <v>8.8859416445623354E-2</v>
      </c>
      <c r="Z14" s="108">
        <f t="shared" si="0"/>
        <v>7.7801570306923626E-2</v>
      </c>
      <c r="AA14" s="108">
        <f t="shared" si="0"/>
        <v>8.3398898505114089E-2</v>
      </c>
      <c r="AB14" s="108">
        <f t="shared" si="0"/>
        <v>8.1841432225063931E-2</v>
      </c>
      <c r="AC14" s="29">
        <f t="shared" si="0"/>
        <v>8.915876777251186E-2</v>
      </c>
    </row>
    <row r="15" spans="1:32">
      <c r="A15" s="1460" t="s">
        <v>21</v>
      </c>
      <c r="B15" s="1462" t="s">
        <v>22</v>
      </c>
      <c r="C15" s="839" t="s">
        <v>15</v>
      </c>
      <c r="D15" s="839" t="s">
        <v>37</v>
      </c>
      <c r="E15" s="71">
        <v>1.7496</v>
      </c>
      <c r="F15" s="71">
        <v>1.6404000000000001</v>
      </c>
      <c r="G15" s="71">
        <v>1.5708</v>
      </c>
      <c r="H15" s="842">
        <v>1.5768</v>
      </c>
      <c r="I15" s="71">
        <v>1.512</v>
      </c>
      <c r="J15" s="71">
        <v>1.6763999999999999</v>
      </c>
      <c r="K15" s="71">
        <v>2.0508000000000002</v>
      </c>
      <c r="L15" s="71">
        <v>2.2824</v>
      </c>
      <c r="M15" s="71">
        <v>2.3856000000000002</v>
      </c>
      <c r="N15" s="842">
        <v>2.4276</v>
      </c>
      <c r="O15" s="71">
        <v>2.472</v>
      </c>
      <c r="P15" s="71">
        <v>2.4851999999999999</v>
      </c>
      <c r="Q15" s="71">
        <v>2.5524</v>
      </c>
      <c r="R15" s="71">
        <v>2.6472000000000002</v>
      </c>
      <c r="S15" s="71">
        <v>2.7564000000000002</v>
      </c>
      <c r="T15" s="71">
        <v>2.8607999999999998</v>
      </c>
      <c r="U15" s="71">
        <v>2.8620000000000001</v>
      </c>
      <c r="V15" s="842">
        <v>2.8212000000000002</v>
      </c>
      <c r="W15" s="71">
        <v>2.8344</v>
      </c>
      <c r="X15" s="71">
        <v>2.7959999999999998</v>
      </c>
      <c r="Y15" s="71">
        <v>2.7648000000000001</v>
      </c>
      <c r="Z15" s="71">
        <v>2.6004</v>
      </c>
      <c r="AA15" s="71">
        <v>2.2056</v>
      </c>
      <c r="AB15" s="71">
        <v>1.9368000000000001</v>
      </c>
      <c r="AC15" s="19">
        <f>SUM(E15:AB15)</f>
        <v>55.467599999999997</v>
      </c>
    </row>
    <row r="16" spans="1:32">
      <c r="A16" s="1475"/>
      <c r="B16" s="1477"/>
      <c r="C16" s="20" t="s">
        <v>17</v>
      </c>
      <c r="D16" s="20" t="s">
        <v>37</v>
      </c>
      <c r="E16" s="21">
        <v>0.67920000000000003</v>
      </c>
      <c r="F16" s="21">
        <v>0.67200000000000004</v>
      </c>
      <c r="G16" s="21">
        <v>0.65159999999999996</v>
      </c>
      <c r="H16" s="1403">
        <v>0.66</v>
      </c>
      <c r="I16" s="21">
        <v>0.63480000000000003</v>
      </c>
      <c r="J16" s="21">
        <v>0.65880000000000005</v>
      </c>
      <c r="K16" s="21">
        <v>0.66239999999999999</v>
      </c>
      <c r="L16" s="21">
        <v>0.66479999999999995</v>
      </c>
      <c r="M16" s="21">
        <v>0.70199999999999996</v>
      </c>
      <c r="N16" s="1403">
        <v>0.67559999999999998</v>
      </c>
      <c r="O16" s="21">
        <v>0.70440000000000003</v>
      </c>
      <c r="P16" s="21">
        <v>0.70920000000000005</v>
      </c>
      <c r="Q16" s="21">
        <v>0.70199999999999996</v>
      </c>
      <c r="R16" s="21">
        <v>0.71519999999999995</v>
      </c>
      <c r="S16" s="21">
        <v>0.72719999999999996</v>
      </c>
      <c r="T16" s="21">
        <v>0.75</v>
      </c>
      <c r="U16" s="21">
        <v>0.7248</v>
      </c>
      <c r="V16" s="1403">
        <v>0.7056</v>
      </c>
      <c r="W16" s="21">
        <v>0.70799999999999996</v>
      </c>
      <c r="X16" s="21">
        <v>0.69720000000000004</v>
      </c>
      <c r="Y16" s="21">
        <v>0.69840000000000002</v>
      </c>
      <c r="Z16" s="21">
        <v>0.69120000000000004</v>
      </c>
      <c r="AA16" s="21">
        <v>0.67200000000000004</v>
      </c>
      <c r="AB16" s="21">
        <v>0.66479999999999995</v>
      </c>
      <c r="AC16" s="22">
        <f>SUM(E16:AB16)</f>
        <v>16.531200000000002</v>
      </c>
    </row>
    <row r="17" spans="1:31" ht="12">
      <c r="A17" s="1475"/>
      <c r="B17" s="1477"/>
      <c r="C17" s="20" t="s">
        <v>18</v>
      </c>
      <c r="D17" s="20" t="s">
        <v>19</v>
      </c>
      <c r="E17" s="323">
        <v>101</v>
      </c>
      <c r="F17" s="323">
        <v>92</v>
      </c>
      <c r="G17" s="323">
        <v>95</v>
      </c>
      <c r="H17" s="841">
        <v>93</v>
      </c>
      <c r="I17" s="323">
        <v>97</v>
      </c>
      <c r="J17" s="323">
        <v>112</v>
      </c>
      <c r="K17" s="323">
        <v>126</v>
      </c>
      <c r="L17" s="323">
        <v>134</v>
      </c>
      <c r="M17" s="323">
        <v>142</v>
      </c>
      <c r="N17" s="841">
        <v>141</v>
      </c>
      <c r="O17" s="323">
        <v>145</v>
      </c>
      <c r="P17" s="323">
        <v>147</v>
      </c>
      <c r="Q17" s="323">
        <v>147</v>
      </c>
      <c r="R17" s="323">
        <v>158</v>
      </c>
      <c r="S17" s="323">
        <v>164</v>
      </c>
      <c r="T17" s="323">
        <v>162</v>
      </c>
      <c r="U17" s="323">
        <v>163</v>
      </c>
      <c r="V17" s="841">
        <v>156</v>
      </c>
      <c r="W17" s="323">
        <v>164</v>
      </c>
      <c r="X17" s="323">
        <v>161</v>
      </c>
      <c r="Y17" s="323">
        <v>162</v>
      </c>
      <c r="Z17" s="323">
        <v>142</v>
      </c>
      <c r="AA17" s="323">
        <v>125</v>
      </c>
      <c r="AB17" s="323">
        <v>113</v>
      </c>
      <c r="AC17" s="24"/>
    </row>
    <row r="18" spans="1:31">
      <c r="A18" s="1475"/>
      <c r="B18" s="1477"/>
      <c r="C18" s="20" t="s">
        <v>20</v>
      </c>
      <c r="D18" s="20"/>
      <c r="E18" s="21">
        <f t="shared" ref="E18:AC18" si="1">E16/E15</f>
        <v>0.38820301783264749</v>
      </c>
      <c r="F18" s="21">
        <f t="shared" si="1"/>
        <v>0.40965618141916604</v>
      </c>
      <c r="G18" s="21">
        <f t="shared" si="1"/>
        <v>0.41482047364400304</v>
      </c>
      <c r="H18" s="25">
        <f t="shared" si="1"/>
        <v>0.41856925418569257</v>
      </c>
      <c r="I18" s="21">
        <f t="shared" si="1"/>
        <v>0.41984126984126985</v>
      </c>
      <c r="J18" s="21">
        <f t="shared" si="1"/>
        <v>0.39298496778811748</v>
      </c>
      <c r="K18" s="21">
        <f t="shared" si="1"/>
        <v>0.32299590403744877</v>
      </c>
      <c r="L18" s="21">
        <f t="shared" si="1"/>
        <v>0.29127234490010512</v>
      </c>
      <c r="M18" s="21">
        <f t="shared" si="1"/>
        <v>0.29426559356136817</v>
      </c>
      <c r="N18" s="25">
        <f t="shared" si="1"/>
        <v>0.27829955511616411</v>
      </c>
      <c r="O18" s="21">
        <f t="shared" si="1"/>
        <v>0.28495145631067964</v>
      </c>
      <c r="P18" s="21">
        <f t="shared" si="1"/>
        <v>0.28536938676967655</v>
      </c>
      <c r="Q18" s="21">
        <f t="shared" si="1"/>
        <v>0.27503526093088854</v>
      </c>
      <c r="R18" s="21">
        <f t="shared" si="1"/>
        <v>0.27017225747960105</v>
      </c>
      <c r="S18" s="21">
        <f t="shared" si="1"/>
        <v>0.26382237701349581</v>
      </c>
      <c r="T18" s="21">
        <f t="shared" si="1"/>
        <v>0.26216442953020136</v>
      </c>
      <c r="U18" s="21">
        <f t="shared" si="1"/>
        <v>0.25324947589098534</v>
      </c>
      <c r="V18" s="25">
        <f t="shared" si="1"/>
        <v>0.25010633772862612</v>
      </c>
      <c r="W18" s="21">
        <f t="shared" si="1"/>
        <v>0.24978831498729889</v>
      </c>
      <c r="X18" s="21">
        <f t="shared" si="1"/>
        <v>0.2493562231759657</v>
      </c>
      <c r="Y18" s="21">
        <f t="shared" si="1"/>
        <v>0.25260416666666669</v>
      </c>
      <c r="Z18" s="21">
        <f t="shared" si="1"/>
        <v>0.26580526072911859</v>
      </c>
      <c r="AA18" s="21">
        <f t="shared" si="1"/>
        <v>0.30467899891186073</v>
      </c>
      <c r="AB18" s="21">
        <f t="shared" si="1"/>
        <v>0.34324659231722426</v>
      </c>
      <c r="AC18" s="24">
        <f t="shared" si="1"/>
        <v>0.29803344655258207</v>
      </c>
    </row>
    <row r="19" spans="1:31" ht="12" thickBot="1">
      <c r="A19" s="1476"/>
      <c r="B19" s="1478"/>
      <c r="C19" s="838" t="s">
        <v>23</v>
      </c>
      <c r="D19" s="838"/>
      <c r="E19" s="27"/>
      <c r="F19" s="27"/>
      <c r="G19" s="27"/>
      <c r="H19" s="28"/>
      <c r="I19" s="27"/>
      <c r="J19" s="27"/>
      <c r="K19" s="27"/>
      <c r="L19" s="27"/>
      <c r="M19" s="27"/>
      <c r="N19" s="28"/>
      <c r="O19" s="27"/>
      <c r="P19" s="27"/>
      <c r="Q19" s="27"/>
      <c r="R19" s="27"/>
      <c r="S19" s="27"/>
      <c r="T19" s="27"/>
      <c r="U19" s="27"/>
      <c r="V19" s="28"/>
      <c r="W19" s="27"/>
      <c r="X19" s="27"/>
      <c r="Y19" s="27"/>
      <c r="Z19" s="27"/>
      <c r="AA19" s="27"/>
      <c r="AB19" s="27"/>
      <c r="AC19" s="29"/>
    </row>
    <row r="20" spans="1:31">
      <c r="A20" s="208" t="s">
        <v>24</v>
      </c>
      <c r="B20" s="209"/>
      <c r="C20" s="210"/>
      <c r="D20" s="210"/>
      <c r="E20" s="94">
        <f t="shared" ref="E20:AB20" si="2">1.73*(E13+E17)*E24*0.9/1000</f>
        <v>2.4405664661979674</v>
      </c>
      <c r="F20" s="94">
        <f t="shared" si="2"/>
        <v>2.2290790093145372</v>
      </c>
      <c r="G20" s="94">
        <f t="shared" si="2"/>
        <v>2.2724414999999998</v>
      </c>
      <c r="H20" s="94">
        <f t="shared" si="2"/>
        <v>2.3073339202480314</v>
      </c>
      <c r="I20" s="94">
        <f t="shared" si="2"/>
        <v>2.4103605687904359</v>
      </c>
      <c r="J20" s="94">
        <f t="shared" si="2"/>
        <v>2.6957587388763429</v>
      </c>
      <c r="K20" s="94">
        <f t="shared" si="2"/>
        <v>3.0559549171714786</v>
      </c>
      <c r="L20" s="94">
        <f t="shared" si="2"/>
        <v>3.2185057106380466</v>
      </c>
      <c r="M20" s="94">
        <f t="shared" si="2"/>
        <v>3.4714093116903304</v>
      </c>
      <c r="N20" s="94">
        <f t="shared" si="2"/>
        <v>3.4685911291580203</v>
      </c>
      <c r="O20" s="94">
        <f t="shared" si="2"/>
        <v>3.5266362565326692</v>
      </c>
      <c r="P20" s="94">
        <f t="shared" si="2"/>
        <v>3.5266362565326692</v>
      </c>
      <c r="Q20" s="94">
        <f t="shared" si="2"/>
        <v>3.4881471255397796</v>
      </c>
      <c r="R20" s="94">
        <f t="shared" si="2"/>
        <v>3.8288498680343626</v>
      </c>
      <c r="S20" s="94">
        <f t="shared" si="2"/>
        <v>3.7964019877967834</v>
      </c>
      <c r="T20" s="94">
        <f t="shared" si="2"/>
        <v>3.7672549755935667</v>
      </c>
      <c r="U20" s="94">
        <f t="shared" si="2"/>
        <v>3.7994537360687253</v>
      </c>
      <c r="V20" s="94">
        <f t="shared" si="2"/>
        <v>3.7010201808042531</v>
      </c>
      <c r="W20" s="94">
        <f t="shared" si="2"/>
        <v>3.735087409286499</v>
      </c>
      <c r="X20" s="94">
        <f t="shared" si="2"/>
        <v>3.6938889575872422</v>
      </c>
      <c r="Y20" s="94">
        <f t="shared" si="2"/>
        <v>3.5138374711132045</v>
      </c>
      <c r="Z20" s="94">
        <f t="shared" si="2"/>
        <v>3.2516233374452592</v>
      </c>
      <c r="AA20" s="94">
        <f t="shared" si="2"/>
        <v>2.8364647084236143</v>
      </c>
      <c r="AB20" s="94">
        <f t="shared" si="2"/>
        <v>2.5373806479749681</v>
      </c>
      <c r="AC20" s="1425"/>
    </row>
    <row r="21" spans="1:31">
      <c r="A21" s="35" t="s">
        <v>25</v>
      </c>
      <c r="B21" s="36"/>
      <c r="C21" s="37"/>
      <c r="D21" s="37"/>
      <c r="E21" s="38">
        <f t="shared" ref="E21:AB21" si="3">E20*0.4</f>
        <v>0.97622658647918703</v>
      </c>
      <c r="F21" s="38">
        <f t="shared" si="3"/>
        <v>0.89163160372581496</v>
      </c>
      <c r="G21" s="38">
        <f t="shared" si="3"/>
        <v>0.90897659999999991</v>
      </c>
      <c r="H21" s="38">
        <f t="shared" si="3"/>
        <v>0.92293356809921256</v>
      </c>
      <c r="I21" s="38">
        <f t="shared" si="3"/>
        <v>0.96414422751617446</v>
      </c>
      <c r="J21" s="38">
        <f t="shared" si="3"/>
        <v>1.0783034955505373</v>
      </c>
      <c r="K21" s="38">
        <f t="shared" si="3"/>
        <v>1.2223819668685916</v>
      </c>
      <c r="L21" s="38">
        <f t="shared" si="3"/>
        <v>1.2874022842552186</v>
      </c>
      <c r="M21" s="38">
        <f t="shared" si="3"/>
        <v>1.3885637246761322</v>
      </c>
      <c r="N21" s="38">
        <f t="shared" si="3"/>
        <v>1.3874364516632083</v>
      </c>
      <c r="O21" s="38">
        <f t="shared" si="3"/>
        <v>1.4106545026130677</v>
      </c>
      <c r="P21" s="38">
        <f t="shared" si="3"/>
        <v>1.4106545026130677</v>
      </c>
      <c r="Q21" s="38">
        <f t="shared" si="3"/>
        <v>1.395258850215912</v>
      </c>
      <c r="R21" s="38">
        <f t="shared" si="3"/>
        <v>1.5315399472137452</v>
      </c>
      <c r="S21" s="38">
        <f t="shared" si="3"/>
        <v>1.5185607951187134</v>
      </c>
      <c r="T21" s="38">
        <f t="shared" si="3"/>
        <v>1.5069019902374268</v>
      </c>
      <c r="U21" s="38">
        <f t="shared" si="3"/>
        <v>1.5197814944274901</v>
      </c>
      <c r="V21" s="38">
        <f t="shared" si="3"/>
        <v>1.4804080723217012</v>
      </c>
      <c r="W21" s="38">
        <f t="shared" si="3"/>
        <v>1.4940349637145998</v>
      </c>
      <c r="X21" s="38">
        <f t="shared" si="3"/>
        <v>1.477555583034897</v>
      </c>
      <c r="Y21" s="38">
        <f t="shared" si="3"/>
        <v>1.4055349884452819</v>
      </c>
      <c r="Z21" s="38">
        <f t="shared" si="3"/>
        <v>1.3006493349781039</v>
      </c>
      <c r="AA21" s="38">
        <f t="shared" si="3"/>
        <v>1.1345858833694458</v>
      </c>
      <c r="AB21" s="38">
        <f t="shared" si="3"/>
        <v>1.0149522591899873</v>
      </c>
      <c r="AC21" s="39"/>
    </row>
    <row r="22" spans="1:31">
      <c r="A22" s="40" t="s">
        <v>26</v>
      </c>
      <c r="B22" s="41"/>
      <c r="C22" s="42"/>
      <c r="D22" s="42"/>
      <c r="E22" s="43">
        <f t="shared" ref="E22:AB22" si="4">SQRT(E20*E20+E21*E21)</f>
        <v>2.6285705286483831</v>
      </c>
      <c r="F22" s="43">
        <f t="shared" si="4"/>
        <v>2.400791566656578</v>
      </c>
      <c r="G22" s="43">
        <f t="shared" si="4"/>
        <v>2.4474943984143884</v>
      </c>
      <c r="H22" s="43">
        <f t="shared" si="4"/>
        <v>2.4850746851254777</v>
      </c>
      <c r="I22" s="43">
        <f t="shared" si="4"/>
        <v>2.5960377815109923</v>
      </c>
      <c r="J22" s="43">
        <f t="shared" si="4"/>
        <v>2.9034210178244351</v>
      </c>
      <c r="K22" s="43">
        <f t="shared" si="4"/>
        <v>3.2913641744282969</v>
      </c>
      <c r="L22" s="43">
        <f t="shared" si="4"/>
        <v>3.466436736897887</v>
      </c>
      <c r="M22" s="43">
        <f t="shared" si="4"/>
        <v>3.738822251294756</v>
      </c>
      <c r="N22" s="43">
        <f t="shared" si="4"/>
        <v>3.7357869758161404</v>
      </c>
      <c r="O22" s="43">
        <f t="shared" si="4"/>
        <v>3.79830349124886</v>
      </c>
      <c r="P22" s="43">
        <f t="shared" si="4"/>
        <v>3.79830349124886</v>
      </c>
      <c r="Q22" s="43">
        <f t="shared" si="4"/>
        <v>3.7568494285128402</v>
      </c>
      <c r="R22" s="43">
        <f t="shared" si="4"/>
        <v>4.1237975122280481</v>
      </c>
      <c r="S22" s="43">
        <f t="shared" si="4"/>
        <v>4.0888500756837427</v>
      </c>
      <c r="T22" s="43">
        <f t="shared" si="4"/>
        <v>4.0574577828137661</v>
      </c>
      <c r="U22" s="43">
        <f t="shared" si="4"/>
        <v>4.0921369091626012</v>
      </c>
      <c r="V22" s="43">
        <f t="shared" si="4"/>
        <v>3.9861207256323286</v>
      </c>
      <c r="W22" s="43">
        <f t="shared" si="4"/>
        <v>4.0228122536121687</v>
      </c>
      <c r="X22" s="43">
        <f t="shared" si="4"/>
        <v>3.9784401631723152</v>
      </c>
      <c r="Y22" s="43">
        <f t="shared" si="4"/>
        <v>3.7845187774858666</v>
      </c>
      <c r="Z22" s="43">
        <f t="shared" si="4"/>
        <v>3.5021055125734906</v>
      </c>
      <c r="AA22" s="43">
        <f t="shared" si="4"/>
        <v>3.0549659848963762</v>
      </c>
      <c r="AB22" s="43">
        <f t="shared" si="4"/>
        <v>2.7328425935557883</v>
      </c>
      <c r="AC22" s="44"/>
    </row>
    <row r="23" spans="1:31" s="13" customFormat="1" ht="14.25" customHeight="1" thickBot="1">
      <c r="A23" s="45" t="s">
        <v>27</v>
      </c>
      <c r="B23" s="46"/>
      <c r="C23" s="47"/>
      <c r="D23" s="47"/>
      <c r="E23" s="48">
        <v>1</v>
      </c>
      <c r="F23" s="48">
        <v>2</v>
      </c>
      <c r="G23" s="48">
        <v>3</v>
      </c>
      <c r="H23" s="48">
        <v>4</v>
      </c>
      <c r="I23" s="48">
        <v>5</v>
      </c>
      <c r="J23" s="48">
        <v>6</v>
      </c>
      <c r="K23" s="48">
        <v>7</v>
      </c>
      <c r="L23" s="48">
        <v>8</v>
      </c>
      <c r="M23" s="48">
        <v>9</v>
      </c>
      <c r="N23" s="48">
        <v>10</v>
      </c>
      <c r="O23" s="48">
        <v>11</v>
      </c>
      <c r="P23" s="48">
        <v>12</v>
      </c>
      <c r="Q23" s="48">
        <v>13</v>
      </c>
      <c r="R23" s="48">
        <v>14</v>
      </c>
      <c r="S23" s="48">
        <v>15</v>
      </c>
      <c r="T23" s="48">
        <v>16</v>
      </c>
      <c r="U23" s="48">
        <v>17</v>
      </c>
      <c r="V23" s="48">
        <v>18</v>
      </c>
      <c r="W23" s="48">
        <v>19</v>
      </c>
      <c r="X23" s="48">
        <v>20</v>
      </c>
      <c r="Y23" s="48">
        <v>21</v>
      </c>
      <c r="Z23" s="48">
        <v>22</v>
      </c>
      <c r="AA23" s="48">
        <v>23</v>
      </c>
      <c r="AB23" s="48">
        <v>24</v>
      </c>
      <c r="AC23" s="49"/>
    </row>
    <row r="24" spans="1:31" s="13" customFormat="1" ht="14.25" customHeight="1">
      <c r="A24" s="50" t="s">
        <v>28</v>
      </c>
      <c r="B24" s="51"/>
      <c r="C24" s="52" t="s">
        <v>23</v>
      </c>
      <c r="D24" s="52" t="s">
        <v>19</v>
      </c>
      <c r="E24" s="52">
        <v>10.520000457763672</v>
      </c>
      <c r="F24" s="52">
        <v>10.449999809265137</v>
      </c>
      <c r="G24" s="52">
        <v>10.5</v>
      </c>
      <c r="H24" s="52">
        <v>10.510000228881836</v>
      </c>
      <c r="I24" s="52">
        <v>10.460000038146973</v>
      </c>
      <c r="J24" s="52">
        <v>10.430000305175781</v>
      </c>
      <c r="K24" s="52">
        <v>10.439999580383301</v>
      </c>
      <c r="L24" s="52">
        <v>10.439999580383301</v>
      </c>
      <c r="M24" s="52">
        <v>10.369999885559082</v>
      </c>
      <c r="N24" s="52">
        <v>10.409999847412109</v>
      </c>
      <c r="O24" s="52">
        <v>10.390000343322754</v>
      </c>
      <c r="P24" s="52">
        <v>10.390000343322754</v>
      </c>
      <c r="Q24" s="52">
        <v>10.420000076293945</v>
      </c>
      <c r="R24" s="52">
        <v>10.420000076293945</v>
      </c>
      <c r="S24" s="52">
        <v>10.420000076293945</v>
      </c>
      <c r="T24" s="52">
        <v>10.340000152587891</v>
      </c>
      <c r="U24" s="52">
        <v>10.340000152587891</v>
      </c>
      <c r="V24" s="52">
        <v>10.380000114440918</v>
      </c>
      <c r="W24" s="52">
        <v>10.430000305175781</v>
      </c>
      <c r="X24" s="52">
        <v>10.359999656677246</v>
      </c>
      <c r="Y24" s="52">
        <v>10.399999618530273</v>
      </c>
      <c r="Z24" s="52">
        <v>10.390000343322754</v>
      </c>
      <c r="AA24" s="52">
        <v>10.409999847412109</v>
      </c>
      <c r="AB24" s="52">
        <v>10.380000114440918</v>
      </c>
      <c r="AC24" s="53"/>
    </row>
    <row r="25" spans="1:31" s="13" customFormat="1" ht="14.25" customHeight="1" thickBot="1">
      <c r="A25" s="211" t="s">
        <v>29</v>
      </c>
      <c r="B25" s="212"/>
      <c r="C25" s="213" t="s">
        <v>23</v>
      </c>
      <c r="D25" s="213" t="s">
        <v>19</v>
      </c>
      <c r="E25" s="213">
        <v>10.329999923706055</v>
      </c>
      <c r="F25" s="213">
        <v>10.260000228881836</v>
      </c>
      <c r="G25" s="213">
        <v>10.289999961853027</v>
      </c>
      <c r="H25" s="213">
        <v>10.310000419616699</v>
      </c>
      <c r="I25" s="213">
        <v>10.310000419616699</v>
      </c>
      <c r="J25" s="213">
        <v>10.289999961853027</v>
      </c>
      <c r="K25" s="213">
        <v>10.300000190734863</v>
      </c>
      <c r="L25" s="213">
        <v>10.220000267028809</v>
      </c>
      <c r="M25" s="213">
        <v>10.210000038146973</v>
      </c>
      <c r="N25" s="213">
        <v>10.220000267028809</v>
      </c>
      <c r="O25" s="213">
        <v>10.229999542236328</v>
      </c>
      <c r="P25" s="213">
        <v>10.189999580383301</v>
      </c>
      <c r="Q25" s="213">
        <v>10.229999542236328</v>
      </c>
      <c r="R25" s="213">
        <v>10.199999809265137</v>
      </c>
      <c r="S25" s="213">
        <v>10.199999809265137</v>
      </c>
      <c r="T25" s="213">
        <v>10.170000076293945</v>
      </c>
      <c r="U25" s="213">
        <v>10.149999618530273</v>
      </c>
      <c r="V25" s="213">
        <v>10.189999580383301</v>
      </c>
      <c r="W25" s="213">
        <v>10.170000076293945</v>
      </c>
      <c r="X25" s="213">
        <v>10.189999580383301</v>
      </c>
      <c r="Y25" s="213">
        <v>10.170000076293945</v>
      </c>
      <c r="Z25" s="213">
        <v>10.199999809265137</v>
      </c>
      <c r="AA25" s="213">
        <v>10.229999542236328</v>
      </c>
      <c r="AB25" s="213">
        <v>10.180000305175781</v>
      </c>
      <c r="AC25" s="214"/>
    </row>
    <row r="26" spans="1:31">
      <c r="A26" s="1454" t="s">
        <v>30</v>
      </c>
      <c r="B26" s="1465" t="s">
        <v>31</v>
      </c>
      <c r="C26" s="837" t="s">
        <v>15</v>
      </c>
      <c r="D26" s="837" t="s">
        <v>37</v>
      </c>
      <c r="E26" s="58">
        <v>0.23960000000000001</v>
      </c>
      <c r="F26" s="58">
        <v>0.23519999999999999</v>
      </c>
      <c r="G26" s="58">
        <v>0.22359999999999999</v>
      </c>
      <c r="H26" s="1405">
        <v>0.21199999999999999</v>
      </c>
      <c r="I26" s="58">
        <v>0.20760000000000001</v>
      </c>
      <c r="J26" s="58">
        <v>0.25840000000000002</v>
      </c>
      <c r="K26" s="58">
        <v>0.33040000000000003</v>
      </c>
      <c r="L26" s="58">
        <v>0.36880000000000002</v>
      </c>
      <c r="M26" s="58">
        <v>0.4168</v>
      </c>
      <c r="N26" s="1405">
        <v>0.42399999999999999</v>
      </c>
      <c r="O26" s="58">
        <v>0.4264</v>
      </c>
      <c r="P26" s="58">
        <v>0.4284</v>
      </c>
      <c r="Q26" s="58">
        <v>0.44919999999999999</v>
      </c>
      <c r="R26" s="58">
        <v>0.47320000000000001</v>
      </c>
      <c r="S26" s="58">
        <v>0.46479999999999999</v>
      </c>
      <c r="T26" s="58">
        <v>0.45440000000000003</v>
      </c>
      <c r="U26" s="58">
        <v>0.44840000000000002</v>
      </c>
      <c r="V26" s="1405">
        <v>0.43359999999999999</v>
      </c>
      <c r="W26" s="58">
        <v>0.4088</v>
      </c>
      <c r="X26" s="58">
        <v>0.39400000000000002</v>
      </c>
      <c r="Y26" s="58">
        <v>0.37880000000000003</v>
      </c>
      <c r="Z26" s="58">
        <v>0.34200000000000003</v>
      </c>
      <c r="AA26" s="58">
        <v>0.2964</v>
      </c>
      <c r="AB26" s="58">
        <v>0.25719999999999998</v>
      </c>
      <c r="AC26" s="82">
        <f>SUM(E26:AB26)</f>
        <v>8.572000000000001</v>
      </c>
      <c r="AD26" s="5">
        <f>MAX(E26:AB26)</f>
        <v>0.47320000000000001</v>
      </c>
      <c r="AE26" s="5">
        <f>MIN(E26:AB26)</f>
        <v>0.20760000000000001</v>
      </c>
    </row>
    <row r="27" spans="1:31">
      <c r="A27" s="1455"/>
      <c r="B27" s="1463"/>
      <c r="C27" s="20" t="s">
        <v>17</v>
      </c>
      <c r="D27" s="20" t="s">
        <v>37</v>
      </c>
      <c r="E27" s="59">
        <v>4.6399999999999997E-2</v>
      </c>
      <c r="F27" s="59">
        <v>5.04E-2</v>
      </c>
      <c r="G27" s="59">
        <v>4.5199999999999997E-2</v>
      </c>
      <c r="H27" s="1406">
        <v>4.5600000000000002E-2</v>
      </c>
      <c r="I27" s="59">
        <v>4.48E-2</v>
      </c>
      <c r="J27" s="59">
        <v>0.05</v>
      </c>
      <c r="K27" s="59">
        <v>5.28E-2</v>
      </c>
      <c r="L27" s="59">
        <v>5.1200000000000002E-2</v>
      </c>
      <c r="M27" s="59">
        <v>6.4799999999999996E-2</v>
      </c>
      <c r="N27" s="1406">
        <v>8.0799999999999997E-2</v>
      </c>
      <c r="O27" s="59">
        <v>7.6799999999999993E-2</v>
      </c>
      <c r="P27" s="59">
        <v>7.8799999999999995E-2</v>
      </c>
      <c r="Q27" s="59">
        <v>7.5600000000000001E-2</v>
      </c>
      <c r="R27" s="59">
        <v>8.0799999999999997E-2</v>
      </c>
      <c r="S27" s="59">
        <v>7.5999999999999998E-2</v>
      </c>
      <c r="T27" s="59">
        <v>6.7599999999999993E-2</v>
      </c>
      <c r="U27" s="59">
        <v>6.2799999999999995E-2</v>
      </c>
      <c r="V27" s="1406">
        <v>5.9200000000000003E-2</v>
      </c>
      <c r="W27" s="59">
        <v>5.3199999999999997E-2</v>
      </c>
      <c r="X27" s="59">
        <v>5.4800000000000001E-2</v>
      </c>
      <c r="Y27" s="59">
        <v>5.6399999999999999E-2</v>
      </c>
      <c r="Z27" s="59">
        <v>0.05</v>
      </c>
      <c r="AA27" s="59">
        <v>4.6800000000000001E-2</v>
      </c>
      <c r="AB27" s="59">
        <v>4.9599999999999998E-2</v>
      </c>
      <c r="AC27" s="22">
        <f>SUM(E27:AB27)</f>
        <v>1.4203999999999999</v>
      </c>
    </row>
    <row r="28" spans="1:31" ht="12">
      <c r="A28" s="1455"/>
      <c r="B28" s="1463"/>
      <c r="C28" s="20" t="s">
        <v>18</v>
      </c>
      <c r="D28" s="20" t="s">
        <v>19</v>
      </c>
      <c r="E28" s="323">
        <v>12</v>
      </c>
      <c r="F28" s="323">
        <v>12</v>
      </c>
      <c r="G28" s="323">
        <v>13</v>
      </c>
      <c r="H28" s="841">
        <v>12</v>
      </c>
      <c r="I28" s="323">
        <v>10</v>
      </c>
      <c r="J28" s="323">
        <v>16</v>
      </c>
      <c r="K28" s="323">
        <v>20</v>
      </c>
      <c r="L28" s="323">
        <v>21</v>
      </c>
      <c r="M28" s="323">
        <v>21</v>
      </c>
      <c r="N28" s="841">
        <v>24</v>
      </c>
      <c r="O28" s="323">
        <v>24</v>
      </c>
      <c r="P28" s="323">
        <v>21</v>
      </c>
      <c r="Q28" s="323">
        <v>26</v>
      </c>
      <c r="R28" s="323">
        <v>23</v>
      </c>
      <c r="S28" s="323">
        <v>24</v>
      </c>
      <c r="T28" s="323">
        <v>23</v>
      </c>
      <c r="U28" s="323">
        <v>23</v>
      </c>
      <c r="V28" s="841">
        <v>22</v>
      </c>
      <c r="W28" s="323">
        <v>22</v>
      </c>
      <c r="X28" s="323">
        <v>22</v>
      </c>
      <c r="Y28" s="323">
        <v>21</v>
      </c>
      <c r="Z28" s="323">
        <v>18</v>
      </c>
      <c r="AA28" s="323">
        <v>15</v>
      </c>
      <c r="AB28" s="323">
        <v>12</v>
      </c>
      <c r="AC28" s="24"/>
    </row>
    <row r="29" spans="1:31" ht="12" thickBot="1">
      <c r="A29" s="1456"/>
      <c r="B29" s="1474"/>
      <c r="C29" s="838" t="s">
        <v>20</v>
      </c>
      <c r="D29" s="838"/>
      <c r="E29" s="108">
        <f t="shared" ref="E29:AC29" si="5">E27/E26</f>
        <v>0.19365609348914856</v>
      </c>
      <c r="F29" s="108">
        <f t="shared" si="5"/>
        <v>0.2142857142857143</v>
      </c>
      <c r="G29" s="108">
        <f t="shared" si="5"/>
        <v>0.20214669051878353</v>
      </c>
      <c r="H29" s="103">
        <f t="shared" si="5"/>
        <v>0.21509433962264152</v>
      </c>
      <c r="I29" s="108">
        <f t="shared" si="5"/>
        <v>0.21579961464354527</v>
      </c>
      <c r="J29" s="108">
        <f t="shared" si="5"/>
        <v>0.19349845201238389</v>
      </c>
      <c r="K29" s="108">
        <f t="shared" si="5"/>
        <v>0.15980629539951571</v>
      </c>
      <c r="L29" s="108">
        <f t="shared" si="5"/>
        <v>0.13882863340563992</v>
      </c>
      <c r="M29" s="108">
        <f t="shared" si="5"/>
        <v>0.15547024952015354</v>
      </c>
      <c r="N29" s="103">
        <f t="shared" si="5"/>
        <v>0.19056603773584904</v>
      </c>
      <c r="O29" s="108">
        <f t="shared" si="5"/>
        <v>0.18011257035647277</v>
      </c>
      <c r="P29" s="108">
        <f t="shared" si="5"/>
        <v>0.18394024276377216</v>
      </c>
      <c r="Q29" s="108">
        <f t="shared" si="5"/>
        <v>0.16829919857524489</v>
      </c>
      <c r="R29" s="108">
        <f t="shared" si="5"/>
        <v>0.17075232459847844</v>
      </c>
      <c r="S29" s="108">
        <f t="shared" si="5"/>
        <v>0.16351118760757316</v>
      </c>
      <c r="T29" s="108">
        <f t="shared" si="5"/>
        <v>0.14876760563380279</v>
      </c>
      <c r="U29" s="108">
        <f t="shared" si="5"/>
        <v>0.14005352363960746</v>
      </c>
      <c r="V29" s="103">
        <f t="shared" si="5"/>
        <v>0.13653136531365315</v>
      </c>
      <c r="W29" s="108">
        <f t="shared" si="5"/>
        <v>0.13013698630136986</v>
      </c>
      <c r="X29" s="108">
        <f t="shared" si="5"/>
        <v>0.13908629441624365</v>
      </c>
      <c r="Y29" s="108">
        <f t="shared" si="5"/>
        <v>0.14889123548046462</v>
      </c>
      <c r="Z29" s="108">
        <f t="shared" si="5"/>
        <v>0.14619883040935672</v>
      </c>
      <c r="AA29" s="108">
        <f t="shared" si="5"/>
        <v>0.15789473684210528</v>
      </c>
      <c r="AB29" s="108">
        <f t="shared" si="5"/>
        <v>0.19284603421461899</v>
      </c>
      <c r="AC29" s="61">
        <f t="shared" si="5"/>
        <v>0.16570228651423236</v>
      </c>
    </row>
    <row r="30" spans="1:31">
      <c r="A30" s="1460" t="s">
        <v>33</v>
      </c>
      <c r="B30" s="1462" t="s">
        <v>34</v>
      </c>
      <c r="C30" s="839" t="s">
        <v>15</v>
      </c>
      <c r="D30" s="839" t="s">
        <v>37</v>
      </c>
      <c r="E30" s="204">
        <v>0</v>
      </c>
      <c r="F30" s="204">
        <v>0</v>
      </c>
      <c r="G30" s="204">
        <v>0</v>
      </c>
      <c r="H30" s="205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5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4">
        <v>0</v>
      </c>
      <c r="V30" s="205">
        <v>0</v>
      </c>
      <c r="W30" s="204">
        <v>0</v>
      </c>
      <c r="X30" s="204">
        <v>0</v>
      </c>
      <c r="Y30" s="204">
        <v>0</v>
      </c>
      <c r="Z30" s="204">
        <v>0</v>
      </c>
      <c r="AA30" s="204">
        <v>0</v>
      </c>
      <c r="AB30" s="204">
        <v>0</v>
      </c>
      <c r="AC30" s="19">
        <f>SUM(E30:AB30)</f>
        <v>0</v>
      </c>
      <c r="AD30" s="5">
        <f>MAX(E30:AB30)</f>
        <v>0</v>
      </c>
      <c r="AE30" s="5">
        <f>MIN(E30:AB30)</f>
        <v>0</v>
      </c>
    </row>
    <row r="31" spans="1:31">
      <c r="A31" s="1455"/>
      <c r="B31" s="1463"/>
      <c r="C31" s="20" t="s">
        <v>17</v>
      </c>
      <c r="D31" s="20" t="s">
        <v>37</v>
      </c>
      <c r="E31" s="59">
        <v>0</v>
      </c>
      <c r="F31" s="59">
        <v>0</v>
      </c>
      <c r="G31" s="59">
        <v>0</v>
      </c>
      <c r="H31" s="63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63">
        <v>0</v>
      </c>
      <c r="O31" s="59">
        <v>0</v>
      </c>
      <c r="P31" s="59">
        <v>0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63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22">
        <f>SUM(E31:AB31)</f>
        <v>0</v>
      </c>
    </row>
    <row r="32" spans="1:31" ht="12">
      <c r="A32" s="1455"/>
      <c r="B32" s="1463"/>
      <c r="C32" s="20" t="s">
        <v>18</v>
      </c>
      <c r="D32" s="20" t="s">
        <v>19</v>
      </c>
      <c r="E32" s="23">
        <v>0</v>
      </c>
      <c r="F32" s="23">
        <v>0</v>
      </c>
      <c r="G32" s="23">
        <v>0</v>
      </c>
      <c r="H32" s="1407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1407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1407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4"/>
    </row>
    <row r="33" spans="1:31" ht="12" thickBot="1">
      <c r="A33" s="1456"/>
      <c r="B33" s="1474"/>
      <c r="C33" s="838" t="s">
        <v>20</v>
      </c>
      <c r="D33" s="838"/>
      <c r="E33" s="108" t="e">
        <f t="shared" ref="E33:AC33" si="6">E31/E30</f>
        <v>#DIV/0!</v>
      </c>
      <c r="F33" s="108" t="e">
        <f t="shared" si="6"/>
        <v>#DIV/0!</v>
      </c>
      <c r="G33" s="108" t="e">
        <f t="shared" si="6"/>
        <v>#DIV/0!</v>
      </c>
      <c r="H33" s="103" t="e">
        <f t="shared" si="6"/>
        <v>#DIV/0!</v>
      </c>
      <c r="I33" s="108" t="e">
        <f t="shared" si="6"/>
        <v>#DIV/0!</v>
      </c>
      <c r="J33" s="108" t="e">
        <f t="shared" si="6"/>
        <v>#DIV/0!</v>
      </c>
      <c r="K33" s="108" t="e">
        <f t="shared" si="6"/>
        <v>#DIV/0!</v>
      </c>
      <c r="L33" s="108" t="e">
        <f t="shared" si="6"/>
        <v>#DIV/0!</v>
      </c>
      <c r="M33" s="108" t="e">
        <f t="shared" si="6"/>
        <v>#DIV/0!</v>
      </c>
      <c r="N33" s="103" t="e">
        <f t="shared" si="6"/>
        <v>#DIV/0!</v>
      </c>
      <c r="O33" s="108" t="e">
        <f t="shared" si="6"/>
        <v>#DIV/0!</v>
      </c>
      <c r="P33" s="108" t="e">
        <f t="shared" si="6"/>
        <v>#DIV/0!</v>
      </c>
      <c r="Q33" s="108" t="e">
        <f t="shared" si="6"/>
        <v>#DIV/0!</v>
      </c>
      <c r="R33" s="108" t="e">
        <f t="shared" si="6"/>
        <v>#DIV/0!</v>
      </c>
      <c r="S33" s="108" t="e">
        <f t="shared" si="6"/>
        <v>#DIV/0!</v>
      </c>
      <c r="T33" s="108" t="e">
        <f t="shared" si="6"/>
        <v>#DIV/0!</v>
      </c>
      <c r="U33" s="108" t="e">
        <f t="shared" si="6"/>
        <v>#DIV/0!</v>
      </c>
      <c r="V33" s="103" t="e">
        <f t="shared" si="6"/>
        <v>#DIV/0!</v>
      </c>
      <c r="W33" s="108" t="e">
        <f t="shared" si="6"/>
        <v>#DIV/0!</v>
      </c>
      <c r="X33" s="108" t="e">
        <f t="shared" si="6"/>
        <v>#DIV/0!</v>
      </c>
      <c r="Y33" s="108" t="e">
        <f t="shared" si="6"/>
        <v>#DIV/0!</v>
      </c>
      <c r="Z33" s="108" t="e">
        <f t="shared" si="6"/>
        <v>#DIV/0!</v>
      </c>
      <c r="AA33" s="108" t="e">
        <f t="shared" si="6"/>
        <v>#DIV/0!</v>
      </c>
      <c r="AB33" s="108" t="e">
        <f t="shared" si="6"/>
        <v>#DIV/0!</v>
      </c>
      <c r="AC33" s="61" t="e">
        <f t="shared" si="6"/>
        <v>#DIV/0!</v>
      </c>
    </row>
    <row r="34" spans="1:31">
      <c r="A34" s="1460" t="s">
        <v>35</v>
      </c>
      <c r="B34" s="1467" t="s">
        <v>36</v>
      </c>
      <c r="C34" s="839" t="s">
        <v>15</v>
      </c>
      <c r="D34" s="839" t="s">
        <v>37</v>
      </c>
      <c r="E34" s="215">
        <f t="shared" ref="E34:AB34" si="7">1.73*E36*E24*0.9/1000</f>
        <v>0.52414850280761716</v>
      </c>
      <c r="F34" s="215">
        <f t="shared" si="7"/>
        <v>0.5043901407938004</v>
      </c>
      <c r="G34" s="215">
        <f t="shared" si="7"/>
        <v>0.45775800000000005</v>
      </c>
      <c r="H34" s="1408">
        <f t="shared" si="7"/>
        <v>0.49092211069107061</v>
      </c>
      <c r="I34" s="215">
        <f t="shared" si="7"/>
        <v>0.53744526196002962</v>
      </c>
      <c r="J34" s="215">
        <f t="shared" si="7"/>
        <v>0.50342482472991945</v>
      </c>
      <c r="K34" s="215">
        <f t="shared" si="7"/>
        <v>0.56892777713298803</v>
      </c>
      <c r="L34" s="215">
        <f t="shared" si="7"/>
        <v>0.50390745974636086</v>
      </c>
      <c r="M34" s="215">
        <f t="shared" si="7"/>
        <v>0.51667487429809567</v>
      </c>
      <c r="N34" s="1408">
        <f t="shared" si="7"/>
        <v>0.53487620215988163</v>
      </c>
      <c r="O34" s="215">
        <f t="shared" si="7"/>
        <v>0.48531691603660587</v>
      </c>
      <c r="P34" s="215">
        <f t="shared" si="7"/>
        <v>0.50149414657115943</v>
      </c>
      <c r="Q34" s="215">
        <f t="shared" si="7"/>
        <v>0.50294214368247991</v>
      </c>
      <c r="R34" s="215">
        <f t="shared" si="7"/>
        <v>0.56783790415763857</v>
      </c>
      <c r="S34" s="215">
        <f t="shared" si="7"/>
        <v>0.51916608380126961</v>
      </c>
      <c r="T34" s="215">
        <f t="shared" si="7"/>
        <v>0.56347830831527712</v>
      </c>
      <c r="U34" s="215">
        <f t="shared" si="7"/>
        <v>0.54737892807769772</v>
      </c>
      <c r="V34" s="1408">
        <f t="shared" si="7"/>
        <v>0.59798142659282694</v>
      </c>
      <c r="W34" s="215">
        <f t="shared" si="7"/>
        <v>0.48718531425476069</v>
      </c>
      <c r="X34" s="215">
        <f t="shared" si="7"/>
        <v>0.59682922022151952</v>
      </c>
      <c r="Y34" s="215">
        <f t="shared" si="7"/>
        <v>0.51816958099365229</v>
      </c>
      <c r="Z34" s="215">
        <f t="shared" si="7"/>
        <v>0.53384860764026631</v>
      </c>
      <c r="AA34" s="215">
        <f t="shared" si="7"/>
        <v>0.51866783239746095</v>
      </c>
      <c r="AB34" s="215">
        <f t="shared" si="7"/>
        <v>0.4686881451673508</v>
      </c>
      <c r="AC34" s="19">
        <f>SUM(E34:AB34)</f>
        <v>12.551459712229727</v>
      </c>
      <c r="AD34" s="5">
        <f>MAX(E34:AB34)</f>
        <v>0.59798142659282694</v>
      </c>
    </row>
    <row r="35" spans="1:31" ht="12">
      <c r="A35" s="1455"/>
      <c r="B35" s="1458"/>
      <c r="C35" s="20" t="s">
        <v>17</v>
      </c>
      <c r="D35" s="20" t="s">
        <v>37</v>
      </c>
      <c r="E35" s="65">
        <f t="shared" ref="E35:AB35" si="8">0.4*E34</f>
        <v>0.20965940112304687</v>
      </c>
      <c r="F35" s="65">
        <f t="shared" si="8"/>
        <v>0.20175605631752017</v>
      </c>
      <c r="G35" s="65">
        <f t="shared" si="8"/>
        <v>0.18310320000000002</v>
      </c>
      <c r="H35" s="1409">
        <f t="shared" si="8"/>
        <v>0.19636884427642826</v>
      </c>
      <c r="I35" s="65">
        <f t="shared" si="8"/>
        <v>0.21497810478401186</v>
      </c>
      <c r="J35" s="65">
        <f t="shared" si="8"/>
        <v>0.20136992989196778</v>
      </c>
      <c r="K35" s="65">
        <f t="shared" si="8"/>
        <v>0.22757111085319523</v>
      </c>
      <c r="L35" s="65">
        <f t="shared" si="8"/>
        <v>0.20156298389854435</v>
      </c>
      <c r="M35" s="65">
        <f t="shared" si="8"/>
        <v>0.20666994971923827</v>
      </c>
      <c r="N35" s="1409">
        <f t="shared" si="8"/>
        <v>0.21395048086395266</v>
      </c>
      <c r="O35" s="65">
        <f t="shared" si="8"/>
        <v>0.19412676641464235</v>
      </c>
      <c r="P35" s="65">
        <f t="shared" si="8"/>
        <v>0.20059765862846379</v>
      </c>
      <c r="Q35" s="65">
        <f t="shared" si="8"/>
        <v>0.20117685747299197</v>
      </c>
      <c r="R35" s="65">
        <f t="shared" si="8"/>
        <v>0.22713516166305545</v>
      </c>
      <c r="S35" s="65">
        <f t="shared" si="8"/>
        <v>0.20766643352050784</v>
      </c>
      <c r="T35" s="65">
        <f t="shared" si="8"/>
        <v>0.22539132332611087</v>
      </c>
      <c r="U35" s="65">
        <f t="shared" si="8"/>
        <v>0.21895157123107911</v>
      </c>
      <c r="V35" s="1409">
        <f t="shared" si="8"/>
        <v>0.23919257063713079</v>
      </c>
      <c r="W35" s="65">
        <f t="shared" si="8"/>
        <v>0.19487412570190429</v>
      </c>
      <c r="X35" s="65">
        <f t="shared" si="8"/>
        <v>0.23873168808860781</v>
      </c>
      <c r="Y35" s="65">
        <f t="shared" si="8"/>
        <v>0.20726783239746094</v>
      </c>
      <c r="Z35" s="65">
        <f t="shared" si="8"/>
        <v>0.21353944305610653</v>
      </c>
      <c r="AA35" s="65">
        <f t="shared" si="8"/>
        <v>0.20746713295898439</v>
      </c>
      <c r="AB35" s="65">
        <f t="shared" si="8"/>
        <v>0.18747525806694032</v>
      </c>
      <c r="AC35" s="19">
        <f>SUM(E35:AB35)</f>
        <v>5.0205838848918924</v>
      </c>
    </row>
    <row r="36" spans="1:31" ht="12">
      <c r="A36" s="1455"/>
      <c r="B36" s="1458"/>
      <c r="C36" s="20" t="s">
        <v>18</v>
      </c>
      <c r="D36" s="840" t="s">
        <v>19</v>
      </c>
      <c r="E36" s="323">
        <v>32</v>
      </c>
      <c r="F36" s="268">
        <v>31</v>
      </c>
      <c r="G36" s="268">
        <v>28</v>
      </c>
      <c r="H36" s="1404">
        <v>30</v>
      </c>
      <c r="I36" s="268">
        <v>33</v>
      </c>
      <c r="J36" s="268">
        <v>31</v>
      </c>
      <c r="K36" s="268">
        <v>35</v>
      </c>
      <c r="L36" s="268">
        <v>31</v>
      </c>
      <c r="M36" s="268">
        <v>32</v>
      </c>
      <c r="N36" s="1404">
        <v>33</v>
      </c>
      <c r="O36" s="268">
        <v>30</v>
      </c>
      <c r="P36" s="268">
        <v>31</v>
      </c>
      <c r="Q36" s="268">
        <v>31</v>
      </c>
      <c r="R36" s="268">
        <v>35</v>
      </c>
      <c r="S36" s="268">
        <v>32</v>
      </c>
      <c r="T36" s="268">
        <v>35</v>
      </c>
      <c r="U36" s="268">
        <v>34</v>
      </c>
      <c r="V36" s="1404">
        <v>37</v>
      </c>
      <c r="W36" s="268">
        <v>30</v>
      </c>
      <c r="X36" s="268">
        <v>37</v>
      </c>
      <c r="Y36" s="268">
        <v>32</v>
      </c>
      <c r="Z36" s="268">
        <v>33</v>
      </c>
      <c r="AA36" s="268">
        <v>32</v>
      </c>
      <c r="AB36" s="269">
        <v>29</v>
      </c>
      <c r="AC36" s="24"/>
      <c r="AD36" s="2"/>
    </row>
    <row r="37" spans="1:31" ht="12" thickBot="1">
      <c r="A37" s="1461"/>
      <c r="B37" s="1466"/>
      <c r="C37" s="60" t="s">
        <v>20</v>
      </c>
      <c r="D37" s="60"/>
      <c r="E37" s="21">
        <f t="shared" ref="E37:AC37" si="9">E35/E34</f>
        <v>0.4</v>
      </c>
      <c r="F37" s="21">
        <f t="shared" si="9"/>
        <v>0.4</v>
      </c>
      <c r="G37" s="21">
        <f t="shared" si="9"/>
        <v>0.4</v>
      </c>
      <c r="H37" s="25">
        <f t="shared" si="9"/>
        <v>0.4</v>
      </c>
      <c r="I37" s="21">
        <f t="shared" si="9"/>
        <v>0.4</v>
      </c>
      <c r="J37" s="21">
        <f t="shared" si="9"/>
        <v>0.4</v>
      </c>
      <c r="K37" s="21">
        <f t="shared" si="9"/>
        <v>0.4</v>
      </c>
      <c r="L37" s="21">
        <f t="shared" si="9"/>
        <v>0.4</v>
      </c>
      <c r="M37" s="21">
        <f t="shared" si="9"/>
        <v>0.4</v>
      </c>
      <c r="N37" s="25">
        <f t="shared" si="9"/>
        <v>0.4</v>
      </c>
      <c r="O37" s="21">
        <f t="shared" si="9"/>
        <v>0.4</v>
      </c>
      <c r="P37" s="21">
        <f t="shared" si="9"/>
        <v>0.4</v>
      </c>
      <c r="Q37" s="21">
        <f t="shared" si="9"/>
        <v>0.4</v>
      </c>
      <c r="R37" s="21">
        <f t="shared" si="9"/>
        <v>0.4</v>
      </c>
      <c r="S37" s="21">
        <f t="shared" si="9"/>
        <v>0.4</v>
      </c>
      <c r="T37" s="21">
        <f t="shared" si="9"/>
        <v>0.4</v>
      </c>
      <c r="U37" s="21">
        <f t="shared" si="9"/>
        <v>0.4</v>
      </c>
      <c r="V37" s="25">
        <f t="shared" si="9"/>
        <v>0.4</v>
      </c>
      <c r="W37" s="21">
        <f t="shared" si="9"/>
        <v>0.4</v>
      </c>
      <c r="X37" s="21">
        <f t="shared" si="9"/>
        <v>0.4</v>
      </c>
      <c r="Y37" s="21">
        <f t="shared" si="9"/>
        <v>0.4</v>
      </c>
      <c r="Z37" s="21">
        <f t="shared" si="9"/>
        <v>0.4</v>
      </c>
      <c r="AA37" s="21">
        <f t="shared" si="9"/>
        <v>0.4</v>
      </c>
      <c r="AB37" s="21">
        <f t="shared" si="9"/>
        <v>0.4</v>
      </c>
      <c r="AC37" s="61">
        <f t="shared" si="9"/>
        <v>0.40000000000000013</v>
      </c>
    </row>
    <row r="38" spans="1:31">
      <c r="A38" s="1454" t="s">
        <v>38</v>
      </c>
      <c r="B38" s="1465" t="s">
        <v>39</v>
      </c>
      <c r="C38" s="17" t="s">
        <v>15</v>
      </c>
      <c r="D38" s="837" t="s">
        <v>37</v>
      </c>
      <c r="E38" s="58">
        <v>0</v>
      </c>
      <c r="F38" s="58">
        <v>0</v>
      </c>
      <c r="G38" s="58">
        <v>0</v>
      </c>
      <c r="H38" s="62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62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62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19">
        <f>SUM(E38:AB38)</f>
        <v>0</v>
      </c>
      <c r="AE38" s="5">
        <f>30.25+30.33+17.44+81.59+8.53+0.62+14.1+0.6+6.48+8.03+19.81+1.9+6.23+0.65+771</f>
        <v>997.56</v>
      </c>
    </row>
    <row r="39" spans="1:31" ht="11.25" customHeight="1">
      <c r="A39" s="1455"/>
      <c r="B39" s="1463"/>
      <c r="C39" s="20" t="s">
        <v>17</v>
      </c>
      <c r="D39" s="20" t="s">
        <v>37</v>
      </c>
      <c r="E39" s="59">
        <v>0</v>
      </c>
      <c r="F39" s="59">
        <v>0</v>
      </c>
      <c r="G39" s="59">
        <v>0</v>
      </c>
      <c r="H39" s="63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63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3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19">
        <f>SUM(E39:AB39)</f>
        <v>0</v>
      </c>
    </row>
    <row r="40" spans="1:31" ht="11.25" customHeight="1">
      <c r="A40" s="1455"/>
      <c r="B40" s="1463"/>
      <c r="C40" s="20" t="s">
        <v>18</v>
      </c>
      <c r="D40" s="20" t="s">
        <v>19</v>
      </c>
      <c r="E40" s="67" t="s">
        <v>40</v>
      </c>
      <c r="F40" s="66">
        <v>0</v>
      </c>
      <c r="G40" s="66">
        <v>0</v>
      </c>
      <c r="H40" s="68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8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8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24"/>
    </row>
    <row r="41" spans="1:31" ht="11.25" customHeight="1">
      <c r="A41" s="1461"/>
      <c r="B41" s="1464"/>
      <c r="C41" s="60" t="s">
        <v>20</v>
      </c>
      <c r="D41" s="60"/>
      <c r="E41" s="21" t="e">
        <f t="shared" ref="E41:AC41" si="10">E39/E38</f>
        <v>#DIV/0!</v>
      </c>
      <c r="F41" s="21" t="e">
        <f t="shared" si="10"/>
        <v>#DIV/0!</v>
      </c>
      <c r="G41" s="21" t="e">
        <f t="shared" si="10"/>
        <v>#DIV/0!</v>
      </c>
      <c r="H41" s="25" t="e">
        <f t="shared" si="10"/>
        <v>#DIV/0!</v>
      </c>
      <c r="I41" s="21" t="e">
        <f t="shared" si="10"/>
        <v>#DIV/0!</v>
      </c>
      <c r="J41" s="21" t="e">
        <f t="shared" si="10"/>
        <v>#DIV/0!</v>
      </c>
      <c r="K41" s="21" t="e">
        <f t="shared" si="10"/>
        <v>#DIV/0!</v>
      </c>
      <c r="L41" s="21" t="e">
        <f t="shared" si="10"/>
        <v>#DIV/0!</v>
      </c>
      <c r="M41" s="21" t="e">
        <f t="shared" si="10"/>
        <v>#DIV/0!</v>
      </c>
      <c r="N41" s="25" t="e">
        <f t="shared" si="10"/>
        <v>#DIV/0!</v>
      </c>
      <c r="O41" s="21" t="e">
        <f t="shared" si="10"/>
        <v>#DIV/0!</v>
      </c>
      <c r="P41" s="21" t="e">
        <f t="shared" si="10"/>
        <v>#DIV/0!</v>
      </c>
      <c r="Q41" s="21" t="e">
        <f t="shared" si="10"/>
        <v>#DIV/0!</v>
      </c>
      <c r="R41" s="21" t="e">
        <f t="shared" si="10"/>
        <v>#DIV/0!</v>
      </c>
      <c r="S41" s="21" t="e">
        <f t="shared" si="10"/>
        <v>#DIV/0!</v>
      </c>
      <c r="T41" s="21" t="e">
        <f t="shared" si="10"/>
        <v>#DIV/0!</v>
      </c>
      <c r="U41" s="21" t="e">
        <f t="shared" si="10"/>
        <v>#DIV/0!</v>
      </c>
      <c r="V41" s="25" t="e">
        <f t="shared" si="10"/>
        <v>#DIV/0!</v>
      </c>
      <c r="W41" s="21" t="e">
        <f t="shared" si="10"/>
        <v>#DIV/0!</v>
      </c>
      <c r="X41" s="21" t="e">
        <f t="shared" si="10"/>
        <v>#DIV/0!</v>
      </c>
      <c r="Y41" s="21" t="e">
        <f t="shared" si="10"/>
        <v>#DIV/0!</v>
      </c>
      <c r="Z41" s="21" t="e">
        <f t="shared" si="10"/>
        <v>#DIV/0!</v>
      </c>
      <c r="AA41" s="21" t="e">
        <f t="shared" si="10"/>
        <v>#DIV/0!</v>
      </c>
      <c r="AB41" s="21" t="e">
        <f t="shared" si="10"/>
        <v>#DIV/0!</v>
      </c>
      <c r="AC41" s="61" t="e">
        <f t="shared" si="10"/>
        <v>#DIV/0!</v>
      </c>
    </row>
    <row r="42" spans="1:31">
      <c r="A42" s="1454" t="s">
        <v>41</v>
      </c>
      <c r="B42" s="1457" t="s">
        <v>42</v>
      </c>
      <c r="C42" s="17" t="s">
        <v>15</v>
      </c>
      <c r="D42" s="837" t="s">
        <v>37</v>
      </c>
      <c r="E42" s="64">
        <v>9.5600000000000004E-2</v>
      </c>
      <c r="F42" s="64">
        <v>8.48E-2</v>
      </c>
      <c r="G42" s="64">
        <v>8.0399999999999999E-2</v>
      </c>
      <c r="H42" s="1410">
        <v>7.8799999999999995E-2</v>
      </c>
      <c r="I42" s="64">
        <v>9.9599999999999994E-2</v>
      </c>
      <c r="J42" s="64">
        <v>0.1056</v>
      </c>
      <c r="K42" s="64">
        <v>0.15559999999999999</v>
      </c>
      <c r="L42" s="64">
        <v>0.18759999999999999</v>
      </c>
      <c r="M42" s="64">
        <v>0.25</v>
      </c>
      <c r="N42" s="1410">
        <v>0.252</v>
      </c>
      <c r="O42" s="64">
        <v>0.25879999999999997</v>
      </c>
      <c r="P42" s="64">
        <v>0.25319999999999998</v>
      </c>
      <c r="Q42" s="64">
        <v>0.2492</v>
      </c>
      <c r="R42" s="64">
        <v>0.25159999999999999</v>
      </c>
      <c r="S42" s="64">
        <v>0.2392</v>
      </c>
      <c r="T42" s="64">
        <v>0.23039999999999999</v>
      </c>
      <c r="U42" s="64">
        <v>0.22320000000000001</v>
      </c>
      <c r="V42" s="1410">
        <v>0.22320000000000001</v>
      </c>
      <c r="W42" s="64">
        <v>0.218</v>
      </c>
      <c r="X42" s="64">
        <v>0.20319999999999999</v>
      </c>
      <c r="Y42" s="64">
        <v>0.19600000000000001</v>
      </c>
      <c r="Z42" s="64">
        <v>0.17560000000000001</v>
      </c>
      <c r="AA42" s="64">
        <v>0.1348</v>
      </c>
      <c r="AB42" s="64">
        <v>0.11119999999999999</v>
      </c>
      <c r="AC42" s="19">
        <f>SUM(E42:AB42)</f>
        <v>4.3575999999999997</v>
      </c>
      <c r="AE42" s="5">
        <f>MIN(E42:AB42)</f>
        <v>7.8799999999999995E-2</v>
      </c>
    </row>
    <row r="43" spans="1:31" ht="12">
      <c r="A43" s="1455"/>
      <c r="B43" s="1458"/>
      <c r="C43" s="20" t="s">
        <v>17</v>
      </c>
      <c r="D43" s="20" t="s">
        <v>37</v>
      </c>
      <c r="E43" s="65">
        <v>3.0800000000000001E-2</v>
      </c>
      <c r="F43" s="65">
        <v>3.04E-2</v>
      </c>
      <c r="G43" s="65">
        <v>3.04E-2</v>
      </c>
      <c r="H43" s="1409">
        <v>2.92E-2</v>
      </c>
      <c r="I43" s="65">
        <v>3.1199999999999999E-2</v>
      </c>
      <c r="J43" s="65">
        <v>2.8799999999999999E-2</v>
      </c>
      <c r="K43" s="65">
        <v>3.2000000000000001E-2</v>
      </c>
      <c r="L43" s="65">
        <v>3.9600000000000003E-2</v>
      </c>
      <c r="M43" s="65">
        <v>5.0799999999999998E-2</v>
      </c>
      <c r="N43" s="1409">
        <v>5.4399999999999997E-2</v>
      </c>
      <c r="O43" s="65">
        <v>5.7599999999999998E-2</v>
      </c>
      <c r="P43" s="65">
        <v>5.28E-2</v>
      </c>
      <c r="Q43" s="65">
        <v>0.05</v>
      </c>
      <c r="R43" s="65">
        <v>5.4399999999999997E-2</v>
      </c>
      <c r="S43" s="65">
        <v>5.2400000000000002E-2</v>
      </c>
      <c r="T43" s="65">
        <v>4.8399999999999999E-2</v>
      </c>
      <c r="U43" s="65">
        <v>4.1200000000000001E-2</v>
      </c>
      <c r="V43" s="1409">
        <v>3.7999999999999999E-2</v>
      </c>
      <c r="W43" s="65">
        <v>3.7999999999999999E-2</v>
      </c>
      <c r="X43" s="65">
        <v>3.9199999999999999E-2</v>
      </c>
      <c r="Y43" s="65">
        <v>0.04</v>
      </c>
      <c r="Z43" s="65">
        <v>3.5200000000000002E-2</v>
      </c>
      <c r="AA43" s="65">
        <v>3.3599999999999998E-2</v>
      </c>
      <c r="AB43" s="65">
        <v>3.2000000000000001E-2</v>
      </c>
      <c r="AC43" s="19">
        <f>SUM(E43:AB43)</f>
        <v>0.97040000000000015</v>
      </c>
    </row>
    <row r="44" spans="1:31" ht="12">
      <c r="A44" s="1455"/>
      <c r="B44" s="1458"/>
      <c r="C44" s="20" t="s">
        <v>18</v>
      </c>
      <c r="D44" s="840" t="s">
        <v>19</v>
      </c>
      <c r="E44" s="323">
        <v>3</v>
      </c>
      <c r="F44" s="272">
        <v>2</v>
      </c>
      <c r="G44" s="272">
        <v>2</v>
      </c>
      <c r="H44" s="1404">
        <v>3</v>
      </c>
      <c r="I44" s="272">
        <v>4</v>
      </c>
      <c r="J44" s="272">
        <v>8</v>
      </c>
      <c r="K44" s="272">
        <v>13</v>
      </c>
      <c r="L44" s="272">
        <v>13</v>
      </c>
      <c r="M44" s="272">
        <v>15</v>
      </c>
      <c r="N44" s="1404">
        <v>14</v>
      </c>
      <c r="O44" s="272">
        <v>16</v>
      </c>
      <c r="P44" s="272">
        <v>13</v>
      </c>
      <c r="Q44" s="272">
        <v>14</v>
      </c>
      <c r="R44" s="272">
        <v>12</v>
      </c>
      <c r="S44" s="272">
        <v>13</v>
      </c>
      <c r="T44" s="272">
        <v>12</v>
      </c>
      <c r="U44" s="272">
        <v>11</v>
      </c>
      <c r="V44" s="1404">
        <v>13</v>
      </c>
      <c r="W44" s="272">
        <v>12</v>
      </c>
      <c r="X44" s="272">
        <v>10</v>
      </c>
      <c r="Y44" s="272">
        <v>10</v>
      </c>
      <c r="Z44" s="272">
        <v>8</v>
      </c>
      <c r="AA44" s="272">
        <v>6</v>
      </c>
      <c r="AB44" s="273">
        <v>4</v>
      </c>
      <c r="AC44" s="69"/>
    </row>
    <row r="45" spans="1:31" ht="12" thickBot="1">
      <c r="A45" s="1461"/>
      <c r="B45" s="1466"/>
      <c r="C45" s="60" t="s">
        <v>20</v>
      </c>
      <c r="D45" s="60"/>
      <c r="E45" s="21">
        <f t="shared" ref="E45:AC45" si="11">E43/E42</f>
        <v>0.32217573221757323</v>
      </c>
      <c r="F45" s="21">
        <f t="shared" si="11"/>
        <v>0.35849056603773582</v>
      </c>
      <c r="G45" s="21">
        <f t="shared" si="11"/>
        <v>0.37810945273631841</v>
      </c>
      <c r="H45" s="25">
        <f t="shared" si="11"/>
        <v>0.37055837563451777</v>
      </c>
      <c r="I45" s="21">
        <f t="shared" si="11"/>
        <v>0.31325301204819278</v>
      </c>
      <c r="J45" s="21">
        <f t="shared" si="11"/>
        <v>0.27272727272727271</v>
      </c>
      <c r="K45" s="21">
        <f t="shared" si="11"/>
        <v>0.20565552699228792</v>
      </c>
      <c r="L45" s="21">
        <f t="shared" si="11"/>
        <v>0.21108742004264394</v>
      </c>
      <c r="M45" s="21">
        <f t="shared" si="11"/>
        <v>0.20319999999999999</v>
      </c>
      <c r="N45" s="25">
        <f t="shared" si="11"/>
        <v>0.21587301587301586</v>
      </c>
      <c r="O45" s="21">
        <f t="shared" si="11"/>
        <v>0.2225656877897991</v>
      </c>
      <c r="P45" s="21">
        <f t="shared" si="11"/>
        <v>0.20853080568720381</v>
      </c>
      <c r="Q45" s="21">
        <f t="shared" si="11"/>
        <v>0.20064205457463885</v>
      </c>
      <c r="R45" s="21">
        <f t="shared" si="11"/>
        <v>0.2162162162162162</v>
      </c>
      <c r="S45" s="21">
        <f t="shared" si="11"/>
        <v>0.21906354515050169</v>
      </c>
      <c r="T45" s="21">
        <f t="shared" si="11"/>
        <v>0.21006944444444445</v>
      </c>
      <c r="U45" s="21">
        <f t="shared" si="11"/>
        <v>0.18458781362007168</v>
      </c>
      <c r="V45" s="25">
        <f t="shared" si="11"/>
        <v>0.17025089605734767</v>
      </c>
      <c r="W45" s="21">
        <f t="shared" si="11"/>
        <v>0.1743119266055046</v>
      </c>
      <c r="X45" s="21">
        <f t="shared" si="11"/>
        <v>0.19291338582677164</v>
      </c>
      <c r="Y45" s="21">
        <f t="shared" si="11"/>
        <v>0.20408163265306123</v>
      </c>
      <c r="Z45" s="21">
        <f t="shared" si="11"/>
        <v>0.20045558086560364</v>
      </c>
      <c r="AA45" s="21">
        <f t="shared" si="11"/>
        <v>0.2492581602373887</v>
      </c>
      <c r="AB45" s="21">
        <f t="shared" si="11"/>
        <v>0.28776978417266191</v>
      </c>
      <c r="AC45" s="61">
        <f t="shared" si="11"/>
        <v>0.22269138975582894</v>
      </c>
    </row>
    <row r="46" spans="1:31">
      <c r="A46" s="1454" t="s">
        <v>43</v>
      </c>
      <c r="B46" s="1465" t="s">
        <v>31</v>
      </c>
      <c r="C46" s="17" t="s">
        <v>15</v>
      </c>
      <c r="D46" s="837" t="s">
        <v>37</v>
      </c>
      <c r="E46" s="64">
        <v>0.54159999999999997</v>
      </c>
      <c r="F46" s="64">
        <v>0.50760000000000005</v>
      </c>
      <c r="G46" s="64">
        <v>0.49359999999999998</v>
      </c>
      <c r="H46" s="1410">
        <v>0.49320000000000003</v>
      </c>
      <c r="I46" s="64">
        <v>0.48120000000000002</v>
      </c>
      <c r="J46" s="64">
        <v>0.5524</v>
      </c>
      <c r="K46" s="64">
        <v>0.65439999999999998</v>
      </c>
      <c r="L46" s="64">
        <v>0.70279999999999998</v>
      </c>
      <c r="M46" s="64">
        <v>0.83120000000000005</v>
      </c>
      <c r="N46" s="1410">
        <v>0.89600000000000002</v>
      </c>
      <c r="O46" s="64">
        <v>0.90439999999999998</v>
      </c>
      <c r="P46" s="64">
        <v>0.88519999999999999</v>
      </c>
      <c r="Q46" s="64">
        <v>0.88360000000000005</v>
      </c>
      <c r="R46" s="64">
        <v>0.90480000000000005</v>
      </c>
      <c r="S46" s="64">
        <v>0.91879999999999995</v>
      </c>
      <c r="T46" s="64">
        <v>0.93920000000000003</v>
      </c>
      <c r="U46" s="64">
        <v>0.93759999999999999</v>
      </c>
      <c r="V46" s="1410">
        <v>0.8952</v>
      </c>
      <c r="W46" s="64">
        <v>0.87960000000000005</v>
      </c>
      <c r="X46" s="64">
        <v>0.84079999999999999</v>
      </c>
      <c r="Y46" s="64">
        <v>0.81679999999999997</v>
      </c>
      <c r="Z46" s="64">
        <v>0.7732</v>
      </c>
      <c r="AA46" s="64">
        <v>0.65439999999999998</v>
      </c>
      <c r="AB46" s="64">
        <v>0.58440000000000003</v>
      </c>
      <c r="AC46" s="19">
        <f>SUM(E46:AB46)</f>
        <v>17.971999999999998</v>
      </c>
      <c r="AD46" s="5">
        <f>MAX(E46:AB46)</f>
        <v>0.93920000000000003</v>
      </c>
      <c r="AE46" s="5">
        <f>MIN(E46:AB46)</f>
        <v>0.48120000000000002</v>
      </c>
    </row>
    <row r="47" spans="1:31" ht="12">
      <c r="A47" s="1455"/>
      <c r="B47" s="1463"/>
      <c r="C47" s="20" t="s">
        <v>17</v>
      </c>
      <c r="D47" s="20" t="s">
        <v>37</v>
      </c>
      <c r="E47" s="65">
        <v>0.18759999999999999</v>
      </c>
      <c r="F47" s="65">
        <v>0.1832</v>
      </c>
      <c r="G47" s="65">
        <v>0.18</v>
      </c>
      <c r="H47" s="1409">
        <v>0.182</v>
      </c>
      <c r="I47" s="65">
        <v>0.1772</v>
      </c>
      <c r="J47" s="65">
        <v>0.18640000000000001</v>
      </c>
      <c r="K47" s="65">
        <v>0.18479999999999999</v>
      </c>
      <c r="L47" s="65">
        <v>0.184</v>
      </c>
      <c r="M47" s="65">
        <v>0.19919999999999999</v>
      </c>
      <c r="N47" s="1409">
        <v>0.2016</v>
      </c>
      <c r="O47" s="65">
        <v>0.21679999999999999</v>
      </c>
      <c r="P47" s="65">
        <v>0.21959999999999999</v>
      </c>
      <c r="Q47" s="65">
        <v>0.20880000000000001</v>
      </c>
      <c r="R47" s="65">
        <v>0.2072</v>
      </c>
      <c r="S47" s="65">
        <v>0.2044</v>
      </c>
      <c r="T47" s="65">
        <v>0.2172</v>
      </c>
      <c r="U47" s="65">
        <v>0.2</v>
      </c>
      <c r="V47" s="1409">
        <v>0.1976</v>
      </c>
      <c r="W47" s="65">
        <v>0.19400000000000001</v>
      </c>
      <c r="X47" s="65">
        <v>0.1908</v>
      </c>
      <c r="Y47" s="65">
        <v>0.18720000000000001</v>
      </c>
      <c r="Z47" s="65">
        <v>0.18559999999999999</v>
      </c>
      <c r="AA47" s="65">
        <v>0.1812</v>
      </c>
      <c r="AB47" s="65">
        <v>0.17879999999999999</v>
      </c>
      <c r="AC47" s="19">
        <f>SUM(E47:AB47)</f>
        <v>4.6551999999999998</v>
      </c>
    </row>
    <row r="48" spans="1:31" ht="12">
      <c r="A48" s="1455"/>
      <c r="B48" s="1463"/>
      <c r="C48" s="20" t="s">
        <v>18</v>
      </c>
      <c r="D48" s="840" t="s">
        <v>19</v>
      </c>
      <c r="E48" s="323">
        <v>31</v>
      </c>
      <c r="F48" s="264">
        <v>31</v>
      </c>
      <c r="G48" s="264">
        <v>28</v>
      </c>
      <c r="H48" s="1404">
        <v>29</v>
      </c>
      <c r="I48" s="264">
        <v>28</v>
      </c>
      <c r="J48" s="264">
        <v>38</v>
      </c>
      <c r="K48" s="264">
        <v>39</v>
      </c>
      <c r="L48" s="264">
        <v>47</v>
      </c>
      <c r="M48" s="264">
        <v>54</v>
      </c>
      <c r="N48" s="1404">
        <v>55</v>
      </c>
      <c r="O48" s="264">
        <v>56</v>
      </c>
      <c r="P48" s="264">
        <v>54</v>
      </c>
      <c r="Q48" s="264">
        <v>54</v>
      </c>
      <c r="R48" s="264">
        <v>56</v>
      </c>
      <c r="S48" s="264">
        <v>56</v>
      </c>
      <c r="T48" s="264">
        <v>56</v>
      </c>
      <c r="U48" s="264">
        <v>53</v>
      </c>
      <c r="V48" s="1404">
        <v>52</v>
      </c>
      <c r="W48" s="264">
        <v>51</v>
      </c>
      <c r="X48" s="264">
        <v>49</v>
      </c>
      <c r="Y48" s="264">
        <v>47</v>
      </c>
      <c r="Z48" s="264">
        <v>44</v>
      </c>
      <c r="AA48" s="264">
        <v>36</v>
      </c>
      <c r="AB48" s="265">
        <v>33</v>
      </c>
      <c r="AC48" s="24"/>
    </row>
    <row r="49" spans="1:31" ht="12" thickBot="1">
      <c r="A49" s="1461"/>
      <c r="B49" s="1464"/>
      <c r="C49" s="60" t="s">
        <v>20</v>
      </c>
      <c r="D49" s="60"/>
      <c r="E49" s="21">
        <f t="shared" ref="E49:AC49" si="12">E47/E46</f>
        <v>0.34638109305760711</v>
      </c>
      <c r="F49" s="21">
        <f t="shared" si="12"/>
        <v>0.36091410559495662</v>
      </c>
      <c r="G49" s="21">
        <f t="shared" si="12"/>
        <v>0.36466774716369532</v>
      </c>
      <c r="H49" s="25">
        <f t="shared" si="12"/>
        <v>0.36901865369018649</v>
      </c>
      <c r="I49" s="21">
        <f t="shared" si="12"/>
        <v>0.36824605153782208</v>
      </c>
      <c r="J49" s="21">
        <f t="shared" si="12"/>
        <v>0.33743664011585811</v>
      </c>
      <c r="K49" s="21">
        <f t="shared" si="12"/>
        <v>0.2823960880195599</v>
      </c>
      <c r="L49" s="21">
        <f t="shared" si="12"/>
        <v>0.2618099032441662</v>
      </c>
      <c r="M49" s="21">
        <f t="shared" si="12"/>
        <v>0.23965351299326274</v>
      </c>
      <c r="N49" s="25">
        <f t="shared" si="12"/>
        <v>0.22500000000000001</v>
      </c>
      <c r="O49" s="21">
        <f t="shared" si="12"/>
        <v>0.23971693940734187</v>
      </c>
      <c r="P49" s="21">
        <f t="shared" si="12"/>
        <v>0.24807953004970626</v>
      </c>
      <c r="Q49" s="21">
        <f t="shared" si="12"/>
        <v>0.23630602082390223</v>
      </c>
      <c r="R49" s="21">
        <f t="shared" si="12"/>
        <v>0.22900088417329795</v>
      </c>
      <c r="S49" s="21">
        <f t="shared" si="12"/>
        <v>0.22246408358728778</v>
      </c>
      <c r="T49" s="21">
        <f t="shared" si="12"/>
        <v>0.23126064735945484</v>
      </c>
      <c r="U49" s="21">
        <f t="shared" si="12"/>
        <v>0.21331058020477817</v>
      </c>
      <c r="V49" s="25">
        <f t="shared" si="12"/>
        <v>0.22073279714030383</v>
      </c>
      <c r="W49" s="21">
        <f t="shared" si="12"/>
        <v>0.22055479763528876</v>
      </c>
      <c r="X49" s="21">
        <f t="shared" si="12"/>
        <v>0.22692673644148431</v>
      </c>
      <c r="Y49" s="21">
        <f t="shared" si="12"/>
        <v>0.22918707149853088</v>
      </c>
      <c r="Z49" s="21">
        <f t="shared" si="12"/>
        <v>0.24004138644593895</v>
      </c>
      <c r="AA49" s="21">
        <f t="shared" si="12"/>
        <v>0.27689486552567238</v>
      </c>
      <c r="AB49" s="21">
        <f t="shared" si="12"/>
        <v>0.3059548254620123</v>
      </c>
      <c r="AC49" s="61">
        <f t="shared" si="12"/>
        <v>0.25902515023369688</v>
      </c>
    </row>
    <row r="50" spans="1:31">
      <c r="A50" s="1454" t="s">
        <v>44</v>
      </c>
      <c r="B50" s="1465" t="s">
        <v>34</v>
      </c>
      <c r="C50" s="17" t="s">
        <v>15</v>
      </c>
      <c r="D50" s="837" t="s">
        <v>37</v>
      </c>
      <c r="E50" s="64">
        <v>0.59440000000000004</v>
      </c>
      <c r="F50" s="64">
        <v>0.54</v>
      </c>
      <c r="G50" s="64">
        <v>0.50880000000000003</v>
      </c>
      <c r="H50" s="1410">
        <v>0.49640000000000001</v>
      </c>
      <c r="I50" s="64">
        <v>0.46800000000000003</v>
      </c>
      <c r="J50" s="64">
        <v>0.53359999999999996</v>
      </c>
      <c r="K50" s="64">
        <v>0.67520000000000002</v>
      </c>
      <c r="L50" s="64">
        <v>0.77400000000000002</v>
      </c>
      <c r="M50" s="64">
        <v>0.72919999999999996</v>
      </c>
      <c r="N50" s="1410">
        <v>0.71479999999999999</v>
      </c>
      <c r="O50" s="64">
        <v>0.74560000000000004</v>
      </c>
      <c r="P50" s="64">
        <v>0.77200000000000002</v>
      </c>
      <c r="Q50" s="64">
        <v>0.82799999999999996</v>
      </c>
      <c r="R50" s="64">
        <v>0.84319999999999995</v>
      </c>
      <c r="S50" s="64">
        <v>0.90559999999999996</v>
      </c>
      <c r="T50" s="64">
        <v>0.97319999999999995</v>
      </c>
      <c r="U50" s="64">
        <v>0.98680000000000001</v>
      </c>
      <c r="V50" s="1410">
        <v>1.0311999999999999</v>
      </c>
      <c r="W50" s="64">
        <v>1.054</v>
      </c>
      <c r="X50" s="64">
        <v>1.0620000000000001</v>
      </c>
      <c r="Y50" s="64">
        <v>1.0591999999999999</v>
      </c>
      <c r="Z50" s="64">
        <v>0.99319999999999997</v>
      </c>
      <c r="AA50" s="64">
        <v>0.81479999999999997</v>
      </c>
      <c r="AB50" s="64">
        <v>0.68200000000000005</v>
      </c>
      <c r="AC50" s="19">
        <f>SUM(E50:AB50)</f>
        <v>18.7852</v>
      </c>
      <c r="AE50" s="5">
        <f>MIN(E50:AB50)</f>
        <v>0.46800000000000003</v>
      </c>
    </row>
    <row r="51" spans="1:31" ht="12">
      <c r="A51" s="1455"/>
      <c r="B51" s="1463"/>
      <c r="C51" s="20" t="s">
        <v>17</v>
      </c>
      <c r="D51" s="20" t="s">
        <v>37</v>
      </c>
      <c r="E51" s="65">
        <v>0.19719999999999999</v>
      </c>
      <c r="F51" s="65">
        <v>0.19439999999999999</v>
      </c>
      <c r="G51" s="65">
        <v>0.18840000000000001</v>
      </c>
      <c r="H51" s="1409">
        <v>0.18640000000000001</v>
      </c>
      <c r="I51" s="65">
        <v>0.1744</v>
      </c>
      <c r="J51" s="65">
        <v>0.186</v>
      </c>
      <c r="K51" s="65">
        <v>0.1784</v>
      </c>
      <c r="L51" s="65">
        <v>0.1696</v>
      </c>
      <c r="M51" s="65">
        <v>0.16839999999999999</v>
      </c>
      <c r="N51" s="1409">
        <v>0.16</v>
      </c>
      <c r="O51" s="65">
        <v>0.1716</v>
      </c>
      <c r="P51" s="65">
        <v>0.17199999999999999</v>
      </c>
      <c r="Q51" s="65">
        <v>0.17799999999999999</v>
      </c>
      <c r="R51" s="65">
        <v>0.18079999999999999</v>
      </c>
      <c r="S51" s="65">
        <v>0.18440000000000001</v>
      </c>
      <c r="T51" s="65">
        <v>0.19320000000000001</v>
      </c>
      <c r="U51" s="65">
        <v>0.19159999999999999</v>
      </c>
      <c r="V51" s="1409">
        <v>0.19520000000000001</v>
      </c>
      <c r="W51" s="65">
        <v>0.19839999999999999</v>
      </c>
      <c r="X51" s="65">
        <v>0.1996</v>
      </c>
      <c r="Y51" s="65">
        <v>0.2024</v>
      </c>
      <c r="Z51" s="65">
        <v>0.19919999999999999</v>
      </c>
      <c r="AA51" s="65">
        <v>0.1956</v>
      </c>
      <c r="AB51" s="65">
        <v>0.19320000000000001</v>
      </c>
      <c r="AC51" s="19">
        <f>SUM(E51:AB51)</f>
        <v>4.4584000000000001</v>
      </c>
    </row>
    <row r="52" spans="1:31" ht="12">
      <c r="A52" s="1455"/>
      <c r="B52" s="1463"/>
      <c r="C52" s="20" t="s">
        <v>18</v>
      </c>
      <c r="D52" s="840" t="s">
        <v>19</v>
      </c>
      <c r="E52" s="323">
        <v>32</v>
      </c>
      <c r="F52" s="266">
        <v>32</v>
      </c>
      <c r="G52" s="266">
        <v>30</v>
      </c>
      <c r="H52" s="1404">
        <v>29</v>
      </c>
      <c r="I52" s="266">
        <v>30</v>
      </c>
      <c r="J52" s="266">
        <v>35</v>
      </c>
      <c r="K52" s="266">
        <v>42</v>
      </c>
      <c r="L52" s="266">
        <v>42</v>
      </c>
      <c r="M52" s="266">
        <v>39</v>
      </c>
      <c r="N52" s="1404">
        <v>43</v>
      </c>
      <c r="O52" s="266">
        <v>43</v>
      </c>
      <c r="P52" s="266">
        <v>44</v>
      </c>
      <c r="Q52" s="266">
        <v>48</v>
      </c>
      <c r="R52" s="266">
        <v>50</v>
      </c>
      <c r="S52" s="266">
        <v>55</v>
      </c>
      <c r="T52" s="266">
        <v>57</v>
      </c>
      <c r="U52" s="266">
        <v>57</v>
      </c>
      <c r="V52" s="1404">
        <v>60</v>
      </c>
      <c r="W52" s="266">
        <v>61</v>
      </c>
      <c r="X52" s="266">
        <v>62</v>
      </c>
      <c r="Y52" s="266">
        <v>62</v>
      </c>
      <c r="Z52" s="266">
        <v>52</v>
      </c>
      <c r="AA52" s="266">
        <v>42</v>
      </c>
      <c r="AB52" s="267">
        <v>36</v>
      </c>
      <c r="AC52" s="24"/>
    </row>
    <row r="53" spans="1:31" ht="12" thickBot="1">
      <c r="A53" s="1461"/>
      <c r="B53" s="1464"/>
      <c r="C53" s="60" t="s">
        <v>20</v>
      </c>
      <c r="D53" s="60"/>
      <c r="E53" s="99">
        <f t="shared" ref="E53:AC53" si="13">E51/E50</f>
        <v>0.33176312247644679</v>
      </c>
      <c r="F53" s="99">
        <f t="shared" si="13"/>
        <v>0.35999999999999993</v>
      </c>
      <c r="G53" s="99">
        <f t="shared" si="13"/>
        <v>0.37028301886792453</v>
      </c>
      <c r="H53" s="100">
        <f t="shared" si="13"/>
        <v>0.37550362610797744</v>
      </c>
      <c r="I53" s="99">
        <f t="shared" si="13"/>
        <v>0.3726495726495726</v>
      </c>
      <c r="J53" s="99">
        <f t="shared" si="13"/>
        <v>0.34857571214392807</v>
      </c>
      <c r="K53" s="99">
        <f t="shared" si="13"/>
        <v>0.26421800947867297</v>
      </c>
      <c r="L53" s="99">
        <f t="shared" si="13"/>
        <v>0.21912144702842376</v>
      </c>
      <c r="M53" s="99">
        <f t="shared" si="13"/>
        <v>0.23093801426220517</v>
      </c>
      <c r="N53" s="100">
        <f t="shared" si="13"/>
        <v>0.2238388360380526</v>
      </c>
      <c r="O53" s="99">
        <f t="shared" si="13"/>
        <v>0.23015021459227467</v>
      </c>
      <c r="P53" s="99">
        <f t="shared" si="13"/>
        <v>0.22279792746113988</v>
      </c>
      <c r="Q53" s="99">
        <f t="shared" si="13"/>
        <v>0.21497584541062803</v>
      </c>
      <c r="R53" s="99">
        <f t="shared" si="13"/>
        <v>0.2144212523719165</v>
      </c>
      <c r="S53" s="99">
        <f t="shared" si="13"/>
        <v>0.20362190812720851</v>
      </c>
      <c r="T53" s="99">
        <f t="shared" si="13"/>
        <v>0.19852034525277437</v>
      </c>
      <c r="U53" s="99">
        <f t="shared" si="13"/>
        <v>0.19416295095257396</v>
      </c>
      <c r="V53" s="100">
        <f t="shared" si="13"/>
        <v>0.18929402637703649</v>
      </c>
      <c r="W53" s="99">
        <f t="shared" si="13"/>
        <v>0.18823529411764706</v>
      </c>
      <c r="X53" s="99">
        <f t="shared" si="13"/>
        <v>0.18794726930320149</v>
      </c>
      <c r="Y53" s="99">
        <f t="shared" si="13"/>
        <v>0.19108761329305138</v>
      </c>
      <c r="Z53" s="99">
        <f t="shared" si="13"/>
        <v>0.20056383407168746</v>
      </c>
      <c r="AA53" s="99">
        <f t="shared" si="13"/>
        <v>0.24005891016200295</v>
      </c>
      <c r="AB53" s="99">
        <f t="shared" si="13"/>
        <v>0.28328445747800585</v>
      </c>
      <c r="AC53" s="101">
        <f t="shared" si="13"/>
        <v>0.23733577497178632</v>
      </c>
    </row>
    <row r="54" spans="1:31">
      <c r="A54" s="1454" t="s">
        <v>45</v>
      </c>
      <c r="B54" s="1465" t="s">
        <v>46</v>
      </c>
      <c r="C54" s="837" t="s">
        <v>15</v>
      </c>
      <c r="D54" s="837" t="s">
        <v>37</v>
      </c>
      <c r="E54" s="18">
        <v>0</v>
      </c>
      <c r="F54" s="18">
        <v>0</v>
      </c>
      <c r="G54" s="18">
        <v>0</v>
      </c>
      <c r="H54" s="1402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402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402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82">
        <f>SUM(E54:AB54)</f>
        <v>0</v>
      </c>
    </row>
    <row r="55" spans="1:31">
      <c r="A55" s="1455"/>
      <c r="B55" s="1463"/>
      <c r="C55" s="20" t="s">
        <v>17</v>
      </c>
      <c r="D55" s="20" t="s">
        <v>37</v>
      </c>
      <c r="E55" s="21">
        <v>0</v>
      </c>
      <c r="F55" s="21">
        <v>0</v>
      </c>
      <c r="G55" s="21">
        <v>0</v>
      </c>
      <c r="H55" s="1403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1403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1403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2">
        <f>SUM(E55:AB55)</f>
        <v>0</v>
      </c>
    </row>
    <row r="56" spans="1:31" ht="12">
      <c r="A56" s="1455"/>
      <c r="B56" s="1463"/>
      <c r="C56" s="20" t="s">
        <v>18</v>
      </c>
      <c r="D56" s="20" t="s">
        <v>19</v>
      </c>
      <c r="E56" s="23">
        <v>0</v>
      </c>
      <c r="F56" s="23">
        <v>0</v>
      </c>
      <c r="G56" s="23">
        <v>0</v>
      </c>
      <c r="H56" s="1407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1407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1407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4"/>
      <c r="AD56" s="2"/>
    </row>
    <row r="57" spans="1:31" ht="12" thickBot="1">
      <c r="A57" s="1456"/>
      <c r="B57" s="1474"/>
      <c r="C57" s="838" t="s">
        <v>20</v>
      </c>
      <c r="D57" s="838"/>
      <c r="E57" s="108" t="e">
        <f t="shared" ref="E57:AC57" si="14">E55/E54</f>
        <v>#DIV/0!</v>
      </c>
      <c r="F57" s="108" t="e">
        <f t="shared" si="14"/>
        <v>#DIV/0!</v>
      </c>
      <c r="G57" s="108" t="e">
        <f t="shared" si="14"/>
        <v>#DIV/0!</v>
      </c>
      <c r="H57" s="103" t="e">
        <f t="shared" si="14"/>
        <v>#DIV/0!</v>
      </c>
      <c r="I57" s="108" t="e">
        <f t="shared" si="14"/>
        <v>#DIV/0!</v>
      </c>
      <c r="J57" s="108" t="e">
        <f t="shared" si="14"/>
        <v>#DIV/0!</v>
      </c>
      <c r="K57" s="108" t="e">
        <f t="shared" si="14"/>
        <v>#DIV/0!</v>
      </c>
      <c r="L57" s="108" t="e">
        <f t="shared" si="14"/>
        <v>#DIV/0!</v>
      </c>
      <c r="M57" s="108" t="e">
        <f t="shared" si="14"/>
        <v>#DIV/0!</v>
      </c>
      <c r="N57" s="103" t="e">
        <f t="shared" si="14"/>
        <v>#DIV/0!</v>
      </c>
      <c r="O57" s="108" t="e">
        <f t="shared" si="14"/>
        <v>#DIV/0!</v>
      </c>
      <c r="P57" s="108" t="e">
        <f t="shared" si="14"/>
        <v>#DIV/0!</v>
      </c>
      <c r="Q57" s="108" t="e">
        <f t="shared" si="14"/>
        <v>#DIV/0!</v>
      </c>
      <c r="R57" s="108" t="e">
        <f t="shared" si="14"/>
        <v>#DIV/0!</v>
      </c>
      <c r="S57" s="108" t="e">
        <f t="shared" si="14"/>
        <v>#DIV/0!</v>
      </c>
      <c r="T57" s="108" t="e">
        <f t="shared" si="14"/>
        <v>#DIV/0!</v>
      </c>
      <c r="U57" s="108" t="e">
        <f t="shared" si="14"/>
        <v>#DIV/0!</v>
      </c>
      <c r="V57" s="103" t="e">
        <f t="shared" si="14"/>
        <v>#DIV/0!</v>
      </c>
      <c r="W57" s="108" t="e">
        <f t="shared" si="14"/>
        <v>#DIV/0!</v>
      </c>
      <c r="X57" s="108" t="e">
        <f t="shared" si="14"/>
        <v>#DIV/0!</v>
      </c>
      <c r="Y57" s="108" t="e">
        <f t="shared" si="14"/>
        <v>#DIV/0!</v>
      </c>
      <c r="Z57" s="108" t="e">
        <f t="shared" si="14"/>
        <v>#DIV/0!</v>
      </c>
      <c r="AA57" s="108" t="e">
        <f t="shared" si="14"/>
        <v>#DIV/0!</v>
      </c>
      <c r="AB57" s="108" t="e">
        <f t="shared" si="14"/>
        <v>#DIV/0!</v>
      </c>
      <c r="AC57" s="61" t="e">
        <f t="shared" si="14"/>
        <v>#DIV/0!</v>
      </c>
    </row>
    <row r="58" spans="1:31">
      <c r="A58" s="1460" t="s">
        <v>47</v>
      </c>
      <c r="B58" s="1462" t="s">
        <v>48</v>
      </c>
      <c r="C58" s="839" t="s">
        <v>15</v>
      </c>
      <c r="D58" s="839" t="s">
        <v>37</v>
      </c>
      <c r="E58" s="215">
        <v>0.17680000000000001</v>
      </c>
      <c r="F58" s="215">
        <v>0.17280000000000001</v>
      </c>
      <c r="G58" s="215">
        <v>0.17080000000000001</v>
      </c>
      <c r="H58" s="1408">
        <v>0.19239999999999999</v>
      </c>
      <c r="I58" s="215">
        <v>0.188</v>
      </c>
      <c r="J58" s="215">
        <v>0.1784</v>
      </c>
      <c r="K58" s="215">
        <v>0.2276</v>
      </c>
      <c r="L58" s="215">
        <v>0.24279999999999999</v>
      </c>
      <c r="M58" s="215">
        <v>0.25159999999999999</v>
      </c>
      <c r="N58" s="1408">
        <v>0.2432</v>
      </c>
      <c r="O58" s="215">
        <v>0.22919999999999999</v>
      </c>
      <c r="P58" s="215">
        <v>0.2268</v>
      </c>
      <c r="Q58" s="215">
        <v>0.23680000000000001</v>
      </c>
      <c r="R58" s="215">
        <v>0.26440000000000002</v>
      </c>
      <c r="S58" s="215">
        <v>0.26960000000000001</v>
      </c>
      <c r="T58" s="215">
        <v>0.254</v>
      </c>
      <c r="U58" s="215">
        <v>0.24</v>
      </c>
      <c r="V58" s="1408">
        <v>0.222</v>
      </c>
      <c r="W58" s="215">
        <v>0.21</v>
      </c>
      <c r="X58" s="215">
        <v>0.2</v>
      </c>
      <c r="Y58" s="215">
        <v>0.20080000000000001</v>
      </c>
      <c r="Z58" s="215">
        <v>0.19120000000000001</v>
      </c>
      <c r="AA58" s="215">
        <v>0.17879999999999999</v>
      </c>
      <c r="AB58" s="215">
        <v>0.1772</v>
      </c>
      <c r="AC58" s="19">
        <f>SUM(E58:AB58)</f>
        <v>5.1452000000000009</v>
      </c>
    </row>
    <row r="59" spans="1:31" ht="12">
      <c r="A59" s="1455"/>
      <c r="B59" s="1463"/>
      <c r="C59" s="20" t="s">
        <v>17</v>
      </c>
      <c r="D59" s="20" t="s">
        <v>37</v>
      </c>
      <c r="E59" s="65">
        <v>8.0399999999999999E-2</v>
      </c>
      <c r="F59" s="65">
        <v>0.08</v>
      </c>
      <c r="G59" s="65">
        <v>0.08</v>
      </c>
      <c r="H59" s="1409">
        <v>8.1600000000000006E-2</v>
      </c>
      <c r="I59" s="65">
        <v>8.1199999999999994E-2</v>
      </c>
      <c r="J59" s="65">
        <v>0.08</v>
      </c>
      <c r="K59" s="65">
        <v>8.1600000000000006E-2</v>
      </c>
      <c r="L59" s="65">
        <v>8.2400000000000001E-2</v>
      </c>
      <c r="M59" s="65">
        <v>8.3599999999999994E-2</v>
      </c>
      <c r="N59" s="1409">
        <v>0.08</v>
      </c>
      <c r="O59" s="65">
        <v>8.0399999999999999E-2</v>
      </c>
      <c r="P59" s="65">
        <v>8.1199999999999994E-2</v>
      </c>
      <c r="Q59" s="65">
        <v>8.1199999999999994E-2</v>
      </c>
      <c r="R59" s="65">
        <v>8.1600000000000006E-2</v>
      </c>
      <c r="S59" s="65">
        <v>8.7599999999999997E-2</v>
      </c>
      <c r="T59" s="65">
        <v>8.5599999999999996E-2</v>
      </c>
      <c r="U59" s="65">
        <v>8.5599999999999996E-2</v>
      </c>
      <c r="V59" s="1409">
        <v>8.2799999999999999E-2</v>
      </c>
      <c r="W59" s="65">
        <v>8.3599999999999994E-2</v>
      </c>
      <c r="X59" s="65">
        <v>7.9200000000000007E-2</v>
      </c>
      <c r="Y59" s="65">
        <v>7.9200000000000007E-2</v>
      </c>
      <c r="Z59" s="65">
        <v>7.8E-2</v>
      </c>
      <c r="AA59" s="65">
        <v>7.8E-2</v>
      </c>
      <c r="AB59" s="65">
        <v>7.8399999999999997E-2</v>
      </c>
      <c r="AC59" s="19">
        <f>SUM(E59:AB59)</f>
        <v>1.9531999999999994</v>
      </c>
    </row>
    <row r="60" spans="1:31" ht="12">
      <c r="A60" s="1455"/>
      <c r="B60" s="1463"/>
      <c r="C60" s="20" t="s">
        <v>18</v>
      </c>
      <c r="D60" s="840" t="s">
        <v>19</v>
      </c>
      <c r="E60" s="323">
        <v>10</v>
      </c>
      <c r="F60" s="270">
        <v>10</v>
      </c>
      <c r="G60" s="270">
        <v>13</v>
      </c>
      <c r="H60" s="1404">
        <v>12</v>
      </c>
      <c r="I60" s="270">
        <v>10</v>
      </c>
      <c r="J60" s="270">
        <v>8</v>
      </c>
      <c r="K60" s="270">
        <v>14</v>
      </c>
      <c r="L60" s="270">
        <v>15</v>
      </c>
      <c r="M60" s="270">
        <v>14</v>
      </c>
      <c r="N60" s="1404">
        <v>14</v>
      </c>
      <c r="O60" s="270">
        <v>12</v>
      </c>
      <c r="P60" s="270">
        <v>11</v>
      </c>
      <c r="Q60" s="270">
        <v>13</v>
      </c>
      <c r="R60" s="270">
        <v>16</v>
      </c>
      <c r="S60" s="270">
        <v>16</v>
      </c>
      <c r="T60" s="270">
        <v>14</v>
      </c>
      <c r="U60" s="270">
        <v>15</v>
      </c>
      <c r="V60" s="1404">
        <v>12</v>
      </c>
      <c r="W60" s="270">
        <v>13</v>
      </c>
      <c r="X60" s="270">
        <v>11</v>
      </c>
      <c r="Y60" s="270">
        <v>13</v>
      </c>
      <c r="Z60" s="270">
        <v>10</v>
      </c>
      <c r="AA60" s="270">
        <v>10</v>
      </c>
      <c r="AB60" s="271">
        <v>10</v>
      </c>
      <c r="AC60" s="24"/>
    </row>
    <row r="61" spans="1:31" ht="12" thickBot="1">
      <c r="A61" s="1461"/>
      <c r="B61" s="1464"/>
      <c r="C61" s="60" t="s">
        <v>20</v>
      </c>
      <c r="D61" s="60"/>
      <c r="E61" s="99">
        <f t="shared" ref="E61:AC61" si="15">E59/E58</f>
        <v>0.4547511312217194</v>
      </c>
      <c r="F61" s="99">
        <f t="shared" si="15"/>
        <v>0.46296296296296297</v>
      </c>
      <c r="G61" s="99">
        <f t="shared" si="15"/>
        <v>0.46838407494145196</v>
      </c>
      <c r="H61" s="100">
        <f t="shared" si="15"/>
        <v>0.4241164241164242</v>
      </c>
      <c r="I61" s="99">
        <f t="shared" si="15"/>
        <v>0.43191489361702123</v>
      </c>
      <c r="J61" s="99">
        <f t="shared" si="15"/>
        <v>0.44843049327354262</v>
      </c>
      <c r="K61" s="99">
        <f t="shared" si="15"/>
        <v>0.35852372583479791</v>
      </c>
      <c r="L61" s="99">
        <f t="shared" si="15"/>
        <v>0.33937397034596378</v>
      </c>
      <c r="M61" s="99">
        <f t="shared" si="15"/>
        <v>0.33227344992050872</v>
      </c>
      <c r="N61" s="100">
        <f t="shared" si="15"/>
        <v>0.32894736842105265</v>
      </c>
      <c r="O61" s="99">
        <f t="shared" si="15"/>
        <v>0.35078534031413616</v>
      </c>
      <c r="P61" s="99">
        <f t="shared" si="15"/>
        <v>0.35802469135802467</v>
      </c>
      <c r="Q61" s="99">
        <f t="shared" si="15"/>
        <v>0.34290540540540537</v>
      </c>
      <c r="R61" s="99">
        <f t="shared" si="15"/>
        <v>0.30862329803328292</v>
      </c>
      <c r="S61" s="99">
        <f t="shared" si="15"/>
        <v>0.32492581602373888</v>
      </c>
      <c r="T61" s="99">
        <f t="shared" si="15"/>
        <v>0.337007874015748</v>
      </c>
      <c r="U61" s="99">
        <f t="shared" si="15"/>
        <v>0.35666666666666669</v>
      </c>
      <c r="V61" s="100">
        <f t="shared" si="15"/>
        <v>0.37297297297297294</v>
      </c>
      <c r="W61" s="99">
        <f t="shared" si="15"/>
        <v>0.39809523809523806</v>
      </c>
      <c r="X61" s="99">
        <f t="shared" si="15"/>
        <v>0.39600000000000002</v>
      </c>
      <c r="Y61" s="99">
        <f t="shared" si="15"/>
        <v>0.39442231075697215</v>
      </c>
      <c r="Z61" s="99">
        <f t="shared" si="15"/>
        <v>0.40794979079497906</v>
      </c>
      <c r="AA61" s="99">
        <f t="shared" si="15"/>
        <v>0.43624161073825507</v>
      </c>
      <c r="AB61" s="99">
        <f t="shared" si="15"/>
        <v>0.4424379232505643</v>
      </c>
      <c r="AC61" s="101">
        <f t="shared" si="15"/>
        <v>0.37961595273264381</v>
      </c>
    </row>
    <row r="62" spans="1:31" ht="11.25" customHeight="1">
      <c r="A62" s="1454" t="s">
        <v>49</v>
      </c>
      <c r="B62" s="1457" t="s">
        <v>42</v>
      </c>
      <c r="C62" s="837" t="s">
        <v>15</v>
      </c>
      <c r="D62" s="837" t="s">
        <v>37</v>
      </c>
      <c r="E62" s="64">
        <v>7.0000000000000007E-2</v>
      </c>
      <c r="F62" s="64">
        <v>6.6000000000000003E-2</v>
      </c>
      <c r="G62" s="64">
        <v>6.3200000000000006E-2</v>
      </c>
      <c r="H62" s="1410">
        <v>6.2E-2</v>
      </c>
      <c r="I62" s="64">
        <v>6.08E-2</v>
      </c>
      <c r="J62" s="64">
        <v>6.4000000000000001E-2</v>
      </c>
      <c r="K62" s="64">
        <v>7.3200000000000001E-2</v>
      </c>
      <c r="L62" s="64">
        <v>8.3199999999999996E-2</v>
      </c>
      <c r="M62" s="64">
        <v>9.2799999999999994E-2</v>
      </c>
      <c r="N62" s="1410">
        <v>9.1200000000000003E-2</v>
      </c>
      <c r="O62" s="64">
        <v>0.1012</v>
      </c>
      <c r="P62" s="64">
        <v>9.7600000000000006E-2</v>
      </c>
      <c r="Q62" s="64">
        <v>0.10199999999999999</v>
      </c>
      <c r="R62" s="64">
        <v>0.10680000000000001</v>
      </c>
      <c r="S62" s="64">
        <v>0.1164</v>
      </c>
      <c r="T62" s="64">
        <v>0.11559999999999999</v>
      </c>
      <c r="U62" s="64">
        <v>0.114</v>
      </c>
      <c r="V62" s="1410">
        <v>0.106</v>
      </c>
      <c r="W62" s="64">
        <v>0.1108</v>
      </c>
      <c r="X62" s="64">
        <v>0.1108</v>
      </c>
      <c r="Y62" s="64">
        <v>0.1028</v>
      </c>
      <c r="Z62" s="64">
        <v>0.1004</v>
      </c>
      <c r="AA62" s="64">
        <v>0.09</v>
      </c>
      <c r="AB62" s="64">
        <v>8.0799999999999997E-2</v>
      </c>
      <c r="AC62" s="82">
        <f>SUM(E62:AB62)</f>
        <v>2.1816</v>
      </c>
      <c r="AD62" s="5">
        <f>MAX(E62:AB62)</f>
        <v>0.1164</v>
      </c>
      <c r="AE62" s="5">
        <f>MIN(E62:AB62)</f>
        <v>6.08E-2</v>
      </c>
    </row>
    <row r="63" spans="1:31" ht="12">
      <c r="A63" s="1455"/>
      <c r="B63" s="1458"/>
      <c r="C63" s="20" t="s">
        <v>17</v>
      </c>
      <c r="D63" s="20" t="s">
        <v>37</v>
      </c>
      <c r="E63" s="65">
        <v>2.8000000000000001E-2</v>
      </c>
      <c r="F63" s="65">
        <v>2.76E-2</v>
      </c>
      <c r="G63" s="65">
        <v>2.6800000000000001E-2</v>
      </c>
      <c r="H63" s="1409">
        <v>2.76E-2</v>
      </c>
      <c r="I63" s="65">
        <v>2.76E-2</v>
      </c>
      <c r="J63" s="65">
        <v>2.7199999999999998E-2</v>
      </c>
      <c r="K63" s="65">
        <v>2.7199999999999998E-2</v>
      </c>
      <c r="L63" s="65">
        <v>2.7199999999999998E-2</v>
      </c>
      <c r="M63" s="65">
        <v>0.03</v>
      </c>
      <c r="N63" s="1409">
        <v>2.9600000000000001E-2</v>
      </c>
      <c r="O63" s="65">
        <v>3.04E-2</v>
      </c>
      <c r="P63" s="65">
        <v>3.04E-2</v>
      </c>
      <c r="Q63" s="65">
        <v>2.9600000000000001E-2</v>
      </c>
      <c r="R63" s="65">
        <v>3.04E-2</v>
      </c>
      <c r="S63" s="65">
        <v>3.2399999999999998E-2</v>
      </c>
      <c r="T63" s="65">
        <v>2.9600000000000001E-2</v>
      </c>
      <c r="U63" s="65">
        <v>2.92E-2</v>
      </c>
      <c r="V63" s="1409">
        <v>2.5999999999999999E-2</v>
      </c>
      <c r="W63" s="65">
        <v>2.6800000000000001E-2</v>
      </c>
      <c r="X63" s="65">
        <v>2.8000000000000001E-2</v>
      </c>
      <c r="Y63" s="65">
        <v>2.76E-2</v>
      </c>
      <c r="Z63" s="65">
        <v>2.76E-2</v>
      </c>
      <c r="AA63" s="65">
        <v>2.8799999999999999E-2</v>
      </c>
      <c r="AB63" s="65">
        <v>2.76E-2</v>
      </c>
      <c r="AC63" s="22">
        <f>SUM(E63:AB63)</f>
        <v>0.68319999999999992</v>
      </c>
    </row>
    <row r="64" spans="1:31" ht="12">
      <c r="A64" s="1455"/>
      <c r="B64" s="1458"/>
      <c r="C64" s="20" t="s">
        <v>18</v>
      </c>
      <c r="D64" s="20" t="s">
        <v>19</v>
      </c>
      <c r="E64" s="323">
        <v>3</v>
      </c>
      <c r="F64" s="323">
        <v>3</v>
      </c>
      <c r="G64" s="323">
        <v>3</v>
      </c>
      <c r="H64" s="841">
        <v>2</v>
      </c>
      <c r="I64" s="323">
        <v>2</v>
      </c>
      <c r="J64" s="323">
        <v>2</v>
      </c>
      <c r="K64" s="323">
        <v>4</v>
      </c>
      <c r="L64" s="323">
        <v>3</v>
      </c>
      <c r="M64" s="323">
        <v>3</v>
      </c>
      <c r="N64" s="841">
        <v>6</v>
      </c>
      <c r="O64" s="323">
        <v>4</v>
      </c>
      <c r="P64" s="323">
        <v>5</v>
      </c>
      <c r="Q64" s="323">
        <v>6</v>
      </c>
      <c r="R64" s="323">
        <v>6</v>
      </c>
      <c r="S64" s="323">
        <v>7</v>
      </c>
      <c r="T64" s="323">
        <v>6</v>
      </c>
      <c r="U64" s="323">
        <v>6</v>
      </c>
      <c r="V64" s="841">
        <v>6</v>
      </c>
      <c r="W64" s="323">
        <v>6</v>
      </c>
      <c r="X64" s="323">
        <v>4</v>
      </c>
      <c r="Y64" s="323">
        <v>6</v>
      </c>
      <c r="Z64" s="323">
        <v>4</v>
      </c>
      <c r="AA64" s="323">
        <v>4</v>
      </c>
      <c r="AB64" s="323">
        <v>4</v>
      </c>
      <c r="AC64" s="24"/>
    </row>
    <row r="65" spans="1:32" ht="12" thickBot="1">
      <c r="A65" s="1456"/>
      <c r="B65" s="1459"/>
      <c r="C65" s="838" t="s">
        <v>20</v>
      </c>
      <c r="D65" s="838"/>
      <c r="E65" s="108">
        <f t="shared" ref="E65:AC65" si="16">E63/E62</f>
        <v>0.39999999999999997</v>
      </c>
      <c r="F65" s="108">
        <f t="shared" si="16"/>
        <v>0.41818181818181815</v>
      </c>
      <c r="G65" s="108">
        <f t="shared" si="16"/>
        <v>0.42405063291139239</v>
      </c>
      <c r="H65" s="103">
        <f t="shared" si="16"/>
        <v>0.44516129032258062</v>
      </c>
      <c r="I65" s="108">
        <f t="shared" si="16"/>
        <v>0.4539473684210526</v>
      </c>
      <c r="J65" s="108">
        <f t="shared" si="16"/>
        <v>0.42499999999999999</v>
      </c>
      <c r="K65" s="108">
        <f t="shared" si="16"/>
        <v>0.37158469945355188</v>
      </c>
      <c r="L65" s="108">
        <f t="shared" si="16"/>
        <v>0.32692307692307693</v>
      </c>
      <c r="M65" s="108">
        <f t="shared" si="16"/>
        <v>0.32327586206896552</v>
      </c>
      <c r="N65" s="103">
        <f t="shared" si="16"/>
        <v>0.32456140350877194</v>
      </c>
      <c r="O65" s="108">
        <f t="shared" si="16"/>
        <v>0.30039525691699603</v>
      </c>
      <c r="P65" s="108">
        <f t="shared" si="16"/>
        <v>0.31147540983606553</v>
      </c>
      <c r="Q65" s="108">
        <f t="shared" si="16"/>
        <v>0.29019607843137257</v>
      </c>
      <c r="R65" s="108">
        <f t="shared" si="16"/>
        <v>0.28464419475655428</v>
      </c>
      <c r="S65" s="108">
        <f t="shared" si="16"/>
        <v>0.27835051546391748</v>
      </c>
      <c r="T65" s="108">
        <f t="shared" si="16"/>
        <v>0.25605536332179935</v>
      </c>
      <c r="U65" s="108">
        <f t="shared" si="16"/>
        <v>0.256140350877193</v>
      </c>
      <c r="V65" s="103">
        <f t="shared" si="16"/>
        <v>0.24528301886792453</v>
      </c>
      <c r="W65" s="108">
        <f t="shared" si="16"/>
        <v>0.24187725631768955</v>
      </c>
      <c r="X65" s="108">
        <f t="shared" si="16"/>
        <v>0.25270758122743686</v>
      </c>
      <c r="Y65" s="108">
        <f t="shared" si="16"/>
        <v>0.26848249027237353</v>
      </c>
      <c r="Z65" s="108">
        <f t="shared" si="16"/>
        <v>0.27490039840637448</v>
      </c>
      <c r="AA65" s="108">
        <f t="shared" si="16"/>
        <v>0.32</v>
      </c>
      <c r="AB65" s="108">
        <f t="shared" si="16"/>
        <v>0.34158415841584161</v>
      </c>
      <c r="AC65" s="61">
        <f t="shared" si="16"/>
        <v>0.31316464979831315</v>
      </c>
    </row>
    <row r="66" spans="1:32">
      <c r="A66" s="1460" t="s">
        <v>50</v>
      </c>
      <c r="B66" s="1462" t="s">
        <v>51</v>
      </c>
      <c r="C66" s="839" t="s">
        <v>15</v>
      </c>
      <c r="D66" s="839" t="s">
        <v>37</v>
      </c>
      <c r="E66" s="204">
        <v>0.34560000000000002</v>
      </c>
      <c r="F66" s="204">
        <v>0.33279999999999998</v>
      </c>
      <c r="G66" s="204">
        <v>0.31480000000000002</v>
      </c>
      <c r="H66" s="205">
        <v>0.31240000000000001</v>
      </c>
      <c r="I66" s="204">
        <v>0.2944</v>
      </c>
      <c r="J66" s="204">
        <v>0.3276</v>
      </c>
      <c r="K66" s="204">
        <v>0.39639999999999997</v>
      </c>
      <c r="L66" s="204">
        <v>0.45279999999999998</v>
      </c>
      <c r="M66" s="204">
        <v>0.45400000000000001</v>
      </c>
      <c r="N66" s="205">
        <v>0.45440000000000003</v>
      </c>
      <c r="O66" s="204">
        <v>0.46400000000000002</v>
      </c>
      <c r="P66" s="204">
        <v>0.47439999999999999</v>
      </c>
      <c r="Q66" s="204">
        <v>0.47160000000000002</v>
      </c>
      <c r="R66" s="204">
        <v>0.49759999999999999</v>
      </c>
      <c r="S66" s="204">
        <v>0.51480000000000004</v>
      </c>
      <c r="T66" s="204">
        <v>0.54479999999999995</v>
      </c>
      <c r="U66" s="204">
        <v>0.55000000000000004</v>
      </c>
      <c r="V66" s="205">
        <v>0.53359999999999996</v>
      </c>
      <c r="W66" s="204">
        <v>0.54720000000000002</v>
      </c>
      <c r="X66" s="204">
        <v>0.5484</v>
      </c>
      <c r="Y66" s="204">
        <v>0.55279999999999996</v>
      </c>
      <c r="Z66" s="204">
        <v>0.51080000000000003</v>
      </c>
      <c r="AA66" s="204">
        <v>0.44040000000000001</v>
      </c>
      <c r="AB66" s="204">
        <v>0.38919999999999999</v>
      </c>
      <c r="AC66" s="19">
        <f>SUM(E66:AB66)</f>
        <v>10.724799999999998</v>
      </c>
      <c r="AD66" s="5">
        <f>MAX(E66:AB66)</f>
        <v>0.55279999999999996</v>
      </c>
      <c r="AE66" s="5">
        <f>MIN(E66:AB66)</f>
        <v>0.2944</v>
      </c>
    </row>
    <row r="67" spans="1:32">
      <c r="A67" s="1455"/>
      <c r="B67" s="1463"/>
      <c r="C67" s="20" t="s">
        <v>17</v>
      </c>
      <c r="D67" s="20" t="s">
        <v>37</v>
      </c>
      <c r="E67" s="59">
        <v>0.16919999999999999</v>
      </c>
      <c r="F67" s="59">
        <v>0.1716</v>
      </c>
      <c r="G67" s="59">
        <v>0.1628</v>
      </c>
      <c r="H67" s="1406">
        <v>0.16719999999999999</v>
      </c>
      <c r="I67" s="59">
        <v>0.16120000000000001</v>
      </c>
      <c r="J67" s="59">
        <v>0.16439999999999999</v>
      </c>
      <c r="K67" s="59">
        <v>0.1704</v>
      </c>
      <c r="L67" s="59">
        <v>0.1792</v>
      </c>
      <c r="M67" s="59">
        <v>0.19719999999999999</v>
      </c>
      <c r="N67" s="1406">
        <v>0.1812</v>
      </c>
      <c r="O67" s="59">
        <v>0.1812</v>
      </c>
      <c r="P67" s="59">
        <v>0.18240000000000001</v>
      </c>
      <c r="Q67" s="59">
        <v>0.1792</v>
      </c>
      <c r="R67" s="59">
        <v>0.18959999999999999</v>
      </c>
      <c r="S67" s="59">
        <v>0.1888</v>
      </c>
      <c r="T67" s="59">
        <v>0.19359999999999999</v>
      </c>
      <c r="U67" s="59">
        <v>0.18920000000000001</v>
      </c>
      <c r="V67" s="1406">
        <v>0.17480000000000001</v>
      </c>
      <c r="W67" s="59">
        <v>0.17519999999999999</v>
      </c>
      <c r="X67" s="59">
        <v>0.1716</v>
      </c>
      <c r="Y67" s="59">
        <v>0.17560000000000001</v>
      </c>
      <c r="Z67" s="59">
        <v>0.1744</v>
      </c>
      <c r="AA67" s="59">
        <v>0.1704</v>
      </c>
      <c r="AB67" s="59">
        <v>0.16839999999999999</v>
      </c>
      <c r="AC67" s="19">
        <f>SUM(E67:AB67)</f>
        <v>4.2388000000000003</v>
      </c>
    </row>
    <row r="68" spans="1:32" ht="12">
      <c r="A68" s="1455"/>
      <c r="B68" s="1463"/>
      <c r="C68" s="20" t="s">
        <v>18</v>
      </c>
      <c r="D68" s="840" t="s">
        <v>19</v>
      </c>
      <c r="E68" s="323">
        <v>20</v>
      </c>
      <c r="F68" s="323">
        <v>20</v>
      </c>
      <c r="G68" s="323">
        <v>20</v>
      </c>
      <c r="H68" s="841">
        <v>19</v>
      </c>
      <c r="I68" s="323">
        <v>19</v>
      </c>
      <c r="J68" s="323">
        <v>24</v>
      </c>
      <c r="K68" s="323">
        <v>25</v>
      </c>
      <c r="L68" s="323">
        <v>27</v>
      </c>
      <c r="M68" s="323">
        <v>31</v>
      </c>
      <c r="N68" s="841">
        <v>24</v>
      </c>
      <c r="O68" s="323">
        <v>27</v>
      </c>
      <c r="P68" s="323">
        <v>30</v>
      </c>
      <c r="Q68" s="323">
        <v>28</v>
      </c>
      <c r="R68" s="323">
        <v>31</v>
      </c>
      <c r="S68" s="323">
        <v>32</v>
      </c>
      <c r="T68" s="323">
        <v>33</v>
      </c>
      <c r="U68" s="323">
        <v>34</v>
      </c>
      <c r="V68" s="841">
        <v>30</v>
      </c>
      <c r="W68" s="323">
        <v>34</v>
      </c>
      <c r="X68" s="323">
        <v>32</v>
      </c>
      <c r="Y68" s="323">
        <v>34</v>
      </c>
      <c r="Z68" s="323">
        <v>27</v>
      </c>
      <c r="AA68" s="323">
        <v>25</v>
      </c>
      <c r="AB68" s="323">
        <v>23</v>
      </c>
      <c r="AC68" s="207"/>
    </row>
    <row r="69" spans="1:32" ht="12" thickBot="1">
      <c r="A69" s="1461"/>
      <c r="B69" s="1464"/>
      <c r="C69" s="60" t="s">
        <v>20</v>
      </c>
      <c r="D69" s="60"/>
      <c r="E69" s="71"/>
      <c r="F69" s="71"/>
      <c r="G69" s="71"/>
      <c r="H69" s="72"/>
      <c r="I69" s="71"/>
      <c r="J69" s="71"/>
      <c r="K69" s="71"/>
      <c r="L69" s="71"/>
      <c r="M69" s="71"/>
      <c r="N69" s="72"/>
      <c r="O69" s="71"/>
      <c r="P69" s="71"/>
      <c r="Q69" s="71"/>
      <c r="R69" s="71"/>
      <c r="S69" s="71"/>
      <c r="T69" s="71"/>
      <c r="U69" s="71"/>
      <c r="V69" s="72"/>
      <c r="W69" s="71"/>
      <c r="X69" s="71"/>
      <c r="Y69" s="71"/>
      <c r="Z69" s="71"/>
      <c r="AA69" s="71"/>
      <c r="AB69" s="71"/>
      <c r="AC69" s="29"/>
    </row>
    <row r="70" spans="1:32">
      <c r="A70" s="15"/>
      <c r="B70" s="16" t="s">
        <v>52</v>
      </c>
      <c r="C70" s="17" t="s">
        <v>15</v>
      </c>
      <c r="D70" s="837" t="s">
        <v>37</v>
      </c>
      <c r="E70" s="58">
        <v>7.3949999999999997E-3</v>
      </c>
      <c r="F70" s="58">
        <v>7.2300000000000003E-3</v>
      </c>
      <c r="G70" s="58">
        <v>7.8600000000000007E-3</v>
      </c>
      <c r="H70" s="62"/>
      <c r="I70" s="58"/>
      <c r="J70" s="58"/>
      <c r="K70" s="58"/>
      <c r="L70" s="58"/>
      <c r="M70" s="58"/>
      <c r="N70" s="62"/>
      <c r="O70" s="58"/>
      <c r="P70" s="58"/>
      <c r="Q70" s="58"/>
      <c r="R70" s="58"/>
      <c r="S70" s="58"/>
      <c r="T70" s="58"/>
      <c r="U70" s="58"/>
      <c r="V70" s="62"/>
      <c r="W70" s="58"/>
      <c r="X70" s="58"/>
      <c r="Y70" s="58"/>
      <c r="Z70" s="58"/>
      <c r="AA70" s="58"/>
      <c r="AB70" s="58"/>
      <c r="AC70" s="73">
        <f>SUM(E70:AB70)</f>
        <v>2.2484999999999998E-2</v>
      </c>
      <c r="AD70" s="74">
        <f>MAX(E70:AB70)</f>
        <v>7.8600000000000007E-3</v>
      </c>
    </row>
    <row r="71" spans="1:32" ht="12" thickBot="1">
      <c r="A71" s="75"/>
      <c r="B71" s="76" t="s">
        <v>53</v>
      </c>
      <c r="C71" s="26" t="s">
        <v>15</v>
      </c>
      <c r="D71" s="20" t="s">
        <v>37</v>
      </c>
      <c r="E71" s="77">
        <v>1.3155E-2</v>
      </c>
      <c r="F71" s="77">
        <v>1.2945E-2</v>
      </c>
      <c r="G71" s="77">
        <v>1.2765E-2</v>
      </c>
      <c r="H71" s="1411">
        <v>1.2645E-2</v>
      </c>
      <c r="I71" s="77">
        <v>1.2614999999999999E-2</v>
      </c>
      <c r="J71" s="77">
        <v>1.26E-2</v>
      </c>
      <c r="K71" s="77">
        <v>1.272E-2</v>
      </c>
      <c r="L71" s="77">
        <v>1.2914999999999999E-2</v>
      </c>
      <c r="M71" s="77">
        <v>1.3095000000000001E-2</v>
      </c>
      <c r="N71" s="1411">
        <v>1.3305000000000001E-2</v>
      </c>
      <c r="O71" s="77">
        <v>1.3365E-2</v>
      </c>
      <c r="P71" s="77">
        <v>1.3350000000000001E-2</v>
      </c>
      <c r="Q71" s="77">
        <v>1.3395000000000001E-2</v>
      </c>
      <c r="R71" s="77">
        <v>1.3424999999999999E-2</v>
      </c>
      <c r="S71" s="77">
        <v>1.3335E-2</v>
      </c>
      <c r="T71" s="77">
        <v>1.338E-2</v>
      </c>
      <c r="U71" s="77">
        <v>1.3365E-2</v>
      </c>
      <c r="V71" s="1411">
        <v>1.3305000000000001E-2</v>
      </c>
      <c r="W71" s="77">
        <v>1.341E-2</v>
      </c>
      <c r="X71" s="77">
        <v>1.341E-2</v>
      </c>
      <c r="Y71" s="77">
        <v>1.3440000000000001E-2</v>
      </c>
      <c r="Z71" s="77">
        <v>1.3335E-2</v>
      </c>
      <c r="AA71" s="77">
        <v>1.3245E-2</v>
      </c>
      <c r="AB71" s="77">
        <v>1.3140000000000001E-2</v>
      </c>
      <c r="AC71" s="78">
        <f>SUM(E71:AB71)</f>
        <v>0.31565999999999994</v>
      </c>
    </row>
    <row r="72" spans="1:32" ht="10.5" customHeight="1">
      <c r="A72" s="1479" t="s">
        <v>54</v>
      </c>
      <c r="B72" s="1480"/>
      <c r="C72" s="79" t="s">
        <v>15</v>
      </c>
      <c r="D72" s="837"/>
      <c r="E72" s="80">
        <f t="shared" ref="E72:AC72" si="17">E26+E30+E34+E38+E42+E46+E50+E54+E58+E62+E66</f>
        <v>2.5877485028076173</v>
      </c>
      <c r="F72" s="18">
        <f t="shared" si="17"/>
        <v>2.4435901407938001</v>
      </c>
      <c r="G72" s="18">
        <f t="shared" si="17"/>
        <v>2.3129580000000001</v>
      </c>
      <c r="H72" s="81">
        <f t="shared" si="17"/>
        <v>2.3381221106910708</v>
      </c>
      <c r="I72" s="18">
        <f t="shared" si="17"/>
        <v>2.3370452619600295</v>
      </c>
      <c r="J72" s="18">
        <f t="shared" si="17"/>
        <v>2.5234248247299194</v>
      </c>
      <c r="K72" s="18">
        <f t="shared" si="17"/>
        <v>3.0817277771329881</v>
      </c>
      <c r="L72" s="18">
        <f t="shared" si="17"/>
        <v>3.3159074597463607</v>
      </c>
      <c r="M72" s="18">
        <f t="shared" si="17"/>
        <v>3.5422748742980956</v>
      </c>
      <c r="N72" s="81">
        <f t="shared" si="17"/>
        <v>3.6104762021598815</v>
      </c>
      <c r="O72" s="18">
        <f t="shared" si="17"/>
        <v>3.6149169160366057</v>
      </c>
      <c r="P72" s="18">
        <f t="shared" si="17"/>
        <v>3.6390941465711597</v>
      </c>
      <c r="Q72" s="18">
        <f t="shared" si="17"/>
        <v>3.7233421436824798</v>
      </c>
      <c r="R72" s="18">
        <f t="shared" si="17"/>
        <v>3.9094379041576386</v>
      </c>
      <c r="S72" s="18">
        <f t="shared" si="17"/>
        <v>3.94836608380127</v>
      </c>
      <c r="T72" s="18">
        <f t="shared" si="17"/>
        <v>4.0750783083152768</v>
      </c>
      <c r="U72" s="18">
        <f t="shared" si="17"/>
        <v>4.0473789280776975</v>
      </c>
      <c r="V72" s="81">
        <f t="shared" si="17"/>
        <v>4.0427814265928275</v>
      </c>
      <c r="W72" s="18">
        <f t="shared" si="17"/>
        <v>3.9155853142547605</v>
      </c>
      <c r="X72" s="18">
        <f t="shared" si="17"/>
        <v>3.9560292202215197</v>
      </c>
      <c r="Y72" s="18">
        <f t="shared" si="17"/>
        <v>3.8253695809936521</v>
      </c>
      <c r="Z72" s="18">
        <f t="shared" si="17"/>
        <v>3.6202486076402662</v>
      </c>
      <c r="AA72" s="18">
        <f t="shared" si="17"/>
        <v>3.1282678323974604</v>
      </c>
      <c r="AB72" s="18">
        <f t="shared" si="17"/>
        <v>2.7506881451673504</v>
      </c>
      <c r="AC72" s="82">
        <f t="shared" si="17"/>
        <v>80.289859712229742</v>
      </c>
    </row>
    <row r="73" spans="1:32" ht="10.5" customHeight="1">
      <c r="A73" s="1481"/>
      <c r="B73" s="1482"/>
      <c r="C73" s="83" t="s">
        <v>17</v>
      </c>
      <c r="D73" s="84"/>
      <c r="E73" s="85">
        <f t="shared" ref="E73:AC73" si="18">E27+E31+E35+E39+E43+E47+E51+E55+E59+E63+E67</f>
        <v>0.94925940112304685</v>
      </c>
      <c r="F73" s="71">
        <f t="shared" si="18"/>
        <v>0.93935605631752006</v>
      </c>
      <c r="G73" s="71">
        <f t="shared" si="18"/>
        <v>0.89670320000000014</v>
      </c>
      <c r="H73" s="72">
        <f t="shared" si="18"/>
        <v>0.91596884427642822</v>
      </c>
      <c r="I73" s="71">
        <f t="shared" si="18"/>
        <v>0.91257810478401191</v>
      </c>
      <c r="J73" s="71">
        <f t="shared" si="18"/>
        <v>0.92416992989196778</v>
      </c>
      <c r="K73" s="71">
        <f t="shared" si="18"/>
        <v>0.95477111085319522</v>
      </c>
      <c r="L73" s="71">
        <f t="shared" si="18"/>
        <v>0.9347629838985444</v>
      </c>
      <c r="M73" s="71">
        <f t="shared" si="18"/>
        <v>1.0006699497192384</v>
      </c>
      <c r="N73" s="72">
        <f t="shared" si="18"/>
        <v>1.0015504808639526</v>
      </c>
      <c r="O73" s="71">
        <f t="shared" si="18"/>
        <v>1.0089267664146424</v>
      </c>
      <c r="P73" s="71">
        <f t="shared" si="18"/>
        <v>1.0177976586284636</v>
      </c>
      <c r="Q73" s="71">
        <f t="shared" si="18"/>
        <v>1.0035768574729917</v>
      </c>
      <c r="R73" s="71">
        <f t="shared" si="18"/>
        <v>1.0519351616630555</v>
      </c>
      <c r="S73" s="71">
        <f t="shared" si="18"/>
        <v>1.0336664335205079</v>
      </c>
      <c r="T73" s="71">
        <f t="shared" si="18"/>
        <v>1.0605913233261108</v>
      </c>
      <c r="U73" s="71">
        <f t="shared" si="18"/>
        <v>1.0185515712310791</v>
      </c>
      <c r="V73" s="72">
        <f t="shared" si="18"/>
        <v>1.0127925706371308</v>
      </c>
      <c r="W73" s="71">
        <f t="shared" si="18"/>
        <v>0.96407412570190432</v>
      </c>
      <c r="X73" s="71">
        <f t="shared" si="18"/>
        <v>1.001931688088608</v>
      </c>
      <c r="Y73" s="71">
        <f t="shared" si="18"/>
        <v>0.97566783239746091</v>
      </c>
      <c r="Z73" s="71">
        <f t="shared" si="18"/>
        <v>0.9635394430561065</v>
      </c>
      <c r="AA73" s="71">
        <f t="shared" si="18"/>
        <v>0.94186713295898439</v>
      </c>
      <c r="AB73" s="71">
        <f t="shared" si="18"/>
        <v>0.9154752580669403</v>
      </c>
      <c r="AC73" s="19">
        <f t="shared" si="18"/>
        <v>23.400183884891891</v>
      </c>
    </row>
    <row r="74" spans="1:32" ht="10.5" customHeight="1">
      <c r="A74" s="1483" t="s">
        <v>55</v>
      </c>
      <c r="B74" s="1484"/>
      <c r="C74" s="86" t="s">
        <v>15</v>
      </c>
      <c r="D74" s="17"/>
      <c r="E74" s="80">
        <f t="shared" ref="E74:AB74" si="19">E20-E72</f>
        <v>-0.1471820366096499</v>
      </c>
      <c r="F74" s="80">
        <f t="shared" si="19"/>
        <v>-0.21451113147926293</v>
      </c>
      <c r="G74" s="80">
        <f t="shared" si="19"/>
        <v>-4.0516500000000288E-2</v>
      </c>
      <c r="H74" s="1412">
        <f t="shared" si="19"/>
        <v>-3.0788190443039376E-2</v>
      </c>
      <c r="I74" s="80">
        <f t="shared" si="19"/>
        <v>7.3315306830406435E-2</v>
      </c>
      <c r="J74" s="80">
        <f t="shared" si="19"/>
        <v>0.17233391414642352</v>
      </c>
      <c r="K74" s="80">
        <f t="shared" si="19"/>
        <v>-2.5772859961509464E-2</v>
      </c>
      <c r="L74" s="80">
        <f t="shared" si="19"/>
        <v>-9.7401749108314117E-2</v>
      </c>
      <c r="M74" s="80">
        <f t="shared" si="19"/>
        <v>-7.086556260776522E-2</v>
      </c>
      <c r="N74" s="1412">
        <f t="shared" si="19"/>
        <v>-0.14188507300186126</v>
      </c>
      <c r="O74" s="80">
        <f t="shared" si="19"/>
        <v>-8.8280659503936487E-2</v>
      </c>
      <c r="P74" s="80">
        <f t="shared" si="19"/>
        <v>-0.11245789003849049</v>
      </c>
      <c r="Q74" s="80">
        <f t="shared" si="19"/>
        <v>-0.23519501814270027</v>
      </c>
      <c r="R74" s="80">
        <f t="shared" si="19"/>
        <v>-8.058803612327603E-2</v>
      </c>
      <c r="S74" s="80">
        <f t="shared" si="19"/>
        <v>-0.15196409600448657</v>
      </c>
      <c r="T74" s="80">
        <f t="shared" si="19"/>
        <v>-0.30782333272171014</v>
      </c>
      <c r="U74" s="80">
        <f t="shared" si="19"/>
        <v>-0.24792519200897223</v>
      </c>
      <c r="V74" s="1412">
        <f t="shared" si="19"/>
        <v>-0.34176124578857436</v>
      </c>
      <c r="W74" s="80">
        <f t="shared" si="19"/>
        <v>-0.18049790496826157</v>
      </c>
      <c r="X74" s="80">
        <f t="shared" si="19"/>
        <v>-0.26214026263427748</v>
      </c>
      <c r="Y74" s="80">
        <f t="shared" si="19"/>
        <v>-0.31153210988044755</v>
      </c>
      <c r="Z74" s="80">
        <f t="shared" si="19"/>
        <v>-0.36862527019500702</v>
      </c>
      <c r="AA74" s="80">
        <f t="shared" si="19"/>
        <v>-0.29180312397384611</v>
      </c>
      <c r="AB74" s="80">
        <f t="shared" si="19"/>
        <v>-0.21330749719238229</v>
      </c>
      <c r="AC74" s="80"/>
    </row>
    <row r="75" spans="1:32" ht="10.5" customHeight="1">
      <c r="A75" s="1481"/>
      <c r="B75" s="1482"/>
      <c r="C75" s="83" t="s">
        <v>17</v>
      </c>
      <c r="D75" s="26"/>
      <c r="E75" s="87">
        <f t="shared" ref="E75:AB75" si="20">E21-E73</f>
        <v>2.6967185356140178E-2</v>
      </c>
      <c r="F75" s="87">
        <f t="shared" si="20"/>
        <v>-4.7724452591705102E-2</v>
      </c>
      <c r="G75" s="87">
        <f t="shared" si="20"/>
        <v>1.2273399999999768E-2</v>
      </c>
      <c r="H75" s="1413">
        <f t="shared" si="20"/>
        <v>6.9647238227843467E-3</v>
      </c>
      <c r="I75" s="87">
        <f t="shared" si="20"/>
        <v>5.1566122732162545E-2</v>
      </c>
      <c r="J75" s="87">
        <f t="shared" si="20"/>
        <v>0.1541335656585695</v>
      </c>
      <c r="K75" s="87">
        <f t="shared" si="20"/>
        <v>0.26761085601539636</v>
      </c>
      <c r="L75" s="87">
        <f t="shared" si="20"/>
        <v>0.35263930035667423</v>
      </c>
      <c r="M75" s="87">
        <f t="shared" si="20"/>
        <v>0.38789377495689381</v>
      </c>
      <c r="N75" s="1413">
        <f t="shared" si="20"/>
        <v>0.38588597079925568</v>
      </c>
      <c r="O75" s="87">
        <f t="shared" si="20"/>
        <v>0.40172773619842528</v>
      </c>
      <c r="P75" s="87">
        <f t="shared" si="20"/>
        <v>0.39285684398460408</v>
      </c>
      <c r="Q75" s="87">
        <f t="shared" si="20"/>
        <v>0.39168199274292026</v>
      </c>
      <c r="R75" s="87">
        <f t="shared" si="20"/>
        <v>0.47960478555068975</v>
      </c>
      <c r="S75" s="87">
        <f t="shared" si="20"/>
        <v>0.48489436159820554</v>
      </c>
      <c r="T75" s="87">
        <f t="shared" si="20"/>
        <v>0.44631066691131593</v>
      </c>
      <c r="U75" s="87">
        <f t="shared" si="20"/>
        <v>0.50122992319641102</v>
      </c>
      <c r="V75" s="1413">
        <f t="shared" si="20"/>
        <v>0.46761550168457044</v>
      </c>
      <c r="W75" s="87">
        <f t="shared" si="20"/>
        <v>0.52996083801269545</v>
      </c>
      <c r="X75" s="87">
        <f t="shared" si="20"/>
        <v>0.47562389494628898</v>
      </c>
      <c r="Y75" s="87">
        <f t="shared" si="20"/>
        <v>0.429867156047821</v>
      </c>
      <c r="Z75" s="87">
        <f t="shared" si="20"/>
        <v>0.33710989192199736</v>
      </c>
      <c r="AA75" s="87">
        <f t="shared" si="20"/>
        <v>0.19271875041046138</v>
      </c>
      <c r="AB75" s="87">
        <f t="shared" si="20"/>
        <v>9.9477001123047026E-2</v>
      </c>
      <c r="AC75" s="87"/>
    </row>
    <row r="76" spans="1:32" ht="30" customHeight="1"/>
    <row r="77" spans="1:32" ht="28.5" customHeight="1">
      <c r="A77" s="88" t="s">
        <v>6</v>
      </c>
      <c r="B77" s="89" t="s">
        <v>7</v>
      </c>
      <c r="C77" s="12" t="s">
        <v>8</v>
      </c>
      <c r="D77" s="12" t="s">
        <v>9</v>
      </c>
      <c r="E77" s="1468" t="s">
        <v>10</v>
      </c>
      <c r="F77" s="1468"/>
      <c r="G77" s="1468"/>
      <c r="H77" s="1468"/>
      <c r="I77" s="1468"/>
      <c r="J77" s="1468"/>
      <c r="K77" s="1468"/>
      <c r="L77" s="1468"/>
      <c r="M77" s="1468"/>
      <c r="N77" s="1468"/>
      <c r="O77" s="1468"/>
      <c r="P77" s="1468"/>
      <c r="Q77" s="1468"/>
      <c r="R77" s="1468"/>
      <c r="S77" s="1468"/>
      <c r="T77" s="1468"/>
      <c r="U77" s="1468"/>
      <c r="V77" s="1468"/>
      <c r="W77" s="1468"/>
      <c r="X77" s="1468"/>
      <c r="Y77" s="1468"/>
      <c r="Z77" s="1468"/>
      <c r="AA77" s="1468"/>
      <c r="AB77" s="1468"/>
      <c r="AC77" s="1469" t="s">
        <v>11</v>
      </c>
    </row>
    <row r="78" spans="1:32" s="13" customFormat="1" ht="12.75" customHeight="1" thickBot="1">
      <c r="A78" s="90" t="s">
        <v>56</v>
      </c>
      <c r="B78" s="90"/>
      <c r="C78" s="90"/>
      <c r="D78" s="90"/>
      <c r="E78" s="91">
        <v>1</v>
      </c>
      <c r="F78" s="91">
        <v>2</v>
      </c>
      <c r="G78" s="91">
        <v>3</v>
      </c>
      <c r="H78" s="91">
        <v>4</v>
      </c>
      <c r="I78" s="91">
        <v>5</v>
      </c>
      <c r="J78" s="91">
        <v>6</v>
      </c>
      <c r="K78" s="91">
        <v>7</v>
      </c>
      <c r="L78" s="91">
        <v>8</v>
      </c>
      <c r="M78" s="91">
        <v>9</v>
      </c>
      <c r="N78" s="91">
        <v>10</v>
      </c>
      <c r="O78" s="91">
        <v>11</v>
      </c>
      <c r="P78" s="91">
        <v>12</v>
      </c>
      <c r="Q78" s="91">
        <v>13</v>
      </c>
      <c r="R78" s="91">
        <v>14</v>
      </c>
      <c r="S78" s="91">
        <v>15</v>
      </c>
      <c r="T78" s="91">
        <v>16</v>
      </c>
      <c r="U78" s="91">
        <v>17</v>
      </c>
      <c r="V78" s="91">
        <v>18</v>
      </c>
      <c r="W78" s="91">
        <v>19</v>
      </c>
      <c r="X78" s="91">
        <v>20</v>
      </c>
      <c r="Y78" s="91">
        <v>21</v>
      </c>
      <c r="Z78" s="91">
        <v>22</v>
      </c>
      <c r="AA78" s="91">
        <v>23</v>
      </c>
      <c r="AB78" s="91">
        <v>24</v>
      </c>
      <c r="AC78" s="1470"/>
      <c r="AD78" s="1452" t="s">
        <v>3</v>
      </c>
      <c r="AE78" s="1453"/>
      <c r="AF78" s="14"/>
    </row>
    <row r="79" spans="1:32">
      <c r="A79" s="1454" t="s">
        <v>57</v>
      </c>
      <c r="B79" s="1465" t="s">
        <v>14</v>
      </c>
      <c r="C79" s="837" t="s">
        <v>15</v>
      </c>
      <c r="D79" s="837" t="s">
        <v>37</v>
      </c>
      <c r="E79" s="1415">
        <v>2.4420000000000002</v>
      </c>
      <c r="F79" s="1415">
        <v>2.2271999999999998</v>
      </c>
      <c r="G79" s="1415">
        <v>2.1</v>
      </c>
      <c r="H79" s="1416">
        <v>2.0327999999999999</v>
      </c>
      <c r="I79" s="1415">
        <v>2.0663999999999998</v>
      </c>
      <c r="J79" s="1415">
        <v>2.2511999999999999</v>
      </c>
      <c r="K79" s="1415">
        <v>2.6591999999999998</v>
      </c>
      <c r="L79" s="1415">
        <v>3.1560000000000001</v>
      </c>
      <c r="M79" s="1415">
        <v>3.4152</v>
      </c>
      <c r="N79" s="1416">
        <v>3.6756000000000002</v>
      </c>
      <c r="O79" s="1415">
        <v>3.9144000000000001</v>
      </c>
      <c r="P79" s="1415">
        <v>3.9611999999999998</v>
      </c>
      <c r="Q79" s="1415">
        <v>4.0031999999999996</v>
      </c>
      <c r="R79" s="1415">
        <v>4.0679999999999996</v>
      </c>
      <c r="S79" s="1415">
        <v>4.1676000000000002</v>
      </c>
      <c r="T79" s="1415">
        <v>4.2347999999999999</v>
      </c>
      <c r="U79" s="1415">
        <v>4.2527999999999997</v>
      </c>
      <c r="V79" s="1416">
        <v>4.2443999999999997</v>
      </c>
      <c r="W79" s="1415">
        <v>4.2995999999999999</v>
      </c>
      <c r="X79" s="1415">
        <v>4.1327999999999996</v>
      </c>
      <c r="Y79" s="1415">
        <v>4.0044000000000004</v>
      </c>
      <c r="Z79" s="1415">
        <v>3.7307999999999999</v>
      </c>
      <c r="AA79" s="1415">
        <v>3.2879999999999998</v>
      </c>
      <c r="AB79" s="1415">
        <v>2.8416000000000001</v>
      </c>
      <c r="AC79" s="82">
        <f>SUM(E79:AB79)</f>
        <v>81.169199999999989</v>
      </c>
    </row>
    <row r="80" spans="1:32">
      <c r="A80" s="1455"/>
      <c r="B80" s="1463"/>
      <c r="C80" s="20" t="s">
        <v>17</v>
      </c>
      <c r="D80" s="20" t="s">
        <v>37</v>
      </c>
      <c r="E80" s="92">
        <v>0.85440000000000005</v>
      </c>
      <c r="F80" s="92">
        <v>0.84719999999999995</v>
      </c>
      <c r="G80" s="92">
        <v>0.8448</v>
      </c>
      <c r="H80" s="1417">
        <v>0.84</v>
      </c>
      <c r="I80" s="92">
        <v>0.8256</v>
      </c>
      <c r="J80" s="92">
        <v>0.83160000000000001</v>
      </c>
      <c r="K80" s="92">
        <v>0.81479999999999997</v>
      </c>
      <c r="L80" s="92">
        <v>0.80879999999999996</v>
      </c>
      <c r="M80" s="92">
        <v>0.82799999999999996</v>
      </c>
      <c r="N80" s="1417">
        <v>0.83879999999999999</v>
      </c>
      <c r="O80" s="92">
        <v>0.8508</v>
      </c>
      <c r="P80" s="92">
        <v>0.85319999999999996</v>
      </c>
      <c r="Q80" s="92">
        <v>0.85560000000000003</v>
      </c>
      <c r="R80" s="92">
        <v>0.86519999999999997</v>
      </c>
      <c r="S80" s="92">
        <v>0.86880000000000002</v>
      </c>
      <c r="T80" s="92">
        <v>0.85919999999999996</v>
      </c>
      <c r="U80" s="92">
        <v>0.85560000000000003</v>
      </c>
      <c r="V80" s="1417">
        <v>0.8508</v>
      </c>
      <c r="W80" s="92">
        <v>0.84840000000000004</v>
      </c>
      <c r="X80" s="92">
        <v>0.84360000000000002</v>
      </c>
      <c r="Y80" s="92">
        <v>0.83399999999999996</v>
      </c>
      <c r="Z80" s="92">
        <v>0.82440000000000002</v>
      </c>
      <c r="AA80" s="92">
        <v>0.81720000000000004</v>
      </c>
      <c r="AB80" s="92">
        <v>0.81720000000000004</v>
      </c>
      <c r="AC80" s="22">
        <f>SUM(E80:AB80)</f>
        <v>20.177999999999997</v>
      </c>
    </row>
    <row r="81" spans="1:29" ht="12">
      <c r="A81" s="1455"/>
      <c r="B81" s="1463"/>
      <c r="C81" s="20" t="s">
        <v>18</v>
      </c>
      <c r="D81" s="20" t="s">
        <v>19</v>
      </c>
      <c r="E81" s="323">
        <v>144</v>
      </c>
      <c r="F81" s="323">
        <v>130</v>
      </c>
      <c r="G81" s="323">
        <v>127</v>
      </c>
      <c r="H81" s="841">
        <v>130</v>
      </c>
      <c r="I81" s="323">
        <v>132</v>
      </c>
      <c r="J81" s="323">
        <v>142</v>
      </c>
      <c r="K81" s="323">
        <v>175</v>
      </c>
      <c r="L81" s="323">
        <v>190</v>
      </c>
      <c r="M81" s="323">
        <v>211</v>
      </c>
      <c r="N81" s="841">
        <v>223</v>
      </c>
      <c r="O81" s="323">
        <v>230</v>
      </c>
      <c r="P81" s="323">
        <v>238</v>
      </c>
      <c r="Q81" s="323">
        <v>242</v>
      </c>
      <c r="R81" s="323">
        <v>245</v>
      </c>
      <c r="S81" s="323">
        <v>250</v>
      </c>
      <c r="T81" s="323">
        <v>254</v>
      </c>
      <c r="U81" s="323">
        <v>252</v>
      </c>
      <c r="V81" s="841">
        <v>257</v>
      </c>
      <c r="W81" s="323">
        <v>252</v>
      </c>
      <c r="X81" s="323">
        <v>240</v>
      </c>
      <c r="Y81" s="323">
        <v>235</v>
      </c>
      <c r="Z81" s="323">
        <v>206</v>
      </c>
      <c r="AA81" s="323">
        <v>180</v>
      </c>
      <c r="AB81" s="323">
        <v>161</v>
      </c>
      <c r="AC81" s="24"/>
    </row>
    <row r="82" spans="1:29" ht="12" thickBot="1">
      <c r="A82" s="1456"/>
      <c r="B82" s="1474"/>
      <c r="C82" s="838" t="s">
        <v>20</v>
      </c>
      <c r="D82" s="838"/>
      <c r="E82" s="108">
        <f t="shared" ref="E82:AC82" si="21">E80/E79</f>
        <v>0.34987714987714985</v>
      </c>
      <c r="F82" s="108">
        <f t="shared" si="21"/>
        <v>0.38038793103448276</v>
      </c>
      <c r="G82" s="108">
        <f t="shared" si="21"/>
        <v>0.40228571428571425</v>
      </c>
      <c r="H82" s="103">
        <f t="shared" si="21"/>
        <v>0.41322314049586778</v>
      </c>
      <c r="I82" s="108">
        <f t="shared" si="21"/>
        <v>0.39953542392566788</v>
      </c>
      <c r="J82" s="108">
        <f t="shared" si="21"/>
        <v>0.36940298507462688</v>
      </c>
      <c r="K82" s="108">
        <f t="shared" si="21"/>
        <v>0.30640794223826717</v>
      </c>
      <c r="L82" s="108">
        <f t="shared" si="21"/>
        <v>0.25627376425855514</v>
      </c>
      <c r="M82" s="108">
        <f t="shared" si="21"/>
        <v>0.24244553759662682</v>
      </c>
      <c r="N82" s="103">
        <f t="shared" si="21"/>
        <v>0.22820763956904994</v>
      </c>
      <c r="O82" s="108">
        <f t="shared" si="21"/>
        <v>0.21735131820968731</v>
      </c>
      <c r="P82" s="108">
        <f t="shared" si="21"/>
        <v>0.21538927597697669</v>
      </c>
      <c r="Q82" s="108">
        <f t="shared" si="21"/>
        <v>0.21372901678657077</v>
      </c>
      <c r="R82" s="108">
        <f t="shared" si="21"/>
        <v>0.21268436578171093</v>
      </c>
      <c r="S82" s="108">
        <f t="shared" si="21"/>
        <v>0.20846530377195507</v>
      </c>
      <c r="T82" s="108">
        <f t="shared" si="21"/>
        <v>0.20289033720600735</v>
      </c>
      <c r="U82" s="108">
        <f t="shared" si="21"/>
        <v>0.20118510158013547</v>
      </c>
      <c r="V82" s="103">
        <f t="shared" si="21"/>
        <v>0.20045236075770428</v>
      </c>
      <c r="W82" s="108">
        <f t="shared" si="21"/>
        <v>0.19732068099358083</v>
      </c>
      <c r="X82" s="108">
        <f t="shared" si="21"/>
        <v>0.20412311265969804</v>
      </c>
      <c r="Y82" s="108">
        <f t="shared" si="21"/>
        <v>0.20827090200779139</v>
      </c>
      <c r="Z82" s="108">
        <f t="shared" si="21"/>
        <v>0.22097137343197171</v>
      </c>
      <c r="AA82" s="108">
        <f t="shared" si="21"/>
        <v>0.24854014598540147</v>
      </c>
      <c r="AB82" s="108">
        <f t="shared" si="21"/>
        <v>0.28758445945945948</v>
      </c>
      <c r="AC82" s="61">
        <f t="shared" si="21"/>
        <v>0.24859183039872268</v>
      </c>
    </row>
    <row r="83" spans="1:29">
      <c r="A83" s="1460" t="s">
        <v>58</v>
      </c>
      <c r="B83" s="1462" t="s">
        <v>22</v>
      </c>
      <c r="C83" s="839" t="s">
        <v>15</v>
      </c>
      <c r="D83" s="839" t="s">
        <v>37</v>
      </c>
      <c r="E83" s="1414">
        <v>1.2472000000000001</v>
      </c>
      <c r="F83" s="1414">
        <v>1.1415999999999999</v>
      </c>
      <c r="G83" s="1414">
        <v>1.0911999999999999</v>
      </c>
      <c r="H83" s="1418">
        <v>1.0688</v>
      </c>
      <c r="I83" s="1414">
        <v>1.0728</v>
      </c>
      <c r="J83" s="1414">
        <v>1.212</v>
      </c>
      <c r="K83" s="1414">
        <v>1.472</v>
      </c>
      <c r="L83" s="1414">
        <v>1.8151999999999999</v>
      </c>
      <c r="M83" s="1414">
        <v>2.02</v>
      </c>
      <c r="N83" s="1418">
        <v>2.0840000000000001</v>
      </c>
      <c r="O83" s="1414">
        <v>2.1576</v>
      </c>
      <c r="P83" s="1414">
        <v>2.1183999999999998</v>
      </c>
      <c r="Q83" s="1414">
        <v>2.1528</v>
      </c>
      <c r="R83" s="1414">
        <v>2.1360000000000001</v>
      </c>
      <c r="S83" s="1414">
        <v>2.2320000000000002</v>
      </c>
      <c r="T83" s="1414">
        <v>2.2968000000000002</v>
      </c>
      <c r="U83" s="1414">
        <v>2.2551999999999999</v>
      </c>
      <c r="V83" s="1418">
        <v>2.2768000000000002</v>
      </c>
      <c r="W83" s="1414">
        <v>2.2791999999999999</v>
      </c>
      <c r="X83" s="1414">
        <v>2.2023999999999999</v>
      </c>
      <c r="Y83" s="1414">
        <v>2.1208</v>
      </c>
      <c r="Z83" s="1414">
        <v>1.9392</v>
      </c>
      <c r="AA83" s="1414">
        <v>1.6592</v>
      </c>
      <c r="AB83" s="1414">
        <v>1.4272</v>
      </c>
      <c r="AC83" s="19">
        <f>SUM(E83:AB83)</f>
        <v>43.478399999999993</v>
      </c>
    </row>
    <row r="84" spans="1:29">
      <c r="A84" s="1475"/>
      <c r="B84" s="1477"/>
      <c r="C84" s="20" t="s">
        <v>17</v>
      </c>
      <c r="D84" s="20" t="s">
        <v>37</v>
      </c>
      <c r="E84" s="92">
        <v>0.36320000000000002</v>
      </c>
      <c r="F84" s="92">
        <v>0.36159999999999998</v>
      </c>
      <c r="G84" s="92">
        <v>0.35199999999999998</v>
      </c>
      <c r="H84" s="1417">
        <v>0.35120000000000001</v>
      </c>
      <c r="I84" s="92">
        <v>0.35439999999999999</v>
      </c>
      <c r="J84" s="92">
        <v>0.35199999999999998</v>
      </c>
      <c r="K84" s="92">
        <v>0.35920000000000002</v>
      </c>
      <c r="L84" s="92">
        <v>0.37840000000000001</v>
      </c>
      <c r="M84" s="92">
        <v>0.38</v>
      </c>
      <c r="N84" s="1417">
        <v>0.37680000000000002</v>
      </c>
      <c r="O84" s="92">
        <v>0.38719999999999999</v>
      </c>
      <c r="P84" s="92">
        <v>0.39040000000000002</v>
      </c>
      <c r="Q84" s="92">
        <v>0.40560000000000002</v>
      </c>
      <c r="R84" s="92">
        <v>0.3952</v>
      </c>
      <c r="S84" s="92">
        <v>0.42959999999999998</v>
      </c>
      <c r="T84" s="92">
        <v>0.42799999999999999</v>
      </c>
      <c r="U84" s="92">
        <v>0.41439999999999999</v>
      </c>
      <c r="V84" s="1417">
        <v>0.40799999999999997</v>
      </c>
      <c r="W84" s="92">
        <v>0.40160000000000001</v>
      </c>
      <c r="X84" s="92">
        <v>0.39760000000000001</v>
      </c>
      <c r="Y84" s="92">
        <v>0.38479999999999998</v>
      </c>
      <c r="Z84" s="92">
        <v>0.36799999999999999</v>
      </c>
      <c r="AA84" s="92">
        <v>0.3448</v>
      </c>
      <c r="AB84" s="92">
        <v>0.34</v>
      </c>
      <c r="AC84" s="19">
        <f>SUM(E84:AB84)</f>
        <v>9.1239999999999988</v>
      </c>
    </row>
    <row r="85" spans="1:29" ht="12">
      <c r="A85" s="1475"/>
      <c r="B85" s="1477"/>
      <c r="C85" s="20" t="s">
        <v>18</v>
      </c>
      <c r="D85" s="840" t="s">
        <v>19</v>
      </c>
      <c r="E85" s="323">
        <v>70</v>
      </c>
      <c r="F85" s="306">
        <v>64</v>
      </c>
      <c r="G85" s="306">
        <v>62</v>
      </c>
      <c r="H85" s="841">
        <v>61</v>
      </c>
      <c r="I85" s="306">
        <v>69</v>
      </c>
      <c r="J85" s="306">
        <v>72</v>
      </c>
      <c r="K85" s="306">
        <v>90</v>
      </c>
      <c r="L85" s="306">
        <v>107</v>
      </c>
      <c r="M85" s="306">
        <v>114</v>
      </c>
      <c r="N85" s="841">
        <v>115</v>
      </c>
      <c r="O85" s="306">
        <v>117</v>
      </c>
      <c r="P85" s="306">
        <v>123</v>
      </c>
      <c r="Q85" s="306">
        <v>122</v>
      </c>
      <c r="R85" s="306">
        <v>123</v>
      </c>
      <c r="S85" s="306">
        <v>128</v>
      </c>
      <c r="T85" s="306">
        <v>130</v>
      </c>
      <c r="U85" s="306">
        <v>128</v>
      </c>
      <c r="V85" s="841">
        <v>131</v>
      </c>
      <c r="W85" s="306">
        <v>126</v>
      </c>
      <c r="X85" s="306">
        <v>122</v>
      </c>
      <c r="Y85" s="306">
        <v>117</v>
      </c>
      <c r="Z85" s="306">
        <v>102</v>
      </c>
      <c r="AA85" s="306">
        <v>90</v>
      </c>
      <c r="AB85" s="307">
        <v>75</v>
      </c>
      <c r="AC85" s="24"/>
    </row>
    <row r="86" spans="1:29" ht="12" thickBot="1">
      <c r="A86" s="1475"/>
      <c r="B86" s="1477"/>
      <c r="C86" s="20" t="s">
        <v>20</v>
      </c>
      <c r="D86" s="20"/>
      <c r="E86" s="21">
        <f t="shared" ref="E86:AC86" si="22">E84/E83</f>
        <v>0.29121231558691468</v>
      </c>
      <c r="F86" s="21">
        <f t="shared" si="22"/>
        <v>0.31674842326559216</v>
      </c>
      <c r="G86" s="21">
        <f t="shared" si="22"/>
        <v>0.32258064516129031</v>
      </c>
      <c r="H86" s="25">
        <f t="shared" si="22"/>
        <v>0.32859281437125748</v>
      </c>
      <c r="I86" s="21">
        <f t="shared" si="22"/>
        <v>0.33035048471290079</v>
      </c>
      <c r="J86" s="21">
        <f t="shared" si="22"/>
        <v>0.29042904290429045</v>
      </c>
      <c r="K86" s="21">
        <f t="shared" si="22"/>
        <v>0.24402173913043479</v>
      </c>
      <c r="L86" s="21">
        <f t="shared" si="22"/>
        <v>0.20846187747906569</v>
      </c>
      <c r="M86" s="21">
        <f t="shared" si="22"/>
        <v>0.18811881188118812</v>
      </c>
      <c r="N86" s="25">
        <f t="shared" si="22"/>
        <v>0.18080614203454895</v>
      </c>
      <c r="O86" s="21">
        <f t="shared" si="22"/>
        <v>0.17945865776789025</v>
      </c>
      <c r="P86" s="21">
        <f t="shared" si="22"/>
        <v>0.18429003021148038</v>
      </c>
      <c r="Q86" s="21">
        <f t="shared" si="22"/>
        <v>0.18840579710144928</v>
      </c>
      <c r="R86" s="21">
        <f t="shared" si="22"/>
        <v>0.18501872659176027</v>
      </c>
      <c r="S86" s="21">
        <f t="shared" si="22"/>
        <v>0.19247311827956987</v>
      </c>
      <c r="T86" s="21">
        <f t="shared" si="22"/>
        <v>0.18634622082897942</v>
      </c>
      <c r="U86" s="21">
        <f t="shared" si="22"/>
        <v>0.18375310393756653</v>
      </c>
      <c r="V86" s="25">
        <f t="shared" si="22"/>
        <v>0.17919887561489808</v>
      </c>
      <c r="W86" s="21">
        <f t="shared" si="22"/>
        <v>0.17620217620217621</v>
      </c>
      <c r="X86" s="21">
        <f t="shared" si="22"/>
        <v>0.18053033054849257</v>
      </c>
      <c r="Y86" s="21">
        <f t="shared" si="22"/>
        <v>0.18144096567333082</v>
      </c>
      <c r="Z86" s="21">
        <f t="shared" si="22"/>
        <v>0.18976897689768976</v>
      </c>
      <c r="AA86" s="21">
        <f t="shared" si="22"/>
        <v>0.20781099324975891</v>
      </c>
      <c r="AB86" s="21">
        <f t="shared" si="22"/>
        <v>0.23822869955156953</v>
      </c>
      <c r="AC86" s="22">
        <f t="shared" si="22"/>
        <v>0.20985132847574889</v>
      </c>
    </row>
    <row r="87" spans="1:29">
      <c r="A87" s="30" t="s">
        <v>24</v>
      </c>
      <c r="B87" s="31"/>
      <c r="C87" s="32"/>
      <c r="D87" s="33"/>
      <c r="E87" s="33">
        <f t="shared" ref="E87:AB87" si="23">E79+E83</f>
        <v>3.6892000000000005</v>
      </c>
      <c r="F87" s="33">
        <f t="shared" si="23"/>
        <v>3.3687999999999998</v>
      </c>
      <c r="G87" s="33">
        <f t="shared" si="23"/>
        <v>3.1912000000000003</v>
      </c>
      <c r="H87" s="33">
        <f t="shared" si="23"/>
        <v>3.1015999999999999</v>
      </c>
      <c r="I87" s="33">
        <f t="shared" si="23"/>
        <v>3.1391999999999998</v>
      </c>
      <c r="J87" s="33">
        <f t="shared" si="23"/>
        <v>3.4631999999999996</v>
      </c>
      <c r="K87" s="33">
        <f t="shared" si="23"/>
        <v>4.1311999999999998</v>
      </c>
      <c r="L87" s="33">
        <f t="shared" si="23"/>
        <v>4.9711999999999996</v>
      </c>
      <c r="M87" s="33">
        <f t="shared" si="23"/>
        <v>5.4352</v>
      </c>
      <c r="N87" s="33">
        <f t="shared" si="23"/>
        <v>5.7596000000000007</v>
      </c>
      <c r="O87" s="33">
        <f t="shared" si="23"/>
        <v>6.0720000000000001</v>
      </c>
      <c r="P87" s="33">
        <f t="shared" si="23"/>
        <v>6.0795999999999992</v>
      </c>
      <c r="Q87" s="33">
        <f t="shared" si="23"/>
        <v>6.1559999999999997</v>
      </c>
      <c r="R87" s="33">
        <f t="shared" si="23"/>
        <v>6.2039999999999997</v>
      </c>
      <c r="S87" s="33">
        <f t="shared" si="23"/>
        <v>6.3996000000000004</v>
      </c>
      <c r="T87" s="33">
        <f t="shared" si="23"/>
        <v>6.5316000000000001</v>
      </c>
      <c r="U87" s="33">
        <f t="shared" si="23"/>
        <v>6.5079999999999991</v>
      </c>
      <c r="V87" s="33">
        <f t="shared" si="23"/>
        <v>6.5212000000000003</v>
      </c>
      <c r="W87" s="33">
        <f t="shared" si="23"/>
        <v>6.5787999999999993</v>
      </c>
      <c r="X87" s="33">
        <f t="shared" si="23"/>
        <v>6.3351999999999995</v>
      </c>
      <c r="Y87" s="33">
        <f t="shared" si="23"/>
        <v>6.1252000000000004</v>
      </c>
      <c r="Z87" s="33">
        <f t="shared" si="23"/>
        <v>5.67</v>
      </c>
      <c r="AA87" s="33">
        <f t="shared" si="23"/>
        <v>4.9471999999999996</v>
      </c>
      <c r="AB87" s="33">
        <f t="shared" si="23"/>
        <v>4.2688000000000006</v>
      </c>
      <c r="AC87" s="34"/>
    </row>
    <row r="88" spans="1:29">
      <c r="A88" s="35" t="s">
        <v>25</v>
      </c>
      <c r="B88" s="36"/>
      <c r="C88" s="37"/>
      <c r="D88" s="38"/>
      <c r="E88" s="94">
        <f t="shared" ref="E88:AB88" si="24">E80+E84</f>
        <v>1.2176</v>
      </c>
      <c r="F88" s="94">
        <f t="shared" si="24"/>
        <v>1.2087999999999999</v>
      </c>
      <c r="G88" s="94">
        <f t="shared" si="24"/>
        <v>1.1968000000000001</v>
      </c>
      <c r="H88" s="94">
        <f t="shared" si="24"/>
        <v>1.1912</v>
      </c>
      <c r="I88" s="94">
        <f t="shared" si="24"/>
        <v>1.18</v>
      </c>
      <c r="J88" s="94">
        <f t="shared" si="24"/>
        <v>1.1836</v>
      </c>
      <c r="K88" s="94">
        <f t="shared" si="24"/>
        <v>1.1739999999999999</v>
      </c>
      <c r="L88" s="94">
        <f t="shared" si="24"/>
        <v>1.1872</v>
      </c>
      <c r="M88" s="94">
        <f t="shared" si="24"/>
        <v>1.208</v>
      </c>
      <c r="N88" s="94">
        <f t="shared" si="24"/>
        <v>1.2156</v>
      </c>
      <c r="O88" s="94">
        <f t="shared" si="24"/>
        <v>1.238</v>
      </c>
      <c r="P88" s="94">
        <f t="shared" si="24"/>
        <v>1.2436</v>
      </c>
      <c r="Q88" s="94">
        <f t="shared" si="24"/>
        <v>1.2612000000000001</v>
      </c>
      <c r="R88" s="94">
        <f t="shared" si="24"/>
        <v>1.2604</v>
      </c>
      <c r="S88" s="94">
        <f t="shared" si="24"/>
        <v>1.2984</v>
      </c>
      <c r="T88" s="94">
        <f t="shared" si="24"/>
        <v>1.2871999999999999</v>
      </c>
      <c r="U88" s="94">
        <f t="shared" si="24"/>
        <v>1.27</v>
      </c>
      <c r="V88" s="94">
        <f t="shared" si="24"/>
        <v>1.2587999999999999</v>
      </c>
      <c r="W88" s="94">
        <f t="shared" si="24"/>
        <v>1.25</v>
      </c>
      <c r="X88" s="94">
        <f t="shared" si="24"/>
        <v>1.2412000000000001</v>
      </c>
      <c r="Y88" s="94">
        <f t="shared" si="24"/>
        <v>1.2187999999999999</v>
      </c>
      <c r="Z88" s="94">
        <f t="shared" si="24"/>
        <v>1.1924000000000001</v>
      </c>
      <c r="AA88" s="94">
        <f t="shared" si="24"/>
        <v>1.1619999999999999</v>
      </c>
      <c r="AB88" s="94">
        <f t="shared" si="24"/>
        <v>1.1572</v>
      </c>
      <c r="AC88" s="39"/>
    </row>
    <row r="89" spans="1:29">
      <c r="A89" s="40" t="s">
        <v>26</v>
      </c>
      <c r="B89" s="41"/>
      <c r="C89" s="42"/>
      <c r="D89" s="43"/>
      <c r="E89" s="43">
        <f t="shared" ref="E89:AB89" si="25">SQRT(E87*E87+E88*E88)</f>
        <v>3.8849384036301018</v>
      </c>
      <c r="F89" s="43">
        <f t="shared" si="25"/>
        <v>3.5791075535669501</v>
      </c>
      <c r="G89" s="43">
        <f t="shared" si="25"/>
        <v>3.4082382076374889</v>
      </c>
      <c r="H89" s="43">
        <f t="shared" si="25"/>
        <v>3.3224810006981227</v>
      </c>
      <c r="I89" s="43">
        <f t="shared" si="25"/>
        <v>3.3536512400665632</v>
      </c>
      <c r="J89" s="43">
        <f t="shared" si="25"/>
        <v>3.6598720196203582</v>
      </c>
      <c r="K89" s="43">
        <f t="shared" si="25"/>
        <v>4.2947746669644955</v>
      </c>
      <c r="L89" s="43">
        <f t="shared" si="25"/>
        <v>5.1109953316355119</v>
      </c>
      <c r="M89" s="43">
        <f t="shared" si="25"/>
        <v>5.5678239052613723</v>
      </c>
      <c r="N89" s="43">
        <f t="shared" si="25"/>
        <v>5.8864824403033778</v>
      </c>
      <c r="O89" s="43">
        <f t="shared" si="25"/>
        <v>6.1969208482923195</v>
      </c>
      <c r="P89" s="43">
        <f t="shared" si="25"/>
        <v>6.2054876617394052</v>
      </c>
      <c r="Q89" s="43">
        <f t="shared" si="25"/>
        <v>6.283865167235847</v>
      </c>
      <c r="R89" s="43">
        <f t="shared" si="25"/>
        <v>6.3307364626874181</v>
      </c>
      <c r="S89" s="43">
        <f t="shared" si="25"/>
        <v>6.5299864257133029</v>
      </c>
      <c r="T89" s="43">
        <f t="shared" si="25"/>
        <v>6.657227831462583</v>
      </c>
      <c r="U89" s="43">
        <f t="shared" si="25"/>
        <v>6.6307589309218589</v>
      </c>
      <c r="V89" s="43">
        <f t="shared" si="25"/>
        <v>6.6415831606628251</v>
      </c>
      <c r="W89" s="43">
        <f t="shared" si="25"/>
        <v>6.6964997901889012</v>
      </c>
      <c r="X89" s="43">
        <f t="shared" si="25"/>
        <v>6.4556437696019122</v>
      </c>
      <c r="Y89" s="43">
        <f t="shared" si="25"/>
        <v>6.2452820977118408</v>
      </c>
      <c r="Z89" s="43">
        <f t="shared" si="25"/>
        <v>5.7940243147574035</v>
      </c>
      <c r="AA89" s="43">
        <f t="shared" si="25"/>
        <v>5.0818335116373108</v>
      </c>
      <c r="AB89" s="43">
        <f t="shared" si="25"/>
        <v>4.4228684447991453</v>
      </c>
      <c r="AC89" s="44"/>
    </row>
    <row r="90" spans="1:29" s="13" customFormat="1" ht="14.25" customHeight="1" thickBot="1">
      <c r="A90" s="95" t="s">
        <v>27</v>
      </c>
      <c r="B90" s="96"/>
      <c r="C90" s="97"/>
      <c r="D90" s="47"/>
      <c r="E90" s="48">
        <v>1</v>
      </c>
      <c r="F90" s="48">
        <v>2</v>
      </c>
      <c r="G90" s="48">
        <v>3</v>
      </c>
      <c r="H90" s="48">
        <v>4</v>
      </c>
      <c r="I90" s="48">
        <v>5</v>
      </c>
      <c r="J90" s="48">
        <v>6</v>
      </c>
      <c r="K90" s="48">
        <v>7</v>
      </c>
      <c r="L90" s="48">
        <v>8</v>
      </c>
      <c r="M90" s="48">
        <v>9</v>
      </c>
      <c r="N90" s="48">
        <v>10</v>
      </c>
      <c r="O90" s="48">
        <v>11</v>
      </c>
      <c r="P90" s="48">
        <v>12</v>
      </c>
      <c r="Q90" s="48">
        <v>13</v>
      </c>
      <c r="R90" s="48">
        <v>14</v>
      </c>
      <c r="S90" s="48">
        <v>15</v>
      </c>
      <c r="T90" s="48">
        <v>16</v>
      </c>
      <c r="U90" s="48">
        <v>17</v>
      </c>
      <c r="V90" s="48">
        <v>18</v>
      </c>
      <c r="W90" s="48">
        <v>19</v>
      </c>
      <c r="X90" s="48">
        <v>20</v>
      </c>
      <c r="Y90" s="48">
        <v>21</v>
      </c>
      <c r="Z90" s="48">
        <v>22</v>
      </c>
      <c r="AA90" s="48">
        <v>23</v>
      </c>
      <c r="AB90" s="48">
        <v>24</v>
      </c>
      <c r="AC90" s="49"/>
    </row>
    <row r="91" spans="1:29" s="13" customFormat="1" ht="14.25" customHeight="1">
      <c r="A91" s="50" t="s">
        <v>28</v>
      </c>
      <c r="B91" s="51"/>
      <c r="C91" s="52" t="s">
        <v>23</v>
      </c>
      <c r="D91" s="52" t="s">
        <v>19</v>
      </c>
      <c r="E91" s="52">
        <v>10.5</v>
      </c>
      <c r="F91" s="52">
        <v>10.399999618530273</v>
      </c>
      <c r="G91" s="52">
        <v>10.5</v>
      </c>
      <c r="H91" s="52">
        <v>10.5</v>
      </c>
      <c r="I91" s="52">
        <v>10.5</v>
      </c>
      <c r="J91" s="52">
        <v>10.399999618530273</v>
      </c>
      <c r="K91" s="52">
        <v>10.399999618530273</v>
      </c>
      <c r="L91" s="52">
        <v>10.300000190734863</v>
      </c>
      <c r="M91" s="52">
        <v>10.300000190734863</v>
      </c>
      <c r="N91" s="52">
        <v>10.300000190734863</v>
      </c>
      <c r="O91" s="52">
        <v>10.300000190734863</v>
      </c>
      <c r="P91" s="52">
        <v>10.300000190734863</v>
      </c>
      <c r="Q91" s="52">
        <v>10.300000190734863</v>
      </c>
      <c r="R91" s="52">
        <v>10.300000190734863</v>
      </c>
      <c r="S91" s="52">
        <v>10.199999809265137</v>
      </c>
      <c r="T91" s="52">
        <v>10.199999809265137</v>
      </c>
      <c r="U91" s="52">
        <v>10.199999809265137</v>
      </c>
      <c r="V91" s="52">
        <v>10.300000190734863</v>
      </c>
      <c r="W91" s="52">
        <v>10.300000190734863</v>
      </c>
      <c r="X91" s="52">
        <v>10.300000190734863</v>
      </c>
      <c r="Y91" s="52">
        <v>10.300000190734863</v>
      </c>
      <c r="Z91" s="52">
        <v>10.300000190734863</v>
      </c>
      <c r="AA91" s="52">
        <v>10.300000190734863</v>
      </c>
      <c r="AB91" s="52">
        <v>10.300000190734863</v>
      </c>
      <c r="AC91" s="53"/>
    </row>
    <row r="92" spans="1:29" s="13" customFormat="1" ht="14.25" customHeight="1" thickBot="1">
      <c r="A92" s="211" t="s">
        <v>29</v>
      </c>
      <c r="B92" s="212"/>
      <c r="C92" s="213" t="s">
        <v>23</v>
      </c>
      <c r="D92" s="213" t="s">
        <v>19</v>
      </c>
      <c r="E92" s="213">
        <v>10.600000381469727</v>
      </c>
      <c r="F92" s="213">
        <v>10.5</v>
      </c>
      <c r="G92" s="213">
        <v>10.600000381469727</v>
      </c>
      <c r="H92" s="213">
        <v>10.600000381469727</v>
      </c>
      <c r="I92" s="213">
        <v>10.600000381469727</v>
      </c>
      <c r="J92" s="213">
        <v>10.600000381469727</v>
      </c>
      <c r="K92" s="213">
        <v>10.600000381469727</v>
      </c>
      <c r="L92" s="213">
        <v>10.5</v>
      </c>
      <c r="M92" s="213">
        <v>10.399999618530273</v>
      </c>
      <c r="N92" s="213">
        <v>10.5</v>
      </c>
      <c r="O92" s="213">
        <v>10.5</v>
      </c>
      <c r="P92" s="213">
        <v>10.399999618530273</v>
      </c>
      <c r="Q92" s="213">
        <v>10.5</v>
      </c>
      <c r="R92" s="213">
        <v>10.5</v>
      </c>
      <c r="S92" s="213">
        <v>10.399999618530273</v>
      </c>
      <c r="T92" s="213">
        <v>10.399999618530273</v>
      </c>
      <c r="U92" s="213">
        <v>10.399999618530273</v>
      </c>
      <c r="V92" s="213">
        <v>10.399999618530273</v>
      </c>
      <c r="W92" s="213">
        <v>10.399999618530273</v>
      </c>
      <c r="X92" s="213">
        <v>10.399999618530273</v>
      </c>
      <c r="Y92" s="213">
        <v>10.5</v>
      </c>
      <c r="Z92" s="213">
        <v>10.399999618530273</v>
      </c>
      <c r="AA92" s="213">
        <v>10.399999618530273</v>
      </c>
      <c r="AB92" s="213">
        <v>10.5</v>
      </c>
      <c r="AC92" s="214"/>
    </row>
    <row r="93" spans="1:29">
      <c r="A93" s="1454" t="s">
        <v>13</v>
      </c>
      <c r="B93" s="1465" t="s">
        <v>59</v>
      </c>
      <c r="C93" s="837" t="s">
        <v>15</v>
      </c>
      <c r="D93" s="837" t="s">
        <v>37</v>
      </c>
      <c r="E93" s="58">
        <v>1.1135999999999999</v>
      </c>
      <c r="F93" s="58">
        <v>1.0167999999999999</v>
      </c>
      <c r="G93" s="58">
        <v>0.95760000000000001</v>
      </c>
      <c r="H93" s="1405">
        <v>0.93200000000000005</v>
      </c>
      <c r="I93" s="58">
        <v>0.97040000000000004</v>
      </c>
      <c r="J93" s="58">
        <v>1.0631999999999999</v>
      </c>
      <c r="K93" s="58">
        <v>1.248</v>
      </c>
      <c r="L93" s="58">
        <v>1.5311999999999999</v>
      </c>
      <c r="M93" s="58">
        <v>1.6624000000000001</v>
      </c>
      <c r="N93" s="1405">
        <v>1.8048</v>
      </c>
      <c r="O93" s="58">
        <v>1.8959999999999999</v>
      </c>
      <c r="P93" s="58">
        <v>1.9039999999999999</v>
      </c>
      <c r="Q93" s="58">
        <v>1.9072</v>
      </c>
      <c r="R93" s="58">
        <v>1.9312</v>
      </c>
      <c r="S93" s="58">
        <v>1.9656</v>
      </c>
      <c r="T93" s="58">
        <v>2.0072000000000001</v>
      </c>
      <c r="U93" s="58">
        <v>1.9903999999999999</v>
      </c>
      <c r="V93" s="1405">
        <v>1.9936</v>
      </c>
      <c r="W93" s="58">
        <v>2.02</v>
      </c>
      <c r="X93" s="58">
        <v>1.9184000000000001</v>
      </c>
      <c r="Y93" s="58">
        <v>1.8495999999999999</v>
      </c>
      <c r="Z93" s="58">
        <v>1.7296</v>
      </c>
      <c r="AA93" s="58">
        <v>1.512</v>
      </c>
      <c r="AB93" s="58">
        <v>1.2896000000000001</v>
      </c>
      <c r="AC93" s="82">
        <f>SUM(E93:AB93)</f>
        <v>38.214400000000005</v>
      </c>
    </row>
    <row r="94" spans="1:29">
      <c r="A94" s="1455"/>
      <c r="B94" s="1463"/>
      <c r="C94" s="20" t="s">
        <v>17</v>
      </c>
      <c r="D94" s="20" t="s">
        <v>37</v>
      </c>
      <c r="E94" s="59">
        <v>0.36080000000000001</v>
      </c>
      <c r="F94" s="59">
        <v>0.36159999999999998</v>
      </c>
      <c r="G94" s="59">
        <v>0.35920000000000002</v>
      </c>
      <c r="H94" s="25">
        <v>0.3584</v>
      </c>
      <c r="I94" s="59">
        <v>0.35120000000000001</v>
      </c>
      <c r="J94" s="59">
        <v>0.35360000000000003</v>
      </c>
      <c r="K94" s="59">
        <v>0.34960000000000002</v>
      </c>
      <c r="L94" s="59">
        <v>0.3488</v>
      </c>
      <c r="M94" s="59">
        <v>0.35039999999999999</v>
      </c>
      <c r="N94" s="25">
        <v>0.35120000000000001</v>
      </c>
      <c r="O94" s="59">
        <v>0.34799999999999998</v>
      </c>
      <c r="P94" s="59">
        <v>0.35039999999999999</v>
      </c>
      <c r="Q94" s="59">
        <v>0.35680000000000001</v>
      </c>
      <c r="R94" s="59">
        <v>0.35360000000000003</v>
      </c>
      <c r="S94" s="59">
        <v>0.35680000000000001</v>
      </c>
      <c r="T94" s="59">
        <v>0.34799999999999998</v>
      </c>
      <c r="U94" s="59">
        <v>0.34560000000000002</v>
      </c>
      <c r="V94" s="25">
        <v>0.34720000000000001</v>
      </c>
      <c r="W94" s="59">
        <v>0.34320000000000001</v>
      </c>
      <c r="X94" s="59">
        <v>0.35199999999999998</v>
      </c>
      <c r="Y94" s="59">
        <v>0.34160000000000001</v>
      </c>
      <c r="Z94" s="59">
        <v>0.34399999999999997</v>
      </c>
      <c r="AA94" s="59">
        <v>0.34399999999999997</v>
      </c>
      <c r="AB94" s="59">
        <v>0.34320000000000001</v>
      </c>
      <c r="AC94" s="22">
        <f>SUM(E94:AB94)</f>
        <v>8.4192</v>
      </c>
    </row>
    <row r="95" spans="1:29" ht="12">
      <c r="A95" s="1455"/>
      <c r="B95" s="1463"/>
      <c r="C95" s="20" t="s">
        <v>18</v>
      </c>
      <c r="D95" s="20" t="s">
        <v>19</v>
      </c>
      <c r="E95" s="323">
        <v>64</v>
      </c>
      <c r="F95" s="323">
        <v>58</v>
      </c>
      <c r="G95" s="323">
        <v>58</v>
      </c>
      <c r="H95" s="841">
        <v>59</v>
      </c>
      <c r="I95" s="323">
        <v>61</v>
      </c>
      <c r="J95" s="323">
        <v>64</v>
      </c>
      <c r="K95" s="323">
        <v>82</v>
      </c>
      <c r="L95" s="323">
        <v>93</v>
      </c>
      <c r="M95" s="323">
        <v>101</v>
      </c>
      <c r="N95" s="841">
        <v>106</v>
      </c>
      <c r="O95" s="323">
        <v>109</v>
      </c>
      <c r="P95" s="323">
        <v>109</v>
      </c>
      <c r="Q95" s="323">
        <v>112</v>
      </c>
      <c r="R95" s="323">
        <v>114</v>
      </c>
      <c r="S95" s="323">
        <v>115</v>
      </c>
      <c r="T95" s="323">
        <v>117</v>
      </c>
      <c r="U95" s="323">
        <v>115</v>
      </c>
      <c r="V95" s="841">
        <v>118</v>
      </c>
      <c r="W95" s="323">
        <v>118</v>
      </c>
      <c r="X95" s="323">
        <v>112</v>
      </c>
      <c r="Y95" s="323">
        <v>107</v>
      </c>
      <c r="Z95" s="323">
        <v>94</v>
      </c>
      <c r="AA95" s="323">
        <v>82</v>
      </c>
      <c r="AB95" s="323">
        <v>72</v>
      </c>
      <c r="AC95" s="24"/>
    </row>
    <row r="96" spans="1:29" ht="12" thickBot="1">
      <c r="A96" s="1461"/>
      <c r="B96" s="1464"/>
      <c r="C96" s="60" t="s">
        <v>20</v>
      </c>
      <c r="D96" s="60"/>
      <c r="E96" s="99">
        <f t="shared" ref="E96:AC96" si="26">E94/E93</f>
        <v>0.32399425287356326</v>
      </c>
      <c r="F96" s="99">
        <f t="shared" si="26"/>
        <v>0.35562549173878838</v>
      </c>
      <c r="G96" s="99">
        <f t="shared" si="26"/>
        <v>0.37510442773600672</v>
      </c>
      <c r="H96" s="100">
        <f t="shared" si="26"/>
        <v>0.38454935622317593</v>
      </c>
      <c r="I96" s="99">
        <f t="shared" si="26"/>
        <v>0.36191261335531738</v>
      </c>
      <c r="J96" s="99">
        <f t="shared" si="26"/>
        <v>0.33258088788562834</v>
      </c>
      <c r="K96" s="99">
        <f t="shared" si="26"/>
        <v>0.28012820512820513</v>
      </c>
      <c r="L96" s="99">
        <f t="shared" si="26"/>
        <v>0.2277951933124347</v>
      </c>
      <c r="M96" s="99">
        <f t="shared" si="26"/>
        <v>0.21077959576515878</v>
      </c>
      <c r="N96" s="100">
        <f t="shared" si="26"/>
        <v>0.19459219858156029</v>
      </c>
      <c r="O96" s="99">
        <f t="shared" si="26"/>
        <v>0.18354430379746836</v>
      </c>
      <c r="P96" s="99">
        <f t="shared" si="26"/>
        <v>0.18403361344537816</v>
      </c>
      <c r="Q96" s="99">
        <f t="shared" si="26"/>
        <v>0.18708053691275167</v>
      </c>
      <c r="R96" s="99">
        <f t="shared" si="26"/>
        <v>0.18309859154929578</v>
      </c>
      <c r="S96" s="99">
        <f t="shared" si="26"/>
        <v>0.18152218152218152</v>
      </c>
      <c r="T96" s="99">
        <f t="shared" si="26"/>
        <v>0.17337584695097646</v>
      </c>
      <c r="U96" s="99">
        <f t="shared" si="26"/>
        <v>0.17363344051446947</v>
      </c>
      <c r="V96" s="100">
        <f t="shared" si="26"/>
        <v>0.17415730337078653</v>
      </c>
      <c r="W96" s="99">
        <f t="shared" si="26"/>
        <v>0.16990099009900991</v>
      </c>
      <c r="X96" s="99">
        <f t="shared" si="26"/>
        <v>0.18348623853211007</v>
      </c>
      <c r="Y96" s="99">
        <f t="shared" si="26"/>
        <v>0.18468858131487892</v>
      </c>
      <c r="Z96" s="99">
        <f t="shared" si="26"/>
        <v>0.19888991674375575</v>
      </c>
      <c r="AA96" s="99">
        <f t="shared" si="26"/>
        <v>0.2275132275132275</v>
      </c>
      <c r="AB96" s="99">
        <f t="shared" si="26"/>
        <v>0.2661290322580645</v>
      </c>
      <c r="AC96" s="101">
        <f t="shared" si="26"/>
        <v>0.2203148551331435</v>
      </c>
    </row>
    <row r="97" spans="1:30">
      <c r="A97" s="1454" t="s">
        <v>30</v>
      </c>
      <c r="B97" s="1465" t="s">
        <v>60</v>
      </c>
      <c r="C97" s="837" t="s">
        <v>15</v>
      </c>
      <c r="D97" s="837" t="s">
        <v>37</v>
      </c>
      <c r="E97" s="18">
        <v>0.28920000000000001</v>
      </c>
      <c r="F97" s="18">
        <v>0.26219999999999999</v>
      </c>
      <c r="G97" s="18">
        <v>0.24360000000000001</v>
      </c>
      <c r="H97" s="1402">
        <v>0.2394</v>
      </c>
      <c r="I97" s="18">
        <v>0.2364</v>
      </c>
      <c r="J97" s="18">
        <v>0.26040000000000002</v>
      </c>
      <c r="K97" s="18">
        <v>0.30780000000000002</v>
      </c>
      <c r="L97" s="18">
        <v>0.35520000000000002</v>
      </c>
      <c r="M97" s="18">
        <v>0.38279999999999997</v>
      </c>
      <c r="N97" s="1402">
        <v>0.40079999999999999</v>
      </c>
      <c r="O97" s="18">
        <v>0.42720000000000002</v>
      </c>
      <c r="P97" s="18">
        <v>0.4506</v>
      </c>
      <c r="Q97" s="18">
        <v>0.46920000000000001</v>
      </c>
      <c r="R97" s="18">
        <v>0.47520000000000001</v>
      </c>
      <c r="S97" s="18">
        <v>0.49380000000000002</v>
      </c>
      <c r="T97" s="18">
        <v>0.495</v>
      </c>
      <c r="U97" s="18">
        <v>0.50700000000000001</v>
      </c>
      <c r="V97" s="1402">
        <v>0.51119999999999999</v>
      </c>
      <c r="W97" s="18">
        <v>0.53639999999999999</v>
      </c>
      <c r="X97" s="18">
        <v>0.53939999999999999</v>
      </c>
      <c r="Y97" s="18">
        <v>0.52980000000000005</v>
      </c>
      <c r="Z97" s="18">
        <v>0.47820000000000001</v>
      </c>
      <c r="AA97" s="18">
        <v>0.41639999999999999</v>
      </c>
      <c r="AB97" s="18">
        <v>0.3528</v>
      </c>
      <c r="AC97" s="82">
        <f>SUM(E97:AB97)</f>
        <v>9.6599999999999984</v>
      </c>
    </row>
    <row r="98" spans="1:30">
      <c r="A98" s="1455"/>
      <c r="B98" s="1463"/>
      <c r="C98" s="20" t="s">
        <v>17</v>
      </c>
      <c r="D98" s="20" t="s">
        <v>37</v>
      </c>
      <c r="E98" s="59">
        <v>9.2399999999999996E-2</v>
      </c>
      <c r="F98" s="59">
        <v>9.1200000000000003E-2</v>
      </c>
      <c r="G98" s="59">
        <v>8.8800000000000004E-2</v>
      </c>
      <c r="H98" s="25">
        <v>9.1200000000000003E-2</v>
      </c>
      <c r="I98" s="59">
        <v>8.9399999999999993E-2</v>
      </c>
      <c r="J98" s="59">
        <v>8.8800000000000004E-2</v>
      </c>
      <c r="K98" s="59">
        <v>8.5199999999999998E-2</v>
      </c>
      <c r="L98" s="59">
        <v>8.1000000000000003E-2</v>
      </c>
      <c r="M98" s="59">
        <v>8.8800000000000004E-2</v>
      </c>
      <c r="N98" s="25">
        <v>8.8200000000000001E-2</v>
      </c>
      <c r="O98" s="59">
        <v>9.1200000000000003E-2</v>
      </c>
      <c r="P98" s="59">
        <v>8.7599999999999997E-2</v>
      </c>
      <c r="Q98" s="59">
        <v>9.06E-2</v>
      </c>
      <c r="R98" s="59">
        <v>9.2399999999999996E-2</v>
      </c>
      <c r="S98" s="59">
        <v>9.6000000000000002E-2</v>
      </c>
      <c r="T98" s="59">
        <v>9.5399999999999999E-2</v>
      </c>
      <c r="U98" s="59">
        <v>9.3600000000000003E-2</v>
      </c>
      <c r="V98" s="25">
        <v>9.1800000000000007E-2</v>
      </c>
      <c r="W98" s="59">
        <v>9.9000000000000005E-2</v>
      </c>
      <c r="X98" s="59">
        <v>9.2399999999999996E-2</v>
      </c>
      <c r="Y98" s="59">
        <v>9.2399999999999996E-2</v>
      </c>
      <c r="Z98" s="59">
        <v>8.8200000000000001E-2</v>
      </c>
      <c r="AA98" s="59">
        <v>8.5199999999999998E-2</v>
      </c>
      <c r="AB98" s="59">
        <v>8.5199999999999998E-2</v>
      </c>
      <c r="AC98" s="22">
        <f>SUM(E98:AB98)</f>
        <v>2.1659999999999999</v>
      </c>
    </row>
    <row r="99" spans="1:30" ht="12">
      <c r="A99" s="1455"/>
      <c r="B99" s="1463"/>
      <c r="C99" s="20" t="s">
        <v>18</v>
      </c>
      <c r="D99" s="20" t="s">
        <v>19</v>
      </c>
      <c r="E99" s="323">
        <v>18</v>
      </c>
      <c r="F99" s="323">
        <v>16</v>
      </c>
      <c r="G99" s="323">
        <v>17</v>
      </c>
      <c r="H99" s="841">
        <v>16</v>
      </c>
      <c r="I99" s="323">
        <v>16</v>
      </c>
      <c r="J99" s="323">
        <v>18</v>
      </c>
      <c r="K99" s="323">
        <v>20</v>
      </c>
      <c r="L99" s="323">
        <v>24</v>
      </c>
      <c r="M99" s="323">
        <v>25</v>
      </c>
      <c r="N99" s="841">
        <v>25</v>
      </c>
      <c r="O99" s="323">
        <v>26</v>
      </c>
      <c r="P99" s="323">
        <v>28</v>
      </c>
      <c r="Q99" s="323">
        <v>30</v>
      </c>
      <c r="R99" s="323">
        <v>30</v>
      </c>
      <c r="S99" s="323">
        <v>31</v>
      </c>
      <c r="T99" s="323">
        <v>32</v>
      </c>
      <c r="U99" s="323">
        <v>34</v>
      </c>
      <c r="V99" s="841">
        <v>32</v>
      </c>
      <c r="W99" s="323">
        <v>34</v>
      </c>
      <c r="X99" s="323">
        <v>31</v>
      </c>
      <c r="Y99" s="323">
        <v>34</v>
      </c>
      <c r="Z99" s="323">
        <v>29</v>
      </c>
      <c r="AA99" s="323">
        <v>23</v>
      </c>
      <c r="AB99" s="323">
        <v>19</v>
      </c>
      <c r="AC99" s="24"/>
    </row>
    <row r="100" spans="1:30" ht="12" thickBot="1">
      <c r="A100" s="1456"/>
      <c r="B100" s="1474"/>
      <c r="C100" s="838" t="s">
        <v>20</v>
      </c>
      <c r="D100" s="838"/>
      <c r="E100" s="108">
        <f t="shared" ref="E100:AC100" si="27">E98/E97</f>
        <v>0.31950207468879666</v>
      </c>
      <c r="F100" s="108">
        <f t="shared" si="27"/>
        <v>0.34782608695652178</v>
      </c>
      <c r="G100" s="108">
        <f t="shared" si="27"/>
        <v>0.3645320197044335</v>
      </c>
      <c r="H100" s="103">
        <f t="shared" si="27"/>
        <v>0.38095238095238099</v>
      </c>
      <c r="I100" s="108">
        <f t="shared" si="27"/>
        <v>0.37817258883248728</v>
      </c>
      <c r="J100" s="108">
        <f t="shared" si="27"/>
        <v>0.34101382488479259</v>
      </c>
      <c r="K100" s="108">
        <f t="shared" si="27"/>
        <v>0.27680311890838205</v>
      </c>
      <c r="L100" s="108">
        <f t="shared" si="27"/>
        <v>0.22804054054054054</v>
      </c>
      <c r="M100" s="108">
        <f t="shared" si="27"/>
        <v>0.23197492163009406</v>
      </c>
      <c r="N100" s="103">
        <f t="shared" si="27"/>
        <v>0.22005988023952097</v>
      </c>
      <c r="O100" s="108">
        <f t="shared" si="27"/>
        <v>0.21348314606741572</v>
      </c>
      <c r="P100" s="108">
        <f t="shared" si="27"/>
        <v>0.19440745672436752</v>
      </c>
      <c r="Q100" s="108">
        <f t="shared" si="27"/>
        <v>0.19309462915601022</v>
      </c>
      <c r="R100" s="108">
        <f t="shared" si="27"/>
        <v>0.19444444444444442</v>
      </c>
      <c r="S100" s="108">
        <f t="shared" si="27"/>
        <v>0.19441069258809235</v>
      </c>
      <c r="T100" s="108">
        <f t="shared" si="27"/>
        <v>0.19272727272727272</v>
      </c>
      <c r="U100" s="108">
        <f t="shared" si="27"/>
        <v>0.18461538461538463</v>
      </c>
      <c r="V100" s="103">
        <f t="shared" si="27"/>
        <v>0.1795774647887324</v>
      </c>
      <c r="W100" s="108">
        <f t="shared" si="27"/>
        <v>0.18456375838926176</v>
      </c>
      <c r="X100" s="108">
        <f t="shared" si="27"/>
        <v>0.17130144605116795</v>
      </c>
      <c r="Y100" s="108">
        <f t="shared" si="27"/>
        <v>0.17440543601359002</v>
      </c>
      <c r="Z100" s="108">
        <f t="shared" si="27"/>
        <v>0.18444165621079045</v>
      </c>
      <c r="AA100" s="108">
        <f t="shared" si="27"/>
        <v>0.20461095100864554</v>
      </c>
      <c r="AB100" s="108">
        <f t="shared" si="27"/>
        <v>0.24149659863945577</v>
      </c>
      <c r="AC100" s="61">
        <f t="shared" si="27"/>
        <v>0.22422360248447207</v>
      </c>
    </row>
    <row r="101" spans="1:30">
      <c r="A101" s="1460" t="s">
        <v>61</v>
      </c>
      <c r="B101" s="1467" t="s">
        <v>62</v>
      </c>
      <c r="C101" s="839" t="s">
        <v>15</v>
      </c>
      <c r="D101" s="839" t="s">
        <v>37</v>
      </c>
      <c r="E101" s="71">
        <v>0</v>
      </c>
      <c r="F101" s="71">
        <v>0</v>
      </c>
      <c r="G101" s="71">
        <v>0</v>
      </c>
      <c r="H101" s="842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842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1">
        <v>0</v>
      </c>
      <c r="U101" s="71">
        <v>0</v>
      </c>
      <c r="V101" s="842">
        <v>0</v>
      </c>
      <c r="W101" s="71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19">
        <f>SUM(E101:AB101)</f>
        <v>0</v>
      </c>
    </row>
    <row r="102" spans="1:30">
      <c r="A102" s="1455"/>
      <c r="B102" s="1458"/>
      <c r="C102" s="20" t="s">
        <v>17</v>
      </c>
      <c r="D102" s="20" t="s">
        <v>37</v>
      </c>
      <c r="E102" s="59">
        <v>0</v>
      </c>
      <c r="F102" s="59">
        <v>0</v>
      </c>
      <c r="G102" s="59">
        <v>0</v>
      </c>
      <c r="H102" s="25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25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25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19">
        <f>SUM(E102:AB102)</f>
        <v>0</v>
      </c>
    </row>
    <row r="103" spans="1:30">
      <c r="A103" s="1455"/>
      <c r="B103" s="1458"/>
      <c r="C103" s="20" t="s">
        <v>18</v>
      </c>
      <c r="D103" s="840" t="s">
        <v>19</v>
      </c>
      <c r="E103" s="93">
        <f t="shared" ref="E103:AB103" si="28">SQRT(E101*E101+E102*E102)*1000/(1.732*E91)</f>
        <v>0</v>
      </c>
      <c r="F103" s="93">
        <f t="shared" si="28"/>
        <v>0</v>
      </c>
      <c r="G103" s="93">
        <f t="shared" si="28"/>
        <v>0</v>
      </c>
      <c r="H103" s="1419">
        <f t="shared" si="28"/>
        <v>0</v>
      </c>
      <c r="I103" s="93">
        <f t="shared" si="28"/>
        <v>0</v>
      </c>
      <c r="J103" s="93">
        <f t="shared" si="28"/>
        <v>0</v>
      </c>
      <c r="K103" s="93">
        <f t="shared" si="28"/>
        <v>0</v>
      </c>
      <c r="L103" s="93">
        <f t="shared" si="28"/>
        <v>0</v>
      </c>
      <c r="M103" s="93">
        <f t="shared" si="28"/>
        <v>0</v>
      </c>
      <c r="N103" s="1419">
        <f t="shared" si="28"/>
        <v>0</v>
      </c>
      <c r="O103" s="93">
        <f t="shared" si="28"/>
        <v>0</v>
      </c>
      <c r="P103" s="93">
        <f t="shared" si="28"/>
        <v>0</v>
      </c>
      <c r="Q103" s="93">
        <f t="shared" si="28"/>
        <v>0</v>
      </c>
      <c r="R103" s="93">
        <f t="shared" si="28"/>
        <v>0</v>
      </c>
      <c r="S103" s="93">
        <f t="shared" si="28"/>
        <v>0</v>
      </c>
      <c r="T103" s="93">
        <f t="shared" si="28"/>
        <v>0</v>
      </c>
      <c r="U103" s="93">
        <f t="shared" si="28"/>
        <v>0</v>
      </c>
      <c r="V103" s="1419">
        <f t="shared" si="28"/>
        <v>0</v>
      </c>
      <c r="W103" s="93">
        <f t="shared" si="28"/>
        <v>0</v>
      </c>
      <c r="X103" s="93">
        <f t="shared" si="28"/>
        <v>0</v>
      </c>
      <c r="Y103" s="93">
        <f t="shared" si="28"/>
        <v>0</v>
      </c>
      <c r="Z103" s="93">
        <f t="shared" si="28"/>
        <v>0</v>
      </c>
      <c r="AA103" s="93">
        <f t="shared" si="28"/>
        <v>0</v>
      </c>
      <c r="AB103" s="93">
        <f t="shared" si="28"/>
        <v>0</v>
      </c>
      <c r="AC103" s="24"/>
      <c r="AD103" s="2"/>
    </row>
    <row r="104" spans="1:30">
      <c r="A104" s="1461"/>
      <c r="B104" s="1466"/>
      <c r="C104" s="60" t="s">
        <v>20</v>
      </c>
      <c r="D104" s="60"/>
      <c r="E104" s="21" t="e">
        <f t="shared" ref="E104:AC104" si="29">E102/E101</f>
        <v>#DIV/0!</v>
      </c>
      <c r="F104" s="21" t="e">
        <f t="shared" si="29"/>
        <v>#DIV/0!</v>
      </c>
      <c r="G104" s="21" t="e">
        <f t="shared" si="29"/>
        <v>#DIV/0!</v>
      </c>
      <c r="H104" s="25" t="e">
        <f t="shared" si="29"/>
        <v>#DIV/0!</v>
      </c>
      <c r="I104" s="21" t="e">
        <f t="shared" si="29"/>
        <v>#DIV/0!</v>
      </c>
      <c r="J104" s="21" t="e">
        <f t="shared" si="29"/>
        <v>#DIV/0!</v>
      </c>
      <c r="K104" s="21" t="e">
        <f t="shared" si="29"/>
        <v>#DIV/0!</v>
      </c>
      <c r="L104" s="21" t="e">
        <f t="shared" si="29"/>
        <v>#DIV/0!</v>
      </c>
      <c r="M104" s="21" t="e">
        <f t="shared" si="29"/>
        <v>#DIV/0!</v>
      </c>
      <c r="N104" s="25" t="e">
        <f t="shared" si="29"/>
        <v>#DIV/0!</v>
      </c>
      <c r="O104" s="21" t="e">
        <f t="shared" si="29"/>
        <v>#DIV/0!</v>
      </c>
      <c r="P104" s="21" t="e">
        <f t="shared" si="29"/>
        <v>#DIV/0!</v>
      </c>
      <c r="Q104" s="21" t="e">
        <f t="shared" si="29"/>
        <v>#DIV/0!</v>
      </c>
      <c r="R104" s="21" t="e">
        <f t="shared" si="29"/>
        <v>#DIV/0!</v>
      </c>
      <c r="S104" s="21" t="e">
        <f t="shared" si="29"/>
        <v>#DIV/0!</v>
      </c>
      <c r="T104" s="21" t="e">
        <f t="shared" si="29"/>
        <v>#DIV/0!</v>
      </c>
      <c r="U104" s="21" t="e">
        <f t="shared" si="29"/>
        <v>#DIV/0!</v>
      </c>
      <c r="V104" s="25" t="e">
        <f t="shared" si="29"/>
        <v>#DIV/0!</v>
      </c>
      <c r="W104" s="21" t="e">
        <f t="shared" si="29"/>
        <v>#DIV/0!</v>
      </c>
      <c r="X104" s="21" t="e">
        <f t="shared" si="29"/>
        <v>#DIV/0!</v>
      </c>
      <c r="Y104" s="21" t="e">
        <f t="shared" si="29"/>
        <v>#DIV/0!</v>
      </c>
      <c r="Z104" s="21" t="e">
        <f t="shared" si="29"/>
        <v>#DIV/0!</v>
      </c>
      <c r="AA104" s="21" t="e">
        <f t="shared" si="29"/>
        <v>#DIV/0!</v>
      </c>
      <c r="AB104" s="21" t="e">
        <f t="shared" si="29"/>
        <v>#DIV/0!</v>
      </c>
      <c r="AC104" s="29" t="e">
        <f t="shared" si="29"/>
        <v>#DIV/0!</v>
      </c>
    </row>
    <row r="105" spans="1:30">
      <c r="A105" s="1454" t="s">
        <v>38</v>
      </c>
      <c r="B105" s="1465" t="s">
        <v>63</v>
      </c>
      <c r="C105" s="17" t="s">
        <v>15</v>
      </c>
      <c r="D105" s="837" t="s">
        <v>37</v>
      </c>
      <c r="E105" s="92">
        <v>0</v>
      </c>
      <c r="F105" s="92">
        <v>0</v>
      </c>
      <c r="G105" s="92">
        <v>0</v>
      </c>
      <c r="H105" s="1417">
        <v>0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1417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1417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19">
        <f>SUM(E105:AB105)</f>
        <v>0</v>
      </c>
    </row>
    <row r="106" spans="1:30" ht="11.25" customHeight="1">
      <c r="A106" s="1455"/>
      <c r="B106" s="1463"/>
      <c r="C106" s="20" t="s">
        <v>17</v>
      </c>
      <c r="D106" s="20" t="s">
        <v>37</v>
      </c>
      <c r="E106" s="92">
        <v>0</v>
      </c>
      <c r="F106" s="92">
        <v>0</v>
      </c>
      <c r="G106" s="92">
        <v>0</v>
      </c>
      <c r="H106" s="1417">
        <v>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1417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1417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19">
        <f>SUM(E106:AB106)</f>
        <v>0</v>
      </c>
    </row>
    <row r="107" spans="1:30" ht="11.25" customHeight="1">
      <c r="A107" s="1455"/>
      <c r="B107" s="1463"/>
      <c r="C107" s="20" t="s">
        <v>18</v>
      </c>
      <c r="D107" s="840" t="s">
        <v>19</v>
      </c>
      <c r="E107" s="93">
        <f t="shared" ref="E107:AB107" si="30">SQRT(E105*E105+E106*E106)*1000/(1.732*E91)</f>
        <v>0</v>
      </c>
      <c r="F107" s="93">
        <f t="shared" si="30"/>
        <v>0</v>
      </c>
      <c r="G107" s="93">
        <f t="shared" si="30"/>
        <v>0</v>
      </c>
      <c r="H107" s="1419">
        <f t="shared" si="30"/>
        <v>0</v>
      </c>
      <c r="I107" s="93">
        <f t="shared" si="30"/>
        <v>0</v>
      </c>
      <c r="J107" s="93">
        <f t="shared" si="30"/>
        <v>0</v>
      </c>
      <c r="K107" s="93">
        <f t="shared" si="30"/>
        <v>0</v>
      </c>
      <c r="L107" s="93">
        <f t="shared" si="30"/>
        <v>0</v>
      </c>
      <c r="M107" s="93">
        <f t="shared" si="30"/>
        <v>0</v>
      </c>
      <c r="N107" s="1419">
        <f t="shared" si="30"/>
        <v>0</v>
      </c>
      <c r="O107" s="93">
        <f t="shared" si="30"/>
        <v>0</v>
      </c>
      <c r="P107" s="93">
        <f t="shared" si="30"/>
        <v>0</v>
      </c>
      <c r="Q107" s="93">
        <f t="shared" si="30"/>
        <v>0</v>
      </c>
      <c r="R107" s="93">
        <f t="shared" si="30"/>
        <v>0</v>
      </c>
      <c r="S107" s="93">
        <f t="shared" si="30"/>
        <v>0</v>
      </c>
      <c r="T107" s="93">
        <f t="shared" si="30"/>
        <v>0</v>
      </c>
      <c r="U107" s="93">
        <f t="shared" si="30"/>
        <v>0</v>
      </c>
      <c r="V107" s="1419">
        <f t="shared" si="30"/>
        <v>0</v>
      </c>
      <c r="W107" s="93">
        <f t="shared" si="30"/>
        <v>0</v>
      </c>
      <c r="X107" s="93">
        <f t="shared" si="30"/>
        <v>0</v>
      </c>
      <c r="Y107" s="93">
        <f t="shared" si="30"/>
        <v>0</v>
      </c>
      <c r="Z107" s="93">
        <f t="shared" si="30"/>
        <v>0</v>
      </c>
      <c r="AA107" s="93">
        <f t="shared" si="30"/>
        <v>0</v>
      </c>
      <c r="AB107" s="93">
        <f t="shared" si="30"/>
        <v>0</v>
      </c>
      <c r="AC107" s="24"/>
    </row>
    <row r="108" spans="1:30" ht="11.25" customHeight="1" thickBot="1">
      <c r="A108" s="1461"/>
      <c r="B108" s="1464"/>
      <c r="C108" s="60" t="s">
        <v>20</v>
      </c>
      <c r="D108" s="60"/>
      <c r="E108" s="99" t="e">
        <f t="shared" ref="E108:AC108" si="31">E106/E105</f>
        <v>#DIV/0!</v>
      </c>
      <c r="F108" s="99" t="e">
        <f t="shared" si="31"/>
        <v>#DIV/0!</v>
      </c>
      <c r="G108" s="99" t="e">
        <f t="shared" si="31"/>
        <v>#DIV/0!</v>
      </c>
      <c r="H108" s="100" t="e">
        <f t="shared" si="31"/>
        <v>#DIV/0!</v>
      </c>
      <c r="I108" s="99" t="e">
        <f t="shared" si="31"/>
        <v>#DIV/0!</v>
      </c>
      <c r="J108" s="99" t="e">
        <f t="shared" si="31"/>
        <v>#DIV/0!</v>
      </c>
      <c r="K108" s="99" t="e">
        <f t="shared" si="31"/>
        <v>#DIV/0!</v>
      </c>
      <c r="L108" s="99" t="e">
        <f t="shared" si="31"/>
        <v>#DIV/0!</v>
      </c>
      <c r="M108" s="99" t="e">
        <f t="shared" si="31"/>
        <v>#DIV/0!</v>
      </c>
      <c r="N108" s="100" t="e">
        <f t="shared" si="31"/>
        <v>#DIV/0!</v>
      </c>
      <c r="O108" s="99" t="e">
        <f t="shared" si="31"/>
        <v>#DIV/0!</v>
      </c>
      <c r="P108" s="99" t="e">
        <f t="shared" si="31"/>
        <v>#DIV/0!</v>
      </c>
      <c r="Q108" s="99" t="e">
        <f t="shared" si="31"/>
        <v>#DIV/0!</v>
      </c>
      <c r="R108" s="99" t="e">
        <f t="shared" si="31"/>
        <v>#DIV/0!</v>
      </c>
      <c r="S108" s="99" t="e">
        <f t="shared" si="31"/>
        <v>#DIV/0!</v>
      </c>
      <c r="T108" s="99" t="e">
        <f t="shared" si="31"/>
        <v>#DIV/0!</v>
      </c>
      <c r="U108" s="99" t="e">
        <f t="shared" si="31"/>
        <v>#DIV/0!</v>
      </c>
      <c r="V108" s="100" t="e">
        <f t="shared" si="31"/>
        <v>#DIV/0!</v>
      </c>
      <c r="W108" s="99" t="e">
        <f t="shared" si="31"/>
        <v>#DIV/0!</v>
      </c>
      <c r="X108" s="99" t="e">
        <f t="shared" si="31"/>
        <v>#DIV/0!</v>
      </c>
      <c r="Y108" s="99" t="e">
        <f t="shared" si="31"/>
        <v>#DIV/0!</v>
      </c>
      <c r="Z108" s="99" t="e">
        <f t="shared" si="31"/>
        <v>#DIV/0!</v>
      </c>
      <c r="AA108" s="99" t="e">
        <f t="shared" si="31"/>
        <v>#DIV/0!</v>
      </c>
      <c r="AB108" s="99" t="e">
        <f t="shared" si="31"/>
        <v>#DIV/0!</v>
      </c>
      <c r="AC108" s="101" t="e">
        <f t="shared" si="31"/>
        <v>#DIV/0!</v>
      </c>
    </row>
    <row r="109" spans="1:30">
      <c r="A109" s="1454" t="s">
        <v>41</v>
      </c>
      <c r="B109" s="1457" t="s">
        <v>64</v>
      </c>
      <c r="C109" s="837" t="s">
        <v>15</v>
      </c>
      <c r="D109" s="837" t="s">
        <v>37</v>
      </c>
      <c r="E109" s="1415">
        <v>0.50760000000000005</v>
      </c>
      <c r="F109" s="1415">
        <v>0.45400000000000001</v>
      </c>
      <c r="G109" s="1415">
        <v>0.432</v>
      </c>
      <c r="H109" s="1416">
        <v>0.42159999999999997</v>
      </c>
      <c r="I109" s="1415">
        <v>0.43120000000000003</v>
      </c>
      <c r="J109" s="1415">
        <v>0.44440000000000002</v>
      </c>
      <c r="K109" s="1415">
        <v>0.52759999999999996</v>
      </c>
      <c r="L109" s="1415">
        <v>0.62080000000000002</v>
      </c>
      <c r="M109" s="1415">
        <v>0.68679999999999997</v>
      </c>
      <c r="N109" s="1416">
        <v>0.73839999999999995</v>
      </c>
      <c r="O109" s="1415">
        <v>0.78959999999999997</v>
      </c>
      <c r="P109" s="1415">
        <v>0.80600000000000005</v>
      </c>
      <c r="Q109" s="1415">
        <v>0.81720000000000004</v>
      </c>
      <c r="R109" s="1415">
        <v>0.83720000000000006</v>
      </c>
      <c r="S109" s="1415">
        <v>0.86519999999999997</v>
      </c>
      <c r="T109" s="1415">
        <v>0.89400000000000002</v>
      </c>
      <c r="U109" s="1415">
        <v>0.87519999999999998</v>
      </c>
      <c r="V109" s="1416">
        <v>0.86160000000000003</v>
      </c>
      <c r="W109" s="1415">
        <v>0.85160000000000002</v>
      </c>
      <c r="X109" s="1415">
        <v>0.83840000000000003</v>
      </c>
      <c r="Y109" s="1415">
        <v>0.81799999999999995</v>
      </c>
      <c r="Z109" s="1415">
        <v>0.76639999999999997</v>
      </c>
      <c r="AA109" s="1415">
        <v>0.68759999999999999</v>
      </c>
      <c r="AB109" s="1415">
        <v>0.58919999999999995</v>
      </c>
      <c r="AC109" s="82">
        <f>SUM(E109:AB109)</f>
        <v>16.561599999999999</v>
      </c>
    </row>
    <row r="110" spans="1:30">
      <c r="A110" s="1455"/>
      <c r="B110" s="1458"/>
      <c r="C110" s="20" t="s">
        <v>17</v>
      </c>
      <c r="D110" s="20" t="s">
        <v>37</v>
      </c>
      <c r="E110" s="92">
        <v>0.13719999999999999</v>
      </c>
      <c r="F110" s="92">
        <v>0.13400000000000001</v>
      </c>
      <c r="G110" s="92">
        <v>0.1336</v>
      </c>
      <c r="H110" s="1417">
        <v>0.1308</v>
      </c>
      <c r="I110" s="92">
        <v>0.13039999999999999</v>
      </c>
      <c r="J110" s="92">
        <v>0.128</v>
      </c>
      <c r="K110" s="92">
        <v>0.128</v>
      </c>
      <c r="L110" s="92">
        <v>0.13039999999999999</v>
      </c>
      <c r="M110" s="92">
        <v>0.13159999999999999</v>
      </c>
      <c r="N110" s="1417">
        <v>0.1424</v>
      </c>
      <c r="O110" s="92">
        <v>0.152</v>
      </c>
      <c r="P110" s="92">
        <v>0.15240000000000001</v>
      </c>
      <c r="Q110" s="92">
        <v>0.14960000000000001</v>
      </c>
      <c r="R110" s="92">
        <v>0.15640000000000001</v>
      </c>
      <c r="S110" s="92">
        <v>0.1492</v>
      </c>
      <c r="T110" s="92">
        <v>0.1628</v>
      </c>
      <c r="U110" s="92">
        <v>0.16800000000000001</v>
      </c>
      <c r="V110" s="1417">
        <v>0.15160000000000001</v>
      </c>
      <c r="W110" s="92">
        <v>0.14480000000000001</v>
      </c>
      <c r="X110" s="92">
        <v>0.14000000000000001</v>
      </c>
      <c r="Y110" s="92">
        <v>0.14000000000000001</v>
      </c>
      <c r="Z110" s="92">
        <v>0.13639999999999999</v>
      </c>
      <c r="AA110" s="92">
        <v>0.13639999999999999</v>
      </c>
      <c r="AB110" s="92">
        <v>0.1356</v>
      </c>
      <c r="AC110" s="22">
        <f>SUM(E110:AB110)</f>
        <v>3.4016000000000011</v>
      </c>
    </row>
    <row r="111" spans="1:30" ht="12">
      <c r="A111" s="1455"/>
      <c r="B111" s="1458"/>
      <c r="C111" s="20" t="s">
        <v>18</v>
      </c>
      <c r="D111" s="20" t="s">
        <v>19</v>
      </c>
      <c r="E111" s="323">
        <v>28</v>
      </c>
      <c r="F111" s="323">
        <v>26</v>
      </c>
      <c r="G111" s="323">
        <v>25</v>
      </c>
      <c r="H111" s="841">
        <v>26</v>
      </c>
      <c r="I111" s="323">
        <v>26</v>
      </c>
      <c r="J111" s="323">
        <v>26</v>
      </c>
      <c r="K111" s="323">
        <v>34</v>
      </c>
      <c r="L111" s="323">
        <v>36</v>
      </c>
      <c r="M111" s="323">
        <v>40</v>
      </c>
      <c r="N111" s="841">
        <v>44</v>
      </c>
      <c r="O111" s="323">
        <v>47</v>
      </c>
      <c r="P111" s="323">
        <v>48</v>
      </c>
      <c r="Q111" s="323">
        <v>47</v>
      </c>
      <c r="R111" s="323">
        <v>50</v>
      </c>
      <c r="S111" s="323">
        <v>52</v>
      </c>
      <c r="T111" s="323">
        <v>52</v>
      </c>
      <c r="U111" s="323">
        <v>51</v>
      </c>
      <c r="V111" s="841">
        <v>50</v>
      </c>
      <c r="W111" s="323">
        <v>48</v>
      </c>
      <c r="X111" s="323">
        <v>49</v>
      </c>
      <c r="Y111" s="323">
        <v>46</v>
      </c>
      <c r="Z111" s="323">
        <v>43</v>
      </c>
      <c r="AA111" s="323">
        <v>38</v>
      </c>
      <c r="AB111" s="323">
        <v>33</v>
      </c>
      <c r="AC111" s="24"/>
    </row>
    <row r="112" spans="1:30" ht="12" thickBot="1">
      <c r="A112" s="1461"/>
      <c r="B112" s="1466"/>
      <c r="C112" s="60" t="s">
        <v>20</v>
      </c>
      <c r="D112" s="60"/>
      <c r="E112" s="99">
        <f t="shared" ref="E112:AC112" si="32">E110/E109</f>
        <v>0.27029156816390854</v>
      </c>
      <c r="F112" s="99">
        <f t="shared" si="32"/>
        <v>0.29515418502202645</v>
      </c>
      <c r="G112" s="99">
        <f t="shared" si="32"/>
        <v>0.30925925925925923</v>
      </c>
      <c r="H112" s="100">
        <f t="shared" si="32"/>
        <v>0.31024667931688804</v>
      </c>
      <c r="I112" s="99">
        <f t="shared" si="32"/>
        <v>0.30241187384044521</v>
      </c>
      <c r="J112" s="99">
        <f t="shared" si="32"/>
        <v>0.28802880288028804</v>
      </c>
      <c r="K112" s="99">
        <f t="shared" si="32"/>
        <v>0.24260803639120548</v>
      </c>
      <c r="L112" s="99">
        <f t="shared" si="32"/>
        <v>0.21005154639175255</v>
      </c>
      <c r="M112" s="99">
        <f t="shared" si="32"/>
        <v>0.19161327897495631</v>
      </c>
      <c r="N112" s="100">
        <f t="shared" si="32"/>
        <v>0.19284940411700977</v>
      </c>
      <c r="O112" s="99">
        <f t="shared" si="32"/>
        <v>0.19250253292806485</v>
      </c>
      <c r="P112" s="99">
        <f t="shared" si="32"/>
        <v>0.18908188585607941</v>
      </c>
      <c r="Q112" s="99">
        <f t="shared" si="32"/>
        <v>0.18306412139011258</v>
      </c>
      <c r="R112" s="99">
        <f t="shared" si="32"/>
        <v>0.18681318681318682</v>
      </c>
      <c r="S112" s="99">
        <f t="shared" si="32"/>
        <v>0.17244567730004623</v>
      </c>
      <c r="T112" s="99">
        <f t="shared" si="32"/>
        <v>0.18210290827740491</v>
      </c>
      <c r="U112" s="99">
        <f t="shared" si="32"/>
        <v>0.19195612431444242</v>
      </c>
      <c r="V112" s="100">
        <f t="shared" si="32"/>
        <v>0.17595171773444754</v>
      </c>
      <c r="W112" s="99">
        <f t="shared" si="32"/>
        <v>0.17003287928604979</v>
      </c>
      <c r="X112" s="99">
        <f t="shared" si="32"/>
        <v>0.1669847328244275</v>
      </c>
      <c r="Y112" s="99">
        <f t="shared" si="32"/>
        <v>0.17114914425427877</v>
      </c>
      <c r="Z112" s="99">
        <f t="shared" si="32"/>
        <v>0.17797494780793319</v>
      </c>
      <c r="AA112" s="99">
        <f t="shared" si="32"/>
        <v>0.19837114601512507</v>
      </c>
      <c r="AB112" s="99">
        <f t="shared" si="32"/>
        <v>0.23014256619144605</v>
      </c>
      <c r="AC112" s="101">
        <f t="shared" si="32"/>
        <v>0.20539078349917891</v>
      </c>
    </row>
    <row r="113" spans="1:29">
      <c r="A113" s="1454" t="s">
        <v>65</v>
      </c>
      <c r="B113" s="1457" t="s">
        <v>66</v>
      </c>
      <c r="C113" s="837" t="s">
        <v>15</v>
      </c>
      <c r="D113" s="837" t="s">
        <v>37</v>
      </c>
      <c r="E113" s="1415">
        <v>0.52800000000000002</v>
      </c>
      <c r="F113" s="1415">
        <v>0.49259999999999998</v>
      </c>
      <c r="G113" s="1415">
        <v>0.46350000000000002</v>
      </c>
      <c r="H113" s="1416">
        <v>0.43680000000000002</v>
      </c>
      <c r="I113" s="1415">
        <v>0.42749999999999999</v>
      </c>
      <c r="J113" s="1415">
        <v>0.4803</v>
      </c>
      <c r="K113" s="1415">
        <v>0.57210000000000005</v>
      </c>
      <c r="L113" s="1415">
        <v>0.6462</v>
      </c>
      <c r="M113" s="1415">
        <v>0.67800000000000005</v>
      </c>
      <c r="N113" s="1416">
        <v>0.7278</v>
      </c>
      <c r="O113" s="1415">
        <v>0.79590000000000005</v>
      </c>
      <c r="P113" s="1415">
        <v>0.79710000000000003</v>
      </c>
      <c r="Q113" s="1415">
        <v>0.80369999999999997</v>
      </c>
      <c r="R113" s="1415">
        <v>0.81989999999999996</v>
      </c>
      <c r="S113" s="1415">
        <v>0.83789999999999998</v>
      </c>
      <c r="T113" s="1415">
        <v>0.83430000000000004</v>
      </c>
      <c r="U113" s="1415">
        <v>0.87570000000000003</v>
      </c>
      <c r="V113" s="1416">
        <v>0.87239999999999995</v>
      </c>
      <c r="W113" s="1415">
        <v>0.88590000000000002</v>
      </c>
      <c r="X113" s="1415">
        <v>0.83160000000000001</v>
      </c>
      <c r="Y113" s="1415">
        <v>0.80249999999999999</v>
      </c>
      <c r="Z113" s="1415">
        <v>0.75</v>
      </c>
      <c r="AA113" s="1415">
        <v>0.66779999999999995</v>
      </c>
      <c r="AB113" s="1415">
        <v>0.60599999999999998</v>
      </c>
      <c r="AC113" s="82">
        <f>SUM(E113:AB113)</f>
        <v>16.633500000000005</v>
      </c>
    </row>
    <row r="114" spans="1:29">
      <c r="A114" s="1455"/>
      <c r="B114" s="1458"/>
      <c r="C114" s="20" t="s">
        <v>17</v>
      </c>
      <c r="D114" s="20" t="s">
        <v>37</v>
      </c>
      <c r="E114" s="92">
        <v>0.26250000000000001</v>
      </c>
      <c r="F114" s="92">
        <v>0.25950000000000001</v>
      </c>
      <c r="G114" s="92">
        <v>0.26129999999999998</v>
      </c>
      <c r="H114" s="1417">
        <v>0.25740000000000002</v>
      </c>
      <c r="I114" s="92">
        <v>0.25230000000000002</v>
      </c>
      <c r="J114" s="92">
        <v>0.25800000000000001</v>
      </c>
      <c r="K114" s="92">
        <v>0.24929999999999999</v>
      </c>
      <c r="L114" s="92">
        <v>0.2475</v>
      </c>
      <c r="M114" s="92">
        <v>0.25530000000000003</v>
      </c>
      <c r="N114" s="1417">
        <v>0.25619999999999998</v>
      </c>
      <c r="O114" s="92">
        <v>0.25890000000000002</v>
      </c>
      <c r="P114" s="92">
        <v>0.26040000000000002</v>
      </c>
      <c r="Q114" s="92">
        <v>0.25740000000000002</v>
      </c>
      <c r="R114" s="92">
        <v>0.26069999999999999</v>
      </c>
      <c r="S114" s="92">
        <v>0.26490000000000002</v>
      </c>
      <c r="T114" s="92">
        <v>0.25109999999999999</v>
      </c>
      <c r="U114" s="92">
        <v>0.2442</v>
      </c>
      <c r="V114" s="1417">
        <v>0.25890000000000002</v>
      </c>
      <c r="W114" s="92">
        <v>0.26040000000000002</v>
      </c>
      <c r="X114" s="92">
        <v>0.26190000000000002</v>
      </c>
      <c r="Y114" s="92">
        <v>0.26219999999999999</v>
      </c>
      <c r="Z114" s="92">
        <v>0.25769999999999998</v>
      </c>
      <c r="AA114" s="92">
        <v>0.25259999999999999</v>
      </c>
      <c r="AB114" s="92">
        <v>0.25440000000000002</v>
      </c>
      <c r="AC114" s="22">
        <f>SUM(E114:AB114)</f>
        <v>6.165</v>
      </c>
    </row>
    <row r="115" spans="1:29" ht="12">
      <c r="A115" s="1455"/>
      <c r="B115" s="1458"/>
      <c r="C115" s="20" t="s">
        <v>18</v>
      </c>
      <c r="D115" s="20" t="s">
        <v>19</v>
      </c>
      <c r="E115" s="323">
        <v>33</v>
      </c>
      <c r="F115" s="323">
        <v>30</v>
      </c>
      <c r="G115" s="323">
        <v>29</v>
      </c>
      <c r="H115" s="841">
        <v>28</v>
      </c>
      <c r="I115" s="323">
        <v>29</v>
      </c>
      <c r="J115" s="323">
        <v>34</v>
      </c>
      <c r="K115" s="323">
        <v>37</v>
      </c>
      <c r="L115" s="323">
        <v>38</v>
      </c>
      <c r="M115" s="323">
        <v>42</v>
      </c>
      <c r="N115" s="841">
        <v>50</v>
      </c>
      <c r="O115" s="323">
        <v>49</v>
      </c>
      <c r="P115" s="323">
        <v>49</v>
      </c>
      <c r="Q115" s="323">
        <v>52</v>
      </c>
      <c r="R115" s="323">
        <v>48</v>
      </c>
      <c r="S115" s="323">
        <v>52</v>
      </c>
      <c r="T115" s="323">
        <v>52</v>
      </c>
      <c r="U115" s="323">
        <v>52</v>
      </c>
      <c r="V115" s="841">
        <v>53</v>
      </c>
      <c r="W115" s="323">
        <v>50</v>
      </c>
      <c r="X115" s="323">
        <v>47</v>
      </c>
      <c r="Y115" s="323">
        <v>50</v>
      </c>
      <c r="Z115" s="323">
        <v>43</v>
      </c>
      <c r="AA115" s="323">
        <v>37</v>
      </c>
      <c r="AB115" s="323">
        <v>35</v>
      </c>
      <c r="AC115" s="24"/>
    </row>
    <row r="116" spans="1:29" ht="12" thickBot="1">
      <c r="A116" s="1456"/>
      <c r="B116" s="1459"/>
      <c r="C116" s="838" t="s">
        <v>20</v>
      </c>
      <c r="D116" s="838"/>
      <c r="E116" s="108">
        <f t="shared" ref="E116:AC116" si="33">E114/E113</f>
        <v>0.49715909090909088</v>
      </c>
      <c r="F116" s="108">
        <f t="shared" si="33"/>
        <v>0.52679658952496955</v>
      </c>
      <c r="G116" s="108">
        <f t="shared" si="33"/>
        <v>0.56375404530744333</v>
      </c>
      <c r="H116" s="103">
        <f t="shared" si="33"/>
        <v>0.5892857142857143</v>
      </c>
      <c r="I116" s="108">
        <f t="shared" si="33"/>
        <v>0.59017543859649124</v>
      </c>
      <c r="J116" s="108">
        <f t="shared" si="33"/>
        <v>0.53716427232979391</v>
      </c>
      <c r="K116" s="108">
        <f t="shared" si="33"/>
        <v>0.43576297850026213</v>
      </c>
      <c r="L116" s="108">
        <f t="shared" si="33"/>
        <v>0.38300835654596099</v>
      </c>
      <c r="M116" s="108">
        <f t="shared" si="33"/>
        <v>0.3765486725663717</v>
      </c>
      <c r="N116" s="103">
        <f t="shared" si="33"/>
        <v>0.35201978565539982</v>
      </c>
      <c r="O116" s="108">
        <f t="shared" si="33"/>
        <v>0.3252921221258952</v>
      </c>
      <c r="P116" s="108">
        <f t="shared" si="33"/>
        <v>0.32668423033496424</v>
      </c>
      <c r="Q116" s="108">
        <f t="shared" si="33"/>
        <v>0.32026875699888019</v>
      </c>
      <c r="R116" s="108">
        <f t="shared" si="33"/>
        <v>0.31796560556165387</v>
      </c>
      <c r="S116" s="108">
        <f t="shared" si="33"/>
        <v>0.3161475116362335</v>
      </c>
      <c r="T116" s="108">
        <f t="shared" si="33"/>
        <v>0.30097087378640774</v>
      </c>
      <c r="U116" s="108">
        <f t="shared" si="33"/>
        <v>0.2788626241863652</v>
      </c>
      <c r="V116" s="103">
        <f t="shared" si="33"/>
        <v>0.29676753782668502</v>
      </c>
      <c r="W116" s="108">
        <f t="shared" si="33"/>
        <v>0.29393836776159837</v>
      </c>
      <c r="X116" s="108">
        <f t="shared" si="33"/>
        <v>0.31493506493506496</v>
      </c>
      <c r="Y116" s="108">
        <f t="shared" si="33"/>
        <v>0.3267289719626168</v>
      </c>
      <c r="Z116" s="108">
        <f t="shared" si="33"/>
        <v>0.34359999999999996</v>
      </c>
      <c r="AA116" s="108">
        <f t="shared" si="33"/>
        <v>0.37825696316262358</v>
      </c>
      <c r="AB116" s="108">
        <f t="shared" si="33"/>
        <v>0.41980198019801984</v>
      </c>
      <c r="AC116" s="61">
        <f t="shared" si="33"/>
        <v>0.37063756876183596</v>
      </c>
    </row>
    <row r="117" spans="1:29">
      <c r="A117" s="1460" t="s">
        <v>67</v>
      </c>
      <c r="B117" s="1462" t="s">
        <v>68</v>
      </c>
      <c r="C117" s="839" t="s">
        <v>15</v>
      </c>
      <c r="D117" s="839" t="s">
        <v>37</v>
      </c>
      <c r="E117" s="1414">
        <v>0.1384</v>
      </c>
      <c r="F117" s="1414">
        <v>0.1232</v>
      </c>
      <c r="G117" s="1414">
        <v>0.1144</v>
      </c>
      <c r="H117" s="1418">
        <v>0.1116</v>
      </c>
      <c r="I117" s="1414">
        <v>0.10920000000000001</v>
      </c>
      <c r="J117" s="1414">
        <v>0.114</v>
      </c>
      <c r="K117" s="1414">
        <v>0.1764</v>
      </c>
      <c r="L117" s="1414">
        <v>0.22120000000000001</v>
      </c>
      <c r="M117" s="1414">
        <v>0.21440000000000001</v>
      </c>
      <c r="N117" s="1418">
        <v>0.2084</v>
      </c>
      <c r="O117" s="1414">
        <v>0.20880000000000001</v>
      </c>
      <c r="P117" s="1414">
        <v>0.2044</v>
      </c>
      <c r="Q117" s="1414">
        <v>0.214</v>
      </c>
      <c r="R117" s="1414">
        <v>0.21920000000000001</v>
      </c>
      <c r="S117" s="1414">
        <v>0.2208</v>
      </c>
      <c r="T117" s="1414">
        <v>0.22639999999999999</v>
      </c>
      <c r="U117" s="1414">
        <v>0.2248</v>
      </c>
      <c r="V117" s="1418">
        <v>0.23080000000000001</v>
      </c>
      <c r="W117" s="1414">
        <v>0.24199999999999999</v>
      </c>
      <c r="X117" s="1414">
        <v>0.2364</v>
      </c>
      <c r="Y117" s="1414">
        <v>0.2404</v>
      </c>
      <c r="Z117" s="1414">
        <v>0.21840000000000001</v>
      </c>
      <c r="AA117" s="1414">
        <v>0.1852</v>
      </c>
      <c r="AB117" s="1414">
        <v>0.15959999999999999</v>
      </c>
      <c r="AC117" s="19">
        <f>SUM(E117:AB117)</f>
        <v>4.5624000000000002</v>
      </c>
    </row>
    <row r="118" spans="1:29">
      <c r="A118" s="1455"/>
      <c r="B118" s="1463"/>
      <c r="C118" s="20" t="s">
        <v>17</v>
      </c>
      <c r="D118" s="20" t="s">
        <v>37</v>
      </c>
      <c r="E118" s="92">
        <v>3.2000000000000001E-2</v>
      </c>
      <c r="F118" s="92">
        <v>3.0800000000000001E-2</v>
      </c>
      <c r="G118" s="92">
        <v>3.04E-2</v>
      </c>
      <c r="H118" s="1417">
        <v>2.8799999999999999E-2</v>
      </c>
      <c r="I118" s="92">
        <v>2.8400000000000002E-2</v>
      </c>
      <c r="J118" s="92">
        <v>2.76E-2</v>
      </c>
      <c r="K118" s="92">
        <v>0.03</v>
      </c>
      <c r="L118" s="92">
        <v>3.1199999999999999E-2</v>
      </c>
      <c r="M118" s="92">
        <v>3.04E-2</v>
      </c>
      <c r="N118" s="1417">
        <v>3.2000000000000001E-2</v>
      </c>
      <c r="O118" s="92">
        <v>3.2800000000000003E-2</v>
      </c>
      <c r="P118" s="92">
        <v>3.4000000000000002E-2</v>
      </c>
      <c r="Q118" s="92">
        <v>3.5200000000000002E-2</v>
      </c>
      <c r="R118" s="92">
        <v>3.4799999999999998E-2</v>
      </c>
      <c r="S118" s="92">
        <v>3.56E-2</v>
      </c>
      <c r="T118" s="92">
        <v>3.5999999999999997E-2</v>
      </c>
      <c r="U118" s="92">
        <v>3.5200000000000002E-2</v>
      </c>
      <c r="V118" s="1417">
        <v>3.4799999999999998E-2</v>
      </c>
      <c r="W118" s="92">
        <v>3.5999999999999997E-2</v>
      </c>
      <c r="X118" s="92">
        <v>3.56E-2</v>
      </c>
      <c r="Y118" s="92">
        <v>3.5999999999999997E-2</v>
      </c>
      <c r="Z118" s="92">
        <v>3.4799999999999998E-2</v>
      </c>
      <c r="AA118" s="92">
        <v>3.2800000000000003E-2</v>
      </c>
      <c r="AB118" s="92">
        <v>3.2399999999999998E-2</v>
      </c>
      <c r="AC118" s="19">
        <f>SUM(E118:AB118)</f>
        <v>0.78760000000000019</v>
      </c>
    </row>
    <row r="119" spans="1:29">
      <c r="A119" s="1455"/>
      <c r="B119" s="1463"/>
      <c r="C119" s="20" t="s">
        <v>18</v>
      </c>
      <c r="D119" s="20" t="s">
        <v>16</v>
      </c>
      <c r="E119" s="93">
        <f t="shared" ref="E119:AB119" si="34">SQRT(E117*E117+E118*E118)*1000/(1.732*E92)</f>
        <v>7.737333502661313</v>
      </c>
      <c r="F119" s="93">
        <f t="shared" si="34"/>
        <v>6.9829348547797183</v>
      </c>
      <c r="G119" s="93">
        <f t="shared" si="34"/>
        <v>6.4474629764344078</v>
      </c>
      <c r="H119" s="1419">
        <f t="shared" si="34"/>
        <v>6.2778461003738402</v>
      </c>
      <c r="I119" s="93">
        <f t="shared" si="34"/>
        <v>6.1458350764992247</v>
      </c>
      <c r="J119" s="93">
        <f t="shared" si="34"/>
        <v>6.3888118141550576</v>
      </c>
      <c r="K119" s="93">
        <f t="shared" si="34"/>
        <v>9.7462215195799562</v>
      </c>
      <c r="L119" s="93">
        <f t="shared" si="34"/>
        <v>12.283598662113894</v>
      </c>
      <c r="M119" s="93">
        <f t="shared" si="34"/>
        <v>12.02170161406948</v>
      </c>
      <c r="N119" s="1419">
        <f t="shared" si="34"/>
        <v>11.593670980945022</v>
      </c>
      <c r="O119" s="93">
        <f t="shared" si="34"/>
        <v>11.622156881168612</v>
      </c>
      <c r="P119" s="93">
        <f t="shared" si="34"/>
        <v>11.503403226303128</v>
      </c>
      <c r="Q119" s="93">
        <f t="shared" si="34"/>
        <v>11.925416945118167</v>
      </c>
      <c r="R119" s="93">
        <f t="shared" si="34"/>
        <v>12.204180054227383</v>
      </c>
      <c r="S119" s="93">
        <f t="shared" si="34"/>
        <v>12.416255265243393</v>
      </c>
      <c r="T119" s="93">
        <f t="shared" si="34"/>
        <v>12.726746103914214</v>
      </c>
      <c r="U119" s="93">
        <f t="shared" si="34"/>
        <v>12.632083395413089</v>
      </c>
      <c r="V119" s="1419">
        <f t="shared" si="34"/>
        <v>12.957942931926871</v>
      </c>
      <c r="W119" s="93">
        <f t="shared" si="34"/>
        <v>13.582732421002051</v>
      </c>
      <c r="X119" s="93">
        <f t="shared" si="34"/>
        <v>13.27198008095125</v>
      </c>
      <c r="Y119" s="93">
        <f t="shared" si="34"/>
        <v>13.366356690698058</v>
      </c>
      <c r="Z119" s="93">
        <f t="shared" si="34"/>
        <v>12.277666840911124</v>
      </c>
      <c r="AA119" s="93">
        <f t="shared" si="34"/>
        <v>10.44158135478739</v>
      </c>
      <c r="AB119" s="93">
        <f t="shared" si="34"/>
        <v>8.9549938847956998</v>
      </c>
      <c r="AC119" s="24"/>
    </row>
    <row r="120" spans="1:29">
      <c r="A120" s="1461"/>
      <c r="B120" s="1464"/>
      <c r="C120" s="60" t="s">
        <v>20</v>
      </c>
      <c r="D120" s="60"/>
      <c r="E120" s="21">
        <f t="shared" ref="E120:AC120" si="35">E118/E117</f>
        <v>0.23121387283236997</v>
      </c>
      <c r="F120" s="21">
        <f t="shared" si="35"/>
        <v>0.25</v>
      </c>
      <c r="G120" s="21">
        <f t="shared" si="35"/>
        <v>0.26573426573426573</v>
      </c>
      <c r="H120" s="25">
        <f t="shared" si="35"/>
        <v>0.25806451612903225</v>
      </c>
      <c r="I120" s="21">
        <f t="shared" si="35"/>
        <v>0.26007326007326009</v>
      </c>
      <c r="J120" s="21">
        <f t="shared" si="35"/>
        <v>0.24210526315789471</v>
      </c>
      <c r="K120" s="21">
        <f t="shared" si="35"/>
        <v>0.17006802721088435</v>
      </c>
      <c r="L120" s="21">
        <f t="shared" si="35"/>
        <v>0.14104882459312837</v>
      </c>
      <c r="M120" s="21">
        <f t="shared" si="35"/>
        <v>0.1417910447761194</v>
      </c>
      <c r="N120" s="25">
        <f t="shared" si="35"/>
        <v>0.15355086372360846</v>
      </c>
      <c r="O120" s="21">
        <f t="shared" si="35"/>
        <v>0.15708812260536398</v>
      </c>
      <c r="P120" s="21">
        <f t="shared" si="35"/>
        <v>0.16634050880626225</v>
      </c>
      <c r="Q120" s="21">
        <f t="shared" si="35"/>
        <v>0.16448598130841122</v>
      </c>
      <c r="R120" s="21">
        <f t="shared" si="35"/>
        <v>0.15875912408759121</v>
      </c>
      <c r="S120" s="21">
        <f t="shared" si="35"/>
        <v>0.16123188405797101</v>
      </c>
      <c r="T120" s="21">
        <f t="shared" si="35"/>
        <v>0.15901060070671377</v>
      </c>
      <c r="U120" s="21">
        <f t="shared" si="35"/>
        <v>0.15658362989323846</v>
      </c>
      <c r="V120" s="25">
        <f t="shared" si="35"/>
        <v>0.15077989601386479</v>
      </c>
      <c r="W120" s="21">
        <f t="shared" si="35"/>
        <v>0.1487603305785124</v>
      </c>
      <c r="X120" s="21">
        <f t="shared" si="35"/>
        <v>0.15059221658206429</v>
      </c>
      <c r="Y120" s="21">
        <f t="shared" si="35"/>
        <v>0.14975041597337768</v>
      </c>
      <c r="Z120" s="21">
        <f t="shared" si="35"/>
        <v>0.15934065934065933</v>
      </c>
      <c r="AA120" s="21">
        <f t="shared" si="35"/>
        <v>0.17710583153347734</v>
      </c>
      <c r="AB120" s="21">
        <f t="shared" si="35"/>
        <v>0.20300751879699247</v>
      </c>
      <c r="AC120" s="61">
        <f t="shared" si="35"/>
        <v>0.17262844117131337</v>
      </c>
    </row>
    <row r="121" spans="1:29">
      <c r="A121" s="1454" t="s">
        <v>43</v>
      </c>
      <c r="B121" s="1465" t="s">
        <v>69</v>
      </c>
      <c r="C121" s="17" t="s">
        <v>15</v>
      </c>
      <c r="D121" s="837" t="s">
        <v>37</v>
      </c>
      <c r="E121" s="58">
        <v>0</v>
      </c>
      <c r="F121" s="58">
        <v>0</v>
      </c>
      <c r="G121" s="58">
        <v>0</v>
      </c>
      <c r="H121" s="62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81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81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19">
        <f>SUM(E121:AB121)</f>
        <v>0</v>
      </c>
    </row>
    <row r="122" spans="1:29">
      <c r="A122" s="1455"/>
      <c r="B122" s="1463"/>
      <c r="C122" s="20" t="s">
        <v>17</v>
      </c>
      <c r="D122" s="20" t="s">
        <v>37</v>
      </c>
      <c r="E122" s="59">
        <v>0</v>
      </c>
      <c r="F122" s="59">
        <v>0</v>
      </c>
      <c r="G122" s="59">
        <v>0</v>
      </c>
      <c r="H122" s="63">
        <v>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25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25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59">
        <v>0</v>
      </c>
      <c r="AC122" s="19">
        <f>SUM(E122:AB122)</f>
        <v>0</v>
      </c>
    </row>
    <row r="123" spans="1:29">
      <c r="A123" s="1455"/>
      <c r="B123" s="1463"/>
      <c r="C123" s="20" t="s">
        <v>18</v>
      </c>
      <c r="D123" s="20" t="s">
        <v>16</v>
      </c>
      <c r="E123" s="66" t="s">
        <v>40</v>
      </c>
      <c r="F123" s="66">
        <f t="shared" ref="F123:AB123" si="36">F121*64</f>
        <v>0</v>
      </c>
      <c r="G123" s="66">
        <f t="shared" si="36"/>
        <v>0</v>
      </c>
      <c r="H123" s="68">
        <f t="shared" si="36"/>
        <v>0</v>
      </c>
      <c r="I123" s="66">
        <f t="shared" si="36"/>
        <v>0</v>
      </c>
      <c r="J123" s="66">
        <f t="shared" si="36"/>
        <v>0</v>
      </c>
      <c r="K123" s="66">
        <f t="shared" si="36"/>
        <v>0</v>
      </c>
      <c r="L123" s="66">
        <f t="shared" si="36"/>
        <v>0</v>
      </c>
      <c r="M123" s="66">
        <f t="shared" si="36"/>
        <v>0</v>
      </c>
      <c r="N123" s="98">
        <f t="shared" si="36"/>
        <v>0</v>
      </c>
      <c r="O123" s="66">
        <f t="shared" si="36"/>
        <v>0</v>
      </c>
      <c r="P123" s="66">
        <f t="shared" si="36"/>
        <v>0</v>
      </c>
      <c r="Q123" s="66">
        <f t="shared" si="36"/>
        <v>0</v>
      </c>
      <c r="R123" s="66">
        <f t="shared" si="36"/>
        <v>0</v>
      </c>
      <c r="S123" s="66">
        <f t="shared" si="36"/>
        <v>0</v>
      </c>
      <c r="T123" s="66">
        <f t="shared" si="36"/>
        <v>0</v>
      </c>
      <c r="U123" s="66">
        <f t="shared" si="36"/>
        <v>0</v>
      </c>
      <c r="V123" s="98">
        <f t="shared" si="36"/>
        <v>0</v>
      </c>
      <c r="W123" s="66">
        <f t="shared" si="36"/>
        <v>0</v>
      </c>
      <c r="X123" s="66">
        <f t="shared" si="36"/>
        <v>0</v>
      </c>
      <c r="Y123" s="66">
        <f t="shared" si="36"/>
        <v>0</v>
      </c>
      <c r="Z123" s="66">
        <f t="shared" si="36"/>
        <v>0</v>
      </c>
      <c r="AA123" s="66">
        <f t="shared" si="36"/>
        <v>0</v>
      </c>
      <c r="AB123" s="66">
        <f t="shared" si="36"/>
        <v>0</v>
      </c>
      <c r="AC123" s="24"/>
    </row>
    <row r="124" spans="1:29" ht="12" thickBot="1">
      <c r="A124" s="1461"/>
      <c r="B124" s="1464"/>
      <c r="C124" s="60" t="s">
        <v>20</v>
      </c>
      <c r="D124" s="60"/>
      <c r="E124" s="99" t="e">
        <f t="shared" ref="E124:AC124" si="37">E122/E121</f>
        <v>#DIV/0!</v>
      </c>
      <c r="F124" s="99" t="e">
        <f t="shared" si="37"/>
        <v>#DIV/0!</v>
      </c>
      <c r="G124" s="99" t="e">
        <f t="shared" si="37"/>
        <v>#DIV/0!</v>
      </c>
      <c r="H124" s="100" t="e">
        <f t="shared" si="37"/>
        <v>#DIV/0!</v>
      </c>
      <c r="I124" s="99" t="e">
        <f t="shared" si="37"/>
        <v>#DIV/0!</v>
      </c>
      <c r="J124" s="99" t="e">
        <f t="shared" si="37"/>
        <v>#DIV/0!</v>
      </c>
      <c r="K124" s="99" t="e">
        <f t="shared" si="37"/>
        <v>#DIV/0!</v>
      </c>
      <c r="L124" s="99" t="e">
        <f t="shared" si="37"/>
        <v>#DIV/0!</v>
      </c>
      <c r="M124" s="99" t="e">
        <f t="shared" si="37"/>
        <v>#DIV/0!</v>
      </c>
      <c r="N124" s="100" t="e">
        <f t="shared" si="37"/>
        <v>#DIV/0!</v>
      </c>
      <c r="O124" s="99" t="e">
        <f t="shared" si="37"/>
        <v>#DIV/0!</v>
      </c>
      <c r="P124" s="99" t="e">
        <f t="shared" si="37"/>
        <v>#DIV/0!</v>
      </c>
      <c r="Q124" s="99" t="e">
        <f t="shared" si="37"/>
        <v>#DIV/0!</v>
      </c>
      <c r="R124" s="99" t="e">
        <f t="shared" si="37"/>
        <v>#DIV/0!</v>
      </c>
      <c r="S124" s="99" t="e">
        <f t="shared" si="37"/>
        <v>#DIV/0!</v>
      </c>
      <c r="T124" s="99" t="e">
        <f t="shared" si="37"/>
        <v>#DIV/0!</v>
      </c>
      <c r="U124" s="99" t="e">
        <f t="shared" si="37"/>
        <v>#DIV/0!</v>
      </c>
      <c r="V124" s="100" t="e">
        <f t="shared" si="37"/>
        <v>#DIV/0!</v>
      </c>
      <c r="W124" s="99" t="e">
        <f t="shared" si="37"/>
        <v>#DIV/0!</v>
      </c>
      <c r="X124" s="99" t="e">
        <f t="shared" si="37"/>
        <v>#DIV/0!</v>
      </c>
      <c r="Y124" s="99" t="e">
        <f t="shared" si="37"/>
        <v>#DIV/0!</v>
      </c>
      <c r="Z124" s="99" t="e">
        <f t="shared" si="37"/>
        <v>#DIV/0!</v>
      </c>
      <c r="AA124" s="99" t="e">
        <f t="shared" si="37"/>
        <v>#DIV/0!</v>
      </c>
      <c r="AB124" s="99" t="e">
        <f t="shared" si="37"/>
        <v>#DIV/0!</v>
      </c>
      <c r="AC124" s="101" t="e">
        <f t="shared" si="37"/>
        <v>#DIV/0!</v>
      </c>
    </row>
    <row r="125" spans="1:29">
      <c r="A125" s="1454" t="s">
        <v>70</v>
      </c>
      <c r="B125" s="1465" t="s">
        <v>71</v>
      </c>
      <c r="C125" s="837" t="s">
        <v>15</v>
      </c>
      <c r="D125" s="837" t="s">
        <v>37</v>
      </c>
      <c r="E125" s="58">
        <v>0.22320000000000001</v>
      </c>
      <c r="F125" s="58">
        <v>0.19919999999999999</v>
      </c>
      <c r="G125" s="58">
        <v>0.1888</v>
      </c>
      <c r="H125" s="62">
        <v>0.18559999999999999</v>
      </c>
      <c r="I125" s="58">
        <v>0.18959999999999999</v>
      </c>
      <c r="J125" s="58">
        <v>0.20480000000000001</v>
      </c>
      <c r="K125" s="58">
        <v>0.248</v>
      </c>
      <c r="L125" s="58">
        <v>0.2848</v>
      </c>
      <c r="M125" s="58">
        <v>0.32479999999999998</v>
      </c>
      <c r="N125" s="81">
        <v>0.33119999999999999</v>
      </c>
      <c r="O125" s="58">
        <v>0.34560000000000002</v>
      </c>
      <c r="P125" s="58">
        <v>0.35599999999999998</v>
      </c>
      <c r="Q125" s="58">
        <v>0.34560000000000002</v>
      </c>
      <c r="R125" s="58">
        <v>0.34160000000000001</v>
      </c>
      <c r="S125" s="58">
        <v>0.36799999999999999</v>
      </c>
      <c r="T125" s="58">
        <v>0.38879999999999998</v>
      </c>
      <c r="U125" s="58">
        <v>0.3896</v>
      </c>
      <c r="V125" s="81">
        <v>0.39839999999999998</v>
      </c>
      <c r="W125" s="58">
        <v>0.39600000000000002</v>
      </c>
      <c r="X125" s="58">
        <v>0.39360000000000001</v>
      </c>
      <c r="Y125" s="58">
        <v>0.37680000000000002</v>
      </c>
      <c r="Z125" s="58">
        <v>0.35439999999999999</v>
      </c>
      <c r="AA125" s="58">
        <v>0.3</v>
      </c>
      <c r="AB125" s="58">
        <v>0.25840000000000002</v>
      </c>
      <c r="AC125" s="82">
        <f>SUM(E125:AB125)</f>
        <v>7.3927999999999994</v>
      </c>
    </row>
    <row r="126" spans="1:29">
      <c r="A126" s="1455"/>
      <c r="B126" s="1463"/>
      <c r="C126" s="20" t="s">
        <v>17</v>
      </c>
      <c r="D126" s="20" t="s">
        <v>37</v>
      </c>
      <c r="E126" s="59">
        <v>7.4399999999999994E-2</v>
      </c>
      <c r="F126" s="59">
        <v>7.3599999999999999E-2</v>
      </c>
      <c r="G126" s="59">
        <v>7.0400000000000004E-2</v>
      </c>
      <c r="H126" s="63">
        <v>7.1999999999999995E-2</v>
      </c>
      <c r="I126" s="59">
        <v>7.3599999999999999E-2</v>
      </c>
      <c r="J126" s="59">
        <v>7.2800000000000004E-2</v>
      </c>
      <c r="K126" s="59">
        <v>7.0400000000000004E-2</v>
      </c>
      <c r="L126" s="59">
        <v>7.3599999999999999E-2</v>
      </c>
      <c r="M126" s="59">
        <v>7.0400000000000004E-2</v>
      </c>
      <c r="N126" s="25">
        <v>7.3599999999999999E-2</v>
      </c>
      <c r="O126" s="59">
        <v>7.2800000000000004E-2</v>
      </c>
      <c r="P126" s="59">
        <v>7.4399999999999994E-2</v>
      </c>
      <c r="Q126" s="59">
        <v>7.5200000000000003E-2</v>
      </c>
      <c r="R126" s="59">
        <v>7.6799999999999993E-2</v>
      </c>
      <c r="S126" s="59">
        <v>8.3199999999999996E-2</v>
      </c>
      <c r="T126" s="59">
        <v>8.6400000000000005E-2</v>
      </c>
      <c r="U126" s="59">
        <v>8.4000000000000005E-2</v>
      </c>
      <c r="V126" s="25">
        <v>8.48E-2</v>
      </c>
      <c r="W126" s="59">
        <v>8.3199999999999996E-2</v>
      </c>
      <c r="X126" s="59">
        <v>8.5599999999999996E-2</v>
      </c>
      <c r="Y126" s="59">
        <v>0.08</v>
      </c>
      <c r="Z126" s="59">
        <v>7.7600000000000002E-2</v>
      </c>
      <c r="AA126" s="59">
        <v>7.2800000000000004E-2</v>
      </c>
      <c r="AB126" s="59">
        <v>7.1199999999999999E-2</v>
      </c>
      <c r="AC126" s="22">
        <f>SUM(E126:AB126)</f>
        <v>1.8328</v>
      </c>
    </row>
    <row r="127" spans="1:29" ht="12">
      <c r="A127" s="1455"/>
      <c r="B127" s="1463"/>
      <c r="C127" s="20" t="s">
        <v>18</v>
      </c>
      <c r="D127" s="20" t="s">
        <v>19</v>
      </c>
      <c r="E127" s="323">
        <v>13</v>
      </c>
      <c r="F127" s="323">
        <v>11</v>
      </c>
      <c r="G127" s="323">
        <v>11</v>
      </c>
      <c r="H127" s="841">
        <v>13</v>
      </c>
      <c r="I127" s="323">
        <v>13</v>
      </c>
      <c r="J127" s="323">
        <v>13</v>
      </c>
      <c r="K127" s="323">
        <v>16</v>
      </c>
      <c r="L127" s="323">
        <v>18</v>
      </c>
      <c r="M127" s="323">
        <v>19</v>
      </c>
      <c r="N127" s="841">
        <v>18</v>
      </c>
      <c r="O127" s="323">
        <v>19</v>
      </c>
      <c r="P127" s="323">
        <v>21</v>
      </c>
      <c r="Q127" s="323">
        <v>19</v>
      </c>
      <c r="R127" s="323">
        <v>19</v>
      </c>
      <c r="S127" s="323">
        <v>22</v>
      </c>
      <c r="T127" s="323">
        <v>22</v>
      </c>
      <c r="U127" s="323">
        <v>22</v>
      </c>
      <c r="V127" s="841">
        <v>24</v>
      </c>
      <c r="W127" s="323">
        <v>22</v>
      </c>
      <c r="X127" s="323">
        <v>22</v>
      </c>
      <c r="Y127" s="323">
        <v>22</v>
      </c>
      <c r="Z127" s="323">
        <v>19</v>
      </c>
      <c r="AA127" s="323">
        <v>16</v>
      </c>
      <c r="AB127" s="323">
        <v>16</v>
      </c>
      <c r="AC127" s="24"/>
    </row>
    <row r="128" spans="1:29" ht="12" thickBot="1">
      <c r="A128" s="1456"/>
      <c r="B128" s="1474"/>
      <c r="C128" s="838" t="s">
        <v>20</v>
      </c>
      <c r="D128" s="838"/>
      <c r="E128" s="108">
        <f t="shared" ref="E128:AC128" si="38">E126/E125</f>
        <v>0.33333333333333331</v>
      </c>
      <c r="F128" s="108">
        <f t="shared" si="38"/>
        <v>0.36947791164658639</v>
      </c>
      <c r="G128" s="108">
        <f t="shared" si="38"/>
        <v>0.3728813559322034</v>
      </c>
      <c r="H128" s="103">
        <f t="shared" si="38"/>
        <v>0.38793103448275862</v>
      </c>
      <c r="I128" s="108">
        <f t="shared" si="38"/>
        <v>0.38818565400843885</v>
      </c>
      <c r="J128" s="108">
        <f t="shared" si="38"/>
        <v>0.35546875</v>
      </c>
      <c r="K128" s="108">
        <f t="shared" si="38"/>
        <v>0.28387096774193549</v>
      </c>
      <c r="L128" s="108">
        <f t="shared" si="38"/>
        <v>0.25842696629213485</v>
      </c>
      <c r="M128" s="108">
        <f t="shared" si="38"/>
        <v>0.21674876847290644</v>
      </c>
      <c r="N128" s="103">
        <f t="shared" si="38"/>
        <v>0.22222222222222221</v>
      </c>
      <c r="O128" s="108">
        <f t="shared" si="38"/>
        <v>0.21064814814814814</v>
      </c>
      <c r="P128" s="108">
        <f t="shared" si="38"/>
        <v>0.20898876404494382</v>
      </c>
      <c r="Q128" s="108">
        <f t="shared" si="38"/>
        <v>0.21759259259259259</v>
      </c>
      <c r="R128" s="108">
        <f t="shared" si="38"/>
        <v>0.22482435597189693</v>
      </c>
      <c r="S128" s="108">
        <f t="shared" si="38"/>
        <v>0.22608695652173913</v>
      </c>
      <c r="T128" s="108">
        <f t="shared" si="38"/>
        <v>0.22222222222222224</v>
      </c>
      <c r="U128" s="108">
        <f t="shared" si="38"/>
        <v>0.21560574948665298</v>
      </c>
      <c r="V128" s="103">
        <f t="shared" si="38"/>
        <v>0.21285140562248997</v>
      </c>
      <c r="W128" s="108">
        <f t="shared" si="38"/>
        <v>0.21010101010101009</v>
      </c>
      <c r="X128" s="108">
        <f t="shared" si="38"/>
        <v>0.21747967479674796</v>
      </c>
      <c r="Y128" s="108">
        <f t="shared" si="38"/>
        <v>0.21231422505307854</v>
      </c>
      <c r="Z128" s="108">
        <f t="shared" si="38"/>
        <v>0.21896162528216706</v>
      </c>
      <c r="AA128" s="108">
        <f t="shared" si="38"/>
        <v>0.2426666666666667</v>
      </c>
      <c r="AB128" s="108">
        <f t="shared" si="38"/>
        <v>0.27554179566563464</v>
      </c>
      <c r="AC128" s="61">
        <f t="shared" si="38"/>
        <v>0.2479168921112434</v>
      </c>
    </row>
    <row r="129" spans="1:30">
      <c r="A129" s="1460" t="s">
        <v>72</v>
      </c>
      <c r="B129" s="1462" t="s">
        <v>73</v>
      </c>
      <c r="C129" s="839" t="s">
        <v>15</v>
      </c>
      <c r="D129" s="839" t="s">
        <v>37</v>
      </c>
      <c r="E129" s="1414">
        <v>0.3972</v>
      </c>
      <c r="F129" s="1414">
        <v>0.36420000000000002</v>
      </c>
      <c r="G129" s="1414">
        <v>0.34560000000000002</v>
      </c>
      <c r="H129" s="1418">
        <v>0.33900000000000002</v>
      </c>
      <c r="I129" s="1414">
        <v>0.3468</v>
      </c>
      <c r="J129" s="1414">
        <v>0.40920000000000001</v>
      </c>
      <c r="K129" s="1414">
        <v>0.48899999999999999</v>
      </c>
      <c r="L129" s="1414">
        <v>0.58199999999999996</v>
      </c>
      <c r="M129" s="1414">
        <v>0.65700000000000003</v>
      </c>
      <c r="N129" s="1418">
        <v>0.72060000000000002</v>
      </c>
      <c r="O129" s="1414">
        <v>0.74339999999999995</v>
      </c>
      <c r="P129" s="1414">
        <v>0.74519999999999997</v>
      </c>
      <c r="Q129" s="1414">
        <v>0.76919999999999999</v>
      </c>
      <c r="R129" s="1414">
        <v>0.74639999999999995</v>
      </c>
      <c r="S129" s="1414">
        <v>0.77400000000000002</v>
      </c>
      <c r="T129" s="1414">
        <v>0.7782</v>
      </c>
      <c r="U129" s="1414">
        <v>0.76439999999999997</v>
      </c>
      <c r="V129" s="1418">
        <v>0.75419999999999998</v>
      </c>
      <c r="W129" s="1414">
        <v>0.747</v>
      </c>
      <c r="X129" s="1414">
        <v>0.70860000000000001</v>
      </c>
      <c r="Y129" s="1414">
        <v>0.67200000000000004</v>
      </c>
      <c r="Z129" s="1414">
        <v>0.62519999999999998</v>
      </c>
      <c r="AA129" s="1414">
        <v>0.54120000000000001</v>
      </c>
      <c r="AB129" s="1414">
        <v>0.46079999999999999</v>
      </c>
      <c r="AC129" s="19">
        <f>SUM(E129:AB129)</f>
        <v>14.480400000000001</v>
      </c>
    </row>
    <row r="130" spans="1:30">
      <c r="A130" s="1455"/>
      <c r="B130" s="1463"/>
      <c r="C130" s="20" t="s">
        <v>17</v>
      </c>
      <c r="D130" s="20" t="s">
        <v>37</v>
      </c>
      <c r="E130" s="92">
        <v>0.16139999999999999</v>
      </c>
      <c r="F130" s="92">
        <v>0.15959999999999999</v>
      </c>
      <c r="G130" s="92">
        <v>0.1578</v>
      </c>
      <c r="H130" s="1417">
        <v>0.15720000000000001</v>
      </c>
      <c r="I130" s="92">
        <v>0.15540000000000001</v>
      </c>
      <c r="J130" s="92">
        <v>0.15959999999999999</v>
      </c>
      <c r="K130" s="92">
        <v>0.17280000000000001</v>
      </c>
      <c r="L130" s="92">
        <v>0.18959999999999999</v>
      </c>
      <c r="M130" s="92">
        <v>0.19980000000000001</v>
      </c>
      <c r="N130" s="1417">
        <v>0.20280000000000001</v>
      </c>
      <c r="O130" s="92">
        <v>0.2064</v>
      </c>
      <c r="P130" s="92">
        <v>0.2082</v>
      </c>
      <c r="Q130" s="92">
        <v>0.21299999999999999</v>
      </c>
      <c r="R130" s="92">
        <v>0.20519999999999999</v>
      </c>
      <c r="S130" s="92">
        <v>0.22439999999999999</v>
      </c>
      <c r="T130" s="92">
        <v>0.22259999999999999</v>
      </c>
      <c r="U130" s="92">
        <v>0.21840000000000001</v>
      </c>
      <c r="V130" s="1417">
        <v>0.2082</v>
      </c>
      <c r="W130" s="92">
        <v>0.20580000000000001</v>
      </c>
      <c r="X130" s="92">
        <v>0.1968</v>
      </c>
      <c r="Y130" s="92">
        <v>0.18840000000000001</v>
      </c>
      <c r="Z130" s="92">
        <v>0.17879999999999999</v>
      </c>
      <c r="AA130" s="92">
        <v>0.16500000000000001</v>
      </c>
      <c r="AB130" s="92">
        <v>0.1578</v>
      </c>
      <c r="AC130" s="22">
        <f>SUM(E130:AB130)</f>
        <v>4.5149999999999997</v>
      </c>
    </row>
    <row r="131" spans="1:30" ht="12">
      <c r="A131" s="1455"/>
      <c r="B131" s="1463"/>
      <c r="C131" s="20" t="s">
        <v>18</v>
      </c>
      <c r="D131" s="20" t="s">
        <v>19</v>
      </c>
      <c r="E131" s="323">
        <v>30</v>
      </c>
      <c r="F131" s="323">
        <v>30</v>
      </c>
      <c r="G131" s="323">
        <v>27</v>
      </c>
      <c r="H131" s="841">
        <v>27</v>
      </c>
      <c r="I131" s="323">
        <v>32</v>
      </c>
      <c r="J131" s="323">
        <v>32</v>
      </c>
      <c r="K131" s="323">
        <v>42</v>
      </c>
      <c r="L131" s="323">
        <v>46</v>
      </c>
      <c r="M131" s="323">
        <v>51</v>
      </c>
      <c r="N131" s="841">
        <v>58</v>
      </c>
      <c r="O131" s="323">
        <v>58</v>
      </c>
      <c r="P131" s="323">
        <v>61</v>
      </c>
      <c r="Q131" s="323">
        <v>59</v>
      </c>
      <c r="R131" s="323">
        <v>59</v>
      </c>
      <c r="S131" s="323">
        <v>61</v>
      </c>
      <c r="T131" s="323">
        <v>61</v>
      </c>
      <c r="U131" s="323">
        <v>59</v>
      </c>
      <c r="V131" s="841">
        <v>64</v>
      </c>
      <c r="W131" s="323">
        <v>58</v>
      </c>
      <c r="X131" s="323">
        <v>54</v>
      </c>
      <c r="Y131" s="323">
        <v>50</v>
      </c>
      <c r="Z131" s="323">
        <v>48</v>
      </c>
      <c r="AA131" s="323">
        <v>42</v>
      </c>
      <c r="AB131" s="323">
        <v>34</v>
      </c>
      <c r="AC131" s="24"/>
    </row>
    <row r="132" spans="1:30" ht="12" thickBot="1">
      <c r="A132" s="1456"/>
      <c r="B132" s="1474"/>
      <c r="C132" s="838" t="s">
        <v>20</v>
      </c>
      <c r="D132" s="838"/>
      <c r="E132" s="108">
        <f t="shared" ref="E132:AC132" si="39">E130/E129</f>
        <v>0.40634441087613288</v>
      </c>
      <c r="F132" s="108">
        <f t="shared" si="39"/>
        <v>0.43822075782537062</v>
      </c>
      <c r="G132" s="108">
        <f t="shared" si="39"/>
        <v>0.45659722222222221</v>
      </c>
      <c r="H132" s="103">
        <f t="shared" si="39"/>
        <v>0.463716814159292</v>
      </c>
      <c r="I132" s="108">
        <f t="shared" si="39"/>
        <v>0.44809688581314883</v>
      </c>
      <c r="J132" s="108">
        <f t="shared" si="39"/>
        <v>0.39002932551319647</v>
      </c>
      <c r="K132" s="108">
        <f t="shared" si="39"/>
        <v>0.35337423312883437</v>
      </c>
      <c r="L132" s="108">
        <f t="shared" si="39"/>
        <v>0.32577319587628867</v>
      </c>
      <c r="M132" s="108">
        <f t="shared" si="39"/>
        <v>0.30410958904109586</v>
      </c>
      <c r="N132" s="103">
        <f t="shared" si="39"/>
        <v>0.28143213988343047</v>
      </c>
      <c r="O132" s="108">
        <f t="shared" si="39"/>
        <v>0.27764326069410816</v>
      </c>
      <c r="P132" s="108">
        <f t="shared" si="39"/>
        <v>0.27938808373590984</v>
      </c>
      <c r="Q132" s="108">
        <f t="shared" si="39"/>
        <v>0.27691107644305774</v>
      </c>
      <c r="R132" s="108">
        <f t="shared" si="39"/>
        <v>0.27491961414791</v>
      </c>
      <c r="S132" s="108">
        <f t="shared" si="39"/>
        <v>0.28992248062015502</v>
      </c>
      <c r="T132" s="108">
        <f t="shared" si="39"/>
        <v>0.28604471858134156</v>
      </c>
      <c r="U132" s="108">
        <f t="shared" si="39"/>
        <v>0.28571428571428575</v>
      </c>
      <c r="V132" s="103">
        <f t="shared" si="39"/>
        <v>0.2760540970564837</v>
      </c>
      <c r="W132" s="108">
        <f t="shared" si="39"/>
        <v>0.27550200803212854</v>
      </c>
      <c r="X132" s="108">
        <f t="shared" si="39"/>
        <v>0.27773073666384418</v>
      </c>
      <c r="Y132" s="108">
        <f t="shared" si="39"/>
        <v>0.28035714285714286</v>
      </c>
      <c r="Z132" s="108">
        <f t="shared" si="39"/>
        <v>0.28598848368522073</v>
      </c>
      <c r="AA132" s="108">
        <f t="shared" si="39"/>
        <v>0.3048780487804878</v>
      </c>
      <c r="AB132" s="108">
        <f t="shared" si="39"/>
        <v>0.34244791666666669</v>
      </c>
      <c r="AC132" s="61">
        <f t="shared" si="39"/>
        <v>0.31180077898400593</v>
      </c>
    </row>
    <row r="133" spans="1:30">
      <c r="A133" s="1460" t="s">
        <v>45</v>
      </c>
      <c r="B133" s="1462" t="s">
        <v>60</v>
      </c>
      <c r="C133" s="102" t="s">
        <v>15</v>
      </c>
      <c r="D133" s="839" t="s">
        <v>37</v>
      </c>
      <c r="E133" s="1414">
        <v>0</v>
      </c>
      <c r="F133" s="1414">
        <v>0</v>
      </c>
      <c r="G133" s="1414">
        <v>0</v>
      </c>
      <c r="H133" s="1418">
        <v>0</v>
      </c>
      <c r="I133" s="1414">
        <v>0</v>
      </c>
      <c r="J133" s="1414">
        <v>0</v>
      </c>
      <c r="K133" s="1414">
        <v>0</v>
      </c>
      <c r="L133" s="1414">
        <v>0</v>
      </c>
      <c r="M133" s="1414">
        <v>0</v>
      </c>
      <c r="N133" s="1418">
        <v>0</v>
      </c>
      <c r="O133" s="1414">
        <v>0</v>
      </c>
      <c r="P133" s="1414">
        <v>0</v>
      </c>
      <c r="Q133" s="1414">
        <v>0</v>
      </c>
      <c r="R133" s="1414">
        <v>0</v>
      </c>
      <c r="S133" s="1414">
        <v>0</v>
      </c>
      <c r="T133" s="1414">
        <v>0</v>
      </c>
      <c r="U133" s="1414">
        <v>0</v>
      </c>
      <c r="V133" s="1418">
        <v>0</v>
      </c>
      <c r="W133" s="1414">
        <v>0</v>
      </c>
      <c r="X133" s="1414">
        <v>0</v>
      </c>
      <c r="Y133" s="1414">
        <v>0</v>
      </c>
      <c r="Z133" s="1414">
        <v>0</v>
      </c>
      <c r="AA133" s="1414">
        <v>0</v>
      </c>
      <c r="AB133" s="1414">
        <v>0</v>
      </c>
      <c r="AC133" s="19">
        <f>SUM(E133:AB133)</f>
        <v>0</v>
      </c>
    </row>
    <row r="134" spans="1:30">
      <c r="A134" s="1455"/>
      <c r="B134" s="1463"/>
      <c r="C134" s="20" t="s">
        <v>17</v>
      </c>
      <c r="D134" s="20" t="s">
        <v>37</v>
      </c>
      <c r="E134" s="92">
        <v>0</v>
      </c>
      <c r="F134" s="92">
        <v>0</v>
      </c>
      <c r="G134" s="92">
        <v>0</v>
      </c>
      <c r="H134" s="1417">
        <v>0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1417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1417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19">
        <f>SUM(E134:AB134)</f>
        <v>0</v>
      </c>
    </row>
    <row r="135" spans="1:30">
      <c r="A135" s="1455"/>
      <c r="B135" s="1463"/>
      <c r="C135" s="20" t="s">
        <v>18</v>
      </c>
      <c r="D135" s="840" t="s">
        <v>19</v>
      </c>
      <c r="E135" s="93">
        <f t="shared" ref="E135:AB135" si="40">SQRT(E133*E133+E134*E134)*1000/(1.732*E92)</f>
        <v>0</v>
      </c>
      <c r="F135" s="93">
        <f t="shared" si="40"/>
        <v>0</v>
      </c>
      <c r="G135" s="93">
        <f t="shared" si="40"/>
        <v>0</v>
      </c>
      <c r="H135" s="1419">
        <f t="shared" si="40"/>
        <v>0</v>
      </c>
      <c r="I135" s="93">
        <f t="shared" si="40"/>
        <v>0</v>
      </c>
      <c r="J135" s="93">
        <f t="shared" si="40"/>
        <v>0</v>
      </c>
      <c r="K135" s="93">
        <f t="shared" si="40"/>
        <v>0</v>
      </c>
      <c r="L135" s="93">
        <f t="shared" si="40"/>
        <v>0</v>
      </c>
      <c r="M135" s="93">
        <f t="shared" si="40"/>
        <v>0</v>
      </c>
      <c r="N135" s="1419">
        <f t="shared" si="40"/>
        <v>0</v>
      </c>
      <c r="O135" s="93">
        <f t="shared" si="40"/>
        <v>0</v>
      </c>
      <c r="P135" s="93">
        <f t="shared" si="40"/>
        <v>0</v>
      </c>
      <c r="Q135" s="93">
        <f t="shared" si="40"/>
        <v>0</v>
      </c>
      <c r="R135" s="93">
        <f t="shared" si="40"/>
        <v>0</v>
      </c>
      <c r="S135" s="93">
        <f t="shared" si="40"/>
        <v>0</v>
      </c>
      <c r="T135" s="93">
        <f t="shared" si="40"/>
        <v>0</v>
      </c>
      <c r="U135" s="93">
        <f t="shared" si="40"/>
        <v>0</v>
      </c>
      <c r="V135" s="1419">
        <f t="shared" si="40"/>
        <v>0</v>
      </c>
      <c r="W135" s="93">
        <f t="shared" si="40"/>
        <v>0</v>
      </c>
      <c r="X135" s="93">
        <f t="shared" si="40"/>
        <v>0</v>
      </c>
      <c r="Y135" s="93">
        <f t="shared" si="40"/>
        <v>0</v>
      </c>
      <c r="Z135" s="93">
        <f t="shared" si="40"/>
        <v>0</v>
      </c>
      <c r="AA135" s="93">
        <f t="shared" si="40"/>
        <v>0</v>
      </c>
      <c r="AB135" s="93">
        <f t="shared" si="40"/>
        <v>0</v>
      </c>
      <c r="AC135" s="24"/>
      <c r="AD135" s="2"/>
    </row>
    <row r="136" spans="1:30" ht="12" thickBot="1">
      <c r="A136" s="1461"/>
      <c r="B136" s="1464"/>
      <c r="C136" s="60" t="s">
        <v>20</v>
      </c>
      <c r="D136" s="60"/>
      <c r="E136" s="99" t="e">
        <f t="shared" ref="E136:AC136" si="41">E134/E133</f>
        <v>#DIV/0!</v>
      </c>
      <c r="F136" s="99" t="e">
        <f t="shared" si="41"/>
        <v>#DIV/0!</v>
      </c>
      <c r="G136" s="99" t="e">
        <f t="shared" si="41"/>
        <v>#DIV/0!</v>
      </c>
      <c r="H136" s="100" t="e">
        <f t="shared" si="41"/>
        <v>#DIV/0!</v>
      </c>
      <c r="I136" s="99" t="e">
        <f t="shared" si="41"/>
        <v>#DIV/0!</v>
      </c>
      <c r="J136" s="99" t="e">
        <f t="shared" si="41"/>
        <v>#DIV/0!</v>
      </c>
      <c r="K136" s="99" t="e">
        <f t="shared" si="41"/>
        <v>#DIV/0!</v>
      </c>
      <c r="L136" s="99" t="e">
        <f t="shared" si="41"/>
        <v>#DIV/0!</v>
      </c>
      <c r="M136" s="99" t="e">
        <f t="shared" si="41"/>
        <v>#DIV/0!</v>
      </c>
      <c r="N136" s="100" t="e">
        <f t="shared" si="41"/>
        <v>#DIV/0!</v>
      </c>
      <c r="O136" s="99" t="e">
        <f t="shared" si="41"/>
        <v>#DIV/0!</v>
      </c>
      <c r="P136" s="99" t="e">
        <f t="shared" si="41"/>
        <v>#DIV/0!</v>
      </c>
      <c r="Q136" s="99" t="e">
        <f t="shared" si="41"/>
        <v>#DIV/0!</v>
      </c>
      <c r="R136" s="99" t="e">
        <f t="shared" si="41"/>
        <v>#DIV/0!</v>
      </c>
      <c r="S136" s="99" t="e">
        <f t="shared" si="41"/>
        <v>#DIV/0!</v>
      </c>
      <c r="T136" s="99" t="e">
        <f t="shared" si="41"/>
        <v>#DIV/0!</v>
      </c>
      <c r="U136" s="99" t="e">
        <f t="shared" si="41"/>
        <v>#DIV/0!</v>
      </c>
      <c r="V136" s="100" t="e">
        <f t="shared" si="41"/>
        <v>#DIV/0!</v>
      </c>
      <c r="W136" s="99" t="e">
        <f t="shared" si="41"/>
        <v>#DIV/0!</v>
      </c>
      <c r="X136" s="99" t="e">
        <f t="shared" si="41"/>
        <v>#DIV/0!</v>
      </c>
      <c r="Y136" s="99" t="e">
        <f t="shared" si="41"/>
        <v>#DIV/0!</v>
      </c>
      <c r="Z136" s="99" t="e">
        <f t="shared" si="41"/>
        <v>#DIV/0!</v>
      </c>
      <c r="AA136" s="99" t="e">
        <f t="shared" si="41"/>
        <v>#DIV/0!</v>
      </c>
      <c r="AB136" s="99" t="e">
        <f t="shared" si="41"/>
        <v>#DIV/0!</v>
      </c>
      <c r="AC136" s="101" t="e">
        <f t="shared" si="41"/>
        <v>#DIV/0!</v>
      </c>
    </row>
    <row r="137" spans="1:30">
      <c r="A137" s="1454" t="s">
        <v>47</v>
      </c>
      <c r="B137" s="1465" t="s">
        <v>74</v>
      </c>
      <c r="C137" s="837" t="s">
        <v>15</v>
      </c>
      <c r="D137" s="837" t="s">
        <v>37</v>
      </c>
      <c r="E137" s="1415">
        <v>0.33839999999999998</v>
      </c>
      <c r="F137" s="1415">
        <v>0.31359999999999999</v>
      </c>
      <c r="G137" s="1415">
        <v>0.30559999999999998</v>
      </c>
      <c r="H137" s="1416">
        <v>0.28720000000000001</v>
      </c>
      <c r="I137" s="1415">
        <v>0.28320000000000001</v>
      </c>
      <c r="J137" s="1415">
        <v>0.33600000000000002</v>
      </c>
      <c r="K137" s="1415">
        <v>0.38400000000000001</v>
      </c>
      <c r="L137" s="1415">
        <v>0.4728</v>
      </c>
      <c r="M137" s="1415">
        <v>0.55600000000000005</v>
      </c>
      <c r="N137" s="1416">
        <v>0.56479999999999997</v>
      </c>
      <c r="O137" s="1415">
        <v>0.5696</v>
      </c>
      <c r="P137" s="1415">
        <v>0.55600000000000005</v>
      </c>
      <c r="Q137" s="1415">
        <v>0.56479999999999997</v>
      </c>
      <c r="R137" s="1415">
        <v>0.56799999999999995</v>
      </c>
      <c r="S137" s="1415">
        <v>0.60319999999999996</v>
      </c>
      <c r="T137" s="1415">
        <v>0.63759999999999994</v>
      </c>
      <c r="U137" s="1415">
        <v>0.62</v>
      </c>
      <c r="V137" s="1416">
        <v>0.62719999999999998</v>
      </c>
      <c r="W137" s="1415">
        <v>0.62480000000000002</v>
      </c>
      <c r="X137" s="1415">
        <v>0.61439999999999995</v>
      </c>
      <c r="Y137" s="1415">
        <v>0.59360000000000002</v>
      </c>
      <c r="Z137" s="1415">
        <v>0.51680000000000004</v>
      </c>
      <c r="AA137" s="1415">
        <v>0.45200000000000001</v>
      </c>
      <c r="AB137" s="1415">
        <v>0.38080000000000003</v>
      </c>
      <c r="AC137" s="82">
        <f>SUM(E137:AB137)</f>
        <v>11.7704</v>
      </c>
    </row>
    <row r="138" spans="1:30">
      <c r="A138" s="1455"/>
      <c r="B138" s="1463"/>
      <c r="C138" s="20" t="s">
        <v>17</v>
      </c>
      <c r="D138" s="20" t="s">
        <v>37</v>
      </c>
      <c r="E138" s="92">
        <v>0.10639999999999999</v>
      </c>
      <c r="F138" s="92">
        <v>0.10639999999999999</v>
      </c>
      <c r="G138" s="92">
        <v>0.1008</v>
      </c>
      <c r="H138" s="1417">
        <v>9.9199999999999997E-2</v>
      </c>
      <c r="I138" s="92">
        <v>0.1</v>
      </c>
      <c r="J138" s="92">
        <v>0.1016</v>
      </c>
      <c r="K138" s="92">
        <v>9.9199999999999997E-2</v>
      </c>
      <c r="L138" s="92">
        <v>0.1</v>
      </c>
      <c r="M138" s="92">
        <v>9.3600000000000003E-2</v>
      </c>
      <c r="N138" s="1417">
        <v>9.3600000000000003E-2</v>
      </c>
      <c r="O138" s="92">
        <v>0.1008</v>
      </c>
      <c r="P138" s="92">
        <v>0.1016</v>
      </c>
      <c r="Q138" s="92">
        <v>0.112</v>
      </c>
      <c r="R138" s="92">
        <v>0.108</v>
      </c>
      <c r="S138" s="92">
        <v>0.1144</v>
      </c>
      <c r="T138" s="92">
        <v>0.1152</v>
      </c>
      <c r="U138" s="92">
        <v>0.11119999999999999</v>
      </c>
      <c r="V138" s="1417">
        <v>0.1128</v>
      </c>
      <c r="W138" s="92">
        <v>0.11119999999999999</v>
      </c>
      <c r="X138" s="92">
        <v>0.1104</v>
      </c>
      <c r="Y138" s="92">
        <v>0.112</v>
      </c>
      <c r="Z138" s="92">
        <v>0.10639999999999999</v>
      </c>
      <c r="AA138" s="92">
        <v>0.1032</v>
      </c>
      <c r="AB138" s="92">
        <v>0.1008</v>
      </c>
      <c r="AC138" s="22">
        <f>SUM(E138:AB138)</f>
        <v>2.5207999999999999</v>
      </c>
    </row>
    <row r="139" spans="1:30" ht="12">
      <c r="A139" s="1455"/>
      <c r="B139" s="1463"/>
      <c r="C139" s="20" t="s">
        <v>18</v>
      </c>
      <c r="D139" s="20" t="s">
        <v>19</v>
      </c>
      <c r="E139" s="323">
        <v>22</v>
      </c>
      <c r="F139" s="323">
        <v>19</v>
      </c>
      <c r="G139" s="323">
        <v>19</v>
      </c>
      <c r="H139" s="841">
        <v>18</v>
      </c>
      <c r="I139" s="323">
        <v>21</v>
      </c>
      <c r="J139" s="323">
        <v>21</v>
      </c>
      <c r="K139" s="323">
        <v>26</v>
      </c>
      <c r="L139" s="323">
        <v>29</v>
      </c>
      <c r="M139" s="323">
        <v>34</v>
      </c>
      <c r="N139" s="841">
        <v>32</v>
      </c>
      <c r="O139" s="323">
        <v>34</v>
      </c>
      <c r="P139" s="323">
        <v>34</v>
      </c>
      <c r="Q139" s="323">
        <v>34</v>
      </c>
      <c r="R139" s="323">
        <v>37</v>
      </c>
      <c r="S139" s="323">
        <v>40</v>
      </c>
      <c r="T139" s="323">
        <v>38</v>
      </c>
      <c r="U139" s="323">
        <v>38</v>
      </c>
      <c r="V139" s="841">
        <v>38</v>
      </c>
      <c r="W139" s="323">
        <v>37</v>
      </c>
      <c r="X139" s="323">
        <v>37</v>
      </c>
      <c r="Y139" s="323">
        <v>35</v>
      </c>
      <c r="Z139" s="323">
        <v>29</v>
      </c>
      <c r="AA139" s="323">
        <v>27</v>
      </c>
      <c r="AB139" s="323">
        <v>22</v>
      </c>
      <c r="AC139" s="24"/>
    </row>
    <row r="140" spans="1:30" ht="12" thickBot="1">
      <c r="A140" s="1461"/>
      <c r="B140" s="1464"/>
      <c r="C140" s="60" t="s">
        <v>20</v>
      </c>
      <c r="D140" s="60"/>
      <c r="E140" s="99">
        <f t="shared" ref="E140:AC140" si="42">E138/E137</f>
        <v>0.31442080378250592</v>
      </c>
      <c r="F140" s="99">
        <f t="shared" si="42"/>
        <v>0.3392857142857143</v>
      </c>
      <c r="G140" s="99">
        <f t="shared" si="42"/>
        <v>0.32984293193717279</v>
      </c>
      <c r="H140" s="100">
        <f t="shared" si="42"/>
        <v>0.34540389972144842</v>
      </c>
      <c r="I140" s="99">
        <f t="shared" si="42"/>
        <v>0.35310734463276838</v>
      </c>
      <c r="J140" s="99">
        <f t="shared" si="42"/>
        <v>0.30238095238095236</v>
      </c>
      <c r="K140" s="99">
        <f t="shared" si="42"/>
        <v>0.2583333333333333</v>
      </c>
      <c r="L140" s="99">
        <f t="shared" si="42"/>
        <v>0.21150592216582065</v>
      </c>
      <c r="M140" s="99">
        <f t="shared" si="42"/>
        <v>0.16834532374100719</v>
      </c>
      <c r="N140" s="100">
        <f t="shared" si="42"/>
        <v>0.16572237960339944</v>
      </c>
      <c r="O140" s="99">
        <f t="shared" si="42"/>
        <v>0.17696629213483148</v>
      </c>
      <c r="P140" s="99">
        <f t="shared" si="42"/>
        <v>0.18273381294964025</v>
      </c>
      <c r="Q140" s="99">
        <f t="shared" si="42"/>
        <v>0.19830028328611898</v>
      </c>
      <c r="R140" s="99">
        <f t="shared" si="42"/>
        <v>0.19014084507042256</v>
      </c>
      <c r="S140" s="99">
        <f t="shared" si="42"/>
        <v>0.18965517241379312</v>
      </c>
      <c r="T140" s="99">
        <f t="shared" si="42"/>
        <v>0.1806775407779172</v>
      </c>
      <c r="U140" s="99">
        <f t="shared" si="42"/>
        <v>0.17935483870967742</v>
      </c>
      <c r="V140" s="100">
        <f t="shared" si="42"/>
        <v>0.1798469387755102</v>
      </c>
      <c r="W140" s="99">
        <f t="shared" si="42"/>
        <v>0.17797695262483992</v>
      </c>
      <c r="X140" s="99">
        <f t="shared" si="42"/>
        <v>0.1796875</v>
      </c>
      <c r="Y140" s="99">
        <f t="shared" si="42"/>
        <v>0.18867924528301885</v>
      </c>
      <c r="Z140" s="99">
        <f t="shared" si="42"/>
        <v>0.20588235294117643</v>
      </c>
      <c r="AA140" s="99">
        <f t="shared" si="42"/>
        <v>0.22831858407079644</v>
      </c>
      <c r="AB140" s="99">
        <f t="shared" si="42"/>
        <v>0.26470588235294118</v>
      </c>
      <c r="AC140" s="101">
        <f t="shared" si="42"/>
        <v>0.21416434445728266</v>
      </c>
    </row>
    <row r="141" spans="1:30" ht="11.25" customHeight="1">
      <c r="A141" s="1454" t="s">
        <v>49</v>
      </c>
      <c r="B141" s="1465" t="s">
        <v>75</v>
      </c>
      <c r="C141" s="837" t="s">
        <v>15</v>
      </c>
      <c r="D141" s="837" t="s">
        <v>37</v>
      </c>
      <c r="E141" s="1415">
        <v>8.6999999999999994E-3</v>
      </c>
      <c r="F141" s="1415">
        <v>8.6999999999999994E-3</v>
      </c>
      <c r="G141" s="1415">
        <v>8.6999999999999994E-3</v>
      </c>
      <c r="H141" s="1416">
        <v>8.6999999999999994E-3</v>
      </c>
      <c r="I141" s="1415">
        <v>8.3999999999999995E-3</v>
      </c>
      <c r="J141" s="1415">
        <v>8.6999999999999994E-3</v>
      </c>
      <c r="K141" s="1415">
        <v>8.3999999999999995E-3</v>
      </c>
      <c r="L141" s="1415">
        <v>1.11E-2</v>
      </c>
      <c r="M141" s="1415">
        <v>1.26E-2</v>
      </c>
      <c r="N141" s="1416">
        <v>1.44E-2</v>
      </c>
      <c r="O141" s="1415">
        <v>1.41E-2</v>
      </c>
      <c r="P141" s="1415">
        <v>1.6199999999999999E-2</v>
      </c>
      <c r="Q141" s="1415">
        <v>1.7399999999999999E-2</v>
      </c>
      <c r="R141" s="1415">
        <v>1.8599999999999998E-2</v>
      </c>
      <c r="S141" s="1415">
        <v>1.6799999999999999E-2</v>
      </c>
      <c r="T141" s="1415">
        <v>2.1600000000000001E-2</v>
      </c>
      <c r="U141" s="1415">
        <v>1.7399999999999999E-2</v>
      </c>
      <c r="V141" s="1416">
        <v>2.52E-2</v>
      </c>
      <c r="W141" s="1415">
        <v>3.15E-2</v>
      </c>
      <c r="X141" s="1415">
        <v>3.09E-2</v>
      </c>
      <c r="Y141" s="1415">
        <v>3.2399999999999998E-2</v>
      </c>
      <c r="Z141" s="1415">
        <v>2.3400000000000001E-2</v>
      </c>
      <c r="AA141" s="1415">
        <v>1.35E-2</v>
      </c>
      <c r="AB141" s="1415">
        <v>1.23E-2</v>
      </c>
      <c r="AC141" s="82">
        <f>SUM(E141:AB141)</f>
        <v>0.38969999999999994</v>
      </c>
    </row>
    <row r="142" spans="1:30">
      <c r="A142" s="1455"/>
      <c r="B142" s="1463"/>
      <c r="C142" s="20" t="s">
        <v>17</v>
      </c>
      <c r="D142" s="20" t="s">
        <v>37</v>
      </c>
      <c r="E142" s="92">
        <v>0</v>
      </c>
      <c r="F142" s="92">
        <v>0</v>
      </c>
      <c r="G142" s="92">
        <v>0</v>
      </c>
      <c r="H142" s="1417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1417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1417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22">
        <f>SUM(E142:AB142)</f>
        <v>0</v>
      </c>
    </row>
    <row r="143" spans="1:30" ht="12">
      <c r="A143" s="1455"/>
      <c r="B143" s="1463"/>
      <c r="C143" s="20" t="s">
        <v>18</v>
      </c>
      <c r="D143" s="20" t="s">
        <v>19</v>
      </c>
      <c r="E143" s="323">
        <v>13</v>
      </c>
      <c r="F143" s="323">
        <v>11</v>
      </c>
      <c r="G143" s="323">
        <v>11</v>
      </c>
      <c r="H143" s="841">
        <v>13</v>
      </c>
      <c r="I143" s="323">
        <v>13</v>
      </c>
      <c r="J143" s="323">
        <v>13</v>
      </c>
      <c r="K143" s="323">
        <v>16</v>
      </c>
      <c r="L143" s="323">
        <v>18</v>
      </c>
      <c r="M143" s="323">
        <v>19</v>
      </c>
      <c r="N143" s="841">
        <v>18</v>
      </c>
      <c r="O143" s="323">
        <v>19</v>
      </c>
      <c r="P143" s="323">
        <v>21</v>
      </c>
      <c r="Q143" s="323">
        <v>19</v>
      </c>
      <c r="R143" s="323">
        <v>19</v>
      </c>
      <c r="S143" s="323">
        <v>22</v>
      </c>
      <c r="T143" s="323">
        <v>22</v>
      </c>
      <c r="U143" s="323">
        <v>22</v>
      </c>
      <c r="V143" s="841">
        <v>24</v>
      </c>
      <c r="W143" s="323">
        <v>22</v>
      </c>
      <c r="X143" s="323">
        <v>22</v>
      </c>
      <c r="Y143" s="323">
        <v>22</v>
      </c>
      <c r="Z143" s="323">
        <v>19</v>
      </c>
      <c r="AA143" s="323">
        <v>16</v>
      </c>
      <c r="AB143" s="323">
        <v>16</v>
      </c>
      <c r="AC143" s="24"/>
    </row>
    <row r="144" spans="1:30" ht="12" thickBot="1">
      <c r="A144" s="1461"/>
      <c r="B144" s="1464"/>
      <c r="C144" s="60" t="s">
        <v>20</v>
      </c>
      <c r="D144" s="60"/>
      <c r="E144" s="99">
        <f t="shared" ref="E144:AC144" si="43">E142/E141</f>
        <v>0</v>
      </c>
      <c r="F144" s="99">
        <f t="shared" si="43"/>
        <v>0</v>
      </c>
      <c r="G144" s="99">
        <f t="shared" si="43"/>
        <v>0</v>
      </c>
      <c r="H144" s="100">
        <f t="shared" si="43"/>
        <v>0</v>
      </c>
      <c r="I144" s="99">
        <f t="shared" si="43"/>
        <v>0</v>
      </c>
      <c r="J144" s="99">
        <f t="shared" si="43"/>
        <v>0</v>
      </c>
      <c r="K144" s="99">
        <f t="shared" si="43"/>
        <v>0</v>
      </c>
      <c r="L144" s="99">
        <f t="shared" si="43"/>
        <v>0</v>
      </c>
      <c r="M144" s="99">
        <f t="shared" si="43"/>
        <v>0</v>
      </c>
      <c r="N144" s="100">
        <f t="shared" si="43"/>
        <v>0</v>
      </c>
      <c r="O144" s="99">
        <f t="shared" si="43"/>
        <v>0</v>
      </c>
      <c r="P144" s="99">
        <f t="shared" si="43"/>
        <v>0</v>
      </c>
      <c r="Q144" s="99">
        <f t="shared" si="43"/>
        <v>0</v>
      </c>
      <c r="R144" s="99">
        <f t="shared" si="43"/>
        <v>0</v>
      </c>
      <c r="S144" s="99">
        <f t="shared" si="43"/>
        <v>0</v>
      </c>
      <c r="T144" s="99">
        <f t="shared" si="43"/>
        <v>0</v>
      </c>
      <c r="U144" s="99">
        <f t="shared" si="43"/>
        <v>0</v>
      </c>
      <c r="V144" s="100">
        <f t="shared" si="43"/>
        <v>0</v>
      </c>
      <c r="W144" s="99">
        <f t="shared" si="43"/>
        <v>0</v>
      </c>
      <c r="X144" s="99">
        <f t="shared" si="43"/>
        <v>0</v>
      </c>
      <c r="Y144" s="99">
        <f t="shared" si="43"/>
        <v>0</v>
      </c>
      <c r="Z144" s="99">
        <f t="shared" si="43"/>
        <v>0</v>
      </c>
      <c r="AA144" s="99">
        <f t="shared" si="43"/>
        <v>0</v>
      </c>
      <c r="AB144" s="99">
        <f t="shared" si="43"/>
        <v>0</v>
      </c>
      <c r="AC144" s="101">
        <f t="shared" si="43"/>
        <v>0</v>
      </c>
    </row>
    <row r="145" spans="1:32">
      <c r="A145" s="1454" t="s">
        <v>76</v>
      </c>
      <c r="B145" s="1465" t="s">
        <v>77</v>
      </c>
      <c r="C145" s="837" t="s">
        <v>15</v>
      </c>
      <c r="D145" s="837" t="s">
        <v>37</v>
      </c>
      <c r="E145" s="1415">
        <v>6.0600000000000001E-2</v>
      </c>
      <c r="F145" s="1415">
        <v>5.7000000000000002E-2</v>
      </c>
      <c r="G145" s="1415">
        <v>5.6399999999999999E-2</v>
      </c>
      <c r="H145" s="1416">
        <v>6.5100000000000005E-2</v>
      </c>
      <c r="I145" s="1415">
        <v>6.1800000000000001E-2</v>
      </c>
      <c r="J145" s="1415">
        <v>5.7299999999999997E-2</v>
      </c>
      <c r="K145" s="1415">
        <v>6.8099999999999994E-2</v>
      </c>
      <c r="L145" s="1415">
        <v>0.13139999999999999</v>
      </c>
      <c r="M145" s="1415">
        <v>0.1323</v>
      </c>
      <c r="N145" s="1416">
        <v>0.11550000000000001</v>
      </c>
      <c r="O145" s="1415">
        <v>0.14249999999999999</v>
      </c>
      <c r="P145" s="1415">
        <v>0.105</v>
      </c>
      <c r="Q145" s="1415">
        <v>0.1026</v>
      </c>
      <c r="R145" s="1415">
        <v>0.1074</v>
      </c>
      <c r="S145" s="1415">
        <v>0.1077</v>
      </c>
      <c r="T145" s="1415">
        <v>0.1014</v>
      </c>
      <c r="U145" s="1415">
        <v>0.10050000000000001</v>
      </c>
      <c r="V145" s="1416">
        <v>0.1011</v>
      </c>
      <c r="W145" s="1415">
        <v>0.1014</v>
      </c>
      <c r="X145" s="1415">
        <v>8.9099999999999999E-2</v>
      </c>
      <c r="Y145" s="1415">
        <v>8.3699999999999997E-2</v>
      </c>
      <c r="Z145" s="1415">
        <v>8.5199999999999998E-2</v>
      </c>
      <c r="AA145" s="1415">
        <v>6.6000000000000003E-2</v>
      </c>
      <c r="AB145" s="1415">
        <v>6.5699999999999995E-2</v>
      </c>
      <c r="AC145" s="82">
        <f>SUM(E145:AB145)</f>
        <v>2.1647999999999996</v>
      </c>
    </row>
    <row r="146" spans="1:32">
      <c r="A146" s="1455"/>
      <c r="B146" s="1463"/>
      <c r="C146" s="20" t="s">
        <v>17</v>
      </c>
      <c r="D146" s="20" t="s">
        <v>37</v>
      </c>
      <c r="E146" s="92">
        <v>1.7100000000000001E-2</v>
      </c>
      <c r="F146" s="92">
        <v>1.5299999999999999E-2</v>
      </c>
      <c r="G146" s="92">
        <v>1.44E-2</v>
      </c>
      <c r="H146" s="1417">
        <v>1.4999999999999999E-2</v>
      </c>
      <c r="I146" s="92">
        <v>1.77E-2</v>
      </c>
      <c r="J146" s="92">
        <v>1.5299999999999999E-2</v>
      </c>
      <c r="K146" s="92">
        <v>1.95E-2</v>
      </c>
      <c r="L146" s="92">
        <v>2.6700000000000002E-2</v>
      </c>
      <c r="M146" s="92">
        <v>3.1199999999999999E-2</v>
      </c>
      <c r="N146" s="1417">
        <v>2.4899999999999999E-2</v>
      </c>
      <c r="O146" s="92">
        <v>2.46E-2</v>
      </c>
      <c r="P146" s="92">
        <v>2.2499999999999999E-2</v>
      </c>
      <c r="Q146" s="92">
        <v>2.2200000000000001E-2</v>
      </c>
      <c r="R146" s="92">
        <v>2.1600000000000001E-2</v>
      </c>
      <c r="S146" s="92">
        <v>2.3699999999999999E-2</v>
      </c>
      <c r="T146" s="92">
        <v>1.95E-2</v>
      </c>
      <c r="U146" s="92">
        <v>1.89E-2</v>
      </c>
      <c r="V146" s="1417">
        <v>1.8599999999999998E-2</v>
      </c>
      <c r="W146" s="92">
        <v>1.7100000000000001E-2</v>
      </c>
      <c r="X146" s="92">
        <v>2.0400000000000001E-2</v>
      </c>
      <c r="Y146" s="92">
        <v>1.8599999999999998E-2</v>
      </c>
      <c r="Z146" s="92">
        <v>1.8599999999999998E-2</v>
      </c>
      <c r="AA146" s="92">
        <v>1.5299999999999999E-2</v>
      </c>
      <c r="AB146" s="92">
        <v>1.44E-2</v>
      </c>
      <c r="AC146" s="22">
        <f>SUM(E146:AB146)</f>
        <v>0.47310000000000013</v>
      </c>
    </row>
    <row r="147" spans="1:32" ht="12">
      <c r="A147" s="1455"/>
      <c r="B147" s="1463"/>
      <c r="C147" s="20" t="s">
        <v>18</v>
      </c>
      <c r="D147" s="20" t="s">
        <v>19</v>
      </c>
      <c r="E147" s="323">
        <v>5</v>
      </c>
      <c r="F147" s="323">
        <v>4</v>
      </c>
      <c r="G147" s="323">
        <v>4</v>
      </c>
      <c r="H147" s="841">
        <v>4</v>
      </c>
      <c r="I147" s="323">
        <v>4</v>
      </c>
      <c r="J147" s="323">
        <v>4</v>
      </c>
      <c r="K147" s="323">
        <v>5</v>
      </c>
      <c r="L147" s="323">
        <v>8</v>
      </c>
      <c r="M147" s="323">
        <v>7</v>
      </c>
      <c r="N147" s="841">
        <v>7</v>
      </c>
      <c r="O147" s="323">
        <v>8</v>
      </c>
      <c r="P147" s="323">
        <v>8</v>
      </c>
      <c r="Q147" s="323">
        <v>7</v>
      </c>
      <c r="R147" s="323">
        <v>5</v>
      </c>
      <c r="S147" s="323">
        <v>7</v>
      </c>
      <c r="T147" s="323">
        <v>7</v>
      </c>
      <c r="U147" s="323">
        <v>6</v>
      </c>
      <c r="V147" s="841">
        <v>5</v>
      </c>
      <c r="W147" s="323">
        <v>6</v>
      </c>
      <c r="X147" s="323">
        <v>6</v>
      </c>
      <c r="Y147" s="323">
        <v>5</v>
      </c>
      <c r="Z147" s="323">
        <v>4</v>
      </c>
      <c r="AA147" s="323">
        <v>4</v>
      </c>
      <c r="AB147" s="323">
        <v>4</v>
      </c>
      <c r="AC147" s="24"/>
    </row>
    <row r="148" spans="1:32" ht="12" thickBot="1">
      <c r="A148" s="1456"/>
      <c r="B148" s="1474"/>
      <c r="C148" s="838" t="s">
        <v>20</v>
      </c>
      <c r="D148" s="838"/>
      <c r="E148" s="108"/>
      <c r="F148" s="108"/>
      <c r="G148" s="108"/>
      <c r="H148" s="103"/>
      <c r="I148" s="108"/>
      <c r="J148" s="108"/>
      <c r="K148" s="108"/>
      <c r="L148" s="108"/>
      <c r="M148" s="108"/>
      <c r="N148" s="103"/>
      <c r="O148" s="108"/>
      <c r="P148" s="108"/>
      <c r="Q148" s="108"/>
      <c r="R148" s="108"/>
      <c r="S148" s="108"/>
      <c r="T148" s="108"/>
      <c r="U148" s="108"/>
      <c r="V148" s="103"/>
      <c r="W148" s="108"/>
      <c r="X148" s="108"/>
      <c r="Y148" s="108"/>
      <c r="Z148" s="108"/>
      <c r="AA148" s="108"/>
      <c r="AB148" s="108"/>
      <c r="AC148" s="29"/>
    </row>
    <row r="149" spans="1:32">
      <c r="A149" s="834"/>
      <c r="B149" s="835" t="s">
        <v>52</v>
      </c>
      <c r="C149" s="839" t="s">
        <v>15</v>
      </c>
      <c r="D149" s="839" t="s">
        <v>37</v>
      </c>
      <c r="E149" s="1420">
        <v>8.1500000000000002E-5</v>
      </c>
      <c r="F149" s="1420">
        <v>8.25E-5</v>
      </c>
      <c r="G149" s="1420">
        <v>8.1500000000000002E-5</v>
      </c>
      <c r="H149" s="1421">
        <v>8.25E-5</v>
      </c>
      <c r="I149" s="1420">
        <v>8.2000000000000001E-5</v>
      </c>
      <c r="J149" s="1420">
        <v>8.2000000000000001E-5</v>
      </c>
      <c r="K149" s="1420">
        <v>8.1500000000000002E-5</v>
      </c>
      <c r="L149" s="1420">
        <v>8.0500000000000005E-5</v>
      </c>
      <c r="M149" s="1420">
        <v>7.8999999999999996E-5</v>
      </c>
      <c r="N149" s="1421">
        <v>7.7999999999999999E-5</v>
      </c>
      <c r="O149" s="1420">
        <v>7.7999999999999999E-5</v>
      </c>
      <c r="P149" s="1420">
        <v>7.7999999999999999E-5</v>
      </c>
      <c r="Q149" s="1420">
        <v>7.7999999999999999E-5</v>
      </c>
      <c r="R149" s="1420">
        <v>7.75E-5</v>
      </c>
      <c r="S149" s="1420">
        <v>7.75E-5</v>
      </c>
      <c r="T149" s="1420">
        <v>7.6500000000000003E-5</v>
      </c>
      <c r="U149" s="1420">
        <v>7.6500000000000003E-5</v>
      </c>
      <c r="V149" s="1421">
        <v>7.6500000000000003E-5</v>
      </c>
      <c r="W149" s="1420">
        <v>7.6500000000000003E-5</v>
      </c>
      <c r="X149" s="1420">
        <v>7.75E-5</v>
      </c>
      <c r="Y149" s="1420">
        <v>7.7999999999999999E-5</v>
      </c>
      <c r="Z149" s="1420">
        <v>7.7999999999999999E-5</v>
      </c>
      <c r="AA149" s="1420">
        <v>7.8499999999999997E-5</v>
      </c>
      <c r="AB149" s="1420">
        <v>7.9499999999999994E-5</v>
      </c>
      <c r="AC149" s="118">
        <v>0</v>
      </c>
      <c r="AD149" s="5" t="s">
        <v>78</v>
      </c>
      <c r="AE149" s="74">
        <f>MAX(F149:AB149)</f>
        <v>8.25E-5</v>
      </c>
    </row>
    <row r="150" spans="1:32" ht="12" thickBot="1">
      <c r="A150" s="75"/>
      <c r="B150" s="76" t="s">
        <v>53</v>
      </c>
      <c r="C150" s="26" t="s">
        <v>15</v>
      </c>
      <c r="D150" s="20" t="s">
        <v>37</v>
      </c>
      <c r="E150" s="77">
        <v>2.7900000000000001E-4</v>
      </c>
      <c r="F150" s="77">
        <v>2.8049999999999999E-4</v>
      </c>
      <c r="G150" s="77">
        <v>2.7900000000000001E-4</v>
      </c>
      <c r="H150" s="105">
        <v>2.7999999999999998E-4</v>
      </c>
      <c r="I150" s="77">
        <v>2.7999999999999998E-4</v>
      </c>
      <c r="J150" s="77">
        <v>2.7999999999999998E-4</v>
      </c>
      <c r="K150" s="77">
        <v>2.7900000000000001E-4</v>
      </c>
      <c r="L150" s="77">
        <v>2.7700000000000001E-4</v>
      </c>
      <c r="M150" s="77">
        <v>2.7500000000000002E-4</v>
      </c>
      <c r="N150" s="1411">
        <v>2.7399999999999999E-4</v>
      </c>
      <c r="O150" s="77">
        <v>2.745E-4</v>
      </c>
      <c r="P150" s="77">
        <v>2.7399999999999999E-4</v>
      </c>
      <c r="Q150" s="77">
        <v>2.7549999999999997E-4</v>
      </c>
      <c r="R150" s="77">
        <v>2.7399999999999999E-4</v>
      </c>
      <c r="S150" s="77">
        <v>2.7300000000000002E-4</v>
      </c>
      <c r="T150" s="77">
        <v>2.7250000000000001E-4</v>
      </c>
      <c r="U150" s="77">
        <v>2.72E-4</v>
      </c>
      <c r="V150" s="1411">
        <v>2.72E-4</v>
      </c>
      <c r="W150" s="77">
        <v>2.7250000000000001E-4</v>
      </c>
      <c r="X150" s="77">
        <v>2.7349999999999998E-4</v>
      </c>
      <c r="Y150" s="77">
        <v>2.7349999999999998E-4</v>
      </c>
      <c r="Z150" s="77">
        <v>2.7549999999999997E-4</v>
      </c>
      <c r="AA150" s="77">
        <v>2.7399999999999999E-4</v>
      </c>
      <c r="AB150" s="77">
        <v>2.7500000000000002E-4</v>
      </c>
      <c r="AC150" s="106">
        <f>SUM(E150:AB150)</f>
        <v>6.6150000000000002E-3</v>
      </c>
    </row>
    <row r="151" spans="1:32" ht="10.5" customHeight="1">
      <c r="A151" s="1479" t="s">
        <v>54</v>
      </c>
      <c r="B151" s="1480"/>
      <c r="C151" s="79" t="s">
        <v>15</v>
      </c>
      <c r="D151" s="17"/>
      <c r="E151" s="18">
        <f t="shared" ref="E151:AC151" si="44">E93+E97+E101+E105+E109+E113+E117+E121+E125+E129+E133+E137+E141+E145</f>
        <v>3.6048999999999998</v>
      </c>
      <c r="F151" s="18">
        <f t="shared" si="44"/>
        <v>3.2915000000000001</v>
      </c>
      <c r="G151" s="18">
        <f t="shared" si="44"/>
        <v>3.1162000000000005</v>
      </c>
      <c r="H151" s="81">
        <f t="shared" si="44"/>
        <v>3.0270000000000001</v>
      </c>
      <c r="I151" s="18">
        <f t="shared" si="44"/>
        <v>3.0644999999999998</v>
      </c>
      <c r="J151" s="18">
        <f t="shared" si="44"/>
        <v>3.3783000000000003</v>
      </c>
      <c r="K151" s="18">
        <f t="shared" si="44"/>
        <v>4.0293999999999999</v>
      </c>
      <c r="L151" s="18">
        <f t="shared" si="44"/>
        <v>4.8567000000000009</v>
      </c>
      <c r="M151" s="18">
        <f t="shared" si="44"/>
        <v>5.3070999999999993</v>
      </c>
      <c r="N151" s="1402">
        <f t="shared" si="44"/>
        <v>5.6267000000000005</v>
      </c>
      <c r="O151" s="18">
        <f t="shared" si="44"/>
        <v>5.9327000000000005</v>
      </c>
      <c r="P151" s="18">
        <f t="shared" si="44"/>
        <v>5.9405000000000001</v>
      </c>
      <c r="Q151" s="18">
        <f t="shared" si="44"/>
        <v>6.0109000000000004</v>
      </c>
      <c r="R151" s="18">
        <f t="shared" si="44"/>
        <v>6.0646999999999993</v>
      </c>
      <c r="S151" s="18">
        <f t="shared" si="44"/>
        <v>6.253000000000001</v>
      </c>
      <c r="T151" s="18">
        <f t="shared" si="44"/>
        <v>6.3845000000000001</v>
      </c>
      <c r="U151" s="18">
        <f t="shared" si="44"/>
        <v>6.3650000000000002</v>
      </c>
      <c r="V151" s="1402">
        <f t="shared" si="44"/>
        <v>6.3757000000000001</v>
      </c>
      <c r="W151" s="18">
        <f t="shared" si="44"/>
        <v>6.4365999999999994</v>
      </c>
      <c r="X151" s="18">
        <f t="shared" si="44"/>
        <v>6.2008000000000001</v>
      </c>
      <c r="Y151" s="18">
        <f t="shared" si="44"/>
        <v>5.998800000000001</v>
      </c>
      <c r="Z151" s="18">
        <f t="shared" si="44"/>
        <v>5.5476000000000001</v>
      </c>
      <c r="AA151" s="18">
        <f t="shared" si="44"/>
        <v>4.8416999999999986</v>
      </c>
      <c r="AB151" s="18">
        <f t="shared" si="44"/>
        <v>4.1751999999999994</v>
      </c>
      <c r="AC151" s="82">
        <f t="shared" si="44"/>
        <v>121.83</v>
      </c>
    </row>
    <row r="152" spans="1:32" ht="10.5" customHeight="1">
      <c r="A152" s="1481"/>
      <c r="B152" s="1482"/>
      <c r="C152" s="83" t="s">
        <v>17</v>
      </c>
      <c r="D152" s="84"/>
      <c r="E152" s="85">
        <f t="shared" ref="E152:AC152" si="45">E94+E98+E102+E106+E110+E114+E118+E122+E126+E130+E134+E138+E142+E146</f>
        <v>1.2442</v>
      </c>
      <c r="F152" s="85">
        <f t="shared" si="45"/>
        <v>1.2320000000000002</v>
      </c>
      <c r="G152" s="85">
        <f t="shared" si="45"/>
        <v>1.2166999999999999</v>
      </c>
      <c r="H152" s="107">
        <f t="shared" si="45"/>
        <v>1.21</v>
      </c>
      <c r="I152" s="85">
        <f t="shared" si="45"/>
        <v>1.1984000000000001</v>
      </c>
      <c r="J152" s="85">
        <f t="shared" si="45"/>
        <v>1.2053</v>
      </c>
      <c r="K152" s="85">
        <f t="shared" si="45"/>
        <v>1.204</v>
      </c>
      <c r="L152" s="85">
        <f t="shared" si="45"/>
        <v>1.2288000000000001</v>
      </c>
      <c r="M152" s="85">
        <f t="shared" si="45"/>
        <v>1.2514999999999998</v>
      </c>
      <c r="N152" s="1422">
        <f t="shared" si="45"/>
        <v>1.2648999999999999</v>
      </c>
      <c r="O152" s="85">
        <f t="shared" si="45"/>
        <v>1.2874999999999999</v>
      </c>
      <c r="P152" s="85">
        <f t="shared" si="45"/>
        <v>1.2914999999999999</v>
      </c>
      <c r="Q152" s="85">
        <f t="shared" si="45"/>
        <v>1.3120000000000003</v>
      </c>
      <c r="R152" s="85">
        <f t="shared" si="45"/>
        <v>1.3095000000000001</v>
      </c>
      <c r="S152" s="85">
        <f t="shared" si="45"/>
        <v>1.3482000000000001</v>
      </c>
      <c r="T152" s="85">
        <f t="shared" si="45"/>
        <v>1.337</v>
      </c>
      <c r="U152" s="85">
        <f t="shared" si="45"/>
        <v>1.3190999999999999</v>
      </c>
      <c r="V152" s="1422">
        <f t="shared" si="45"/>
        <v>1.3087</v>
      </c>
      <c r="W152" s="85">
        <f t="shared" si="45"/>
        <v>1.3007</v>
      </c>
      <c r="X152" s="85">
        <f t="shared" si="45"/>
        <v>1.2951000000000001</v>
      </c>
      <c r="Y152" s="85">
        <f t="shared" si="45"/>
        <v>1.2712000000000001</v>
      </c>
      <c r="Z152" s="85">
        <f t="shared" si="45"/>
        <v>1.2424999999999999</v>
      </c>
      <c r="AA152" s="85">
        <f t="shared" si="45"/>
        <v>1.2073</v>
      </c>
      <c r="AB152" s="85">
        <f t="shared" si="45"/>
        <v>1.1950000000000001</v>
      </c>
      <c r="AC152" s="61">
        <f t="shared" si="45"/>
        <v>30.281100000000002</v>
      </c>
    </row>
    <row r="153" spans="1:32" ht="10.5" customHeight="1">
      <c r="A153" s="1483" t="s">
        <v>55</v>
      </c>
      <c r="B153" s="1484"/>
      <c r="C153" s="86" t="s">
        <v>15</v>
      </c>
      <c r="D153" s="17"/>
      <c r="E153" s="18">
        <f t="shared" ref="E153:AC153" si="46">E79+E83-E151</f>
        <v>8.4300000000000708E-2</v>
      </c>
      <c r="F153" s="18">
        <f t="shared" si="46"/>
        <v>7.7299999999999702E-2</v>
      </c>
      <c r="G153" s="18">
        <f t="shared" si="46"/>
        <v>7.4999999999999734E-2</v>
      </c>
      <c r="H153" s="81">
        <f t="shared" si="46"/>
        <v>7.4599999999999778E-2</v>
      </c>
      <c r="I153" s="18">
        <f t="shared" si="46"/>
        <v>7.4699999999999989E-2</v>
      </c>
      <c r="J153" s="18">
        <f t="shared" si="46"/>
        <v>8.4899999999999309E-2</v>
      </c>
      <c r="K153" s="18">
        <f t="shared" si="46"/>
        <v>0.10179999999999989</v>
      </c>
      <c r="L153" s="18">
        <f t="shared" si="46"/>
        <v>0.11449999999999871</v>
      </c>
      <c r="M153" s="18">
        <f t="shared" si="46"/>
        <v>0.12810000000000077</v>
      </c>
      <c r="N153" s="1402">
        <f t="shared" si="46"/>
        <v>0.13290000000000024</v>
      </c>
      <c r="O153" s="18">
        <f t="shared" si="46"/>
        <v>0.13929999999999954</v>
      </c>
      <c r="P153" s="18">
        <f t="shared" si="46"/>
        <v>0.13909999999999911</v>
      </c>
      <c r="Q153" s="18">
        <f t="shared" si="46"/>
        <v>0.14509999999999934</v>
      </c>
      <c r="R153" s="18">
        <f t="shared" si="46"/>
        <v>0.13930000000000042</v>
      </c>
      <c r="S153" s="18">
        <f t="shared" si="46"/>
        <v>0.1465999999999994</v>
      </c>
      <c r="T153" s="18">
        <f t="shared" si="46"/>
        <v>0.14710000000000001</v>
      </c>
      <c r="U153" s="18">
        <f t="shared" si="46"/>
        <v>0.14299999999999891</v>
      </c>
      <c r="V153" s="1402">
        <f t="shared" si="46"/>
        <v>0.14550000000000018</v>
      </c>
      <c r="W153" s="18">
        <f t="shared" si="46"/>
        <v>0.14219999999999988</v>
      </c>
      <c r="X153" s="18">
        <f t="shared" si="46"/>
        <v>0.13439999999999941</v>
      </c>
      <c r="Y153" s="18">
        <f t="shared" si="46"/>
        <v>0.1263999999999994</v>
      </c>
      <c r="Z153" s="18">
        <f t="shared" si="46"/>
        <v>0.12239999999999984</v>
      </c>
      <c r="AA153" s="18">
        <f t="shared" si="46"/>
        <v>0.10550000000000104</v>
      </c>
      <c r="AB153" s="18">
        <f t="shared" si="46"/>
        <v>9.3600000000001238E-2</v>
      </c>
      <c r="AC153" s="18">
        <f t="shared" si="46"/>
        <v>2.8175999999999846</v>
      </c>
    </row>
    <row r="154" spans="1:32" ht="10.5" customHeight="1">
      <c r="A154" s="1481"/>
      <c r="B154" s="1482"/>
      <c r="C154" s="83" t="s">
        <v>17</v>
      </c>
      <c r="D154" s="26"/>
      <c r="E154" s="108">
        <f t="shared" ref="E154:AC154" si="47">E80+E84-E152</f>
        <v>-2.6599999999999957E-2</v>
      </c>
      <c r="F154" s="109">
        <f t="shared" si="47"/>
        <v>-2.3200000000000331E-2</v>
      </c>
      <c r="G154" s="109">
        <f t="shared" si="47"/>
        <v>-1.9899999999999807E-2</v>
      </c>
      <c r="H154" s="110">
        <f t="shared" si="47"/>
        <v>-1.8799999999999928E-2</v>
      </c>
      <c r="I154" s="109">
        <f t="shared" si="47"/>
        <v>-1.8400000000000194E-2</v>
      </c>
      <c r="J154" s="109">
        <f t="shared" si="47"/>
        <v>-2.1700000000000053E-2</v>
      </c>
      <c r="K154" s="109">
        <f t="shared" si="47"/>
        <v>-3.0000000000000027E-2</v>
      </c>
      <c r="L154" s="109">
        <f t="shared" si="47"/>
        <v>-4.1600000000000081E-2</v>
      </c>
      <c r="M154" s="109">
        <f t="shared" si="47"/>
        <v>-4.3499999999999872E-2</v>
      </c>
      <c r="N154" s="1423">
        <f t="shared" si="47"/>
        <v>-4.9299999999999899E-2</v>
      </c>
      <c r="O154" s="109">
        <f t="shared" si="47"/>
        <v>-4.9499999999999877E-2</v>
      </c>
      <c r="P154" s="109">
        <f t="shared" si="47"/>
        <v>-4.7899999999999832E-2</v>
      </c>
      <c r="Q154" s="109">
        <f t="shared" si="47"/>
        <v>-5.0800000000000178E-2</v>
      </c>
      <c r="R154" s="109">
        <f t="shared" si="47"/>
        <v>-4.9100000000000144E-2</v>
      </c>
      <c r="S154" s="108">
        <f t="shared" si="47"/>
        <v>-4.9800000000000066E-2</v>
      </c>
      <c r="T154" s="109">
        <f t="shared" si="47"/>
        <v>-4.9800000000000066E-2</v>
      </c>
      <c r="U154" s="109">
        <f t="shared" si="47"/>
        <v>-4.9099999999999921E-2</v>
      </c>
      <c r="V154" s="1423">
        <f t="shared" si="47"/>
        <v>-4.9900000000000055E-2</v>
      </c>
      <c r="W154" s="109">
        <f t="shared" si="47"/>
        <v>-5.0699999999999967E-2</v>
      </c>
      <c r="X154" s="109">
        <f t="shared" si="47"/>
        <v>-5.3900000000000059E-2</v>
      </c>
      <c r="Y154" s="109">
        <f t="shared" si="47"/>
        <v>-5.2400000000000224E-2</v>
      </c>
      <c r="Z154" s="109">
        <f t="shared" si="47"/>
        <v>-5.0099999999999811E-2</v>
      </c>
      <c r="AA154" s="109">
        <f t="shared" si="47"/>
        <v>-4.5300000000000118E-2</v>
      </c>
      <c r="AB154" s="109">
        <f t="shared" si="47"/>
        <v>-3.7800000000000056E-2</v>
      </c>
      <c r="AC154" s="71">
        <f t="shared" si="47"/>
        <v>-0.97910000000000608</v>
      </c>
    </row>
    <row r="155" spans="1:32" ht="30" customHeight="1">
      <c r="A155" s="111"/>
      <c r="C155" s="112" t="s">
        <v>79</v>
      </c>
      <c r="H155" s="1448">
        <f>H97+H105+H109+H113+H117+H129+H133+H137+H141+H145</f>
        <v>1.9093999999999998</v>
      </c>
      <c r="I155" s="1448"/>
      <c r="J155" s="1448"/>
      <c r="K155" s="1448"/>
      <c r="L155" s="1448"/>
      <c r="M155" s="1448"/>
      <c r="N155" s="1448">
        <f t="shared" ref="N155:Y155" si="48">N97+N105+N109+N113+N117+N129+N133+N137+N141+N145</f>
        <v>3.4907000000000004</v>
      </c>
      <c r="O155" s="1448"/>
      <c r="P155" s="1448"/>
      <c r="Q155" s="1448"/>
      <c r="R155" s="1448"/>
      <c r="S155" s="1448"/>
      <c r="T155" s="1448"/>
      <c r="U155" s="1448"/>
      <c r="V155" s="1448">
        <f t="shared" si="48"/>
        <v>3.9837000000000002</v>
      </c>
      <c r="W155" s="1448"/>
      <c r="X155" s="1448"/>
      <c r="Y155" s="1448">
        <f t="shared" si="48"/>
        <v>3.7723999999999998</v>
      </c>
    </row>
    <row r="156" spans="1:32" ht="28.5" customHeight="1">
      <c r="A156" s="88" t="s">
        <v>6</v>
      </c>
      <c r="B156" s="89" t="s">
        <v>7</v>
      </c>
      <c r="C156" s="12" t="s">
        <v>8</v>
      </c>
      <c r="D156" s="12" t="s">
        <v>9</v>
      </c>
      <c r="E156" s="1468" t="s">
        <v>10</v>
      </c>
      <c r="F156" s="1468"/>
      <c r="G156" s="1468"/>
      <c r="H156" s="1468"/>
      <c r="I156" s="1468"/>
      <c r="J156" s="1468"/>
      <c r="K156" s="1468"/>
      <c r="L156" s="1468"/>
      <c r="M156" s="1468"/>
      <c r="N156" s="1468"/>
      <c r="O156" s="1468"/>
      <c r="P156" s="1468"/>
      <c r="Q156" s="1468"/>
      <c r="R156" s="1468"/>
      <c r="S156" s="1468"/>
      <c r="T156" s="1468"/>
      <c r="U156" s="1468"/>
      <c r="V156" s="1468"/>
      <c r="W156" s="1468"/>
      <c r="X156" s="1468"/>
      <c r="Y156" s="1468"/>
      <c r="Z156" s="1468"/>
      <c r="AA156" s="1468"/>
      <c r="AB156" s="1468"/>
      <c r="AC156" s="1469" t="s">
        <v>11</v>
      </c>
    </row>
    <row r="157" spans="1:32" s="13" customFormat="1" ht="12.75" customHeight="1" thickBot="1">
      <c r="A157" s="1424" t="s">
        <v>80</v>
      </c>
      <c r="B157" s="1424"/>
      <c r="C157" s="90"/>
      <c r="D157" s="90"/>
      <c r="E157" s="91">
        <v>1</v>
      </c>
      <c r="F157" s="91">
        <v>2</v>
      </c>
      <c r="G157" s="91">
        <v>3</v>
      </c>
      <c r="H157" s="91">
        <v>4</v>
      </c>
      <c r="I157" s="91">
        <v>5</v>
      </c>
      <c r="J157" s="91">
        <v>6</v>
      </c>
      <c r="K157" s="91">
        <v>7</v>
      </c>
      <c r="L157" s="91">
        <v>8</v>
      </c>
      <c r="M157" s="91">
        <v>9</v>
      </c>
      <c r="N157" s="91">
        <v>10</v>
      </c>
      <c r="O157" s="91">
        <v>11</v>
      </c>
      <c r="P157" s="91">
        <v>12</v>
      </c>
      <c r="Q157" s="91">
        <v>13</v>
      </c>
      <c r="R157" s="91">
        <v>14</v>
      </c>
      <c r="S157" s="91">
        <v>15</v>
      </c>
      <c r="T157" s="91">
        <v>16</v>
      </c>
      <c r="U157" s="91">
        <v>17</v>
      </c>
      <c r="V157" s="91">
        <v>18</v>
      </c>
      <c r="W157" s="91">
        <v>19</v>
      </c>
      <c r="X157" s="91">
        <v>20</v>
      </c>
      <c r="Y157" s="91">
        <v>21</v>
      </c>
      <c r="Z157" s="91">
        <v>22</v>
      </c>
      <c r="AA157" s="91">
        <v>23</v>
      </c>
      <c r="AB157" s="91">
        <v>24</v>
      </c>
      <c r="AC157" s="1470"/>
      <c r="AD157" s="1452" t="s">
        <v>3</v>
      </c>
      <c r="AE157" s="1453"/>
      <c r="AF157" s="14"/>
    </row>
    <row r="158" spans="1:32">
      <c r="A158" s="1454" t="s">
        <v>30</v>
      </c>
      <c r="B158" s="1465" t="s">
        <v>14</v>
      </c>
      <c r="C158" s="837" t="s">
        <v>15</v>
      </c>
      <c r="D158" s="837" t="s">
        <v>37</v>
      </c>
      <c r="E158" s="1415">
        <v>0.59279999999999999</v>
      </c>
      <c r="F158" s="1415">
        <v>0.52439999999999998</v>
      </c>
      <c r="G158" s="1415">
        <v>0.48180000000000001</v>
      </c>
      <c r="H158" s="1416">
        <v>0.47820000000000001</v>
      </c>
      <c r="I158" s="1415">
        <v>0.51780000000000004</v>
      </c>
      <c r="J158" s="1415">
        <v>0.56340000000000001</v>
      </c>
      <c r="K158" s="1415">
        <v>0.65400000000000003</v>
      </c>
      <c r="L158" s="1415">
        <v>0.84960000000000002</v>
      </c>
      <c r="M158" s="1415">
        <v>1.17</v>
      </c>
      <c r="N158" s="1416">
        <v>1.3866000000000001</v>
      </c>
      <c r="O158" s="1415">
        <v>1.4328000000000001</v>
      </c>
      <c r="P158" s="1415">
        <v>1.3517999999999999</v>
      </c>
      <c r="Q158" s="1415">
        <v>1.3109999999999999</v>
      </c>
      <c r="R158" s="1415">
        <v>1.3553999999999999</v>
      </c>
      <c r="S158" s="1415">
        <v>1.3962000000000001</v>
      </c>
      <c r="T158" s="1415">
        <v>1.3655999999999999</v>
      </c>
      <c r="U158" s="1415">
        <v>1.2383999999999999</v>
      </c>
      <c r="V158" s="1416">
        <v>1.1142000000000001</v>
      </c>
      <c r="W158" s="1415">
        <v>1.0109999999999999</v>
      </c>
      <c r="X158" s="1415">
        <v>0.91800000000000004</v>
      </c>
      <c r="Y158" s="1415">
        <v>0.9042</v>
      </c>
      <c r="Z158" s="1415">
        <v>0.81059999999999999</v>
      </c>
      <c r="AA158" s="1415">
        <v>0.62639999999999996</v>
      </c>
      <c r="AB158" s="1415">
        <v>0.63419999999999999</v>
      </c>
      <c r="AC158" s="82">
        <f>SUM(E158:AB158)</f>
        <v>22.688399999999998</v>
      </c>
    </row>
    <row r="159" spans="1:32">
      <c r="A159" s="1455"/>
      <c r="B159" s="1463"/>
      <c r="C159" s="20" t="s">
        <v>17</v>
      </c>
      <c r="D159" s="20" t="s">
        <v>37</v>
      </c>
      <c r="E159" s="92">
        <v>0.25919999999999999</v>
      </c>
      <c r="F159" s="92">
        <v>0.22439999999999999</v>
      </c>
      <c r="G159" s="92">
        <v>0.19919999999999999</v>
      </c>
      <c r="H159" s="1417">
        <v>0.19980000000000001</v>
      </c>
      <c r="I159" s="92">
        <v>0.22439999999999999</v>
      </c>
      <c r="J159" s="92">
        <v>0.22140000000000001</v>
      </c>
      <c r="K159" s="92">
        <v>0.2172</v>
      </c>
      <c r="L159" s="92">
        <v>0.23039999999999999</v>
      </c>
      <c r="M159" s="92">
        <v>0.28560000000000002</v>
      </c>
      <c r="N159" s="1417">
        <v>0.31919999999999998</v>
      </c>
      <c r="O159" s="92">
        <v>0.32879999999999998</v>
      </c>
      <c r="P159" s="92">
        <v>0.29220000000000002</v>
      </c>
      <c r="Q159" s="92">
        <v>0.2772</v>
      </c>
      <c r="R159" s="92">
        <v>0.3</v>
      </c>
      <c r="S159" s="92">
        <v>0.33</v>
      </c>
      <c r="T159" s="92">
        <v>0.31979999999999997</v>
      </c>
      <c r="U159" s="92">
        <v>0.29459999999999997</v>
      </c>
      <c r="V159" s="1417">
        <v>0.27360000000000001</v>
      </c>
      <c r="W159" s="92">
        <v>0.26819999999999999</v>
      </c>
      <c r="X159" s="92">
        <v>0.24840000000000001</v>
      </c>
      <c r="Y159" s="92">
        <v>0.27600000000000002</v>
      </c>
      <c r="Z159" s="92">
        <v>0.27</v>
      </c>
      <c r="AA159" s="92">
        <v>0.2142</v>
      </c>
      <c r="AB159" s="92">
        <v>0.25380000000000003</v>
      </c>
      <c r="AC159" s="22">
        <f>SUM(E159:AB159)</f>
        <v>6.3276000000000003</v>
      </c>
    </row>
    <row r="160" spans="1:32" ht="12">
      <c r="A160" s="1455"/>
      <c r="B160" s="1463"/>
      <c r="C160" s="20" t="s">
        <v>18</v>
      </c>
      <c r="D160" s="20" t="s">
        <v>19</v>
      </c>
      <c r="E160" s="323">
        <v>38</v>
      </c>
      <c r="F160" s="323">
        <v>29</v>
      </c>
      <c r="G160" s="323">
        <v>28</v>
      </c>
      <c r="H160" s="841">
        <v>29</v>
      </c>
      <c r="I160" s="323">
        <v>31</v>
      </c>
      <c r="J160" s="323">
        <v>35</v>
      </c>
      <c r="K160" s="323">
        <v>39</v>
      </c>
      <c r="L160" s="323">
        <v>60</v>
      </c>
      <c r="M160" s="323">
        <v>83</v>
      </c>
      <c r="N160" s="841">
        <v>86</v>
      </c>
      <c r="O160" s="323">
        <v>85</v>
      </c>
      <c r="P160" s="323">
        <v>79</v>
      </c>
      <c r="Q160" s="323">
        <v>75</v>
      </c>
      <c r="R160" s="323">
        <v>77</v>
      </c>
      <c r="S160" s="323">
        <v>83</v>
      </c>
      <c r="T160" s="323">
        <v>78</v>
      </c>
      <c r="U160" s="323">
        <v>69</v>
      </c>
      <c r="V160" s="841">
        <v>61</v>
      </c>
      <c r="W160" s="323">
        <v>53</v>
      </c>
      <c r="X160" s="323">
        <v>50</v>
      </c>
      <c r="Y160" s="323">
        <v>44</v>
      </c>
      <c r="Z160" s="323">
        <v>46</v>
      </c>
      <c r="AA160" s="323">
        <v>33</v>
      </c>
      <c r="AB160" s="323">
        <v>41</v>
      </c>
      <c r="AC160" s="24"/>
    </row>
    <row r="161" spans="1:29" ht="12" thickBot="1">
      <c r="A161" s="1461"/>
      <c r="B161" s="1464"/>
      <c r="C161" s="60" t="s">
        <v>20</v>
      </c>
      <c r="D161" s="60"/>
      <c r="E161" s="99">
        <f t="shared" ref="E161:AC161" si="49">E159/E158</f>
        <v>0.437246963562753</v>
      </c>
      <c r="F161" s="99">
        <f t="shared" si="49"/>
        <v>0.42791762013729978</v>
      </c>
      <c r="G161" s="99">
        <f t="shared" si="49"/>
        <v>0.41344956413449563</v>
      </c>
      <c r="H161" s="100">
        <f t="shared" si="49"/>
        <v>0.41781681304893348</v>
      </c>
      <c r="I161" s="99">
        <f t="shared" si="49"/>
        <v>0.43337195828505209</v>
      </c>
      <c r="J161" s="99">
        <f t="shared" si="49"/>
        <v>0.39297124600638977</v>
      </c>
      <c r="K161" s="99">
        <f t="shared" si="49"/>
        <v>0.33211009174311928</v>
      </c>
      <c r="L161" s="99">
        <f t="shared" si="49"/>
        <v>0.2711864406779661</v>
      </c>
      <c r="M161" s="99">
        <f t="shared" si="49"/>
        <v>0.24410256410256415</v>
      </c>
      <c r="N161" s="100">
        <f t="shared" si="49"/>
        <v>0.23020337516226741</v>
      </c>
      <c r="O161" s="99">
        <f t="shared" si="49"/>
        <v>0.22948073701842545</v>
      </c>
      <c r="P161" s="99">
        <f t="shared" si="49"/>
        <v>0.21615623612960499</v>
      </c>
      <c r="Q161" s="99">
        <f t="shared" si="49"/>
        <v>0.21144164759725401</v>
      </c>
      <c r="R161" s="99">
        <f t="shared" si="49"/>
        <v>0.22133687472332891</v>
      </c>
      <c r="S161" s="99">
        <f t="shared" si="49"/>
        <v>0.2363558229480017</v>
      </c>
      <c r="T161" s="99">
        <f t="shared" si="49"/>
        <v>0.23418277680140598</v>
      </c>
      <c r="U161" s="99">
        <f t="shared" si="49"/>
        <v>0.23788759689922478</v>
      </c>
      <c r="V161" s="100">
        <f t="shared" si="49"/>
        <v>0.2455573505654281</v>
      </c>
      <c r="W161" s="99">
        <f t="shared" si="49"/>
        <v>0.26528189910979233</v>
      </c>
      <c r="X161" s="99">
        <f t="shared" si="49"/>
        <v>0.27058823529411763</v>
      </c>
      <c r="Y161" s="99">
        <f t="shared" si="49"/>
        <v>0.30524220305242206</v>
      </c>
      <c r="Z161" s="99">
        <f t="shared" si="49"/>
        <v>0.33308660251665434</v>
      </c>
      <c r="AA161" s="99">
        <f t="shared" si="49"/>
        <v>0.34195402298850575</v>
      </c>
      <c r="AB161" s="99">
        <f t="shared" si="49"/>
        <v>0.40018921475875124</v>
      </c>
      <c r="AC161" s="203">
        <f t="shared" si="49"/>
        <v>0.27889141587771726</v>
      </c>
    </row>
    <row r="162" spans="1:29">
      <c r="A162" s="1454" t="s">
        <v>43</v>
      </c>
      <c r="B162" s="1465" t="s">
        <v>22</v>
      </c>
      <c r="C162" s="837" t="s">
        <v>15</v>
      </c>
      <c r="D162" s="837" t="s">
        <v>37</v>
      </c>
      <c r="E162" s="1415">
        <v>1.5599999999999999E-2</v>
      </c>
      <c r="F162" s="1415">
        <v>3.6600000000000001E-2</v>
      </c>
      <c r="G162" s="1415">
        <v>4.5600000000000002E-2</v>
      </c>
      <c r="H162" s="1416">
        <v>4.4400000000000002E-2</v>
      </c>
      <c r="I162" s="1415">
        <v>1.6199999999999999E-2</v>
      </c>
      <c r="J162" s="1415">
        <v>1.5599999999999999E-2</v>
      </c>
      <c r="K162" s="1415">
        <v>2.3400000000000001E-2</v>
      </c>
      <c r="L162" s="1415">
        <v>6.4199999999999993E-2</v>
      </c>
      <c r="M162" s="1415">
        <v>9.2999999999999999E-2</v>
      </c>
      <c r="N162" s="1416">
        <v>2.1000000000000001E-2</v>
      </c>
      <c r="O162" s="1415">
        <v>2.0400000000000001E-2</v>
      </c>
      <c r="P162" s="1415">
        <v>9.1200000000000003E-2</v>
      </c>
      <c r="Q162" s="1415">
        <v>0.13439999999999999</v>
      </c>
      <c r="R162" s="1415">
        <v>7.6799999999999993E-2</v>
      </c>
      <c r="S162" s="1415">
        <v>2.2200000000000001E-2</v>
      </c>
      <c r="T162" s="1415">
        <v>2.2200000000000001E-2</v>
      </c>
      <c r="U162" s="1415">
        <v>3.3599999999999998E-2</v>
      </c>
      <c r="V162" s="1416">
        <v>5.3999999999999999E-2</v>
      </c>
      <c r="W162" s="1415">
        <v>4.8599999999999997E-2</v>
      </c>
      <c r="X162" s="1415">
        <v>7.3200000000000001E-2</v>
      </c>
      <c r="Y162" s="1415">
        <v>3.3000000000000002E-2</v>
      </c>
      <c r="Z162" s="1415">
        <v>1.8599999999999998E-2</v>
      </c>
      <c r="AA162" s="1415">
        <v>0.13320000000000001</v>
      </c>
      <c r="AB162" s="1415">
        <v>5.4600000000000003E-2</v>
      </c>
      <c r="AC162" s="82">
        <f>SUM(E162:AB162)</f>
        <v>1.1916</v>
      </c>
    </row>
    <row r="163" spans="1:29">
      <c r="A163" s="1475"/>
      <c r="B163" s="1477"/>
      <c r="C163" s="20" t="s">
        <v>17</v>
      </c>
      <c r="D163" s="20" t="s">
        <v>37</v>
      </c>
      <c r="E163" s="92">
        <v>2.2800000000000001E-2</v>
      </c>
      <c r="F163" s="92">
        <v>5.28E-2</v>
      </c>
      <c r="G163" s="92">
        <v>6.4799999999999996E-2</v>
      </c>
      <c r="H163" s="1417">
        <v>6.3E-2</v>
      </c>
      <c r="I163" s="92">
        <v>2.3400000000000001E-2</v>
      </c>
      <c r="J163" s="92">
        <v>2.3400000000000001E-2</v>
      </c>
      <c r="K163" s="92">
        <v>3.3000000000000002E-2</v>
      </c>
      <c r="L163" s="92">
        <v>9.06E-2</v>
      </c>
      <c r="M163" s="92">
        <v>8.6999999999999994E-2</v>
      </c>
      <c r="N163" s="1417">
        <v>2.1000000000000001E-2</v>
      </c>
      <c r="O163" s="92">
        <v>2.1600000000000001E-2</v>
      </c>
      <c r="P163" s="92">
        <v>6.7799999999999999E-2</v>
      </c>
      <c r="Q163" s="92">
        <v>9.6600000000000005E-2</v>
      </c>
      <c r="R163" s="92">
        <v>5.6399999999999999E-2</v>
      </c>
      <c r="S163" s="92">
        <v>2.1000000000000001E-2</v>
      </c>
      <c r="T163" s="92">
        <v>2.0400000000000001E-2</v>
      </c>
      <c r="U163" s="92">
        <v>3.4799999999999998E-2</v>
      </c>
      <c r="V163" s="1417">
        <v>5.9400000000000001E-2</v>
      </c>
      <c r="W163" s="92">
        <v>5.28E-2</v>
      </c>
      <c r="X163" s="92">
        <v>8.5800000000000001E-2</v>
      </c>
      <c r="Y163" s="92">
        <v>3.7199999999999997E-2</v>
      </c>
      <c r="Z163" s="92">
        <v>2.1600000000000001E-2</v>
      </c>
      <c r="AA163" s="92">
        <v>9.9000000000000005E-2</v>
      </c>
      <c r="AB163" s="92">
        <v>4.6800000000000001E-2</v>
      </c>
      <c r="AC163" s="22">
        <f>SUM(E163:AB163)</f>
        <v>1.2029999999999998</v>
      </c>
    </row>
    <row r="164" spans="1:29" ht="12">
      <c r="A164" s="1475"/>
      <c r="B164" s="1477"/>
      <c r="C164" s="20" t="s">
        <v>18</v>
      </c>
      <c r="D164" s="20" t="s">
        <v>19</v>
      </c>
      <c r="E164" s="323">
        <v>1</v>
      </c>
      <c r="F164" s="323">
        <v>6</v>
      </c>
      <c r="G164" s="323">
        <v>6</v>
      </c>
      <c r="H164" s="841">
        <v>1</v>
      </c>
      <c r="I164" s="323">
        <v>1</v>
      </c>
      <c r="J164" s="323">
        <v>1</v>
      </c>
      <c r="K164" s="323">
        <v>6</v>
      </c>
      <c r="L164" s="323">
        <v>6</v>
      </c>
      <c r="M164" s="323">
        <v>1</v>
      </c>
      <c r="N164" s="841">
        <v>2</v>
      </c>
      <c r="O164" s="323">
        <v>1</v>
      </c>
      <c r="P164" s="323">
        <v>12</v>
      </c>
      <c r="Q164" s="323">
        <v>2</v>
      </c>
      <c r="R164" s="323">
        <v>2</v>
      </c>
      <c r="S164" s="323">
        <v>2</v>
      </c>
      <c r="T164" s="323">
        <v>2</v>
      </c>
      <c r="U164" s="323">
        <v>2</v>
      </c>
      <c r="V164" s="841">
        <v>6</v>
      </c>
      <c r="W164" s="323">
        <v>6</v>
      </c>
      <c r="X164" s="323">
        <v>6</v>
      </c>
      <c r="Y164" s="323">
        <v>1</v>
      </c>
      <c r="Z164" s="323">
        <v>1</v>
      </c>
      <c r="AA164" s="323">
        <v>12</v>
      </c>
      <c r="AB164" s="323">
        <v>1</v>
      </c>
      <c r="AC164" s="24"/>
    </row>
    <row r="165" spans="1:29" ht="12" thickBot="1">
      <c r="A165" s="1476"/>
      <c r="B165" s="1478"/>
      <c r="C165" s="838" t="s">
        <v>20</v>
      </c>
      <c r="D165" s="838"/>
      <c r="E165" s="108">
        <f t="shared" ref="E165:AC165" si="50">E163/E162</f>
        <v>1.4615384615384617</v>
      </c>
      <c r="F165" s="108">
        <f t="shared" si="50"/>
        <v>1.4426229508196722</v>
      </c>
      <c r="G165" s="108">
        <f t="shared" si="50"/>
        <v>1.4210526315789473</v>
      </c>
      <c r="H165" s="103">
        <f t="shared" si="50"/>
        <v>1.4189189189189189</v>
      </c>
      <c r="I165" s="108">
        <f t="shared" si="50"/>
        <v>1.4444444444444446</v>
      </c>
      <c r="J165" s="108">
        <f t="shared" si="50"/>
        <v>1.5000000000000002</v>
      </c>
      <c r="K165" s="108">
        <f t="shared" si="50"/>
        <v>1.4102564102564104</v>
      </c>
      <c r="L165" s="108">
        <f t="shared" si="50"/>
        <v>1.4112149532710281</v>
      </c>
      <c r="M165" s="108">
        <f t="shared" si="50"/>
        <v>0.93548387096774188</v>
      </c>
      <c r="N165" s="103">
        <f t="shared" si="50"/>
        <v>1</v>
      </c>
      <c r="O165" s="108">
        <f t="shared" si="50"/>
        <v>1.0588235294117647</v>
      </c>
      <c r="P165" s="108">
        <f t="shared" si="50"/>
        <v>0.74342105263157887</v>
      </c>
      <c r="Q165" s="108">
        <f t="shared" si="50"/>
        <v>0.71875000000000011</v>
      </c>
      <c r="R165" s="108">
        <f t="shared" si="50"/>
        <v>0.734375</v>
      </c>
      <c r="S165" s="108">
        <f t="shared" si="50"/>
        <v>0.94594594594594594</v>
      </c>
      <c r="T165" s="108">
        <f t="shared" si="50"/>
        <v>0.91891891891891897</v>
      </c>
      <c r="U165" s="108">
        <f t="shared" si="50"/>
        <v>1.0357142857142858</v>
      </c>
      <c r="V165" s="103">
        <f t="shared" si="50"/>
        <v>1.1000000000000001</v>
      </c>
      <c r="W165" s="108">
        <f t="shared" si="50"/>
        <v>1.0864197530864199</v>
      </c>
      <c r="X165" s="108">
        <f t="shared" si="50"/>
        <v>1.1721311475409837</v>
      </c>
      <c r="Y165" s="108">
        <f t="shared" si="50"/>
        <v>1.1272727272727272</v>
      </c>
      <c r="Z165" s="108">
        <f t="shared" si="50"/>
        <v>1.1612903225806452</v>
      </c>
      <c r="AA165" s="108">
        <f t="shared" si="50"/>
        <v>0.7432432432432432</v>
      </c>
      <c r="AB165" s="108">
        <f t="shared" si="50"/>
        <v>0.8571428571428571</v>
      </c>
      <c r="AC165" s="61">
        <f t="shared" si="50"/>
        <v>1.0095669687814701</v>
      </c>
    </row>
    <row r="166" spans="1:29">
      <c r="A166" s="208" t="s">
        <v>24</v>
      </c>
      <c r="B166" s="209"/>
      <c r="C166" s="210"/>
      <c r="D166" s="210"/>
      <c r="E166" s="94">
        <f t="shared" ref="E166:AB166" si="51">E158+E162</f>
        <v>0.60839999999999994</v>
      </c>
      <c r="F166" s="94">
        <f t="shared" si="51"/>
        <v>0.56099999999999994</v>
      </c>
      <c r="G166" s="94">
        <f t="shared" si="51"/>
        <v>0.52739999999999998</v>
      </c>
      <c r="H166" s="94">
        <f t="shared" si="51"/>
        <v>0.52260000000000006</v>
      </c>
      <c r="I166" s="94">
        <f t="shared" si="51"/>
        <v>0.53400000000000003</v>
      </c>
      <c r="J166" s="94">
        <f t="shared" si="51"/>
        <v>0.57899999999999996</v>
      </c>
      <c r="K166" s="94">
        <f t="shared" si="51"/>
        <v>0.6774</v>
      </c>
      <c r="L166" s="94">
        <f t="shared" si="51"/>
        <v>0.91380000000000006</v>
      </c>
      <c r="M166" s="94">
        <f t="shared" si="51"/>
        <v>1.2629999999999999</v>
      </c>
      <c r="N166" s="94">
        <f t="shared" si="51"/>
        <v>1.4076</v>
      </c>
      <c r="O166" s="94">
        <f t="shared" si="51"/>
        <v>1.4532</v>
      </c>
      <c r="P166" s="94">
        <f t="shared" si="51"/>
        <v>1.4429999999999998</v>
      </c>
      <c r="Q166" s="94">
        <f t="shared" si="51"/>
        <v>1.4454</v>
      </c>
      <c r="R166" s="94">
        <f t="shared" si="51"/>
        <v>1.4321999999999999</v>
      </c>
      <c r="S166" s="94">
        <f t="shared" si="51"/>
        <v>1.4184000000000001</v>
      </c>
      <c r="T166" s="94">
        <f t="shared" si="51"/>
        <v>1.3877999999999999</v>
      </c>
      <c r="U166" s="94">
        <f t="shared" si="51"/>
        <v>1.272</v>
      </c>
      <c r="V166" s="94">
        <f t="shared" si="51"/>
        <v>1.1682000000000001</v>
      </c>
      <c r="W166" s="94">
        <f t="shared" si="51"/>
        <v>1.0595999999999999</v>
      </c>
      <c r="X166" s="94">
        <f t="shared" si="51"/>
        <v>0.99120000000000008</v>
      </c>
      <c r="Y166" s="94">
        <f t="shared" si="51"/>
        <v>0.93720000000000003</v>
      </c>
      <c r="Z166" s="94">
        <f t="shared" si="51"/>
        <v>0.82919999999999994</v>
      </c>
      <c r="AA166" s="94">
        <f t="shared" si="51"/>
        <v>0.75959999999999994</v>
      </c>
      <c r="AB166" s="94">
        <f t="shared" si="51"/>
        <v>0.68879999999999997</v>
      </c>
      <c r="AC166" s="1425"/>
    </row>
    <row r="167" spans="1:29">
      <c r="A167" s="35" t="s">
        <v>25</v>
      </c>
      <c r="B167" s="36"/>
      <c r="C167" s="37"/>
      <c r="D167" s="37"/>
      <c r="E167" s="94">
        <f t="shared" ref="E167:AB167" si="52">E159+E163</f>
        <v>0.28199999999999997</v>
      </c>
      <c r="F167" s="94">
        <f t="shared" si="52"/>
        <v>0.2772</v>
      </c>
      <c r="G167" s="94">
        <f t="shared" si="52"/>
        <v>0.26400000000000001</v>
      </c>
      <c r="H167" s="94">
        <f t="shared" si="52"/>
        <v>0.26280000000000003</v>
      </c>
      <c r="I167" s="94">
        <f t="shared" si="52"/>
        <v>0.24779999999999999</v>
      </c>
      <c r="J167" s="94">
        <f t="shared" si="52"/>
        <v>0.24480000000000002</v>
      </c>
      <c r="K167" s="94">
        <f t="shared" si="52"/>
        <v>0.25019999999999998</v>
      </c>
      <c r="L167" s="94">
        <f t="shared" si="52"/>
        <v>0.32100000000000001</v>
      </c>
      <c r="M167" s="94">
        <f t="shared" si="52"/>
        <v>0.37260000000000004</v>
      </c>
      <c r="N167" s="94">
        <f t="shared" si="52"/>
        <v>0.3402</v>
      </c>
      <c r="O167" s="94">
        <f t="shared" si="52"/>
        <v>0.35039999999999999</v>
      </c>
      <c r="P167" s="94">
        <f t="shared" si="52"/>
        <v>0.36</v>
      </c>
      <c r="Q167" s="94">
        <f t="shared" si="52"/>
        <v>0.37380000000000002</v>
      </c>
      <c r="R167" s="94">
        <f t="shared" si="52"/>
        <v>0.35639999999999999</v>
      </c>
      <c r="S167" s="94">
        <f t="shared" si="52"/>
        <v>0.35100000000000003</v>
      </c>
      <c r="T167" s="94">
        <f t="shared" si="52"/>
        <v>0.34019999999999995</v>
      </c>
      <c r="U167" s="94">
        <f t="shared" si="52"/>
        <v>0.32939999999999997</v>
      </c>
      <c r="V167" s="94">
        <f t="shared" si="52"/>
        <v>0.33300000000000002</v>
      </c>
      <c r="W167" s="94">
        <f t="shared" si="52"/>
        <v>0.32100000000000001</v>
      </c>
      <c r="X167" s="94">
        <f t="shared" si="52"/>
        <v>0.3342</v>
      </c>
      <c r="Y167" s="94">
        <f t="shared" si="52"/>
        <v>0.31320000000000003</v>
      </c>
      <c r="Z167" s="94">
        <f t="shared" si="52"/>
        <v>0.29160000000000003</v>
      </c>
      <c r="AA167" s="94">
        <f t="shared" si="52"/>
        <v>0.31320000000000003</v>
      </c>
      <c r="AB167" s="94">
        <f t="shared" si="52"/>
        <v>0.30060000000000003</v>
      </c>
      <c r="AC167" s="39"/>
    </row>
    <row r="168" spans="1:29">
      <c r="A168" s="40" t="s">
        <v>26</v>
      </c>
      <c r="B168" s="41"/>
      <c r="C168" s="42"/>
      <c r="D168" s="42"/>
      <c r="E168" s="43">
        <f t="shared" ref="E168:AB168" si="53">SQRT(E166*E166+E167*E167)</f>
        <v>0.6705777807234593</v>
      </c>
      <c r="F168" s="43">
        <f t="shared" si="53"/>
        <v>0.62574822412852271</v>
      </c>
      <c r="G168" s="43">
        <f t="shared" si="53"/>
        <v>0.58978535078450367</v>
      </c>
      <c r="H168" s="43">
        <f t="shared" si="53"/>
        <v>0.58495692149080525</v>
      </c>
      <c r="I168" s="43">
        <f t="shared" si="53"/>
        <v>0.58869418206739565</v>
      </c>
      <c r="J168" s="43">
        <f t="shared" si="53"/>
        <v>0.6286239257298436</v>
      </c>
      <c r="K168" s="43">
        <f t="shared" si="53"/>
        <v>0.72212935129379696</v>
      </c>
      <c r="L168" s="43">
        <f t="shared" si="53"/>
        <v>0.96854088194562038</v>
      </c>
      <c r="M168" s="43">
        <f t="shared" si="53"/>
        <v>1.3168142465814987</v>
      </c>
      <c r="N168" s="43">
        <f t="shared" si="53"/>
        <v>1.4481276877402767</v>
      </c>
      <c r="O168" s="43">
        <f t="shared" si="53"/>
        <v>1.494847952134263</v>
      </c>
      <c r="P168" s="43">
        <f t="shared" si="53"/>
        <v>1.4872286307088092</v>
      </c>
      <c r="Q168" s="43">
        <f t="shared" si="53"/>
        <v>1.4929526449288335</v>
      </c>
      <c r="R168" s="43">
        <f t="shared" si="53"/>
        <v>1.4758786535484547</v>
      </c>
      <c r="S168" s="43">
        <f t="shared" si="53"/>
        <v>1.4611843004905303</v>
      </c>
      <c r="T168" s="43">
        <f t="shared" si="53"/>
        <v>1.4288893869015893</v>
      </c>
      <c r="U168" s="43">
        <f t="shared" si="53"/>
        <v>1.3139590404575023</v>
      </c>
      <c r="V168" s="43">
        <f t="shared" si="53"/>
        <v>1.2147346376884132</v>
      </c>
      <c r="W168" s="43">
        <f t="shared" si="53"/>
        <v>1.1071554362419034</v>
      </c>
      <c r="X168" s="43">
        <f t="shared" si="53"/>
        <v>1.0460244165410291</v>
      </c>
      <c r="Y168" s="43">
        <f t="shared" si="53"/>
        <v>0.98814881470353444</v>
      </c>
      <c r="Z168" s="43">
        <f t="shared" si="53"/>
        <v>0.87897849803052619</v>
      </c>
      <c r="AA168" s="43">
        <f t="shared" si="53"/>
        <v>0.82163641594077352</v>
      </c>
      <c r="AB168" s="43">
        <f t="shared" si="53"/>
        <v>0.75153562789797257</v>
      </c>
      <c r="AC168" s="44"/>
    </row>
    <row r="169" spans="1:29" s="13" customFormat="1" ht="14.25" customHeight="1" thickBot="1">
      <c r="A169" s="95" t="s">
        <v>27</v>
      </c>
      <c r="B169" s="96"/>
      <c r="C169" s="97"/>
      <c r="D169" s="97"/>
      <c r="E169" s="115">
        <v>1</v>
      </c>
      <c r="F169" s="115">
        <v>2</v>
      </c>
      <c r="G169" s="115">
        <v>3</v>
      </c>
      <c r="H169" s="115">
        <v>4</v>
      </c>
      <c r="I169" s="115">
        <v>5</v>
      </c>
      <c r="J169" s="115">
        <v>6</v>
      </c>
      <c r="K169" s="115">
        <v>7</v>
      </c>
      <c r="L169" s="115">
        <v>8</v>
      </c>
      <c r="M169" s="115">
        <v>9</v>
      </c>
      <c r="N169" s="115">
        <v>10</v>
      </c>
      <c r="O169" s="115">
        <v>11</v>
      </c>
      <c r="P169" s="115">
        <v>12</v>
      </c>
      <c r="Q169" s="115">
        <v>13</v>
      </c>
      <c r="R169" s="115">
        <v>14</v>
      </c>
      <c r="S169" s="115">
        <v>15</v>
      </c>
      <c r="T169" s="115">
        <v>16</v>
      </c>
      <c r="U169" s="115">
        <v>17</v>
      </c>
      <c r="V169" s="115">
        <v>18</v>
      </c>
      <c r="W169" s="115">
        <v>19</v>
      </c>
      <c r="X169" s="115">
        <v>20</v>
      </c>
      <c r="Y169" s="115">
        <v>21</v>
      </c>
      <c r="Z169" s="115">
        <v>22</v>
      </c>
      <c r="AA169" s="115">
        <v>23</v>
      </c>
      <c r="AB169" s="115">
        <v>24</v>
      </c>
      <c r="AC169" s="116"/>
    </row>
    <row r="170" spans="1:29" s="13" customFormat="1" ht="14.25" customHeight="1">
      <c r="A170" s="50" t="s">
        <v>28</v>
      </c>
      <c r="B170" s="51"/>
      <c r="C170" s="52" t="s">
        <v>23</v>
      </c>
      <c r="D170" s="52" t="s">
        <v>19</v>
      </c>
      <c r="E170" s="52">
        <v>10.479999542236328</v>
      </c>
      <c r="F170" s="52">
        <v>10.439999580383301</v>
      </c>
      <c r="G170" s="52">
        <v>10.489999771118164</v>
      </c>
      <c r="H170" s="52">
        <v>10.479999542236328</v>
      </c>
      <c r="I170" s="52">
        <v>10.470000267028809</v>
      </c>
      <c r="J170" s="52">
        <v>10.449999809265137</v>
      </c>
      <c r="K170" s="52">
        <v>10.449999809265137</v>
      </c>
      <c r="L170" s="52">
        <v>10.359999656677246</v>
      </c>
      <c r="M170" s="52">
        <v>10.289999961853027</v>
      </c>
      <c r="N170" s="52">
        <v>10.319999694824219</v>
      </c>
      <c r="O170" s="52">
        <v>10.289999961853027</v>
      </c>
      <c r="P170" s="52">
        <v>10.289999961853027</v>
      </c>
      <c r="Q170" s="52">
        <v>10.340000152587891</v>
      </c>
      <c r="R170" s="52">
        <v>10.300000190734863</v>
      </c>
      <c r="S170" s="52">
        <v>10.270000457763672</v>
      </c>
      <c r="T170" s="52">
        <v>10.260000228881836</v>
      </c>
      <c r="U170" s="52">
        <v>10.239999771118164</v>
      </c>
      <c r="V170" s="52">
        <v>10.289999961853027</v>
      </c>
      <c r="W170" s="52">
        <v>10.319999694824219</v>
      </c>
      <c r="X170" s="52">
        <v>10.310000419616699</v>
      </c>
      <c r="Y170" s="52">
        <v>10.329999923706055</v>
      </c>
      <c r="Z170" s="52">
        <v>10.319999694824219</v>
      </c>
      <c r="AA170" s="52">
        <v>10.350000381469727</v>
      </c>
      <c r="AB170" s="52">
        <v>10.329999923706055</v>
      </c>
      <c r="AC170" s="53"/>
    </row>
    <row r="171" spans="1:29" s="13" customFormat="1" ht="14.25" customHeight="1" thickBot="1">
      <c r="A171" s="54" t="s">
        <v>29</v>
      </c>
      <c r="B171" s="55"/>
      <c r="C171" s="56" t="s">
        <v>23</v>
      </c>
      <c r="D171" s="56" t="s">
        <v>19</v>
      </c>
      <c r="E171" s="56">
        <v>10.539999961853027</v>
      </c>
      <c r="F171" s="56">
        <v>10.489999771118164</v>
      </c>
      <c r="G171" s="56">
        <v>10.529999732971191</v>
      </c>
      <c r="H171" s="56">
        <v>10.539999961853027</v>
      </c>
      <c r="I171" s="56">
        <v>10.539999961853027</v>
      </c>
      <c r="J171" s="56">
        <v>10.520000457763672</v>
      </c>
      <c r="K171" s="56">
        <v>10.5</v>
      </c>
      <c r="L171" s="56">
        <v>10.439999580383301</v>
      </c>
      <c r="M171" s="56">
        <v>10.409999847412109</v>
      </c>
      <c r="N171" s="56">
        <v>10.439999580383301</v>
      </c>
      <c r="O171" s="56">
        <v>10.399999618530273</v>
      </c>
      <c r="P171" s="56">
        <v>10.369999885559082</v>
      </c>
      <c r="Q171" s="56">
        <v>10.430000305175781</v>
      </c>
      <c r="R171" s="56">
        <v>10.420000076293945</v>
      </c>
      <c r="S171" s="56">
        <v>10.399999618530273</v>
      </c>
      <c r="T171" s="56">
        <v>10.369999885559082</v>
      </c>
      <c r="U171" s="56">
        <v>10.359999656677246</v>
      </c>
      <c r="V171" s="56">
        <v>10.359999656677246</v>
      </c>
      <c r="W171" s="56">
        <v>10.399999618530273</v>
      </c>
      <c r="X171" s="56">
        <v>10.380000114440918</v>
      </c>
      <c r="Y171" s="56">
        <v>10.399999618530273</v>
      </c>
      <c r="Z171" s="56">
        <v>10.409999847412109</v>
      </c>
      <c r="AA171" s="56">
        <v>10.390000343322754</v>
      </c>
      <c r="AB171" s="56">
        <v>10.409999847412109</v>
      </c>
      <c r="AC171" s="57"/>
    </row>
    <row r="172" spans="1:29">
      <c r="A172" s="1454" t="s">
        <v>13</v>
      </c>
      <c r="B172" s="1465" t="s">
        <v>81</v>
      </c>
      <c r="C172" s="837" t="s">
        <v>15</v>
      </c>
      <c r="D172" s="837" t="s">
        <v>37</v>
      </c>
      <c r="E172" s="1415">
        <v>3.9899999999999998E-2</v>
      </c>
      <c r="F172" s="1415">
        <v>3.9100000000000003E-2</v>
      </c>
      <c r="G172" s="1415">
        <v>3.95E-2</v>
      </c>
      <c r="H172" s="1416">
        <v>3.9100000000000003E-2</v>
      </c>
      <c r="I172" s="1415">
        <v>3.9399999999999998E-2</v>
      </c>
      <c r="J172" s="1415">
        <v>4.7E-2</v>
      </c>
      <c r="K172" s="1415">
        <v>4.9599999999999998E-2</v>
      </c>
      <c r="L172" s="1415">
        <v>8.8499999999999995E-2</v>
      </c>
      <c r="M172" s="1415">
        <v>0.13780000000000001</v>
      </c>
      <c r="N172" s="1416">
        <v>0.20030000000000001</v>
      </c>
      <c r="O172" s="1415">
        <v>0.22639999999999999</v>
      </c>
      <c r="P172" s="1415">
        <v>0.19900000000000001</v>
      </c>
      <c r="Q172" s="1415">
        <v>0.19819999999999999</v>
      </c>
      <c r="R172" s="1415">
        <v>0.1938</v>
      </c>
      <c r="S172" s="1415">
        <v>0.1744</v>
      </c>
      <c r="T172" s="1415">
        <v>0.16370000000000001</v>
      </c>
      <c r="U172" s="1415">
        <v>0.14960000000000001</v>
      </c>
      <c r="V172" s="1416">
        <v>0.1153</v>
      </c>
      <c r="W172" s="1415">
        <v>8.4699999999999998E-2</v>
      </c>
      <c r="X172" s="1415">
        <v>6.9000000000000006E-2</v>
      </c>
      <c r="Y172" s="1415">
        <v>5.0200000000000002E-2</v>
      </c>
      <c r="Z172" s="1415">
        <v>4.2200000000000001E-2</v>
      </c>
      <c r="AA172" s="1415">
        <v>4.0399999999999998E-2</v>
      </c>
      <c r="AB172" s="1415">
        <v>3.9399999999999998E-2</v>
      </c>
      <c r="AC172" s="82">
        <f>SUM(E172:AB172)</f>
        <v>2.4664999999999995</v>
      </c>
    </row>
    <row r="173" spans="1:29">
      <c r="A173" s="1455"/>
      <c r="B173" s="1463"/>
      <c r="C173" s="20" t="s">
        <v>17</v>
      </c>
      <c r="D173" s="20" t="s">
        <v>37</v>
      </c>
      <c r="E173" s="92">
        <v>1.41E-2</v>
      </c>
      <c r="F173" s="92">
        <v>1.4200000000000001E-2</v>
      </c>
      <c r="G173" s="92">
        <v>1.47E-2</v>
      </c>
      <c r="H173" s="1417">
        <v>1.46E-2</v>
      </c>
      <c r="I173" s="92">
        <v>1.47E-2</v>
      </c>
      <c r="J173" s="92">
        <v>1.4999999999999999E-2</v>
      </c>
      <c r="K173" s="92">
        <v>1.4999999999999999E-2</v>
      </c>
      <c r="L173" s="92">
        <v>1.8700000000000001E-2</v>
      </c>
      <c r="M173" s="92">
        <v>2.8000000000000001E-2</v>
      </c>
      <c r="N173" s="1417">
        <v>3.5900000000000001E-2</v>
      </c>
      <c r="O173" s="92">
        <v>4.0899999999999999E-2</v>
      </c>
      <c r="P173" s="92">
        <v>3.7199999999999997E-2</v>
      </c>
      <c r="Q173" s="92">
        <v>3.9100000000000003E-2</v>
      </c>
      <c r="R173" s="92">
        <v>3.7600000000000001E-2</v>
      </c>
      <c r="S173" s="92">
        <v>3.6200000000000003E-2</v>
      </c>
      <c r="T173" s="92">
        <v>3.3799999999999997E-2</v>
      </c>
      <c r="U173" s="92">
        <v>3.0800000000000001E-2</v>
      </c>
      <c r="V173" s="1417">
        <v>2.7699999999999999E-2</v>
      </c>
      <c r="W173" s="92">
        <v>1.9900000000000001E-2</v>
      </c>
      <c r="X173" s="92">
        <v>1.7500000000000002E-2</v>
      </c>
      <c r="Y173" s="92">
        <v>1.4999999999999999E-2</v>
      </c>
      <c r="Z173" s="92">
        <v>1.37E-2</v>
      </c>
      <c r="AA173" s="92">
        <v>1.38E-2</v>
      </c>
      <c r="AB173" s="92">
        <v>1.3100000000000001E-2</v>
      </c>
      <c r="AC173" s="19">
        <f>SUM(E173:AB173)</f>
        <v>0.56120000000000014</v>
      </c>
    </row>
    <row r="174" spans="1:29">
      <c r="A174" s="1455"/>
      <c r="B174" s="1463"/>
      <c r="C174" s="20" t="s">
        <v>18</v>
      </c>
      <c r="D174" s="20" t="s">
        <v>16</v>
      </c>
      <c r="E174" s="93">
        <f t="shared" ref="E174:AB174" si="54">SQRT(E172*E172+E173*E173)*1000/(1.732*E170)</f>
        <v>2.3314001314716659</v>
      </c>
      <c r="F174" s="93">
        <f t="shared" si="54"/>
        <v>2.3005472564875311</v>
      </c>
      <c r="G174" s="93">
        <f t="shared" si="54"/>
        <v>2.3197419768219985</v>
      </c>
      <c r="H174" s="1419">
        <f t="shared" si="54"/>
        <v>2.299382301928881</v>
      </c>
      <c r="I174" s="93">
        <f t="shared" si="54"/>
        <v>2.3190056793515486</v>
      </c>
      <c r="J174" s="93">
        <f t="shared" si="54"/>
        <v>2.7258133658936803</v>
      </c>
      <c r="K174" s="93">
        <f t="shared" si="54"/>
        <v>2.8629971408010637</v>
      </c>
      <c r="L174" s="93">
        <f t="shared" si="54"/>
        <v>5.0410443293032969</v>
      </c>
      <c r="M174" s="93">
        <f t="shared" si="54"/>
        <v>7.8898957563205325</v>
      </c>
      <c r="N174" s="1419">
        <f t="shared" si="54"/>
        <v>11.384639284960887</v>
      </c>
      <c r="O174" s="93">
        <f t="shared" si="54"/>
        <v>12.908825870857722</v>
      </c>
      <c r="P174" s="93">
        <f t="shared" si="54"/>
        <v>11.359216085196298</v>
      </c>
      <c r="Q174" s="93">
        <f t="shared" si="54"/>
        <v>11.280433046549687</v>
      </c>
      <c r="R174" s="93">
        <f t="shared" si="54"/>
        <v>11.066042679886065</v>
      </c>
      <c r="S174" s="93">
        <f t="shared" si="54"/>
        <v>10.013546996153513</v>
      </c>
      <c r="T174" s="93">
        <f t="shared" si="54"/>
        <v>9.4063027567341955</v>
      </c>
      <c r="U174" s="93">
        <f t="shared" si="54"/>
        <v>8.6118878465217819</v>
      </c>
      <c r="V174" s="1419">
        <f t="shared" si="54"/>
        <v>6.653508432548775</v>
      </c>
      <c r="W174" s="93">
        <f t="shared" si="54"/>
        <v>4.8676936296200193</v>
      </c>
      <c r="X174" s="93">
        <f t="shared" si="54"/>
        <v>3.9863882588928927</v>
      </c>
      <c r="Y174" s="93">
        <f t="shared" si="54"/>
        <v>2.9283712380311959</v>
      </c>
      <c r="Z174" s="93">
        <f t="shared" si="54"/>
        <v>2.4822381537263105</v>
      </c>
      <c r="AA174" s="93">
        <f t="shared" si="54"/>
        <v>2.3815375281242344</v>
      </c>
      <c r="AB174" s="93">
        <f t="shared" si="54"/>
        <v>2.3206874094182859</v>
      </c>
      <c r="AC174" s="24"/>
    </row>
    <row r="175" spans="1:29" ht="12" thickBot="1">
      <c r="A175" s="1461"/>
      <c r="B175" s="1464"/>
      <c r="C175" s="60" t="s">
        <v>20</v>
      </c>
      <c r="D175" s="60"/>
      <c r="E175" s="99">
        <f t="shared" ref="E175:AC175" si="55">E173/E172</f>
        <v>0.35338345864661658</v>
      </c>
      <c r="F175" s="99">
        <f t="shared" si="55"/>
        <v>0.3631713554987212</v>
      </c>
      <c r="G175" s="99">
        <f t="shared" si="55"/>
        <v>0.3721518987341772</v>
      </c>
      <c r="H175" s="100">
        <f t="shared" si="55"/>
        <v>0.37340153452685421</v>
      </c>
      <c r="I175" s="99">
        <f t="shared" si="55"/>
        <v>0.37309644670050762</v>
      </c>
      <c r="J175" s="99">
        <f t="shared" si="55"/>
        <v>0.31914893617021273</v>
      </c>
      <c r="K175" s="99">
        <f t="shared" si="55"/>
        <v>0.30241935483870969</v>
      </c>
      <c r="L175" s="99">
        <f t="shared" si="55"/>
        <v>0.21129943502824861</v>
      </c>
      <c r="M175" s="99">
        <f t="shared" si="55"/>
        <v>0.20319303338171263</v>
      </c>
      <c r="N175" s="100">
        <f t="shared" si="55"/>
        <v>0.17923115327009487</v>
      </c>
      <c r="O175" s="99">
        <f t="shared" si="55"/>
        <v>0.18065371024734983</v>
      </c>
      <c r="P175" s="99">
        <f t="shared" si="55"/>
        <v>0.18693467336683414</v>
      </c>
      <c r="Q175" s="99">
        <f t="shared" si="55"/>
        <v>0.19727547931382444</v>
      </c>
      <c r="R175" s="99">
        <f t="shared" si="55"/>
        <v>0.19401444788441694</v>
      </c>
      <c r="S175" s="99">
        <f t="shared" si="55"/>
        <v>0.20756880733944955</v>
      </c>
      <c r="T175" s="99">
        <f t="shared" si="55"/>
        <v>0.20647525962125837</v>
      </c>
      <c r="U175" s="99">
        <f t="shared" si="55"/>
        <v>0.20588235294117646</v>
      </c>
      <c r="V175" s="100">
        <f t="shared" si="55"/>
        <v>0.24024284475281873</v>
      </c>
      <c r="W175" s="99">
        <f t="shared" si="55"/>
        <v>0.2349468713105077</v>
      </c>
      <c r="X175" s="99">
        <f t="shared" si="55"/>
        <v>0.25362318840579712</v>
      </c>
      <c r="Y175" s="99">
        <f t="shared" si="55"/>
        <v>0.29880478087649398</v>
      </c>
      <c r="Z175" s="99">
        <f t="shared" si="55"/>
        <v>0.3246445497630332</v>
      </c>
      <c r="AA175" s="99">
        <f t="shared" si="55"/>
        <v>0.34158415841584161</v>
      </c>
      <c r="AB175" s="99">
        <f t="shared" si="55"/>
        <v>0.3324873096446701</v>
      </c>
      <c r="AC175" s="101">
        <f t="shared" si="55"/>
        <v>0.22752888708696545</v>
      </c>
    </row>
    <row r="176" spans="1:29">
      <c r="A176" s="1454" t="s">
        <v>33</v>
      </c>
      <c r="B176" s="1465" t="s">
        <v>82</v>
      </c>
      <c r="C176" s="837" t="s">
        <v>15</v>
      </c>
      <c r="D176" s="837" t="s">
        <v>37</v>
      </c>
      <c r="E176" s="1415">
        <v>0.44479999999999997</v>
      </c>
      <c r="F176" s="1415">
        <v>0.38400000000000001</v>
      </c>
      <c r="G176" s="1415">
        <v>0.34160000000000001</v>
      </c>
      <c r="H176" s="1416">
        <v>0.34039999999999998</v>
      </c>
      <c r="I176" s="1415">
        <v>0.37959999999999999</v>
      </c>
      <c r="J176" s="1415">
        <v>0.41120000000000001</v>
      </c>
      <c r="K176" s="1415">
        <v>0.48120000000000002</v>
      </c>
      <c r="L176" s="1415">
        <v>0.58479999999999999</v>
      </c>
      <c r="M176" s="1415">
        <v>0.71840000000000004</v>
      </c>
      <c r="N176" s="1416">
        <v>0.84319999999999995</v>
      </c>
      <c r="O176" s="1415">
        <v>0.84919999999999995</v>
      </c>
      <c r="P176" s="1415">
        <v>0.82120000000000004</v>
      </c>
      <c r="Q176" s="1415">
        <v>0.79159999999999997</v>
      </c>
      <c r="R176" s="1415">
        <v>0.83</v>
      </c>
      <c r="S176" s="1415">
        <v>0.87839999999999996</v>
      </c>
      <c r="T176" s="1415">
        <v>0.86319999999999997</v>
      </c>
      <c r="U176" s="1415">
        <v>0.79400000000000004</v>
      </c>
      <c r="V176" s="1416">
        <v>0.748</v>
      </c>
      <c r="W176" s="1415">
        <v>0.71760000000000002</v>
      </c>
      <c r="X176" s="1415">
        <v>0.66720000000000002</v>
      </c>
      <c r="Y176" s="1415">
        <v>0.69079999999999997</v>
      </c>
      <c r="Z176" s="1415">
        <v>0.62319999999999998</v>
      </c>
      <c r="AA176" s="1415">
        <v>0.46200000000000002</v>
      </c>
      <c r="AB176" s="1415">
        <v>0.47360000000000002</v>
      </c>
      <c r="AC176" s="82">
        <f>SUM(E176:AB176)</f>
        <v>15.139199999999995</v>
      </c>
    </row>
    <row r="177" spans="1:30">
      <c r="A177" s="1455"/>
      <c r="B177" s="1463"/>
      <c r="C177" s="20" t="s">
        <v>17</v>
      </c>
      <c r="D177" s="20" t="s">
        <v>37</v>
      </c>
      <c r="E177" s="92">
        <v>0.24079999999999999</v>
      </c>
      <c r="F177" s="92">
        <v>0.20480000000000001</v>
      </c>
      <c r="G177" s="92">
        <v>0.1792</v>
      </c>
      <c r="H177" s="1417">
        <v>0.1804</v>
      </c>
      <c r="I177" s="92">
        <v>0.20399999999999999</v>
      </c>
      <c r="J177" s="92">
        <v>0.20080000000000001</v>
      </c>
      <c r="K177" s="92">
        <v>0.19600000000000001</v>
      </c>
      <c r="L177" s="92">
        <v>0.2056</v>
      </c>
      <c r="M177" s="92">
        <v>0.22559999999999999</v>
      </c>
      <c r="N177" s="1417">
        <v>0.25440000000000002</v>
      </c>
      <c r="O177" s="92">
        <v>0.25719999999999998</v>
      </c>
      <c r="P177" s="92">
        <v>0.22</v>
      </c>
      <c r="Q177" s="92">
        <v>0.20319999999999999</v>
      </c>
      <c r="R177" s="92">
        <v>0.2296</v>
      </c>
      <c r="S177" s="92">
        <v>0.2596</v>
      </c>
      <c r="T177" s="92">
        <v>0.254</v>
      </c>
      <c r="U177" s="92">
        <v>0.23799999999999999</v>
      </c>
      <c r="V177" s="1417">
        <v>0.2208</v>
      </c>
      <c r="W177" s="92">
        <v>0.2228</v>
      </c>
      <c r="X177" s="92">
        <v>0.21199999999999999</v>
      </c>
      <c r="Y177" s="92">
        <v>0.24759999999999999</v>
      </c>
      <c r="Z177" s="92">
        <v>0.2432</v>
      </c>
      <c r="AA177" s="92">
        <v>0.184</v>
      </c>
      <c r="AB177" s="92">
        <v>0.22520000000000001</v>
      </c>
      <c r="AC177" s="22">
        <f>SUM(E177:AB177)</f>
        <v>5.3088000000000006</v>
      </c>
    </row>
    <row r="178" spans="1:30" ht="12">
      <c r="A178" s="1455"/>
      <c r="B178" s="1463"/>
      <c r="C178" s="20" t="s">
        <v>18</v>
      </c>
      <c r="D178" s="20" t="s">
        <v>19</v>
      </c>
      <c r="E178" s="323">
        <v>30</v>
      </c>
      <c r="F178" s="323">
        <v>20</v>
      </c>
      <c r="G178" s="323">
        <v>20</v>
      </c>
      <c r="H178" s="841">
        <v>21</v>
      </c>
      <c r="I178" s="323">
        <v>24</v>
      </c>
      <c r="J178" s="323">
        <v>24</v>
      </c>
      <c r="K178" s="323">
        <v>27</v>
      </c>
      <c r="L178" s="323">
        <v>41</v>
      </c>
      <c r="M178" s="323">
        <v>52</v>
      </c>
      <c r="N178" s="841">
        <v>53</v>
      </c>
      <c r="O178" s="323">
        <v>52</v>
      </c>
      <c r="P178" s="323">
        <v>45</v>
      </c>
      <c r="Q178" s="323">
        <v>44</v>
      </c>
      <c r="R178" s="323">
        <v>45</v>
      </c>
      <c r="S178" s="323">
        <v>54</v>
      </c>
      <c r="T178" s="323">
        <v>51</v>
      </c>
      <c r="U178" s="323">
        <v>45</v>
      </c>
      <c r="V178" s="841">
        <v>43</v>
      </c>
      <c r="W178" s="323">
        <v>38</v>
      </c>
      <c r="X178" s="323">
        <v>38</v>
      </c>
      <c r="Y178" s="323">
        <v>35</v>
      </c>
      <c r="Z178" s="323">
        <v>37</v>
      </c>
      <c r="AA178" s="323">
        <v>24</v>
      </c>
      <c r="AB178" s="323">
        <v>32</v>
      </c>
      <c r="AC178" s="24"/>
    </row>
    <row r="179" spans="1:30" ht="12" thickBot="1">
      <c r="A179" s="1461"/>
      <c r="B179" s="1464"/>
      <c r="C179" s="60" t="s">
        <v>20</v>
      </c>
      <c r="D179" s="60"/>
      <c r="E179" s="99">
        <f t="shared" ref="E179:AC179" si="56">E177/E176</f>
        <v>0.54136690647482011</v>
      </c>
      <c r="F179" s="99">
        <f t="shared" si="56"/>
        <v>0.53333333333333333</v>
      </c>
      <c r="G179" s="99">
        <f t="shared" si="56"/>
        <v>0.52459016393442626</v>
      </c>
      <c r="H179" s="100">
        <f t="shared" si="56"/>
        <v>0.5299647473560517</v>
      </c>
      <c r="I179" s="99">
        <f t="shared" si="56"/>
        <v>0.53740779768177027</v>
      </c>
      <c r="J179" s="99">
        <f t="shared" si="56"/>
        <v>0.48832684824902722</v>
      </c>
      <c r="K179" s="99">
        <f t="shared" si="56"/>
        <v>0.40731504571903576</v>
      </c>
      <c r="L179" s="99">
        <f t="shared" si="56"/>
        <v>0.35157318741450072</v>
      </c>
      <c r="M179" s="99">
        <f t="shared" si="56"/>
        <v>0.31403118040089084</v>
      </c>
      <c r="N179" s="100">
        <f t="shared" si="56"/>
        <v>0.30170777988614805</v>
      </c>
      <c r="O179" s="99">
        <f t="shared" si="56"/>
        <v>0.30287329251059819</v>
      </c>
      <c r="P179" s="99">
        <f t="shared" si="56"/>
        <v>0.2679006332196785</v>
      </c>
      <c r="Q179" s="99">
        <f t="shared" si="56"/>
        <v>0.25669530065689744</v>
      </c>
      <c r="R179" s="99">
        <f t="shared" si="56"/>
        <v>0.27662650602409639</v>
      </c>
      <c r="S179" s="99">
        <f t="shared" si="56"/>
        <v>0.29553734061930786</v>
      </c>
      <c r="T179" s="99">
        <f t="shared" si="56"/>
        <v>0.29425393883225209</v>
      </c>
      <c r="U179" s="99">
        <f t="shared" si="56"/>
        <v>0.2997481108312342</v>
      </c>
      <c r="V179" s="100">
        <f t="shared" si="56"/>
        <v>0.29518716577540105</v>
      </c>
      <c r="W179" s="99">
        <f t="shared" si="56"/>
        <v>0.31047937569676698</v>
      </c>
      <c r="X179" s="99">
        <f t="shared" si="56"/>
        <v>0.31774580335731412</v>
      </c>
      <c r="Y179" s="99">
        <f t="shared" si="56"/>
        <v>0.35842501447596986</v>
      </c>
      <c r="Z179" s="99">
        <f t="shared" si="56"/>
        <v>0.3902439024390244</v>
      </c>
      <c r="AA179" s="99">
        <f t="shared" si="56"/>
        <v>0.39826839826839822</v>
      </c>
      <c r="AB179" s="99">
        <f t="shared" si="56"/>
        <v>0.47550675675675674</v>
      </c>
      <c r="AC179" s="101">
        <f t="shared" si="56"/>
        <v>0.35066582117945483</v>
      </c>
    </row>
    <row r="180" spans="1:30">
      <c r="A180" s="1454" t="s">
        <v>61</v>
      </c>
      <c r="B180" s="1457" t="s">
        <v>83</v>
      </c>
      <c r="C180" s="837" t="s">
        <v>15</v>
      </c>
      <c r="D180" s="837" t="s">
        <v>37</v>
      </c>
      <c r="E180" s="1415">
        <v>0.10920000000000001</v>
      </c>
      <c r="F180" s="1415">
        <v>0.1028</v>
      </c>
      <c r="G180" s="1415">
        <v>0.1008</v>
      </c>
      <c r="H180" s="1416">
        <v>9.9599999999999994E-2</v>
      </c>
      <c r="I180" s="1415">
        <v>0.1</v>
      </c>
      <c r="J180" s="1415">
        <v>0.106</v>
      </c>
      <c r="K180" s="1415">
        <v>0.12479999999999999</v>
      </c>
      <c r="L180" s="1415">
        <v>0.1772</v>
      </c>
      <c r="M180" s="1415">
        <v>0.31680000000000003</v>
      </c>
      <c r="N180" s="1416">
        <v>0.34520000000000001</v>
      </c>
      <c r="O180" s="1415">
        <v>0.35959999999999998</v>
      </c>
      <c r="P180" s="1415">
        <v>0.33439999999999998</v>
      </c>
      <c r="Q180" s="1415">
        <v>0.3236</v>
      </c>
      <c r="R180" s="1415">
        <v>0.33360000000000001</v>
      </c>
      <c r="S180" s="1415">
        <v>0.3468</v>
      </c>
      <c r="T180" s="1415">
        <v>0.34160000000000001</v>
      </c>
      <c r="U180" s="1415">
        <v>0.29680000000000001</v>
      </c>
      <c r="V180" s="1416">
        <v>0.25280000000000002</v>
      </c>
      <c r="W180" s="1415">
        <v>0.2104</v>
      </c>
      <c r="X180" s="1415">
        <v>0.18440000000000001</v>
      </c>
      <c r="Y180" s="1415">
        <v>0.16520000000000001</v>
      </c>
      <c r="Z180" s="1415">
        <v>0.14680000000000001</v>
      </c>
      <c r="AA180" s="1415">
        <v>0.1244</v>
      </c>
      <c r="AB180" s="1415">
        <v>0.12280000000000001</v>
      </c>
      <c r="AC180" s="82">
        <f>SUM(E180:AB180)</f>
        <v>5.1255999999999995</v>
      </c>
    </row>
    <row r="181" spans="1:30">
      <c r="A181" s="1455"/>
      <c r="B181" s="1458"/>
      <c r="C181" s="20" t="s">
        <v>17</v>
      </c>
      <c r="D181" s="20" t="s">
        <v>37</v>
      </c>
      <c r="E181" s="92">
        <v>1.8800000000000001E-2</v>
      </c>
      <c r="F181" s="59">
        <v>0.02</v>
      </c>
      <c r="G181" s="59">
        <v>1.6E-2</v>
      </c>
      <c r="H181" s="63">
        <v>1.4800000000000001E-2</v>
      </c>
      <c r="I181" s="59">
        <v>1.7999999999999999E-2</v>
      </c>
      <c r="J181" s="59">
        <v>2.0799999999999999E-2</v>
      </c>
      <c r="K181" s="59">
        <v>2.1999999999999999E-2</v>
      </c>
      <c r="L181" s="59">
        <v>1.9199999999999998E-2</v>
      </c>
      <c r="M181" s="59">
        <v>4.7199999999999999E-2</v>
      </c>
      <c r="N181" s="63">
        <v>4.9599999999999998E-2</v>
      </c>
      <c r="O181" s="59">
        <v>4.8800000000000003E-2</v>
      </c>
      <c r="P181" s="59">
        <v>5.1200000000000002E-2</v>
      </c>
      <c r="Q181" s="59">
        <v>5.04E-2</v>
      </c>
      <c r="R181" s="59">
        <v>4.9599999999999998E-2</v>
      </c>
      <c r="S181" s="59">
        <v>5.28E-2</v>
      </c>
      <c r="T181" s="59">
        <v>5.0799999999999998E-2</v>
      </c>
      <c r="U181" s="59">
        <v>4.4400000000000002E-2</v>
      </c>
      <c r="V181" s="63">
        <v>3.8800000000000001E-2</v>
      </c>
      <c r="W181" s="59">
        <v>3.56E-2</v>
      </c>
      <c r="X181" s="59">
        <v>3.0800000000000001E-2</v>
      </c>
      <c r="Y181" s="59">
        <v>2.5600000000000001E-2</v>
      </c>
      <c r="Z181" s="59">
        <v>2.3599999999999999E-2</v>
      </c>
      <c r="AA181" s="59">
        <v>2.3599999999999999E-2</v>
      </c>
      <c r="AB181" s="59">
        <v>2.4799999999999999E-2</v>
      </c>
      <c r="AC181" s="22">
        <f>SUM(E181:AB181)</f>
        <v>0.79719999999999991</v>
      </c>
    </row>
    <row r="182" spans="1:30" ht="12">
      <c r="A182" s="1455"/>
      <c r="B182" s="1458"/>
      <c r="C182" s="20" t="s">
        <v>18</v>
      </c>
      <c r="D182" s="20" t="s">
        <v>19</v>
      </c>
      <c r="E182" s="323">
        <v>6</v>
      </c>
      <c r="F182" s="323">
        <v>6</v>
      </c>
      <c r="G182" s="323">
        <v>6</v>
      </c>
      <c r="H182" s="841">
        <v>5</v>
      </c>
      <c r="I182" s="323">
        <v>5</v>
      </c>
      <c r="J182" s="323">
        <v>6</v>
      </c>
      <c r="K182" s="323">
        <v>8</v>
      </c>
      <c r="L182" s="323">
        <v>15</v>
      </c>
      <c r="M182" s="323">
        <v>19</v>
      </c>
      <c r="N182" s="841">
        <v>21</v>
      </c>
      <c r="O182" s="323">
        <v>19</v>
      </c>
      <c r="P182" s="323">
        <v>20</v>
      </c>
      <c r="Q182" s="323">
        <v>19</v>
      </c>
      <c r="R182" s="323">
        <v>19</v>
      </c>
      <c r="S182" s="323">
        <v>20</v>
      </c>
      <c r="T182" s="323">
        <v>19</v>
      </c>
      <c r="U182" s="323">
        <v>16</v>
      </c>
      <c r="V182" s="841">
        <v>13</v>
      </c>
      <c r="W182" s="323">
        <v>12</v>
      </c>
      <c r="X182" s="323">
        <v>10</v>
      </c>
      <c r="Y182" s="323">
        <v>9</v>
      </c>
      <c r="Z182" s="323">
        <v>7</v>
      </c>
      <c r="AA182" s="323">
        <v>6</v>
      </c>
      <c r="AB182" s="323">
        <v>7</v>
      </c>
      <c r="AC182" s="24"/>
      <c r="AD182" s="2"/>
    </row>
    <row r="183" spans="1:30" ht="12" thickBot="1">
      <c r="A183" s="1461"/>
      <c r="B183" s="1466"/>
      <c r="C183" s="60" t="s">
        <v>20</v>
      </c>
      <c r="D183" s="60"/>
      <c r="E183" s="99">
        <f t="shared" ref="E183:AC183" si="57">E181/E180</f>
        <v>0.17216117216117216</v>
      </c>
      <c r="F183" s="99">
        <f t="shared" si="57"/>
        <v>0.19455252918287938</v>
      </c>
      <c r="G183" s="99">
        <f t="shared" si="57"/>
        <v>0.15873015873015872</v>
      </c>
      <c r="H183" s="100">
        <f t="shared" si="57"/>
        <v>0.14859437751004018</v>
      </c>
      <c r="I183" s="99">
        <f t="shared" si="57"/>
        <v>0.17999999999999997</v>
      </c>
      <c r="J183" s="99">
        <f t="shared" si="57"/>
        <v>0.19622641509433961</v>
      </c>
      <c r="K183" s="99">
        <f t="shared" si="57"/>
        <v>0.17628205128205127</v>
      </c>
      <c r="L183" s="99">
        <f t="shared" si="57"/>
        <v>0.10835214446952596</v>
      </c>
      <c r="M183" s="99">
        <f t="shared" si="57"/>
        <v>0.14898989898989898</v>
      </c>
      <c r="N183" s="100">
        <f t="shared" si="57"/>
        <v>0.14368482039397451</v>
      </c>
      <c r="O183" s="99">
        <f t="shared" si="57"/>
        <v>0.13570634037819801</v>
      </c>
      <c r="P183" s="99">
        <f t="shared" si="57"/>
        <v>0.15311004784688997</v>
      </c>
      <c r="Q183" s="99">
        <f t="shared" si="57"/>
        <v>0.15574783683559951</v>
      </c>
      <c r="R183" s="99">
        <f t="shared" si="57"/>
        <v>0.14868105515587529</v>
      </c>
      <c r="S183" s="99">
        <f t="shared" si="57"/>
        <v>0.15224913494809689</v>
      </c>
      <c r="T183" s="99">
        <f t="shared" si="57"/>
        <v>0.14871194379391101</v>
      </c>
      <c r="U183" s="99">
        <f t="shared" si="57"/>
        <v>0.14959568733153639</v>
      </c>
      <c r="V183" s="100">
        <f t="shared" si="57"/>
        <v>0.15348101265822783</v>
      </c>
      <c r="W183" s="99">
        <f t="shared" si="57"/>
        <v>0.16920152091254753</v>
      </c>
      <c r="X183" s="99">
        <f t="shared" si="57"/>
        <v>0.16702819956616052</v>
      </c>
      <c r="Y183" s="99">
        <f t="shared" si="57"/>
        <v>0.15496368038740921</v>
      </c>
      <c r="Z183" s="99">
        <f t="shared" si="57"/>
        <v>0.16076294277929154</v>
      </c>
      <c r="AA183" s="99">
        <f t="shared" si="57"/>
        <v>0.18971061093247588</v>
      </c>
      <c r="AB183" s="99">
        <f t="shared" si="57"/>
        <v>0.20195439739413679</v>
      </c>
      <c r="AC183" s="203">
        <f t="shared" si="57"/>
        <v>0.15553301076947088</v>
      </c>
    </row>
    <row r="184" spans="1:30">
      <c r="A184" s="1454" t="s">
        <v>58</v>
      </c>
      <c r="B184" s="1465" t="s">
        <v>84</v>
      </c>
      <c r="C184" s="837" t="s">
        <v>15</v>
      </c>
      <c r="D184" s="837" t="s">
        <v>37</v>
      </c>
      <c r="E184" s="1415">
        <v>4.8000000000000001E-2</v>
      </c>
      <c r="F184" s="1415">
        <v>4.0899999999999999E-2</v>
      </c>
      <c r="G184" s="1415">
        <v>3.9199999999999999E-2</v>
      </c>
      <c r="H184" s="1416">
        <v>4.0300000000000002E-2</v>
      </c>
      <c r="I184" s="1415">
        <v>4.0099999999999997E-2</v>
      </c>
      <c r="J184" s="1415">
        <v>4.4400000000000002E-2</v>
      </c>
      <c r="K184" s="1415">
        <v>4.7899999999999998E-2</v>
      </c>
      <c r="L184" s="1415">
        <v>6.5799999999999997E-2</v>
      </c>
      <c r="M184" s="1415">
        <v>6.93E-2</v>
      </c>
      <c r="N184" s="1416">
        <v>7.2900000000000006E-2</v>
      </c>
      <c r="O184" s="1415">
        <v>6.9800000000000001E-2</v>
      </c>
      <c r="P184" s="1415">
        <v>6.7799999999999999E-2</v>
      </c>
      <c r="Q184" s="1415">
        <v>6.6500000000000004E-2</v>
      </c>
      <c r="R184" s="1415">
        <v>6.5600000000000006E-2</v>
      </c>
      <c r="S184" s="1415">
        <v>7.2300000000000003E-2</v>
      </c>
      <c r="T184" s="1415">
        <v>7.0599999999999996E-2</v>
      </c>
      <c r="U184" s="1415">
        <v>7.1199999999999999E-2</v>
      </c>
      <c r="V184" s="1416">
        <v>7.2999999999999995E-2</v>
      </c>
      <c r="W184" s="1415">
        <v>6.9000000000000006E-2</v>
      </c>
      <c r="X184" s="1415">
        <v>7.0499999999999993E-2</v>
      </c>
      <c r="Y184" s="1415">
        <v>7.9000000000000001E-2</v>
      </c>
      <c r="Z184" s="1415">
        <v>7.7200000000000005E-2</v>
      </c>
      <c r="AA184" s="1415">
        <v>7.3899999999999993E-2</v>
      </c>
      <c r="AB184" s="1415">
        <v>6.2300000000000001E-2</v>
      </c>
      <c r="AC184" s="82">
        <f>SUM(E184:AB184)</f>
        <v>1.4975000000000001</v>
      </c>
    </row>
    <row r="185" spans="1:30">
      <c r="A185" s="1455"/>
      <c r="B185" s="1463"/>
      <c r="C185" s="20" t="s">
        <v>17</v>
      </c>
      <c r="D185" s="20" t="s">
        <v>37</v>
      </c>
      <c r="E185" s="92">
        <v>2.8000000000000001E-2</v>
      </c>
      <c r="F185" s="92">
        <v>2.8500000000000001E-2</v>
      </c>
      <c r="G185" s="92">
        <v>2.76E-2</v>
      </c>
      <c r="H185" s="1417">
        <v>2.7799999999999998E-2</v>
      </c>
      <c r="I185" s="92">
        <v>2.7099999999999999E-2</v>
      </c>
      <c r="J185" s="92">
        <v>2.8799999999999999E-2</v>
      </c>
      <c r="K185" s="92">
        <v>2.69E-2</v>
      </c>
      <c r="L185" s="92">
        <v>2.6200000000000001E-2</v>
      </c>
      <c r="M185" s="92">
        <v>2.4199999999999999E-2</v>
      </c>
      <c r="N185" s="1417">
        <v>2.3199999999999998E-2</v>
      </c>
      <c r="O185" s="92">
        <v>2.3099999999999999E-2</v>
      </c>
      <c r="P185" s="92">
        <v>2.52E-2</v>
      </c>
      <c r="Q185" s="92">
        <v>2.4199999999999999E-2</v>
      </c>
      <c r="R185" s="92">
        <v>2.3099999999999999E-2</v>
      </c>
      <c r="S185" s="92">
        <v>2.64E-2</v>
      </c>
      <c r="T185" s="92">
        <v>2.8199999999999999E-2</v>
      </c>
      <c r="U185" s="92">
        <v>2.7300000000000001E-2</v>
      </c>
      <c r="V185" s="1417">
        <v>2.7300000000000001E-2</v>
      </c>
      <c r="W185" s="92">
        <v>2.75E-2</v>
      </c>
      <c r="X185" s="92">
        <v>2.6700000000000002E-2</v>
      </c>
      <c r="Y185" s="92">
        <v>2.7400000000000001E-2</v>
      </c>
      <c r="Z185" s="92">
        <v>2.69E-2</v>
      </c>
      <c r="AA185" s="92">
        <v>2.7199999999999998E-2</v>
      </c>
      <c r="AB185" s="92">
        <v>2.76E-2</v>
      </c>
      <c r="AC185" s="22">
        <f>SUM(E185:AB185)</f>
        <v>0.63639999999999985</v>
      </c>
    </row>
    <row r="186" spans="1:30">
      <c r="A186" s="1455"/>
      <c r="B186" s="1463"/>
      <c r="C186" s="20" t="s">
        <v>18</v>
      </c>
      <c r="D186" s="20" t="s">
        <v>16</v>
      </c>
      <c r="E186" s="93">
        <f t="shared" ref="E186:AB186" si="58">SQRT(E184*E184+E185*E185)*1000/(1.732*E171)</f>
        <v>3.0440385553615465</v>
      </c>
      <c r="F186" s="93">
        <f t="shared" si="58"/>
        <v>2.7437533830005298</v>
      </c>
      <c r="G186" s="93">
        <f t="shared" si="58"/>
        <v>2.6286729652695926</v>
      </c>
      <c r="H186" s="1419">
        <f t="shared" si="58"/>
        <v>2.6818789933706646</v>
      </c>
      <c r="I186" s="93">
        <f t="shared" si="58"/>
        <v>2.6512085200865538</v>
      </c>
      <c r="J186" s="93">
        <f t="shared" si="58"/>
        <v>2.9045402723518361</v>
      </c>
      <c r="K186" s="93">
        <f t="shared" si="58"/>
        <v>3.0208131973988608</v>
      </c>
      <c r="L186" s="93">
        <f t="shared" si="58"/>
        <v>3.9168222054873536</v>
      </c>
      <c r="M186" s="93">
        <f t="shared" si="58"/>
        <v>4.0711811017915283</v>
      </c>
      <c r="N186" s="1419">
        <f t="shared" si="58"/>
        <v>4.230852723209729</v>
      </c>
      <c r="O186" s="93">
        <f t="shared" si="58"/>
        <v>4.0817156860931387</v>
      </c>
      <c r="P186" s="93">
        <f t="shared" si="58"/>
        <v>4.0271911876997395</v>
      </c>
      <c r="Q186" s="93">
        <f t="shared" si="58"/>
        <v>3.9173753086679457</v>
      </c>
      <c r="R186" s="93">
        <f t="shared" si="58"/>
        <v>3.8536395195833264</v>
      </c>
      <c r="S186" s="93">
        <f t="shared" si="58"/>
        <v>4.2730254312054035</v>
      </c>
      <c r="T186" s="93">
        <f t="shared" si="58"/>
        <v>4.2327464283546261</v>
      </c>
      <c r="U186" s="93">
        <f t="shared" si="58"/>
        <v>4.2496889936072453</v>
      </c>
      <c r="V186" s="1419">
        <f t="shared" si="58"/>
        <v>4.3435030661870559</v>
      </c>
      <c r="W186" s="93">
        <f t="shared" si="58"/>
        <v>4.1236340838236849</v>
      </c>
      <c r="X186" s="93">
        <f t="shared" si="58"/>
        <v>4.1932323860344427</v>
      </c>
      <c r="Y186" s="93">
        <f t="shared" si="58"/>
        <v>4.6420738475737657</v>
      </c>
      <c r="Z186" s="93">
        <f t="shared" si="58"/>
        <v>4.5342111530338371</v>
      </c>
      <c r="AA186" s="93">
        <f t="shared" si="58"/>
        <v>4.3759179173015621</v>
      </c>
      <c r="AB186" s="93">
        <f t="shared" si="58"/>
        <v>3.7792277896953075</v>
      </c>
      <c r="AC186" s="24"/>
    </row>
    <row r="187" spans="1:30" ht="12" thickBot="1">
      <c r="A187" s="1461"/>
      <c r="B187" s="1464"/>
      <c r="C187" s="60" t="s">
        <v>20</v>
      </c>
      <c r="D187" s="60"/>
      <c r="E187" s="99">
        <f t="shared" ref="E187:AC187" si="59">E185/E184</f>
        <v>0.58333333333333337</v>
      </c>
      <c r="F187" s="99">
        <f t="shared" si="59"/>
        <v>0.69682151589242058</v>
      </c>
      <c r="G187" s="99">
        <f t="shared" si="59"/>
        <v>0.70408163265306123</v>
      </c>
      <c r="H187" s="100">
        <f t="shared" si="59"/>
        <v>0.6898263027295285</v>
      </c>
      <c r="I187" s="99">
        <f t="shared" si="59"/>
        <v>0.67581047381546133</v>
      </c>
      <c r="J187" s="99">
        <f t="shared" si="59"/>
        <v>0.64864864864864857</v>
      </c>
      <c r="K187" s="99">
        <f t="shared" si="59"/>
        <v>0.56158663883089777</v>
      </c>
      <c r="L187" s="99">
        <f t="shared" si="59"/>
        <v>0.3981762917933131</v>
      </c>
      <c r="M187" s="99">
        <f t="shared" si="59"/>
        <v>0.34920634920634919</v>
      </c>
      <c r="N187" s="100">
        <f t="shared" si="59"/>
        <v>0.31824417009602191</v>
      </c>
      <c r="O187" s="99">
        <f t="shared" si="59"/>
        <v>0.33094555873925502</v>
      </c>
      <c r="P187" s="99">
        <f t="shared" si="59"/>
        <v>0.37168141592920356</v>
      </c>
      <c r="Q187" s="99">
        <f t="shared" si="59"/>
        <v>0.36390977443609018</v>
      </c>
      <c r="R187" s="99">
        <f t="shared" si="59"/>
        <v>0.35213414634146339</v>
      </c>
      <c r="S187" s="99">
        <f t="shared" si="59"/>
        <v>0.36514522821576761</v>
      </c>
      <c r="T187" s="99">
        <f t="shared" si="59"/>
        <v>0.39943342776203966</v>
      </c>
      <c r="U187" s="99">
        <f t="shared" si="59"/>
        <v>0.38342696629213485</v>
      </c>
      <c r="V187" s="100">
        <f t="shared" si="59"/>
        <v>0.37397260273972605</v>
      </c>
      <c r="W187" s="99">
        <f t="shared" si="59"/>
        <v>0.39855072463768115</v>
      </c>
      <c r="X187" s="99">
        <f t="shared" si="59"/>
        <v>0.3787234042553192</v>
      </c>
      <c r="Y187" s="99">
        <f t="shared" si="59"/>
        <v>0.3468354430379747</v>
      </c>
      <c r="Z187" s="99">
        <f t="shared" si="59"/>
        <v>0.34844559585492224</v>
      </c>
      <c r="AA187" s="99">
        <f t="shared" si="59"/>
        <v>0.36806495263870098</v>
      </c>
      <c r="AB187" s="99">
        <f t="shared" si="59"/>
        <v>0.44301765650080255</v>
      </c>
      <c r="AC187" s="101">
        <f t="shared" si="59"/>
        <v>0.42497495826377285</v>
      </c>
    </row>
    <row r="188" spans="1:30">
      <c r="A188" s="1454" t="s">
        <v>67</v>
      </c>
      <c r="B188" s="1465" t="s">
        <v>82</v>
      </c>
      <c r="C188" s="837" t="s">
        <v>15</v>
      </c>
      <c r="D188" s="837" t="s">
        <v>37</v>
      </c>
      <c r="E188" s="1415">
        <v>0.1148</v>
      </c>
      <c r="F188" s="1415">
        <v>0.1072</v>
      </c>
      <c r="G188" s="1415">
        <v>0.1052</v>
      </c>
      <c r="H188" s="1416">
        <v>0.1008</v>
      </c>
      <c r="I188" s="1415">
        <v>0.10680000000000001</v>
      </c>
      <c r="J188" s="1415">
        <v>0.1244</v>
      </c>
      <c r="K188" s="1415">
        <v>0.1804</v>
      </c>
      <c r="L188" s="1415">
        <v>0.24160000000000001</v>
      </c>
      <c r="M188" s="1415">
        <v>0.27079999999999999</v>
      </c>
      <c r="N188" s="1416">
        <v>0.26</v>
      </c>
      <c r="O188" s="1415">
        <v>0.25319999999999998</v>
      </c>
      <c r="P188" s="1415">
        <v>0.25919999999999999</v>
      </c>
      <c r="Q188" s="1415">
        <v>0.27079999999999999</v>
      </c>
      <c r="R188" s="1415">
        <v>0.29120000000000001</v>
      </c>
      <c r="S188" s="1415">
        <v>0.3</v>
      </c>
      <c r="T188" s="1415">
        <v>0.30399999999999999</v>
      </c>
      <c r="U188" s="1415">
        <v>0.28399999999999997</v>
      </c>
      <c r="V188" s="1416">
        <v>0.24479999999999999</v>
      </c>
      <c r="W188" s="1415">
        <v>0.23880000000000001</v>
      </c>
      <c r="X188" s="1415">
        <v>0.22839999999999999</v>
      </c>
      <c r="Y188" s="1415">
        <v>0.2056</v>
      </c>
      <c r="Z188" s="1415">
        <v>0.17560000000000001</v>
      </c>
      <c r="AA188" s="1415">
        <v>0.15240000000000001</v>
      </c>
      <c r="AB188" s="1415">
        <v>0.1244</v>
      </c>
      <c r="AC188" s="82">
        <f>SUM(E188:AB188)</f>
        <v>4.944399999999999</v>
      </c>
    </row>
    <row r="189" spans="1:30">
      <c r="A189" s="1455"/>
      <c r="B189" s="1463"/>
      <c r="C189" s="20" t="s">
        <v>17</v>
      </c>
      <c r="D189" s="20" t="s">
        <v>37</v>
      </c>
      <c r="E189" s="92">
        <v>3.3599999999999998E-2</v>
      </c>
      <c r="F189" s="92">
        <v>3.3599999999999998E-2</v>
      </c>
      <c r="G189" s="92">
        <v>3.4000000000000002E-2</v>
      </c>
      <c r="H189" s="1417">
        <v>3.44E-2</v>
      </c>
      <c r="I189" s="92">
        <v>3.44E-2</v>
      </c>
      <c r="J189" s="92">
        <v>3.4799999999999998E-2</v>
      </c>
      <c r="K189" s="92">
        <v>4.7199999999999999E-2</v>
      </c>
      <c r="L189" s="92">
        <v>6.5199999999999994E-2</v>
      </c>
      <c r="M189" s="92">
        <v>6.1199999999999997E-2</v>
      </c>
      <c r="N189" s="1417">
        <v>6.1199999999999997E-2</v>
      </c>
      <c r="O189" s="92">
        <v>5.6800000000000003E-2</v>
      </c>
      <c r="P189" s="92">
        <v>5.1999999999999998E-2</v>
      </c>
      <c r="Q189" s="92">
        <v>5.9200000000000003E-2</v>
      </c>
      <c r="R189" s="92">
        <v>5.7200000000000001E-2</v>
      </c>
      <c r="S189" s="92">
        <v>5.3199999999999997E-2</v>
      </c>
      <c r="T189" s="92">
        <v>0.06</v>
      </c>
      <c r="U189" s="92">
        <v>5.7599999999999998E-2</v>
      </c>
      <c r="V189" s="1417">
        <v>5.7599999999999998E-2</v>
      </c>
      <c r="W189" s="92">
        <v>6.08E-2</v>
      </c>
      <c r="X189" s="92">
        <v>6.3200000000000006E-2</v>
      </c>
      <c r="Y189" s="92">
        <v>6.0400000000000002E-2</v>
      </c>
      <c r="Z189" s="92">
        <v>4.7600000000000003E-2</v>
      </c>
      <c r="AA189" s="92">
        <v>3.7199999999999997E-2</v>
      </c>
      <c r="AB189" s="92">
        <v>2.8400000000000002E-2</v>
      </c>
      <c r="AC189" s="22">
        <f>SUM(E189:AB189)</f>
        <v>1.1907999999999999</v>
      </c>
    </row>
    <row r="190" spans="1:30" ht="12">
      <c r="A190" s="1455"/>
      <c r="B190" s="1463"/>
      <c r="C190" s="20" t="s">
        <v>18</v>
      </c>
      <c r="D190" s="20" t="s">
        <v>19</v>
      </c>
      <c r="E190" s="323">
        <v>5</v>
      </c>
      <c r="F190" s="323">
        <v>5</v>
      </c>
      <c r="G190" s="323">
        <v>5</v>
      </c>
      <c r="H190" s="841">
        <v>5</v>
      </c>
      <c r="I190" s="323">
        <v>6</v>
      </c>
      <c r="J190" s="323">
        <v>7</v>
      </c>
      <c r="K190" s="323">
        <v>11</v>
      </c>
      <c r="L190" s="323">
        <v>14</v>
      </c>
      <c r="M190" s="323">
        <v>17</v>
      </c>
      <c r="N190" s="841">
        <v>14</v>
      </c>
      <c r="O190" s="323">
        <v>12</v>
      </c>
      <c r="P190" s="323">
        <v>17</v>
      </c>
      <c r="Q190" s="323">
        <v>16</v>
      </c>
      <c r="R190" s="323">
        <v>16</v>
      </c>
      <c r="S190" s="323">
        <v>17</v>
      </c>
      <c r="T190" s="323">
        <v>17</v>
      </c>
      <c r="U190" s="323">
        <v>14</v>
      </c>
      <c r="V190" s="841">
        <v>13</v>
      </c>
      <c r="W190" s="323">
        <v>12</v>
      </c>
      <c r="X190" s="323">
        <v>12</v>
      </c>
      <c r="Y190" s="323">
        <v>12</v>
      </c>
      <c r="Z190" s="323">
        <v>10</v>
      </c>
      <c r="AA190" s="323">
        <v>6</v>
      </c>
      <c r="AB190" s="323">
        <v>6</v>
      </c>
      <c r="AC190" s="24"/>
    </row>
    <row r="191" spans="1:30" ht="12" thickBot="1">
      <c r="A191" s="1456"/>
      <c r="B191" s="1474"/>
      <c r="C191" s="838" t="s">
        <v>20</v>
      </c>
      <c r="D191" s="838"/>
      <c r="E191" s="108">
        <f t="shared" ref="E191:AC191" si="60">E189/E188</f>
        <v>0.29268292682926828</v>
      </c>
      <c r="F191" s="108">
        <f t="shared" si="60"/>
        <v>0.31343283582089548</v>
      </c>
      <c r="G191" s="108">
        <f t="shared" si="60"/>
        <v>0.32319391634980993</v>
      </c>
      <c r="H191" s="103">
        <f t="shared" si="60"/>
        <v>0.34126984126984128</v>
      </c>
      <c r="I191" s="108">
        <f t="shared" si="60"/>
        <v>0.32209737827715357</v>
      </c>
      <c r="J191" s="108">
        <f t="shared" si="60"/>
        <v>0.27974276527331188</v>
      </c>
      <c r="K191" s="108">
        <f t="shared" si="60"/>
        <v>0.26164079822616404</v>
      </c>
      <c r="L191" s="108">
        <f t="shared" si="60"/>
        <v>0.26986754966887416</v>
      </c>
      <c r="M191" s="108">
        <f t="shared" si="60"/>
        <v>0.22599704579025112</v>
      </c>
      <c r="N191" s="103">
        <f t="shared" si="60"/>
        <v>0.23538461538461536</v>
      </c>
      <c r="O191" s="108">
        <f t="shared" si="60"/>
        <v>0.22432859399684046</v>
      </c>
      <c r="P191" s="108">
        <f t="shared" si="60"/>
        <v>0.20061728395061729</v>
      </c>
      <c r="Q191" s="108">
        <f t="shared" si="60"/>
        <v>0.2186115214180207</v>
      </c>
      <c r="R191" s="108">
        <f t="shared" si="60"/>
        <v>0.19642857142857142</v>
      </c>
      <c r="S191" s="108">
        <f t="shared" si="60"/>
        <v>0.17733333333333334</v>
      </c>
      <c r="T191" s="108">
        <f t="shared" si="60"/>
        <v>0.19736842105263158</v>
      </c>
      <c r="U191" s="108">
        <f t="shared" si="60"/>
        <v>0.20281690140845071</v>
      </c>
      <c r="V191" s="103">
        <f t="shared" si="60"/>
        <v>0.23529411764705882</v>
      </c>
      <c r="W191" s="108">
        <f t="shared" si="60"/>
        <v>0.25460636515912899</v>
      </c>
      <c r="X191" s="108">
        <f t="shared" si="60"/>
        <v>0.27670753064798603</v>
      </c>
      <c r="Y191" s="108">
        <f t="shared" si="60"/>
        <v>0.29377431906614787</v>
      </c>
      <c r="Z191" s="108">
        <f t="shared" si="60"/>
        <v>0.27107061503416857</v>
      </c>
      <c r="AA191" s="108">
        <f t="shared" si="60"/>
        <v>0.24409448818897633</v>
      </c>
      <c r="AB191" s="108">
        <f t="shared" si="60"/>
        <v>0.22829581993569134</v>
      </c>
      <c r="AC191" s="61">
        <f t="shared" si="60"/>
        <v>0.24083811989321255</v>
      </c>
    </row>
    <row r="192" spans="1:30">
      <c r="A192" s="1460" t="s">
        <v>70</v>
      </c>
      <c r="B192" s="1462" t="s">
        <v>85</v>
      </c>
      <c r="C192" s="839" t="s">
        <v>15</v>
      </c>
      <c r="D192" s="839" t="s">
        <v>37</v>
      </c>
      <c r="E192" s="1414">
        <v>0</v>
      </c>
      <c r="F192" s="1414">
        <v>0</v>
      </c>
      <c r="G192" s="1414">
        <v>0</v>
      </c>
      <c r="H192" s="1418">
        <v>0</v>
      </c>
      <c r="I192" s="1414">
        <v>0</v>
      </c>
      <c r="J192" s="1414">
        <v>0</v>
      </c>
      <c r="K192" s="1414">
        <v>0</v>
      </c>
      <c r="L192" s="1414">
        <v>0</v>
      </c>
      <c r="M192" s="1414">
        <v>0</v>
      </c>
      <c r="N192" s="1418">
        <v>0</v>
      </c>
      <c r="O192" s="1414">
        <v>0</v>
      </c>
      <c r="P192" s="1414">
        <v>0</v>
      </c>
      <c r="Q192" s="1414">
        <v>0</v>
      </c>
      <c r="R192" s="1414">
        <v>0</v>
      </c>
      <c r="S192" s="1414">
        <v>0</v>
      </c>
      <c r="T192" s="1414">
        <v>0</v>
      </c>
      <c r="U192" s="1414">
        <v>0</v>
      </c>
      <c r="V192" s="1418">
        <v>0</v>
      </c>
      <c r="W192" s="1414">
        <v>0</v>
      </c>
      <c r="X192" s="1414">
        <v>0</v>
      </c>
      <c r="Y192" s="1414">
        <v>0</v>
      </c>
      <c r="Z192" s="1414">
        <v>0</v>
      </c>
      <c r="AA192" s="1414">
        <v>0</v>
      </c>
      <c r="AB192" s="1414">
        <v>0</v>
      </c>
      <c r="AC192" s="19">
        <f>SUM(E192:AB192)</f>
        <v>0</v>
      </c>
    </row>
    <row r="193" spans="1:32">
      <c r="A193" s="1455"/>
      <c r="B193" s="1463"/>
      <c r="C193" s="20" t="s">
        <v>17</v>
      </c>
      <c r="D193" s="20" t="s">
        <v>37</v>
      </c>
      <c r="E193" s="92">
        <v>0</v>
      </c>
      <c r="F193" s="92">
        <v>0</v>
      </c>
      <c r="G193" s="92">
        <v>0</v>
      </c>
      <c r="H193" s="1417">
        <v>0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1417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1417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19">
        <f>SUM(E193:AB193)</f>
        <v>0</v>
      </c>
    </row>
    <row r="194" spans="1:32">
      <c r="A194" s="1455"/>
      <c r="B194" s="1463"/>
      <c r="C194" s="20" t="s">
        <v>18</v>
      </c>
      <c r="D194" s="20" t="s">
        <v>19</v>
      </c>
      <c r="E194" s="93">
        <v>0</v>
      </c>
      <c r="F194" s="93">
        <v>0</v>
      </c>
      <c r="G194" s="93">
        <v>0</v>
      </c>
      <c r="H194" s="1419">
        <v>0</v>
      </c>
      <c r="I194" s="93">
        <v>0</v>
      </c>
      <c r="J194" s="93">
        <v>0</v>
      </c>
      <c r="K194" s="93">
        <v>0</v>
      </c>
      <c r="L194" s="93">
        <v>0</v>
      </c>
      <c r="M194" s="93">
        <v>0</v>
      </c>
      <c r="N194" s="1419">
        <v>0</v>
      </c>
      <c r="O194" s="93">
        <v>0</v>
      </c>
      <c r="P194" s="93">
        <v>0</v>
      </c>
      <c r="Q194" s="93">
        <v>0</v>
      </c>
      <c r="R194" s="93">
        <v>0</v>
      </c>
      <c r="S194" s="93">
        <v>0</v>
      </c>
      <c r="T194" s="93">
        <v>0</v>
      </c>
      <c r="U194" s="93">
        <v>0</v>
      </c>
      <c r="V194" s="1419">
        <v>0</v>
      </c>
      <c r="W194" s="93">
        <v>0</v>
      </c>
      <c r="X194" s="93">
        <v>0</v>
      </c>
      <c r="Y194" s="93">
        <v>0</v>
      </c>
      <c r="Z194" s="93">
        <v>0</v>
      </c>
      <c r="AA194" s="93">
        <v>0</v>
      </c>
      <c r="AB194" s="93">
        <v>0</v>
      </c>
      <c r="AC194" s="24"/>
    </row>
    <row r="195" spans="1:32" ht="12" thickBot="1">
      <c r="A195" s="1461"/>
      <c r="B195" s="1464"/>
      <c r="C195" s="60" t="s">
        <v>20</v>
      </c>
      <c r="D195" s="60"/>
      <c r="E195" s="99" t="e">
        <f t="shared" ref="E195:AC195" si="61">E193/E192</f>
        <v>#DIV/0!</v>
      </c>
      <c r="F195" s="99" t="e">
        <f t="shared" si="61"/>
        <v>#DIV/0!</v>
      </c>
      <c r="G195" s="99" t="e">
        <f t="shared" si="61"/>
        <v>#DIV/0!</v>
      </c>
      <c r="H195" s="100" t="e">
        <f t="shared" si="61"/>
        <v>#DIV/0!</v>
      </c>
      <c r="I195" s="99" t="e">
        <f t="shared" si="61"/>
        <v>#DIV/0!</v>
      </c>
      <c r="J195" s="99" t="e">
        <f t="shared" si="61"/>
        <v>#DIV/0!</v>
      </c>
      <c r="K195" s="99" t="e">
        <f t="shared" si="61"/>
        <v>#DIV/0!</v>
      </c>
      <c r="L195" s="99" t="e">
        <f t="shared" si="61"/>
        <v>#DIV/0!</v>
      </c>
      <c r="M195" s="99" t="e">
        <f t="shared" si="61"/>
        <v>#DIV/0!</v>
      </c>
      <c r="N195" s="100" t="e">
        <f t="shared" si="61"/>
        <v>#DIV/0!</v>
      </c>
      <c r="O195" s="99" t="e">
        <f t="shared" si="61"/>
        <v>#DIV/0!</v>
      </c>
      <c r="P195" s="99" t="e">
        <f t="shared" si="61"/>
        <v>#DIV/0!</v>
      </c>
      <c r="Q195" s="99" t="e">
        <f t="shared" si="61"/>
        <v>#DIV/0!</v>
      </c>
      <c r="R195" s="99" t="e">
        <f t="shared" si="61"/>
        <v>#DIV/0!</v>
      </c>
      <c r="S195" s="99" t="e">
        <f t="shared" si="61"/>
        <v>#DIV/0!</v>
      </c>
      <c r="T195" s="99" t="e">
        <f t="shared" si="61"/>
        <v>#DIV/0!</v>
      </c>
      <c r="U195" s="99" t="e">
        <f t="shared" si="61"/>
        <v>#DIV/0!</v>
      </c>
      <c r="V195" s="100" t="e">
        <f t="shared" si="61"/>
        <v>#DIV/0!</v>
      </c>
      <c r="W195" s="99" t="e">
        <f t="shared" si="61"/>
        <v>#DIV/0!</v>
      </c>
      <c r="X195" s="99" t="e">
        <f t="shared" si="61"/>
        <v>#DIV/0!</v>
      </c>
      <c r="Y195" s="99" t="e">
        <f t="shared" si="61"/>
        <v>#DIV/0!</v>
      </c>
      <c r="Z195" s="99" t="e">
        <f t="shared" si="61"/>
        <v>#DIV/0!</v>
      </c>
      <c r="AA195" s="99" t="e">
        <f t="shared" si="61"/>
        <v>#DIV/0!</v>
      </c>
      <c r="AB195" s="99" t="e">
        <f t="shared" si="61"/>
        <v>#DIV/0!</v>
      </c>
      <c r="AC195" s="101" t="e">
        <f t="shared" si="61"/>
        <v>#DIV/0!</v>
      </c>
    </row>
    <row r="196" spans="1:32">
      <c r="A196" s="1454" t="s">
        <v>44</v>
      </c>
      <c r="B196" s="1457" t="s">
        <v>83</v>
      </c>
      <c r="C196" s="837" t="s">
        <v>15</v>
      </c>
      <c r="D196" s="837" t="s">
        <v>37</v>
      </c>
      <c r="E196" s="1415">
        <v>9.3600000000000003E-2</v>
      </c>
      <c r="F196" s="1415">
        <v>7.3599999999999999E-2</v>
      </c>
      <c r="G196" s="1415">
        <v>6.9199999999999998E-2</v>
      </c>
      <c r="H196" s="1416">
        <v>6.7599999999999993E-2</v>
      </c>
      <c r="I196" s="1415">
        <v>6.7599999999999993E-2</v>
      </c>
      <c r="J196" s="1415">
        <v>8.5999999999999993E-2</v>
      </c>
      <c r="K196" s="1415">
        <v>0.10680000000000001</v>
      </c>
      <c r="L196" s="1415">
        <v>0.1368</v>
      </c>
      <c r="M196" s="1415">
        <v>0.154</v>
      </c>
      <c r="N196" s="1416">
        <v>0.18679999999999999</v>
      </c>
      <c r="O196" s="1415">
        <v>0.192</v>
      </c>
      <c r="P196" s="1415">
        <v>0.19839999999999999</v>
      </c>
      <c r="Q196" s="1415">
        <v>0.1968</v>
      </c>
      <c r="R196" s="1415">
        <v>0.20680000000000001</v>
      </c>
      <c r="S196" s="1415">
        <v>0.20519999999999999</v>
      </c>
      <c r="T196" s="1415">
        <v>0.1784</v>
      </c>
      <c r="U196" s="1415">
        <v>0.17</v>
      </c>
      <c r="V196" s="1416">
        <v>0.15040000000000001</v>
      </c>
      <c r="W196" s="1415">
        <v>0.12039999999999999</v>
      </c>
      <c r="X196" s="1415">
        <v>0.1212</v>
      </c>
      <c r="Y196" s="1415">
        <v>0.1188</v>
      </c>
      <c r="Z196" s="1415">
        <v>9.9599999999999994E-2</v>
      </c>
      <c r="AA196" s="1415">
        <v>8.0799999999999997E-2</v>
      </c>
      <c r="AB196" s="1415">
        <v>7.7200000000000005E-2</v>
      </c>
      <c r="AC196" s="82">
        <f>SUM(E196:AB196)</f>
        <v>3.1579999999999995</v>
      </c>
    </row>
    <row r="197" spans="1:32">
      <c r="A197" s="1455"/>
      <c r="B197" s="1458"/>
      <c r="C197" s="20" t="s">
        <v>17</v>
      </c>
      <c r="D197" s="20" t="s">
        <v>37</v>
      </c>
      <c r="E197" s="92">
        <v>2.4E-2</v>
      </c>
      <c r="F197" s="92">
        <v>2.3599999999999999E-2</v>
      </c>
      <c r="G197" s="92">
        <v>2.4E-2</v>
      </c>
      <c r="H197" s="1417">
        <v>2.3599999999999999E-2</v>
      </c>
      <c r="I197" s="92">
        <v>2.3199999999999998E-2</v>
      </c>
      <c r="J197" s="92">
        <v>2.4400000000000002E-2</v>
      </c>
      <c r="K197" s="92">
        <v>2.4400000000000002E-2</v>
      </c>
      <c r="L197" s="92">
        <v>2.6800000000000001E-2</v>
      </c>
      <c r="M197" s="92">
        <v>2.92E-2</v>
      </c>
      <c r="N197" s="1417">
        <v>3.2000000000000001E-2</v>
      </c>
      <c r="O197" s="92">
        <v>3.4000000000000002E-2</v>
      </c>
      <c r="P197" s="92">
        <v>3.3599999999999998E-2</v>
      </c>
      <c r="Q197" s="92">
        <v>3.3599999999999998E-2</v>
      </c>
      <c r="R197" s="92">
        <v>3.1600000000000003E-2</v>
      </c>
      <c r="S197" s="92">
        <v>3.1199999999999999E-2</v>
      </c>
      <c r="T197" s="92">
        <v>2.8799999999999999E-2</v>
      </c>
      <c r="U197" s="92">
        <v>2.8799999999999999E-2</v>
      </c>
      <c r="V197" s="1417">
        <v>2.76E-2</v>
      </c>
      <c r="W197" s="92">
        <v>2.76E-2</v>
      </c>
      <c r="X197" s="92">
        <v>2.5600000000000001E-2</v>
      </c>
      <c r="Y197" s="92">
        <v>2.4400000000000002E-2</v>
      </c>
      <c r="Z197" s="92">
        <v>2.3599999999999999E-2</v>
      </c>
      <c r="AA197" s="92">
        <v>2.1999999999999999E-2</v>
      </c>
      <c r="AB197" s="92">
        <v>2.3599999999999999E-2</v>
      </c>
      <c r="AC197" s="22">
        <f>SUM(E197:AB197)</f>
        <v>0.65119999999999989</v>
      </c>
    </row>
    <row r="198" spans="1:32" ht="12">
      <c r="A198" s="1455"/>
      <c r="B198" s="1458"/>
      <c r="C198" s="20" t="s">
        <v>18</v>
      </c>
      <c r="D198" s="20" t="s">
        <v>19</v>
      </c>
      <c r="E198" s="323">
        <v>5</v>
      </c>
      <c r="F198" s="323">
        <v>4</v>
      </c>
      <c r="G198" s="323">
        <v>4</v>
      </c>
      <c r="H198" s="841">
        <v>4</v>
      </c>
      <c r="I198" s="323">
        <v>4</v>
      </c>
      <c r="J198" s="323">
        <v>5</v>
      </c>
      <c r="K198" s="323">
        <v>7</v>
      </c>
      <c r="L198" s="323">
        <v>8</v>
      </c>
      <c r="M198" s="323">
        <v>9</v>
      </c>
      <c r="N198" s="841">
        <v>11</v>
      </c>
      <c r="O198" s="323">
        <v>11</v>
      </c>
      <c r="P198" s="323">
        <v>11</v>
      </c>
      <c r="Q198" s="323">
        <v>11</v>
      </c>
      <c r="R198" s="323">
        <v>11</v>
      </c>
      <c r="S198" s="323">
        <v>10</v>
      </c>
      <c r="T198" s="323">
        <v>10</v>
      </c>
      <c r="U198" s="323">
        <v>9</v>
      </c>
      <c r="V198" s="841">
        <v>7</v>
      </c>
      <c r="W198" s="323">
        <v>6</v>
      </c>
      <c r="X198" s="323">
        <v>6</v>
      </c>
      <c r="Y198" s="323">
        <v>6</v>
      </c>
      <c r="Z198" s="323">
        <v>5</v>
      </c>
      <c r="AA198" s="323">
        <v>5</v>
      </c>
      <c r="AB198" s="323">
        <v>4</v>
      </c>
      <c r="AC198" s="24"/>
    </row>
    <row r="199" spans="1:32" ht="12" thickBot="1">
      <c r="A199" s="1456"/>
      <c r="B199" s="1459"/>
      <c r="C199" s="838" t="s">
        <v>20</v>
      </c>
      <c r="D199" s="838"/>
      <c r="E199" s="108">
        <f t="shared" ref="E199:AC199" si="62">E197/E196</f>
        <v>0.25641025641025639</v>
      </c>
      <c r="F199" s="108">
        <f t="shared" si="62"/>
        <v>0.32065217391304346</v>
      </c>
      <c r="G199" s="108">
        <f t="shared" si="62"/>
        <v>0.34682080924855491</v>
      </c>
      <c r="H199" s="103">
        <f t="shared" si="62"/>
        <v>0.34911242603550297</v>
      </c>
      <c r="I199" s="108">
        <f t="shared" si="62"/>
        <v>0.34319526627218938</v>
      </c>
      <c r="J199" s="108">
        <f t="shared" si="62"/>
        <v>0.28372093023255818</v>
      </c>
      <c r="K199" s="108">
        <f t="shared" si="62"/>
        <v>0.22846441947565543</v>
      </c>
      <c r="L199" s="108">
        <f t="shared" si="62"/>
        <v>0.195906432748538</v>
      </c>
      <c r="M199" s="108">
        <f t="shared" si="62"/>
        <v>0.18961038961038962</v>
      </c>
      <c r="N199" s="103">
        <f t="shared" si="62"/>
        <v>0.17130620985010708</v>
      </c>
      <c r="O199" s="108">
        <f t="shared" si="62"/>
        <v>0.17708333333333334</v>
      </c>
      <c r="P199" s="108">
        <f t="shared" si="62"/>
        <v>0.16935483870967741</v>
      </c>
      <c r="Q199" s="108">
        <f t="shared" si="62"/>
        <v>0.17073170731707316</v>
      </c>
      <c r="R199" s="108">
        <f t="shared" si="62"/>
        <v>0.15280464216634429</v>
      </c>
      <c r="S199" s="108">
        <f t="shared" si="62"/>
        <v>0.15204678362573099</v>
      </c>
      <c r="T199" s="108">
        <f t="shared" si="62"/>
        <v>0.16143497757847533</v>
      </c>
      <c r="U199" s="108">
        <f t="shared" si="62"/>
        <v>0.16941176470588235</v>
      </c>
      <c r="V199" s="103">
        <f t="shared" si="62"/>
        <v>0.18351063829787234</v>
      </c>
      <c r="W199" s="108">
        <f t="shared" si="62"/>
        <v>0.2292358803986711</v>
      </c>
      <c r="X199" s="108">
        <f t="shared" si="62"/>
        <v>0.21122112211221122</v>
      </c>
      <c r="Y199" s="108">
        <f t="shared" si="62"/>
        <v>0.2053872053872054</v>
      </c>
      <c r="Z199" s="108">
        <f t="shared" si="62"/>
        <v>0.23694779116465864</v>
      </c>
      <c r="AA199" s="108">
        <f t="shared" si="62"/>
        <v>0.2722772277227723</v>
      </c>
      <c r="AB199" s="108">
        <f t="shared" si="62"/>
        <v>0.30569948186528495</v>
      </c>
      <c r="AC199" s="61">
        <f t="shared" si="62"/>
        <v>0.20620645978467383</v>
      </c>
    </row>
    <row r="200" spans="1:32">
      <c r="A200" s="117"/>
      <c r="B200" s="835" t="s">
        <v>52</v>
      </c>
      <c r="C200" s="102" t="s">
        <v>15</v>
      </c>
      <c r="D200" s="839" t="s">
        <v>37</v>
      </c>
      <c r="E200" s="118">
        <v>6.9999999999981804E-3</v>
      </c>
      <c r="F200" s="118">
        <v>6.9999999999981804E-3</v>
      </c>
      <c r="G200" s="118">
        <v>7.0000000000072799E-3</v>
      </c>
      <c r="H200" s="1426">
        <v>6.9999999999981804E-3</v>
      </c>
      <c r="I200" s="118">
        <v>8.9999999999963599E-3</v>
      </c>
      <c r="J200" s="118">
        <v>0.01</v>
      </c>
      <c r="K200" s="118">
        <v>4.0000000000054601E-3</v>
      </c>
      <c r="L200" s="118">
        <v>3.9999999999963598E-3</v>
      </c>
      <c r="M200" s="118">
        <v>1.0000000000036399E-3</v>
      </c>
      <c r="N200" s="1426">
        <v>9.9999999999454301E-4</v>
      </c>
      <c r="O200" s="118">
        <v>1.0000000000036399E-3</v>
      </c>
      <c r="P200" s="118">
        <v>9.9999999999454301E-4</v>
      </c>
      <c r="Q200" s="118">
        <v>1.0000000000036399E-3</v>
      </c>
      <c r="R200" s="118">
        <v>1.0000000000036399E-3</v>
      </c>
      <c r="S200" s="118">
        <v>1.9999999999981799E-3</v>
      </c>
      <c r="T200" s="118">
        <v>9.9999999999454301E-4</v>
      </c>
      <c r="U200" s="118">
        <v>1.0000000000036399E-3</v>
      </c>
      <c r="V200" s="1426">
        <v>1.0000000000036399E-3</v>
      </c>
      <c r="W200" s="118">
        <v>2.9999999999927199E-3</v>
      </c>
      <c r="X200" s="118">
        <v>2.0000000000072798E-3</v>
      </c>
      <c r="Y200" s="118">
        <v>1.9999999999981799E-3</v>
      </c>
      <c r="Z200" s="118">
        <v>1.9999999999981799E-3</v>
      </c>
      <c r="AA200" s="118">
        <v>1.9999999999981799E-3</v>
      </c>
      <c r="AB200" s="118">
        <v>6.0000000000036396E-3</v>
      </c>
      <c r="AC200" s="73">
        <f>SUM(E200:AB200)</f>
        <v>8.3000000000001808E-2</v>
      </c>
      <c r="AD200" s="5" t="s">
        <v>78</v>
      </c>
      <c r="AE200" s="74">
        <f>MAX(F200:AB200)</f>
        <v>0.01</v>
      </c>
    </row>
    <row r="201" spans="1:32" ht="12" thickBot="1">
      <c r="A201" s="75"/>
      <c r="B201" s="836" t="s">
        <v>53</v>
      </c>
      <c r="C201" s="26" t="s">
        <v>15</v>
      </c>
      <c r="D201" s="20" t="s">
        <v>37</v>
      </c>
      <c r="E201" s="27"/>
      <c r="F201" s="27"/>
      <c r="G201" s="27"/>
      <c r="H201" s="28"/>
      <c r="I201" s="27"/>
      <c r="J201" s="27"/>
      <c r="K201" s="27"/>
      <c r="L201" s="27"/>
      <c r="M201" s="27"/>
      <c r="N201" s="28"/>
      <c r="O201" s="27"/>
      <c r="P201" s="27"/>
      <c r="Q201" s="27"/>
      <c r="R201" s="27"/>
      <c r="S201" s="27"/>
      <c r="T201" s="27"/>
      <c r="U201" s="27"/>
      <c r="V201" s="28"/>
      <c r="W201" s="27"/>
      <c r="X201" s="27"/>
      <c r="Y201" s="27"/>
      <c r="Z201" s="27"/>
      <c r="AA201" s="27"/>
      <c r="AB201" s="27"/>
      <c r="AC201" s="61">
        <f>SUM(E201:AB201)</f>
        <v>0</v>
      </c>
    </row>
    <row r="202" spans="1:32" ht="10.5" customHeight="1">
      <c r="A202" s="1479" t="s">
        <v>54</v>
      </c>
      <c r="B202" s="1480"/>
      <c r="C202" s="79" t="s">
        <v>15</v>
      </c>
      <c r="D202" s="17"/>
      <c r="E202" s="18">
        <f t="shared" ref="E202:AC202" si="63">E172+E176+E180+E184+E188+E192+E196</f>
        <v>0.85030000000000006</v>
      </c>
      <c r="F202" s="18">
        <f t="shared" si="63"/>
        <v>0.74760000000000004</v>
      </c>
      <c r="G202" s="18">
        <f t="shared" si="63"/>
        <v>0.69550000000000001</v>
      </c>
      <c r="H202" s="81">
        <f t="shared" si="63"/>
        <v>0.68779999999999997</v>
      </c>
      <c r="I202" s="18">
        <f t="shared" si="63"/>
        <v>0.73350000000000004</v>
      </c>
      <c r="J202" s="18">
        <f t="shared" si="63"/>
        <v>0.81899999999999995</v>
      </c>
      <c r="K202" s="18">
        <f t="shared" si="63"/>
        <v>0.99070000000000003</v>
      </c>
      <c r="L202" s="18">
        <f t="shared" si="63"/>
        <v>1.2947</v>
      </c>
      <c r="M202" s="18">
        <f t="shared" si="63"/>
        <v>1.6670999999999998</v>
      </c>
      <c r="N202" s="81">
        <f t="shared" si="63"/>
        <v>1.9083999999999999</v>
      </c>
      <c r="O202" s="18">
        <f t="shared" si="63"/>
        <v>1.9501999999999999</v>
      </c>
      <c r="P202" s="18">
        <f t="shared" si="63"/>
        <v>1.88</v>
      </c>
      <c r="Q202" s="18">
        <f t="shared" si="63"/>
        <v>1.8475000000000001</v>
      </c>
      <c r="R202" s="18">
        <f t="shared" si="63"/>
        <v>1.9210000000000005</v>
      </c>
      <c r="S202" s="18">
        <f t="shared" si="63"/>
        <v>1.9771000000000001</v>
      </c>
      <c r="T202" s="18">
        <f t="shared" si="63"/>
        <v>1.9215</v>
      </c>
      <c r="U202" s="18">
        <f t="shared" si="63"/>
        <v>1.7655999999999998</v>
      </c>
      <c r="V202" s="81">
        <f t="shared" si="63"/>
        <v>1.5842999999999998</v>
      </c>
      <c r="W202" s="18">
        <f t="shared" si="63"/>
        <v>1.4409000000000001</v>
      </c>
      <c r="X202" s="18">
        <f t="shared" si="63"/>
        <v>1.3407</v>
      </c>
      <c r="Y202" s="18">
        <f t="shared" si="63"/>
        <v>1.3095999999999999</v>
      </c>
      <c r="Z202" s="18">
        <f t="shared" si="63"/>
        <v>1.1646000000000001</v>
      </c>
      <c r="AA202" s="18">
        <f t="shared" si="63"/>
        <v>0.93389999999999995</v>
      </c>
      <c r="AB202" s="18">
        <f t="shared" si="63"/>
        <v>0.89970000000000006</v>
      </c>
      <c r="AC202" s="82">
        <f t="shared" si="63"/>
        <v>32.331199999999988</v>
      </c>
    </row>
    <row r="203" spans="1:32" ht="10.5" customHeight="1">
      <c r="A203" s="1481"/>
      <c r="B203" s="1482"/>
      <c r="C203" s="83" t="s">
        <v>17</v>
      </c>
      <c r="D203" s="84"/>
      <c r="E203" s="71">
        <f t="shared" ref="E203:AC203" si="64">E173+E177+E181+E185+E189+E193+E197</f>
        <v>0.35930000000000001</v>
      </c>
      <c r="F203" s="71">
        <f t="shared" si="64"/>
        <v>0.32470000000000004</v>
      </c>
      <c r="G203" s="71">
        <f t="shared" si="64"/>
        <v>0.29549999999999998</v>
      </c>
      <c r="H203" s="110">
        <f t="shared" si="64"/>
        <v>0.29560000000000003</v>
      </c>
      <c r="I203" s="71">
        <f t="shared" si="64"/>
        <v>0.32139999999999996</v>
      </c>
      <c r="J203" s="71">
        <f t="shared" si="64"/>
        <v>0.32459999999999994</v>
      </c>
      <c r="K203" s="71">
        <f t="shared" si="64"/>
        <v>0.33150000000000002</v>
      </c>
      <c r="L203" s="71">
        <f t="shared" si="64"/>
        <v>0.36169999999999997</v>
      </c>
      <c r="M203" s="71">
        <f t="shared" si="64"/>
        <v>0.41539999999999999</v>
      </c>
      <c r="N203" s="110">
        <f t="shared" si="64"/>
        <v>0.45629999999999993</v>
      </c>
      <c r="O203" s="71">
        <f t="shared" si="64"/>
        <v>0.46079999999999999</v>
      </c>
      <c r="P203" s="71">
        <f t="shared" si="64"/>
        <v>0.41920000000000002</v>
      </c>
      <c r="Q203" s="71">
        <f t="shared" si="64"/>
        <v>0.40970000000000001</v>
      </c>
      <c r="R203" s="71">
        <f t="shared" si="64"/>
        <v>0.42870000000000003</v>
      </c>
      <c r="S203" s="71">
        <f t="shared" si="64"/>
        <v>0.45940000000000003</v>
      </c>
      <c r="T203" s="71">
        <f t="shared" si="64"/>
        <v>0.4556</v>
      </c>
      <c r="U203" s="71">
        <f t="shared" si="64"/>
        <v>0.42689999999999995</v>
      </c>
      <c r="V203" s="110">
        <f t="shared" si="64"/>
        <v>0.39979999999999999</v>
      </c>
      <c r="W203" s="71">
        <f t="shared" si="64"/>
        <v>0.39420000000000005</v>
      </c>
      <c r="X203" s="71">
        <f t="shared" si="64"/>
        <v>0.37579999999999997</v>
      </c>
      <c r="Y203" s="71">
        <f t="shared" si="64"/>
        <v>0.40039999999999998</v>
      </c>
      <c r="Z203" s="71">
        <f t="shared" si="64"/>
        <v>0.37859999999999999</v>
      </c>
      <c r="AA203" s="71">
        <f t="shared" si="64"/>
        <v>0.30780000000000002</v>
      </c>
      <c r="AB203" s="71">
        <f t="shared" si="64"/>
        <v>0.3427</v>
      </c>
      <c r="AC203" s="61">
        <f t="shared" si="64"/>
        <v>9.1456</v>
      </c>
    </row>
    <row r="204" spans="1:32" ht="10.5" customHeight="1">
      <c r="A204" s="1483" t="s">
        <v>55</v>
      </c>
      <c r="B204" s="1484"/>
      <c r="C204" s="86" t="s">
        <v>15</v>
      </c>
      <c r="D204" s="17"/>
      <c r="E204" s="18">
        <f t="shared" ref="E204:AC204" si="65">E158+E162-E202</f>
        <v>-0.24190000000000011</v>
      </c>
      <c r="F204" s="18">
        <f t="shared" si="65"/>
        <v>-0.1866000000000001</v>
      </c>
      <c r="G204" s="18">
        <f t="shared" si="65"/>
        <v>-0.16810000000000003</v>
      </c>
      <c r="H204" s="81">
        <f t="shared" si="65"/>
        <v>-0.1651999999999999</v>
      </c>
      <c r="I204" s="18">
        <f t="shared" si="65"/>
        <v>-0.19950000000000001</v>
      </c>
      <c r="J204" s="18">
        <f t="shared" si="65"/>
        <v>-0.24</v>
      </c>
      <c r="K204" s="18">
        <f t="shared" si="65"/>
        <v>-0.31330000000000002</v>
      </c>
      <c r="L204" s="18">
        <f t="shared" si="65"/>
        <v>-0.38089999999999991</v>
      </c>
      <c r="M204" s="18">
        <f t="shared" si="65"/>
        <v>-0.4040999999999999</v>
      </c>
      <c r="N204" s="81">
        <f t="shared" si="65"/>
        <v>-0.50079999999999991</v>
      </c>
      <c r="O204" s="18">
        <f t="shared" si="65"/>
        <v>-0.49699999999999989</v>
      </c>
      <c r="P204" s="18">
        <f t="shared" si="65"/>
        <v>-0.43700000000000006</v>
      </c>
      <c r="Q204" s="18">
        <f t="shared" si="65"/>
        <v>-0.40210000000000012</v>
      </c>
      <c r="R204" s="18">
        <f t="shared" si="65"/>
        <v>-0.48880000000000057</v>
      </c>
      <c r="S204" s="18">
        <f t="shared" si="65"/>
        <v>-0.55869999999999997</v>
      </c>
      <c r="T204" s="18">
        <f t="shared" si="65"/>
        <v>-0.53370000000000006</v>
      </c>
      <c r="U204" s="18">
        <f t="shared" si="65"/>
        <v>-0.49359999999999982</v>
      </c>
      <c r="V204" s="81">
        <f t="shared" si="65"/>
        <v>-0.41609999999999969</v>
      </c>
      <c r="W204" s="18">
        <f t="shared" si="65"/>
        <v>-0.38130000000000019</v>
      </c>
      <c r="X204" s="18">
        <f t="shared" si="65"/>
        <v>-0.34949999999999992</v>
      </c>
      <c r="Y204" s="18">
        <f t="shared" si="65"/>
        <v>-0.37239999999999984</v>
      </c>
      <c r="Z204" s="18">
        <f t="shared" si="65"/>
        <v>-0.33540000000000014</v>
      </c>
      <c r="AA204" s="18">
        <f t="shared" si="65"/>
        <v>-0.17430000000000001</v>
      </c>
      <c r="AB204" s="18">
        <f t="shared" si="65"/>
        <v>-0.21090000000000009</v>
      </c>
      <c r="AC204" s="18">
        <f t="shared" si="65"/>
        <v>-8.4511999999999894</v>
      </c>
    </row>
    <row r="205" spans="1:32" ht="10.5" customHeight="1">
      <c r="A205" s="1481"/>
      <c r="B205" s="1482"/>
      <c r="C205" s="83" t="s">
        <v>17</v>
      </c>
      <c r="D205" s="26"/>
      <c r="E205" s="108">
        <f t="shared" ref="E205:AC205" si="66">E159+E163-E203</f>
        <v>-7.7300000000000035E-2</v>
      </c>
      <c r="F205" s="109">
        <f t="shared" si="66"/>
        <v>-4.7500000000000042E-2</v>
      </c>
      <c r="G205" s="109">
        <f t="shared" si="66"/>
        <v>-3.1499999999999972E-2</v>
      </c>
      <c r="H205" s="110">
        <f t="shared" si="66"/>
        <v>-3.2799999999999996E-2</v>
      </c>
      <c r="I205" s="109">
        <f t="shared" si="66"/>
        <v>-7.3599999999999971E-2</v>
      </c>
      <c r="J205" s="109">
        <f t="shared" si="66"/>
        <v>-7.9799999999999927E-2</v>
      </c>
      <c r="K205" s="109">
        <f t="shared" si="66"/>
        <v>-8.1300000000000039E-2</v>
      </c>
      <c r="L205" s="109">
        <f t="shared" si="66"/>
        <v>-4.0699999999999958E-2</v>
      </c>
      <c r="M205" s="109">
        <f t="shared" si="66"/>
        <v>-4.2799999999999949E-2</v>
      </c>
      <c r="N205" s="109">
        <f t="shared" si="66"/>
        <v>-0.11609999999999993</v>
      </c>
      <c r="O205" s="109">
        <f t="shared" si="66"/>
        <v>-0.1104</v>
      </c>
      <c r="P205" s="109">
        <f t="shared" si="66"/>
        <v>-5.920000000000003E-2</v>
      </c>
      <c r="Q205" s="109">
        <f t="shared" si="66"/>
        <v>-3.5899999999999987E-2</v>
      </c>
      <c r="R205" s="109">
        <f t="shared" si="66"/>
        <v>-7.2300000000000031E-2</v>
      </c>
      <c r="S205" s="108">
        <f t="shared" si="66"/>
        <v>-0.1084</v>
      </c>
      <c r="T205" s="109">
        <f t="shared" si="66"/>
        <v>-0.11540000000000006</v>
      </c>
      <c r="U205" s="109">
        <f t="shared" si="66"/>
        <v>-9.7499999999999976E-2</v>
      </c>
      <c r="V205" s="109">
        <f t="shared" si="66"/>
        <v>-6.6799999999999971E-2</v>
      </c>
      <c r="W205" s="109">
        <f t="shared" si="66"/>
        <v>-7.3200000000000043E-2</v>
      </c>
      <c r="X205" s="109">
        <f t="shared" si="66"/>
        <v>-4.159999999999997E-2</v>
      </c>
      <c r="Y205" s="109">
        <f t="shared" si="66"/>
        <v>-8.7199999999999944E-2</v>
      </c>
      <c r="Z205" s="109">
        <f t="shared" si="66"/>
        <v>-8.6999999999999966E-2</v>
      </c>
      <c r="AA205" s="109">
        <f t="shared" si="66"/>
        <v>5.4000000000000159E-3</v>
      </c>
      <c r="AB205" s="109">
        <f t="shared" si="66"/>
        <v>-4.2099999999999971E-2</v>
      </c>
      <c r="AC205" s="18">
        <f t="shared" si="66"/>
        <v>-1.6150000000000002</v>
      </c>
    </row>
    <row r="206" spans="1:32" ht="30" customHeight="1"/>
    <row r="207" spans="1:32" ht="28.5" customHeight="1">
      <c r="A207" s="88" t="s">
        <v>6</v>
      </c>
      <c r="B207" s="89" t="s">
        <v>7</v>
      </c>
      <c r="C207" s="12" t="s">
        <v>8</v>
      </c>
      <c r="D207" s="12" t="s">
        <v>9</v>
      </c>
      <c r="E207" s="1471" t="s">
        <v>10</v>
      </c>
      <c r="F207" s="1472"/>
      <c r="G207" s="1472"/>
      <c r="H207" s="1472"/>
      <c r="I207" s="1472"/>
      <c r="J207" s="1472"/>
      <c r="K207" s="1472"/>
      <c r="L207" s="1472"/>
      <c r="M207" s="1472"/>
      <c r="N207" s="1472"/>
      <c r="O207" s="1472"/>
      <c r="P207" s="1472"/>
      <c r="Q207" s="1472"/>
      <c r="R207" s="1472"/>
      <c r="S207" s="1472"/>
      <c r="T207" s="1472"/>
      <c r="U207" s="1472"/>
      <c r="V207" s="1472"/>
      <c r="W207" s="1472"/>
      <c r="X207" s="1472"/>
      <c r="Y207" s="1472"/>
      <c r="Z207" s="1472"/>
      <c r="AA207" s="1472"/>
      <c r="AB207" s="1473"/>
      <c r="AC207" s="1469" t="s">
        <v>11</v>
      </c>
    </row>
    <row r="208" spans="1:32" s="13" customFormat="1" ht="12.75" customHeight="1" thickBot="1">
      <c r="A208" s="90" t="s">
        <v>86</v>
      </c>
      <c r="B208" s="90"/>
      <c r="C208" s="90"/>
      <c r="D208" s="90"/>
      <c r="E208" s="91">
        <v>1</v>
      </c>
      <c r="F208" s="91">
        <v>2</v>
      </c>
      <c r="G208" s="91">
        <v>3</v>
      </c>
      <c r="H208" s="91">
        <v>4</v>
      </c>
      <c r="I208" s="91">
        <v>5</v>
      </c>
      <c r="J208" s="91">
        <v>6</v>
      </c>
      <c r="K208" s="91">
        <v>7</v>
      </c>
      <c r="L208" s="91">
        <v>8</v>
      </c>
      <c r="M208" s="91">
        <v>9</v>
      </c>
      <c r="N208" s="91">
        <v>10</v>
      </c>
      <c r="O208" s="91">
        <v>11</v>
      </c>
      <c r="P208" s="91">
        <v>12</v>
      </c>
      <c r="Q208" s="91">
        <v>13</v>
      </c>
      <c r="R208" s="91">
        <v>14</v>
      </c>
      <c r="S208" s="91">
        <v>15</v>
      </c>
      <c r="T208" s="91">
        <v>16</v>
      </c>
      <c r="U208" s="91">
        <v>17</v>
      </c>
      <c r="V208" s="91">
        <v>18</v>
      </c>
      <c r="W208" s="91">
        <v>19</v>
      </c>
      <c r="X208" s="91">
        <v>20</v>
      </c>
      <c r="Y208" s="91">
        <v>21</v>
      </c>
      <c r="Z208" s="91">
        <v>22</v>
      </c>
      <c r="AA208" s="91">
        <v>23</v>
      </c>
      <c r="AB208" s="91">
        <v>24</v>
      </c>
      <c r="AC208" s="1470"/>
      <c r="AD208" s="1452" t="s">
        <v>3</v>
      </c>
      <c r="AE208" s="1453"/>
      <c r="AF208" s="14"/>
    </row>
    <row r="209" spans="1:30">
      <c r="A209" s="1454" t="s">
        <v>30</v>
      </c>
      <c r="B209" s="1465" t="s">
        <v>14</v>
      </c>
      <c r="C209" s="837" t="s">
        <v>15</v>
      </c>
      <c r="D209" s="837" t="s">
        <v>37</v>
      </c>
      <c r="E209" s="1415">
        <v>1.83</v>
      </c>
      <c r="F209" s="1415">
        <v>1.6819999999999999</v>
      </c>
      <c r="G209" s="1415">
        <v>1.6060000000000001</v>
      </c>
      <c r="H209" s="1416">
        <v>1.5860000000000001</v>
      </c>
      <c r="I209" s="1415">
        <v>1.5760000000000001</v>
      </c>
      <c r="J209" s="1415">
        <v>1.738</v>
      </c>
      <c r="K209" s="1415">
        <v>2.2719999999999998</v>
      </c>
      <c r="L209" s="1415">
        <v>2.7</v>
      </c>
      <c r="M209" s="1415">
        <v>2.8359999999999999</v>
      </c>
      <c r="N209" s="1416">
        <v>2.92</v>
      </c>
      <c r="O209" s="1415">
        <v>2.9860000000000002</v>
      </c>
      <c r="P209" s="1415">
        <v>3.012</v>
      </c>
      <c r="Q209" s="1415">
        <v>2.98</v>
      </c>
      <c r="R209" s="1415">
        <v>2.9780000000000002</v>
      </c>
      <c r="S209" s="1415">
        <v>2.9980000000000002</v>
      </c>
      <c r="T209" s="1415">
        <v>3.13</v>
      </c>
      <c r="U209" s="1415">
        <v>3.1059999999999999</v>
      </c>
      <c r="V209" s="1416">
        <v>3.0619999999999998</v>
      </c>
      <c r="W209" s="1415">
        <v>3.15</v>
      </c>
      <c r="X209" s="1415">
        <v>3.1739999999999999</v>
      </c>
      <c r="Y209" s="1415">
        <v>3.1019999999999999</v>
      </c>
      <c r="Z209" s="1415">
        <v>2.944</v>
      </c>
      <c r="AA209" s="1415">
        <v>2.536</v>
      </c>
      <c r="AB209" s="1415">
        <v>2.13</v>
      </c>
      <c r="AC209" s="82">
        <f>SUM(E209:AB209)</f>
        <v>62.034000000000006</v>
      </c>
    </row>
    <row r="210" spans="1:30">
      <c r="A210" s="1455"/>
      <c r="B210" s="1463"/>
      <c r="C210" s="20" t="s">
        <v>17</v>
      </c>
      <c r="D210" s="20" t="s">
        <v>37</v>
      </c>
      <c r="E210" s="92">
        <v>0.45800000000000002</v>
      </c>
      <c r="F210" s="92">
        <v>0.45600000000000002</v>
      </c>
      <c r="G210" s="92">
        <v>0.44600000000000001</v>
      </c>
      <c r="H210" s="1417">
        <v>0.45200000000000001</v>
      </c>
      <c r="I210" s="92">
        <v>0.45200000000000001</v>
      </c>
      <c r="J210" s="92">
        <v>0.45</v>
      </c>
      <c r="K210" s="92">
        <v>0.46200000000000002</v>
      </c>
      <c r="L210" s="92">
        <v>0.498</v>
      </c>
      <c r="M210" s="92">
        <v>0.51600000000000001</v>
      </c>
      <c r="N210" s="1417">
        <v>0.49199999999999999</v>
      </c>
      <c r="O210" s="92">
        <v>0.49</v>
      </c>
      <c r="P210" s="92">
        <v>0.496</v>
      </c>
      <c r="Q210" s="92">
        <v>0.5</v>
      </c>
      <c r="R210" s="92">
        <v>0.49399999999999999</v>
      </c>
      <c r="S210" s="92">
        <v>0.51600000000000001</v>
      </c>
      <c r="T210" s="92">
        <v>0.51600000000000001</v>
      </c>
      <c r="U210" s="92">
        <v>0.49199999999999999</v>
      </c>
      <c r="V210" s="1417">
        <v>0.48399999999999999</v>
      </c>
      <c r="W210" s="92">
        <v>0.48</v>
      </c>
      <c r="X210" s="92">
        <v>0.47</v>
      </c>
      <c r="Y210" s="92">
        <v>0.45</v>
      </c>
      <c r="Z210" s="92">
        <v>0.42799999999999999</v>
      </c>
      <c r="AA210" s="92">
        <v>0.42799999999999999</v>
      </c>
      <c r="AB210" s="92">
        <v>0.42799999999999999</v>
      </c>
      <c r="AC210" s="22">
        <v>0</v>
      </c>
    </row>
    <row r="211" spans="1:30" ht="12">
      <c r="A211" s="1455"/>
      <c r="B211" s="1463"/>
      <c r="C211" s="20" t="s">
        <v>18</v>
      </c>
      <c r="D211" s="20" t="s">
        <v>19</v>
      </c>
      <c r="E211" s="323">
        <v>98</v>
      </c>
      <c r="F211" s="323">
        <v>94</v>
      </c>
      <c r="G211" s="323">
        <v>88</v>
      </c>
      <c r="H211" s="841">
        <v>87</v>
      </c>
      <c r="I211" s="323">
        <v>91</v>
      </c>
      <c r="J211" s="323">
        <v>106</v>
      </c>
      <c r="K211" s="323">
        <v>145</v>
      </c>
      <c r="L211" s="323">
        <v>159</v>
      </c>
      <c r="M211" s="323">
        <v>165</v>
      </c>
      <c r="N211" s="841">
        <v>173</v>
      </c>
      <c r="O211" s="323">
        <v>165</v>
      </c>
      <c r="P211" s="323">
        <v>174</v>
      </c>
      <c r="Q211" s="323">
        <v>175</v>
      </c>
      <c r="R211" s="323">
        <v>168</v>
      </c>
      <c r="S211" s="323">
        <v>176</v>
      </c>
      <c r="T211" s="323">
        <v>181</v>
      </c>
      <c r="U211" s="323">
        <v>183</v>
      </c>
      <c r="V211" s="841">
        <v>184</v>
      </c>
      <c r="W211" s="323">
        <v>185</v>
      </c>
      <c r="X211" s="323">
        <v>188</v>
      </c>
      <c r="Y211" s="323">
        <v>179</v>
      </c>
      <c r="Z211" s="323">
        <v>160</v>
      </c>
      <c r="AA211" s="323">
        <v>138</v>
      </c>
      <c r="AB211" s="323">
        <v>114</v>
      </c>
      <c r="AC211" s="24"/>
      <c r="AD211" s="120">
        <f>MAX(E211:AB211)</f>
        <v>188</v>
      </c>
    </row>
    <row r="212" spans="1:30" ht="12" thickBot="1">
      <c r="A212" s="1461"/>
      <c r="B212" s="1464"/>
      <c r="C212" s="60" t="s">
        <v>20</v>
      </c>
      <c r="D212" s="60"/>
      <c r="E212" s="99">
        <f t="shared" ref="E212:AC212" si="67">E210/E209</f>
        <v>0.25027322404371583</v>
      </c>
      <c r="F212" s="99">
        <f t="shared" si="67"/>
        <v>0.27110582639714625</v>
      </c>
      <c r="G212" s="99">
        <f t="shared" si="67"/>
        <v>0.27770859277708593</v>
      </c>
      <c r="H212" s="100">
        <f t="shared" si="67"/>
        <v>0.28499369482976039</v>
      </c>
      <c r="I212" s="99">
        <f t="shared" si="67"/>
        <v>0.28680203045685276</v>
      </c>
      <c r="J212" s="99">
        <f t="shared" si="67"/>
        <v>0.25891829689298046</v>
      </c>
      <c r="K212" s="99">
        <f t="shared" si="67"/>
        <v>0.20334507042253525</v>
      </c>
      <c r="L212" s="99">
        <f t="shared" si="67"/>
        <v>0.18444444444444444</v>
      </c>
      <c r="M212" s="99">
        <f t="shared" si="67"/>
        <v>0.18194640338504939</v>
      </c>
      <c r="N212" s="100">
        <f t="shared" si="67"/>
        <v>0.16849315068493151</v>
      </c>
      <c r="O212" s="99">
        <f t="shared" si="67"/>
        <v>0.16409912926992631</v>
      </c>
      <c r="P212" s="99">
        <f t="shared" si="67"/>
        <v>0.1646746347941567</v>
      </c>
      <c r="Q212" s="99">
        <f t="shared" si="67"/>
        <v>0.16778523489932887</v>
      </c>
      <c r="R212" s="99">
        <f t="shared" si="67"/>
        <v>0.16588314304902618</v>
      </c>
      <c r="S212" s="99">
        <f t="shared" si="67"/>
        <v>0.17211474316210806</v>
      </c>
      <c r="T212" s="99">
        <f t="shared" si="67"/>
        <v>0.16485623003194888</v>
      </c>
      <c r="U212" s="99">
        <f t="shared" si="67"/>
        <v>0.15840309079201545</v>
      </c>
      <c r="V212" s="100">
        <f t="shared" si="67"/>
        <v>0.1580666231221424</v>
      </c>
      <c r="W212" s="99">
        <f t="shared" si="67"/>
        <v>0.15238095238095237</v>
      </c>
      <c r="X212" s="99">
        <f t="shared" si="67"/>
        <v>0.14807813484562066</v>
      </c>
      <c r="Y212" s="99">
        <f t="shared" si="67"/>
        <v>0.14506769825918764</v>
      </c>
      <c r="Z212" s="99">
        <f t="shared" si="67"/>
        <v>0.1453804347826087</v>
      </c>
      <c r="AA212" s="99">
        <f t="shared" si="67"/>
        <v>0.16876971608832808</v>
      </c>
      <c r="AB212" s="99">
        <f t="shared" si="67"/>
        <v>0.20093896713615025</v>
      </c>
      <c r="AC212" s="101">
        <f t="shared" si="67"/>
        <v>0</v>
      </c>
    </row>
    <row r="213" spans="1:30">
      <c r="A213" s="1454" t="s">
        <v>58</v>
      </c>
      <c r="B213" s="1465" t="s">
        <v>22</v>
      </c>
      <c r="C213" s="837" t="s">
        <v>15</v>
      </c>
      <c r="D213" s="837" t="s">
        <v>37</v>
      </c>
      <c r="E213" s="1415">
        <v>1.37</v>
      </c>
      <c r="F213" s="1415">
        <v>1.278</v>
      </c>
      <c r="G213" s="1415">
        <v>1.222</v>
      </c>
      <c r="H213" s="1416">
        <v>1.204</v>
      </c>
      <c r="I213" s="1415">
        <v>1.224</v>
      </c>
      <c r="J213" s="1415">
        <v>1.284</v>
      </c>
      <c r="K213" s="1415">
        <v>1.58</v>
      </c>
      <c r="L213" s="1415">
        <v>1.9219999999999999</v>
      </c>
      <c r="M213" s="1415">
        <v>2.0979999999999999</v>
      </c>
      <c r="N213" s="1416">
        <v>2.2120000000000002</v>
      </c>
      <c r="O213" s="1415">
        <v>2.2480000000000002</v>
      </c>
      <c r="P213" s="1415">
        <v>2.21</v>
      </c>
      <c r="Q213" s="1415">
        <v>2.222</v>
      </c>
      <c r="R213" s="1415">
        <v>2.2400000000000002</v>
      </c>
      <c r="S213" s="1415">
        <v>2.3039999999999998</v>
      </c>
      <c r="T213" s="1415">
        <v>2.3980000000000001</v>
      </c>
      <c r="U213" s="1415">
        <v>2.3839999999999999</v>
      </c>
      <c r="V213" s="1416">
        <v>2.35</v>
      </c>
      <c r="W213" s="1415">
        <v>2.36</v>
      </c>
      <c r="X213" s="1415">
        <v>2.3759999999999999</v>
      </c>
      <c r="Y213" s="1415">
        <v>2.29</v>
      </c>
      <c r="Z213" s="1415">
        <v>2.1019999999999999</v>
      </c>
      <c r="AA213" s="1415">
        <v>1.8460000000000001</v>
      </c>
      <c r="AB213" s="1415">
        <v>1.6</v>
      </c>
      <c r="AC213" s="82">
        <f>SUM(E213:AB213)</f>
        <v>46.323999999999991</v>
      </c>
    </row>
    <row r="214" spans="1:30">
      <c r="A214" s="1475"/>
      <c r="B214" s="1477"/>
      <c r="C214" s="20" t="s">
        <v>17</v>
      </c>
      <c r="D214" s="20" t="s">
        <v>37</v>
      </c>
      <c r="E214" s="92">
        <v>0.25</v>
      </c>
      <c r="F214" s="92">
        <v>0.24</v>
      </c>
      <c r="G214" s="92">
        <v>0.23599999999999999</v>
      </c>
      <c r="H214" s="1417">
        <v>0.23799999999999999</v>
      </c>
      <c r="I214" s="92">
        <v>0.23599999999999999</v>
      </c>
      <c r="J214" s="92">
        <v>0.23799999999999999</v>
      </c>
      <c r="K214" s="92">
        <v>0.23</v>
      </c>
      <c r="L214" s="92">
        <v>0.27400000000000002</v>
      </c>
      <c r="M214" s="92">
        <v>0.27800000000000002</v>
      </c>
      <c r="N214" s="1417">
        <v>0.27200000000000002</v>
      </c>
      <c r="O214" s="92">
        <v>0.28799999999999998</v>
      </c>
      <c r="P214" s="92">
        <v>0.26800000000000002</v>
      </c>
      <c r="Q214" s="92">
        <v>0.28599999999999998</v>
      </c>
      <c r="R214" s="92">
        <v>0.27200000000000002</v>
      </c>
      <c r="S214" s="92">
        <v>0.28199999999999997</v>
      </c>
      <c r="T214" s="92">
        <v>0.28599999999999998</v>
      </c>
      <c r="U214" s="92">
        <v>0.27600000000000002</v>
      </c>
      <c r="V214" s="1417">
        <v>0.316</v>
      </c>
      <c r="W214" s="92">
        <v>0.32400000000000001</v>
      </c>
      <c r="X214" s="92">
        <v>0.312</v>
      </c>
      <c r="Y214" s="92">
        <v>0.28199999999999997</v>
      </c>
      <c r="Z214" s="92">
        <v>0.26800000000000002</v>
      </c>
      <c r="AA214" s="92">
        <v>0.25800000000000001</v>
      </c>
      <c r="AB214" s="92">
        <v>0.26400000000000001</v>
      </c>
      <c r="AC214" s="22">
        <f>SUM(E214:AB214)</f>
        <v>6.4739999999999993</v>
      </c>
    </row>
    <row r="215" spans="1:30" ht="12">
      <c r="A215" s="1475"/>
      <c r="B215" s="1477"/>
      <c r="C215" s="20" t="s">
        <v>18</v>
      </c>
      <c r="D215" s="20" t="s">
        <v>19</v>
      </c>
      <c r="E215" s="323">
        <v>79</v>
      </c>
      <c r="F215" s="323">
        <v>73</v>
      </c>
      <c r="G215" s="323">
        <v>76</v>
      </c>
      <c r="H215" s="841">
        <v>72</v>
      </c>
      <c r="I215" s="323">
        <v>72</v>
      </c>
      <c r="J215" s="323">
        <v>80</v>
      </c>
      <c r="K215" s="323">
        <v>102</v>
      </c>
      <c r="L215" s="323">
        <v>127</v>
      </c>
      <c r="M215" s="323">
        <v>125</v>
      </c>
      <c r="N215" s="841">
        <v>125</v>
      </c>
      <c r="O215" s="323">
        <v>120</v>
      </c>
      <c r="P215" s="323">
        <v>129</v>
      </c>
      <c r="Q215" s="323">
        <v>121</v>
      </c>
      <c r="R215" s="323">
        <v>131</v>
      </c>
      <c r="S215" s="323">
        <v>141</v>
      </c>
      <c r="T215" s="323">
        <v>145</v>
      </c>
      <c r="U215" s="323">
        <v>137</v>
      </c>
      <c r="V215" s="841">
        <v>132</v>
      </c>
      <c r="W215" s="323">
        <v>138</v>
      </c>
      <c r="X215" s="323">
        <v>132</v>
      </c>
      <c r="Y215" s="323">
        <v>130</v>
      </c>
      <c r="Z215" s="323">
        <v>118</v>
      </c>
      <c r="AA215" s="323">
        <v>94</v>
      </c>
      <c r="AB215" s="323">
        <v>81</v>
      </c>
      <c r="AC215" s="24"/>
      <c r="AD215" s="120">
        <f>MAX(E215:AB215)</f>
        <v>145</v>
      </c>
    </row>
    <row r="216" spans="1:30" ht="12" thickBot="1">
      <c r="A216" s="1476"/>
      <c r="B216" s="1478"/>
      <c r="C216" s="838" t="s">
        <v>20</v>
      </c>
      <c r="D216" s="838"/>
      <c r="E216" s="108">
        <f t="shared" ref="E216:AC216" si="68">E214/E213</f>
        <v>0.18248175182481752</v>
      </c>
      <c r="F216" s="108">
        <f t="shared" si="68"/>
        <v>0.18779342723004694</v>
      </c>
      <c r="G216" s="108">
        <f t="shared" si="68"/>
        <v>0.19312602291325695</v>
      </c>
      <c r="H216" s="103">
        <f t="shared" si="68"/>
        <v>0.19767441860465115</v>
      </c>
      <c r="I216" s="108">
        <f t="shared" si="68"/>
        <v>0.19281045751633985</v>
      </c>
      <c r="J216" s="108">
        <f t="shared" si="68"/>
        <v>0.18535825545171339</v>
      </c>
      <c r="K216" s="108">
        <f t="shared" si="68"/>
        <v>0.14556962025316456</v>
      </c>
      <c r="L216" s="108">
        <f t="shared" si="68"/>
        <v>0.14255983350676379</v>
      </c>
      <c r="M216" s="108">
        <f t="shared" si="68"/>
        <v>0.13250714966634891</v>
      </c>
      <c r="N216" s="103">
        <f t="shared" si="68"/>
        <v>0.12296564195298372</v>
      </c>
      <c r="O216" s="108">
        <f t="shared" si="68"/>
        <v>0.12811387900355869</v>
      </c>
      <c r="P216" s="108">
        <f t="shared" si="68"/>
        <v>0.12126696832579187</v>
      </c>
      <c r="Q216" s="108">
        <f t="shared" si="68"/>
        <v>0.12871287128712872</v>
      </c>
      <c r="R216" s="108">
        <f t="shared" si="68"/>
        <v>0.12142857142857143</v>
      </c>
      <c r="S216" s="108">
        <f t="shared" si="68"/>
        <v>0.12239583333333333</v>
      </c>
      <c r="T216" s="108">
        <f t="shared" si="68"/>
        <v>0.11926605504587154</v>
      </c>
      <c r="U216" s="108">
        <f t="shared" si="68"/>
        <v>0.11577181208053693</v>
      </c>
      <c r="V216" s="103">
        <f t="shared" si="68"/>
        <v>0.13446808510638297</v>
      </c>
      <c r="W216" s="108">
        <f t="shared" si="68"/>
        <v>0.13728813559322034</v>
      </c>
      <c r="X216" s="108">
        <f t="shared" si="68"/>
        <v>0.13131313131313133</v>
      </c>
      <c r="Y216" s="108">
        <f t="shared" si="68"/>
        <v>0.12314410480349344</v>
      </c>
      <c r="Z216" s="108">
        <f t="shared" si="68"/>
        <v>0.12749762131303521</v>
      </c>
      <c r="AA216" s="108">
        <f t="shared" si="68"/>
        <v>0.13976164680390032</v>
      </c>
      <c r="AB216" s="108">
        <f t="shared" si="68"/>
        <v>0.16500000000000001</v>
      </c>
      <c r="AC216" s="61">
        <f t="shared" si="68"/>
        <v>0.13975477074518608</v>
      </c>
    </row>
    <row r="217" spans="1:30">
      <c r="A217" s="208" t="s">
        <v>24</v>
      </c>
      <c r="B217" s="209"/>
      <c r="C217" s="210"/>
      <c r="D217" s="210"/>
      <c r="E217" s="94">
        <f t="shared" ref="E217:AB217" si="69">E209+E213</f>
        <v>3.2</v>
      </c>
      <c r="F217" s="94">
        <f t="shared" si="69"/>
        <v>2.96</v>
      </c>
      <c r="G217" s="94">
        <f t="shared" si="69"/>
        <v>2.8280000000000003</v>
      </c>
      <c r="H217" s="94">
        <f t="shared" si="69"/>
        <v>2.79</v>
      </c>
      <c r="I217" s="94">
        <f t="shared" si="69"/>
        <v>2.8</v>
      </c>
      <c r="J217" s="94">
        <f t="shared" si="69"/>
        <v>3.0220000000000002</v>
      </c>
      <c r="K217" s="94">
        <f t="shared" si="69"/>
        <v>3.8519999999999999</v>
      </c>
      <c r="L217" s="94">
        <f t="shared" si="69"/>
        <v>4.6219999999999999</v>
      </c>
      <c r="M217" s="94">
        <f t="shared" si="69"/>
        <v>4.9339999999999993</v>
      </c>
      <c r="N217" s="94">
        <f t="shared" si="69"/>
        <v>5.1319999999999997</v>
      </c>
      <c r="O217" s="94">
        <f t="shared" si="69"/>
        <v>5.234</v>
      </c>
      <c r="P217" s="94">
        <f t="shared" si="69"/>
        <v>5.2219999999999995</v>
      </c>
      <c r="Q217" s="94">
        <f t="shared" si="69"/>
        <v>5.202</v>
      </c>
      <c r="R217" s="94">
        <f t="shared" si="69"/>
        <v>5.218</v>
      </c>
      <c r="S217" s="94">
        <f t="shared" si="69"/>
        <v>5.3019999999999996</v>
      </c>
      <c r="T217" s="94">
        <f t="shared" si="69"/>
        <v>5.5280000000000005</v>
      </c>
      <c r="U217" s="94">
        <f t="shared" si="69"/>
        <v>5.49</v>
      </c>
      <c r="V217" s="94">
        <f t="shared" si="69"/>
        <v>5.4119999999999999</v>
      </c>
      <c r="W217" s="94">
        <f t="shared" si="69"/>
        <v>5.51</v>
      </c>
      <c r="X217" s="94">
        <f t="shared" si="69"/>
        <v>5.55</v>
      </c>
      <c r="Y217" s="94">
        <f t="shared" si="69"/>
        <v>5.3919999999999995</v>
      </c>
      <c r="Z217" s="94">
        <f t="shared" si="69"/>
        <v>5.0459999999999994</v>
      </c>
      <c r="AA217" s="94">
        <f t="shared" si="69"/>
        <v>4.3819999999999997</v>
      </c>
      <c r="AB217" s="94">
        <f t="shared" si="69"/>
        <v>3.73</v>
      </c>
      <c r="AC217" s="1425"/>
    </row>
    <row r="218" spans="1:30">
      <c r="A218" s="35" t="s">
        <v>25</v>
      </c>
      <c r="B218" s="36"/>
      <c r="C218" s="37"/>
      <c r="D218" s="37"/>
      <c r="E218" s="94">
        <f t="shared" ref="E218:AB218" si="70">E210+E214</f>
        <v>0.70799999999999996</v>
      </c>
      <c r="F218" s="94">
        <f t="shared" si="70"/>
        <v>0.69599999999999995</v>
      </c>
      <c r="G218" s="94">
        <f t="shared" si="70"/>
        <v>0.68199999999999994</v>
      </c>
      <c r="H218" s="94">
        <f t="shared" si="70"/>
        <v>0.69</v>
      </c>
      <c r="I218" s="94">
        <f t="shared" si="70"/>
        <v>0.68799999999999994</v>
      </c>
      <c r="J218" s="94">
        <f t="shared" si="70"/>
        <v>0.68799999999999994</v>
      </c>
      <c r="K218" s="94">
        <f t="shared" si="70"/>
        <v>0.69200000000000006</v>
      </c>
      <c r="L218" s="94">
        <f t="shared" si="70"/>
        <v>0.77200000000000002</v>
      </c>
      <c r="M218" s="94">
        <f t="shared" si="70"/>
        <v>0.79400000000000004</v>
      </c>
      <c r="N218" s="94">
        <f t="shared" si="70"/>
        <v>0.76400000000000001</v>
      </c>
      <c r="O218" s="94">
        <f t="shared" si="70"/>
        <v>0.77800000000000002</v>
      </c>
      <c r="P218" s="94">
        <f t="shared" si="70"/>
        <v>0.76400000000000001</v>
      </c>
      <c r="Q218" s="94">
        <f t="shared" si="70"/>
        <v>0.78600000000000003</v>
      </c>
      <c r="R218" s="94">
        <f t="shared" si="70"/>
        <v>0.76600000000000001</v>
      </c>
      <c r="S218" s="94">
        <f t="shared" si="70"/>
        <v>0.79800000000000004</v>
      </c>
      <c r="T218" s="94">
        <f t="shared" si="70"/>
        <v>0.80200000000000005</v>
      </c>
      <c r="U218" s="94">
        <f t="shared" si="70"/>
        <v>0.76800000000000002</v>
      </c>
      <c r="V218" s="94">
        <f t="shared" si="70"/>
        <v>0.8</v>
      </c>
      <c r="W218" s="94">
        <f t="shared" si="70"/>
        <v>0.80400000000000005</v>
      </c>
      <c r="X218" s="94">
        <f t="shared" si="70"/>
        <v>0.78200000000000003</v>
      </c>
      <c r="Y218" s="94">
        <f t="shared" si="70"/>
        <v>0.73199999999999998</v>
      </c>
      <c r="Z218" s="94">
        <f t="shared" si="70"/>
        <v>0.69599999999999995</v>
      </c>
      <c r="AA218" s="94">
        <f t="shared" si="70"/>
        <v>0.68599999999999994</v>
      </c>
      <c r="AB218" s="94">
        <f t="shared" si="70"/>
        <v>0.69199999999999995</v>
      </c>
      <c r="AC218" s="39"/>
    </row>
    <row r="219" spans="1:30">
      <c r="A219" s="40" t="s">
        <v>26</v>
      </c>
      <c r="B219" s="41"/>
      <c r="C219" s="42"/>
      <c r="D219" s="42"/>
      <c r="E219" s="43">
        <f t="shared" ref="E219:AB219" si="71">SQRT(E217*E217+E218*E218)</f>
        <v>3.2773867638714842</v>
      </c>
      <c r="F219" s="43">
        <f t="shared" si="71"/>
        <v>3.0407262290446337</v>
      </c>
      <c r="G219" s="43">
        <f t="shared" si="71"/>
        <v>2.909073391992715</v>
      </c>
      <c r="H219" s="43">
        <f t="shared" si="71"/>
        <v>2.8740563668793975</v>
      </c>
      <c r="I219" s="43">
        <f t="shared" si="71"/>
        <v>2.8832870131154129</v>
      </c>
      <c r="J219" s="43">
        <f t="shared" si="71"/>
        <v>3.0993270237262798</v>
      </c>
      <c r="K219" s="43">
        <f t="shared" si="71"/>
        <v>3.9136642676652782</v>
      </c>
      <c r="L219" s="43">
        <f t="shared" si="71"/>
        <v>4.6860290225306969</v>
      </c>
      <c r="M219" s="43">
        <f t="shared" si="71"/>
        <v>4.9974785642361681</v>
      </c>
      <c r="N219" s="43">
        <f t="shared" si="71"/>
        <v>5.1885566393747684</v>
      </c>
      <c r="O219" s="43">
        <f t="shared" si="71"/>
        <v>5.2915064017725619</v>
      </c>
      <c r="P219" s="43">
        <f t="shared" si="71"/>
        <v>5.2775922540491882</v>
      </c>
      <c r="Q219" s="43">
        <f t="shared" si="71"/>
        <v>5.2610455234677449</v>
      </c>
      <c r="R219" s="43">
        <f t="shared" si="71"/>
        <v>5.2739245349170476</v>
      </c>
      <c r="S219" s="43">
        <f t="shared" si="71"/>
        <v>5.3617168892062921</v>
      </c>
      <c r="T219" s="43">
        <f t="shared" si="71"/>
        <v>5.5858739692191417</v>
      </c>
      <c r="U219" s="43">
        <f t="shared" si="71"/>
        <v>5.5434577656910138</v>
      </c>
      <c r="V219" s="43">
        <f t="shared" si="71"/>
        <v>5.4708083497779372</v>
      </c>
      <c r="W219" s="43">
        <f t="shared" si="71"/>
        <v>5.5683494861583531</v>
      </c>
      <c r="X219" s="43">
        <f t="shared" si="71"/>
        <v>5.6048214958194693</v>
      </c>
      <c r="Y219" s="43">
        <f t="shared" si="71"/>
        <v>5.4414600981721808</v>
      </c>
      <c r="Z219" s="43">
        <f t="shared" si="71"/>
        <v>5.0937738465699471</v>
      </c>
      <c r="AA219" s="43">
        <f t="shared" si="71"/>
        <v>4.4353714613321849</v>
      </c>
      <c r="AB219" s="43">
        <f t="shared" si="71"/>
        <v>3.7936478487070988</v>
      </c>
      <c r="AC219" s="44"/>
    </row>
    <row r="220" spans="1:30" s="13" customFormat="1" ht="14.25" customHeight="1" thickBot="1">
      <c r="A220" s="95" t="s">
        <v>27</v>
      </c>
      <c r="B220" s="96"/>
      <c r="C220" s="97"/>
      <c r="D220" s="97"/>
      <c r="E220" s="115">
        <v>1</v>
      </c>
      <c r="F220" s="115">
        <v>2</v>
      </c>
      <c r="G220" s="115">
        <v>3</v>
      </c>
      <c r="H220" s="115">
        <v>4</v>
      </c>
      <c r="I220" s="115">
        <v>5</v>
      </c>
      <c r="J220" s="115">
        <v>6</v>
      </c>
      <c r="K220" s="115">
        <v>7</v>
      </c>
      <c r="L220" s="115">
        <v>8</v>
      </c>
      <c r="M220" s="115">
        <v>9</v>
      </c>
      <c r="N220" s="115">
        <v>10</v>
      </c>
      <c r="O220" s="115">
        <v>11</v>
      </c>
      <c r="P220" s="115">
        <v>12</v>
      </c>
      <c r="Q220" s="115">
        <v>13</v>
      </c>
      <c r="R220" s="115">
        <v>14</v>
      </c>
      <c r="S220" s="115">
        <v>15</v>
      </c>
      <c r="T220" s="115">
        <v>16</v>
      </c>
      <c r="U220" s="115">
        <v>17</v>
      </c>
      <c r="V220" s="115">
        <v>18</v>
      </c>
      <c r="W220" s="115">
        <v>19</v>
      </c>
      <c r="X220" s="115">
        <v>20</v>
      </c>
      <c r="Y220" s="115">
        <v>21</v>
      </c>
      <c r="Z220" s="115">
        <v>22</v>
      </c>
      <c r="AA220" s="115">
        <v>23</v>
      </c>
      <c r="AB220" s="115">
        <v>24</v>
      </c>
      <c r="AC220" s="116"/>
    </row>
    <row r="221" spans="1:30" s="13" customFormat="1" ht="14.25" customHeight="1">
      <c r="A221" s="50" t="s">
        <v>28</v>
      </c>
      <c r="B221" s="51"/>
      <c r="C221" s="52" t="s">
        <v>23</v>
      </c>
      <c r="D221" s="52" t="s">
        <v>19</v>
      </c>
      <c r="E221" s="52">
        <v>10.279999732971191</v>
      </c>
      <c r="F221" s="52">
        <v>10.239999771118164</v>
      </c>
      <c r="G221" s="52">
        <v>10.279999732971191</v>
      </c>
      <c r="H221" s="52">
        <v>10.279999732971191</v>
      </c>
      <c r="I221" s="52">
        <v>10.270000457763672</v>
      </c>
      <c r="J221" s="52">
        <v>10.229999542236328</v>
      </c>
      <c r="K221" s="52">
        <v>10.159999847412109</v>
      </c>
      <c r="L221" s="52">
        <v>10.109999656677246</v>
      </c>
      <c r="M221" s="52">
        <v>10.069999694824219</v>
      </c>
      <c r="N221" s="52">
        <v>10.060000419616699</v>
      </c>
      <c r="O221" s="52">
        <v>10.039999961853027</v>
      </c>
      <c r="P221" s="52">
        <v>10.050000190734863</v>
      </c>
      <c r="Q221" s="52">
        <v>10.090000152587891</v>
      </c>
      <c r="R221" s="52">
        <v>10.090000152587891</v>
      </c>
      <c r="S221" s="52">
        <v>10.039999961853027</v>
      </c>
      <c r="T221" s="52">
        <v>9.9799995422363281</v>
      </c>
      <c r="U221" s="52">
        <v>9.9600000381469727</v>
      </c>
      <c r="V221" s="52">
        <v>9.9799995422363281</v>
      </c>
      <c r="W221" s="52">
        <v>9.9899997711181641</v>
      </c>
      <c r="X221" s="52">
        <v>9.9799995422363281</v>
      </c>
      <c r="Y221" s="52">
        <v>10.029999732971191</v>
      </c>
      <c r="Z221" s="52">
        <v>10.050000190734863</v>
      </c>
      <c r="AA221" s="52">
        <v>10.069999694824219</v>
      </c>
      <c r="AB221" s="52">
        <v>10.109999656677246</v>
      </c>
      <c r="AC221" s="53"/>
    </row>
    <row r="222" spans="1:30" s="13" customFormat="1" ht="14.25" customHeight="1" thickBot="1">
      <c r="A222" s="211" t="s">
        <v>29</v>
      </c>
      <c r="B222" s="212"/>
      <c r="C222" s="213" t="s">
        <v>23</v>
      </c>
      <c r="D222" s="213" t="s">
        <v>19</v>
      </c>
      <c r="E222" s="213">
        <v>10.310000419616699</v>
      </c>
      <c r="F222" s="213">
        <v>10.25</v>
      </c>
      <c r="G222" s="213">
        <v>10.289999961853027</v>
      </c>
      <c r="H222" s="213">
        <v>10.319999694824219</v>
      </c>
      <c r="I222" s="213">
        <v>10.279999732971191</v>
      </c>
      <c r="J222" s="213">
        <v>10.279999732971191</v>
      </c>
      <c r="K222" s="213">
        <v>10.260000228881836</v>
      </c>
      <c r="L222" s="213">
        <v>10.149999618530273</v>
      </c>
      <c r="M222" s="213">
        <v>10.140000343322754</v>
      </c>
      <c r="N222" s="213">
        <v>10.140000343322754</v>
      </c>
      <c r="O222" s="213">
        <v>10.130000114440918</v>
      </c>
      <c r="P222" s="213">
        <v>10.140000343322754</v>
      </c>
      <c r="Q222" s="213">
        <v>10.159999847412109</v>
      </c>
      <c r="R222" s="213">
        <v>10.140000343322754</v>
      </c>
      <c r="S222" s="213">
        <v>10.109999656677246</v>
      </c>
      <c r="T222" s="213">
        <v>10.050000190734863</v>
      </c>
      <c r="U222" s="213">
        <v>10.050000190734863</v>
      </c>
      <c r="V222" s="213">
        <v>10.229999542236328</v>
      </c>
      <c r="W222" s="213">
        <v>10.229999542236328</v>
      </c>
      <c r="X222" s="213">
        <v>10.220000267028809</v>
      </c>
      <c r="Y222" s="213">
        <v>10.270000457763672</v>
      </c>
      <c r="Z222" s="213">
        <v>10.279999732971191</v>
      </c>
      <c r="AA222" s="213">
        <v>10.300000190734863</v>
      </c>
      <c r="AB222" s="213">
        <v>10.319999694824219</v>
      </c>
      <c r="AC222" s="214"/>
    </row>
    <row r="223" spans="1:30">
      <c r="A223" s="1454" t="s">
        <v>61</v>
      </c>
      <c r="B223" s="1465" t="s">
        <v>87</v>
      </c>
      <c r="C223" s="837" t="s">
        <v>15</v>
      </c>
      <c r="D223" s="837" t="s">
        <v>37</v>
      </c>
      <c r="E223" s="1415">
        <v>0.874</v>
      </c>
      <c r="F223" s="1415">
        <v>0.8004</v>
      </c>
      <c r="G223" s="1415">
        <v>0.76880000000000004</v>
      </c>
      <c r="H223" s="1416">
        <v>0.75719999999999998</v>
      </c>
      <c r="I223" s="1415">
        <v>0.74680000000000002</v>
      </c>
      <c r="J223" s="1415">
        <v>0.85360000000000003</v>
      </c>
      <c r="K223" s="1415">
        <v>1.1212</v>
      </c>
      <c r="L223" s="1415">
        <v>1.3104</v>
      </c>
      <c r="M223" s="1415">
        <v>1.3391999999999999</v>
      </c>
      <c r="N223" s="1416">
        <v>1.3688</v>
      </c>
      <c r="O223" s="1415">
        <v>1.3888</v>
      </c>
      <c r="P223" s="1415">
        <v>1.3808</v>
      </c>
      <c r="Q223" s="1415">
        <v>1.3648</v>
      </c>
      <c r="R223" s="1415">
        <v>1.3768</v>
      </c>
      <c r="S223" s="1415">
        <v>1.3715999999999999</v>
      </c>
      <c r="T223" s="1415">
        <v>1.4319999999999999</v>
      </c>
      <c r="U223" s="1415">
        <v>1.4128000000000001</v>
      </c>
      <c r="V223" s="1415">
        <v>1.3944000000000001</v>
      </c>
      <c r="W223" s="1415">
        <v>1.4336</v>
      </c>
      <c r="X223" s="1415">
        <v>1.4516</v>
      </c>
      <c r="Y223" s="1415">
        <v>1.4339999999999999</v>
      </c>
      <c r="Z223" s="1415">
        <v>1.3672</v>
      </c>
      <c r="AA223" s="1415">
        <v>1.2243999999999999</v>
      </c>
      <c r="AB223" s="1415">
        <v>1.044</v>
      </c>
      <c r="AC223" s="82">
        <f>SUM(E223:AB223)</f>
        <v>29.017199999999999</v>
      </c>
    </row>
    <row r="224" spans="1:30">
      <c r="A224" s="1455"/>
      <c r="B224" s="1463"/>
      <c r="C224" s="20" t="s">
        <v>17</v>
      </c>
      <c r="D224" s="20" t="s">
        <v>37</v>
      </c>
      <c r="E224" s="92">
        <v>0.21360000000000001</v>
      </c>
      <c r="F224" s="92">
        <v>0.21360000000000001</v>
      </c>
      <c r="G224" s="92">
        <v>0.2056</v>
      </c>
      <c r="H224" s="1417">
        <v>0.21</v>
      </c>
      <c r="I224" s="92">
        <v>0.20760000000000001</v>
      </c>
      <c r="J224" s="92">
        <v>0.21440000000000001</v>
      </c>
      <c r="K224" s="92">
        <v>0.2276</v>
      </c>
      <c r="L224" s="92">
        <v>0.246</v>
      </c>
      <c r="M224" s="92">
        <v>0.25679999999999997</v>
      </c>
      <c r="N224" s="1417">
        <v>0.248</v>
      </c>
      <c r="O224" s="92">
        <v>0.24160000000000001</v>
      </c>
      <c r="P224" s="92">
        <v>0.25280000000000002</v>
      </c>
      <c r="Q224" s="92">
        <v>0.25480000000000003</v>
      </c>
      <c r="R224" s="92">
        <v>0.25240000000000001</v>
      </c>
      <c r="S224" s="92">
        <v>0.26200000000000001</v>
      </c>
      <c r="T224" s="92">
        <v>0.25480000000000003</v>
      </c>
      <c r="U224" s="92">
        <v>0.24</v>
      </c>
      <c r="V224" s="92">
        <v>0.2404</v>
      </c>
      <c r="W224" s="92">
        <v>0.2336</v>
      </c>
      <c r="X224" s="92">
        <v>0.23039999999999999</v>
      </c>
      <c r="Y224" s="92">
        <v>0.2228</v>
      </c>
      <c r="Z224" s="92">
        <v>0.2104</v>
      </c>
      <c r="AA224" s="92">
        <v>0.214</v>
      </c>
      <c r="AB224" s="92">
        <v>0.21279999999999999</v>
      </c>
      <c r="AC224" s="22">
        <f>SUM(E224:AB224)</f>
        <v>5.5660000000000007</v>
      </c>
    </row>
    <row r="225" spans="1:30" ht="12">
      <c r="A225" s="1455"/>
      <c r="B225" s="1463"/>
      <c r="C225" s="20" t="s">
        <v>18</v>
      </c>
      <c r="D225" s="20" t="s">
        <v>19</v>
      </c>
      <c r="E225" s="1428">
        <v>46</v>
      </c>
      <c r="F225" s="323">
        <v>44</v>
      </c>
      <c r="G225" s="323">
        <v>42</v>
      </c>
      <c r="H225" s="841">
        <v>42</v>
      </c>
      <c r="I225" s="323">
        <v>43</v>
      </c>
      <c r="J225" s="323">
        <v>56</v>
      </c>
      <c r="K225" s="323">
        <v>66</v>
      </c>
      <c r="L225" s="323">
        <v>76</v>
      </c>
      <c r="M225" s="323">
        <v>76</v>
      </c>
      <c r="N225" s="841">
        <v>79</v>
      </c>
      <c r="O225" s="323">
        <v>82</v>
      </c>
      <c r="P225" s="323">
        <v>81</v>
      </c>
      <c r="Q225" s="323">
        <v>79</v>
      </c>
      <c r="R225" s="323">
        <v>74</v>
      </c>
      <c r="S225" s="323">
        <v>80</v>
      </c>
      <c r="T225" s="323">
        <v>81</v>
      </c>
      <c r="U225" s="323">
        <v>81</v>
      </c>
      <c r="V225" s="323">
        <v>83</v>
      </c>
      <c r="W225" s="323">
        <v>82</v>
      </c>
      <c r="X225" s="323">
        <v>84</v>
      </c>
      <c r="Y225" s="323">
        <v>81</v>
      </c>
      <c r="Z225" s="323">
        <v>76</v>
      </c>
      <c r="AA225" s="323">
        <v>65</v>
      </c>
      <c r="AB225" s="323">
        <v>55</v>
      </c>
      <c r="AC225" s="24"/>
      <c r="AD225" s="2"/>
    </row>
    <row r="226" spans="1:30" ht="12" thickBot="1">
      <c r="A226" s="1461"/>
      <c r="B226" s="1464"/>
      <c r="C226" s="60" t="s">
        <v>20</v>
      </c>
      <c r="D226" s="60"/>
      <c r="E226" s="99">
        <f t="shared" ref="E226:AC226" si="72">E224/E223</f>
        <v>0.24439359267734556</v>
      </c>
      <c r="F226" s="99">
        <f t="shared" si="72"/>
        <v>0.26686656671664172</v>
      </c>
      <c r="G226" s="99">
        <f t="shared" si="72"/>
        <v>0.26742976066597296</v>
      </c>
      <c r="H226" s="100">
        <f t="shared" si="72"/>
        <v>0.27733755942947702</v>
      </c>
      <c r="I226" s="99">
        <f t="shared" si="72"/>
        <v>0.27798607391537228</v>
      </c>
      <c r="J226" s="99">
        <f t="shared" si="72"/>
        <v>0.25117150890346768</v>
      </c>
      <c r="K226" s="99">
        <f t="shared" si="72"/>
        <v>0.20299678915447736</v>
      </c>
      <c r="L226" s="99">
        <f t="shared" si="72"/>
        <v>0.18772893772893773</v>
      </c>
      <c r="M226" s="99">
        <f t="shared" si="72"/>
        <v>0.19175627240143367</v>
      </c>
      <c r="N226" s="100">
        <f t="shared" si="72"/>
        <v>0.18118059614260665</v>
      </c>
      <c r="O226" s="99">
        <f t="shared" si="72"/>
        <v>0.17396313364055299</v>
      </c>
      <c r="P226" s="99">
        <f t="shared" si="72"/>
        <v>0.18308227114716108</v>
      </c>
      <c r="Q226" s="99">
        <f t="shared" si="72"/>
        <v>0.18669402110199299</v>
      </c>
      <c r="R226" s="99">
        <f t="shared" si="72"/>
        <v>0.18332364904125509</v>
      </c>
      <c r="S226" s="99">
        <f t="shared" si="72"/>
        <v>0.19101778944298631</v>
      </c>
      <c r="T226" s="99">
        <f t="shared" si="72"/>
        <v>0.17793296089385477</v>
      </c>
      <c r="U226" s="99">
        <f t="shared" si="72"/>
        <v>0.1698754246885617</v>
      </c>
      <c r="V226" s="100">
        <f t="shared" si="72"/>
        <v>0.17240390131956396</v>
      </c>
      <c r="W226" s="99">
        <f t="shared" si="72"/>
        <v>0.16294642857142858</v>
      </c>
      <c r="X226" s="99">
        <f t="shared" si="72"/>
        <v>0.15872141085698538</v>
      </c>
      <c r="Y226" s="99">
        <f t="shared" si="72"/>
        <v>0.15536959553695956</v>
      </c>
      <c r="Z226" s="99">
        <f t="shared" si="72"/>
        <v>0.15389116442363956</v>
      </c>
      <c r="AA226" s="99">
        <f t="shared" si="72"/>
        <v>0.17477948382881411</v>
      </c>
      <c r="AB226" s="99">
        <f t="shared" si="72"/>
        <v>0.20383141762452106</v>
      </c>
      <c r="AC226" s="101">
        <f t="shared" si="72"/>
        <v>0.19181726700026194</v>
      </c>
    </row>
    <row r="227" spans="1:30">
      <c r="A227" s="1454" t="s">
        <v>88</v>
      </c>
      <c r="B227" s="1465" t="s">
        <v>89</v>
      </c>
      <c r="C227" s="837" t="s">
        <v>15</v>
      </c>
      <c r="D227" s="837" t="s">
        <v>37</v>
      </c>
      <c r="E227" s="1415">
        <v>0.67</v>
      </c>
      <c r="F227" s="1415">
        <v>0.62039999999999995</v>
      </c>
      <c r="G227" s="1415">
        <v>0.58640000000000003</v>
      </c>
      <c r="H227" s="1416">
        <v>0.58160000000000001</v>
      </c>
      <c r="I227" s="1415">
        <v>0.58279999999999998</v>
      </c>
      <c r="J227" s="1415">
        <v>0.62880000000000003</v>
      </c>
      <c r="K227" s="1415">
        <v>0.79759999999999998</v>
      </c>
      <c r="L227" s="1415">
        <v>0.95440000000000003</v>
      </c>
      <c r="M227" s="1415">
        <v>1.0444</v>
      </c>
      <c r="N227" s="1416">
        <v>1.0884</v>
      </c>
      <c r="O227" s="1415">
        <v>1.1368</v>
      </c>
      <c r="P227" s="1415">
        <v>1.1419999999999999</v>
      </c>
      <c r="Q227" s="1415">
        <v>1.1255999999999999</v>
      </c>
      <c r="R227" s="1415">
        <v>1.1328</v>
      </c>
      <c r="S227" s="1415">
        <v>1.1408</v>
      </c>
      <c r="T227" s="1415">
        <v>1.1772</v>
      </c>
      <c r="U227" s="1415">
        <v>1.1848000000000001</v>
      </c>
      <c r="V227" s="1415">
        <v>1.1644000000000001</v>
      </c>
      <c r="W227" s="1415">
        <v>1.1892</v>
      </c>
      <c r="X227" s="1415">
        <v>1.1936</v>
      </c>
      <c r="Y227" s="1415">
        <v>1.1576</v>
      </c>
      <c r="Z227" s="1415">
        <v>1.0840000000000001</v>
      </c>
      <c r="AA227" s="1415">
        <v>0.90920000000000001</v>
      </c>
      <c r="AB227" s="1415">
        <v>0.77759999999999996</v>
      </c>
      <c r="AC227" s="82">
        <f>SUM(E227:AB227)</f>
        <v>23.070399999999996</v>
      </c>
    </row>
    <row r="228" spans="1:30">
      <c r="A228" s="1455"/>
      <c r="B228" s="1463"/>
      <c r="C228" s="20" t="s">
        <v>17</v>
      </c>
      <c r="D228" s="20" t="s">
        <v>37</v>
      </c>
      <c r="E228" s="92">
        <v>0.19719999999999999</v>
      </c>
      <c r="F228" s="92">
        <v>0.19639999999999999</v>
      </c>
      <c r="G228" s="92">
        <v>0.19320000000000001</v>
      </c>
      <c r="H228" s="1417">
        <v>0.19400000000000001</v>
      </c>
      <c r="I228" s="92">
        <v>0.19439999999999999</v>
      </c>
      <c r="J228" s="92">
        <v>0.19400000000000001</v>
      </c>
      <c r="K228" s="92">
        <v>0.19359999999999999</v>
      </c>
      <c r="L228" s="92">
        <v>0.2072</v>
      </c>
      <c r="M228" s="92">
        <v>0.2112</v>
      </c>
      <c r="N228" s="1417">
        <v>0.20680000000000001</v>
      </c>
      <c r="O228" s="92">
        <v>0.2092</v>
      </c>
      <c r="P228" s="92">
        <v>0.20519999999999999</v>
      </c>
      <c r="Q228" s="92">
        <v>0.2056</v>
      </c>
      <c r="R228" s="92">
        <v>0.20480000000000001</v>
      </c>
      <c r="S228" s="92">
        <v>0.21279999999999999</v>
      </c>
      <c r="T228" s="92">
        <v>0.21640000000000001</v>
      </c>
      <c r="U228" s="92">
        <v>0.21160000000000001</v>
      </c>
      <c r="V228" s="92">
        <v>0.21</v>
      </c>
      <c r="W228" s="92">
        <v>0.21199999999999999</v>
      </c>
      <c r="X228" s="92">
        <v>0.2056</v>
      </c>
      <c r="Y228" s="92">
        <v>0.1928</v>
      </c>
      <c r="Z228" s="92">
        <v>0.18640000000000001</v>
      </c>
      <c r="AA228" s="92">
        <v>0.184</v>
      </c>
      <c r="AB228" s="92">
        <v>0.1888</v>
      </c>
      <c r="AC228" s="22">
        <f>SUM(E228:AB228)</f>
        <v>4.8332000000000006</v>
      </c>
    </row>
    <row r="229" spans="1:30" ht="12">
      <c r="A229" s="1455"/>
      <c r="B229" s="1463"/>
      <c r="C229" s="20" t="s">
        <v>18</v>
      </c>
      <c r="D229" s="20" t="s">
        <v>19</v>
      </c>
      <c r="E229" s="1428">
        <v>39</v>
      </c>
      <c r="F229" s="323">
        <v>35</v>
      </c>
      <c r="G229" s="323">
        <v>34</v>
      </c>
      <c r="H229" s="841">
        <v>33</v>
      </c>
      <c r="I229" s="323">
        <v>33</v>
      </c>
      <c r="J229" s="323">
        <v>39</v>
      </c>
      <c r="K229" s="323">
        <v>54</v>
      </c>
      <c r="L229" s="323">
        <v>58</v>
      </c>
      <c r="M229" s="323">
        <v>62</v>
      </c>
      <c r="N229" s="841">
        <v>69</v>
      </c>
      <c r="O229" s="323">
        <v>68</v>
      </c>
      <c r="P229" s="323">
        <v>67</v>
      </c>
      <c r="Q229" s="323">
        <v>67</v>
      </c>
      <c r="R229" s="323">
        <v>66</v>
      </c>
      <c r="S229" s="323">
        <v>65</v>
      </c>
      <c r="T229" s="323">
        <v>67</v>
      </c>
      <c r="U229" s="323">
        <v>69</v>
      </c>
      <c r="V229" s="323">
        <v>70</v>
      </c>
      <c r="W229" s="323">
        <v>70</v>
      </c>
      <c r="X229" s="323">
        <v>69</v>
      </c>
      <c r="Y229" s="323">
        <v>68</v>
      </c>
      <c r="Z229" s="323">
        <v>59</v>
      </c>
      <c r="AA229" s="323">
        <v>50</v>
      </c>
      <c r="AB229" s="323">
        <v>42</v>
      </c>
      <c r="AC229" s="24"/>
    </row>
    <row r="230" spans="1:30" ht="12" thickBot="1">
      <c r="A230" s="1461"/>
      <c r="B230" s="1464"/>
      <c r="C230" s="60" t="s">
        <v>20</v>
      </c>
      <c r="D230" s="60"/>
      <c r="E230" s="99">
        <f t="shared" ref="E230:AC230" si="73">E228/E227</f>
        <v>0.2943283582089552</v>
      </c>
      <c r="F230" s="99">
        <f t="shared" si="73"/>
        <v>0.31656995486782724</v>
      </c>
      <c r="G230" s="99">
        <f t="shared" si="73"/>
        <v>0.3294679399727149</v>
      </c>
      <c r="H230" s="100">
        <f t="shared" si="73"/>
        <v>0.33356258596973865</v>
      </c>
      <c r="I230" s="99">
        <f t="shared" si="73"/>
        <v>0.33356211393273849</v>
      </c>
      <c r="J230" s="99">
        <f t="shared" si="73"/>
        <v>0.30852417302798985</v>
      </c>
      <c r="K230" s="99">
        <f t="shared" si="73"/>
        <v>0.24272818455366099</v>
      </c>
      <c r="L230" s="99">
        <f t="shared" si="73"/>
        <v>0.21709974853310979</v>
      </c>
      <c r="M230" s="99">
        <f t="shared" si="73"/>
        <v>0.20222137112217542</v>
      </c>
      <c r="N230" s="100">
        <f t="shared" si="73"/>
        <v>0.19000367511944138</v>
      </c>
      <c r="O230" s="99">
        <f t="shared" si="73"/>
        <v>0.1840253342716397</v>
      </c>
      <c r="P230" s="99">
        <f t="shared" si="73"/>
        <v>0.17968476357267951</v>
      </c>
      <c r="Q230" s="99">
        <f t="shared" si="73"/>
        <v>0.18265813788201848</v>
      </c>
      <c r="R230" s="99">
        <f t="shared" si="73"/>
        <v>0.1807909604519774</v>
      </c>
      <c r="S230" s="99">
        <f t="shared" si="73"/>
        <v>0.18653576437587657</v>
      </c>
      <c r="T230" s="99">
        <f t="shared" si="73"/>
        <v>0.18382602786272512</v>
      </c>
      <c r="U230" s="99">
        <f t="shared" si="73"/>
        <v>0.17859554355165427</v>
      </c>
      <c r="V230" s="100">
        <f t="shared" si="73"/>
        <v>0.18035039505324629</v>
      </c>
      <c r="W230" s="99">
        <f t="shared" si="73"/>
        <v>0.17827110662630338</v>
      </c>
      <c r="X230" s="99">
        <f t="shared" si="73"/>
        <v>0.17225201072386059</v>
      </c>
      <c r="Y230" s="99">
        <f t="shared" si="73"/>
        <v>0.16655148583275745</v>
      </c>
      <c r="Z230" s="99">
        <f t="shared" si="73"/>
        <v>0.17195571955719557</v>
      </c>
      <c r="AA230" s="99">
        <f t="shared" si="73"/>
        <v>0.2023757149142103</v>
      </c>
      <c r="AB230" s="99">
        <f t="shared" si="73"/>
        <v>0.24279835390946503</v>
      </c>
      <c r="AC230" s="101">
        <f t="shared" si="73"/>
        <v>0.20949788473541861</v>
      </c>
    </row>
    <row r="231" spans="1:30">
      <c r="A231" s="1454" t="s">
        <v>35</v>
      </c>
      <c r="B231" s="1457" t="s">
        <v>90</v>
      </c>
      <c r="C231" s="837" t="s">
        <v>15</v>
      </c>
      <c r="D231" s="837" t="s">
        <v>37</v>
      </c>
      <c r="E231" s="1415">
        <v>2.0799999999999999E-2</v>
      </c>
      <c r="F231" s="1415">
        <v>2.0799999999999999E-2</v>
      </c>
      <c r="G231" s="1415">
        <v>2.0799999999999999E-2</v>
      </c>
      <c r="H231" s="1416">
        <v>2.0799999999999999E-2</v>
      </c>
      <c r="I231" s="1415">
        <v>2.4E-2</v>
      </c>
      <c r="J231" s="1415">
        <v>2.3599999999999999E-2</v>
      </c>
      <c r="K231" s="1415">
        <v>2.8400000000000002E-2</v>
      </c>
      <c r="L231" s="1415">
        <v>4.7199999999999999E-2</v>
      </c>
      <c r="M231" s="1415">
        <v>4.6399999999999997E-2</v>
      </c>
      <c r="N231" s="1416">
        <v>3.9199999999999999E-2</v>
      </c>
      <c r="O231" s="1415">
        <v>3.2000000000000001E-2</v>
      </c>
      <c r="P231" s="1415">
        <v>3.5200000000000002E-2</v>
      </c>
      <c r="Q231" s="1415">
        <v>3.6400000000000002E-2</v>
      </c>
      <c r="R231" s="1415">
        <v>3.04E-2</v>
      </c>
      <c r="S231" s="1415">
        <v>3.7999999999999999E-2</v>
      </c>
      <c r="T231" s="1415">
        <v>4.5600000000000002E-2</v>
      </c>
      <c r="U231" s="1415">
        <v>4.4400000000000002E-2</v>
      </c>
      <c r="V231" s="1415">
        <v>4.2000000000000003E-2</v>
      </c>
      <c r="W231" s="1415">
        <v>3.8800000000000001E-2</v>
      </c>
      <c r="X231" s="1415">
        <v>2.8799999999999999E-2</v>
      </c>
      <c r="Y231" s="1415">
        <v>2.8000000000000001E-2</v>
      </c>
      <c r="Z231" s="1415">
        <v>2.76E-2</v>
      </c>
      <c r="AA231" s="1415">
        <v>2.76E-2</v>
      </c>
      <c r="AB231" s="1415">
        <v>2.1600000000000001E-2</v>
      </c>
      <c r="AC231" s="82">
        <f>SUM(E231:AB231)</f>
        <v>0.76839999999999997</v>
      </c>
    </row>
    <row r="232" spans="1:30">
      <c r="A232" s="1455"/>
      <c r="B232" s="1458"/>
      <c r="C232" s="20" t="s">
        <v>17</v>
      </c>
      <c r="D232" s="20" t="s">
        <v>37</v>
      </c>
      <c r="E232" s="92">
        <v>4.7999999999999996E-3</v>
      </c>
      <c r="F232" s="92">
        <v>4.7999999999999996E-3</v>
      </c>
      <c r="G232" s="92">
        <v>4.7999999999999996E-3</v>
      </c>
      <c r="H232" s="1417">
        <v>4.7999999999999996E-3</v>
      </c>
      <c r="I232" s="92">
        <v>6.0000000000000001E-3</v>
      </c>
      <c r="J232" s="92">
        <v>6.0000000000000001E-3</v>
      </c>
      <c r="K232" s="92">
        <v>5.5999999999999999E-3</v>
      </c>
      <c r="L232" s="92">
        <v>6.4000000000000003E-3</v>
      </c>
      <c r="M232" s="92">
        <v>5.5999999999999999E-3</v>
      </c>
      <c r="N232" s="1417">
        <v>4.0000000000000002E-4</v>
      </c>
      <c r="O232" s="92">
        <v>0</v>
      </c>
      <c r="P232" s="92">
        <v>0</v>
      </c>
      <c r="Q232" s="92">
        <v>0</v>
      </c>
      <c r="R232" s="92">
        <v>0</v>
      </c>
      <c r="S232" s="92">
        <v>4.7999999999999996E-3</v>
      </c>
      <c r="T232" s="92">
        <v>7.1999999999999998E-3</v>
      </c>
      <c r="U232" s="92">
        <v>6.4000000000000003E-3</v>
      </c>
      <c r="V232" s="92">
        <v>6.4000000000000003E-3</v>
      </c>
      <c r="W232" s="92">
        <v>7.6E-3</v>
      </c>
      <c r="X232" s="92">
        <v>7.1999999999999998E-3</v>
      </c>
      <c r="Y232" s="92">
        <v>6.4000000000000003E-3</v>
      </c>
      <c r="Z232" s="92">
        <v>6.4000000000000003E-3</v>
      </c>
      <c r="AA232" s="92">
        <v>6.4000000000000003E-3</v>
      </c>
      <c r="AB232" s="92">
        <v>4.7999999999999996E-3</v>
      </c>
      <c r="AC232" s="22">
        <f>SUM(E232:AB232)</f>
        <v>0.1128</v>
      </c>
    </row>
    <row r="233" spans="1:30" ht="12">
      <c r="A233" s="1455"/>
      <c r="B233" s="1458"/>
      <c r="C233" s="20" t="s">
        <v>18</v>
      </c>
      <c r="D233" s="20" t="s">
        <v>19</v>
      </c>
      <c r="E233" s="1428">
        <v>1</v>
      </c>
      <c r="F233" s="323">
        <v>0</v>
      </c>
      <c r="G233" s="323">
        <v>1</v>
      </c>
      <c r="H233" s="841">
        <v>1</v>
      </c>
      <c r="I233" s="323">
        <v>1</v>
      </c>
      <c r="J233" s="323">
        <v>0</v>
      </c>
      <c r="K233" s="323">
        <v>2</v>
      </c>
      <c r="L233" s="323">
        <v>2</v>
      </c>
      <c r="M233" s="323">
        <v>2</v>
      </c>
      <c r="N233" s="841">
        <v>1</v>
      </c>
      <c r="O233" s="323">
        <v>1</v>
      </c>
      <c r="P233" s="323">
        <v>2</v>
      </c>
      <c r="Q233" s="323">
        <v>1</v>
      </c>
      <c r="R233" s="323">
        <v>1</v>
      </c>
      <c r="S233" s="323">
        <v>1</v>
      </c>
      <c r="T233" s="323">
        <v>2</v>
      </c>
      <c r="U233" s="323">
        <v>1</v>
      </c>
      <c r="V233" s="323">
        <v>1</v>
      </c>
      <c r="W233" s="323">
        <v>2</v>
      </c>
      <c r="X233" s="323">
        <v>1</v>
      </c>
      <c r="Y233" s="323">
        <v>1</v>
      </c>
      <c r="Z233" s="323">
        <v>1</v>
      </c>
      <c r="AA233" s="323">
        <v>2</v>
      </c>
      <c r="AB233" s="323">
        <v>1</v>
      </c>
      <c r="AC233" s="24"/>
      <c r="AD233" s="2"/>
    </row>
    <row r="234" spans="1:30" ht="12" thickBot="1">
      <c r="A234" s="1461"/>
      <c r="B234" s="1466"/>
      <c r="C234" s="60" t="s">
        <v>20</v>
      </c>
      <c r="D234" s="60"/>
      <c r="E234" s="99">
        <f t="shared" ref="E234:AC234" si="74">E232/E231</f>
        <v>0.23076923076923075</v>
      </c>
      <c r="F234" s="99">
        <f t="shared" si="74"/>
        <v>0.23076923076923075</v>
      </c>
      <c r="G234" s="99">
        <f t="shared" si="74"/>
        <v>0.23076923076923075</v>
      </c>
      <c r="H234" s="100">
        <f t="shared" si="74"/>
        <v>0.23076923076923075</v>
      </c>
      <c r="I234" s="99">
        <f t="shared" si="74"/>
        <v>0.25</v>
      </c>
      <c r="J234" s="99">
        <f t="shared" si="74"/>
        <v>0.25423728813559321</v>
      </c>
      <c r="K234" s="99">
        <f t="shared" si="74"/>
        <v>0.19718309859154928</v>
      </c>
      <c r="L234" s="99">
        <f t="shared" si="74"/>
        <v>0.13559322033898305</v>
      </c>
      <c r="M234" s="99">
        <f t="shared" si="74"/>
        <v>0.1206896551724138</v>
      </c>
      <c r="N234" s="100">
        <f t="shared" si="74"/>
        <v>1.0204081632653062E-2</v>
      </c>
      <c r="O234" s="99">
        <f t="shared" si="74"/>
        <v>0</v>
      </c>
      <c r="P234" s="99">
        <f t="shared" si="74"/>
        <v>0</v>
      </c>
      <c r="Q234" s="99">
        <f t="shared" si="74"/>
        <v>0</v>
      </c>
      <c r="R234" s="99">
        <f t="shared" si="74"/>
        <v>0</v>
      </c>
      <c r="S234" s="99">
        <f t="shared" si="74"/>
        <v>0.12631578947368421</v>
      </c>
      <c r="T234" s="99">
        <f t="shared" si="74"/>
        <v>0.15789473684210525</v>
      </c>
      <c r="U234" s="99">
        <f t="shared" si="74"/>
        <v>0.14414414414414414</v>
      </c>
      <c r="V234" s="100">
        <f t="shared" si="74"/>
        <v>0.15238095238095237</v>
      </c>
      <c r="W234" s="99">
        <f t="shared" si="74"/>
        <v>0.19587628865979381</v>
      </c>
      <c r="X234" s="99">
        <f t="shared" si="74"/>
        <v>0.25</v>
      </c>
      <c r="Y234" s="99">
        <f t="shared" si="74"/>
        <v>0.22857142857142856</v>
      </c>
      <c r="Z234" s="99">
        <f t="shared" si="74"/>
        <v>0.2318840579710145</v>
      </c>
      <c r="AA234" s="99">
        <f t="shared" si="74"/>
        <v>0.2318840579710145</v>
      </c>
      <c r="AB234" s="99">
        <f t="shared" si="74"/>
        <v>0.22222222222222218</v>
      </c>
      <c r="AC234" s="101">
        <f t="shared" si="74"/>
        <v>0.14679854242581988</v>
      </c>
    </row>
    <row r="235" spans="1:30">
      <c r="A235" s="1454" t="s">
        <v>91</v>
      </c>
      <c r="B235" s="1457" t="s">
        <v>92</v>
      </c>
      <c r="C235" s="837" t="s">
        <v>15</v>
      </c>
      <c r="D235" s="837" t="s">
        <v>37</v>
      </c>
      <c r="E235" s="1415">
        <v>0.23039999999999999</v>
      </c>
      <c r="F235" s="1415">
        <v>0.2072</v>
      </c>
      <c r="G235" s="1415">
        <v>0.19600000000000001</v>
      </c>
      <c r="H235" s="1416">
        <v>0.19120000000000001</v>
      </c>
      <c r="I235" s="1415">
        <v>0.18959999999999999</v>
      </c>
      <c r="J235" s="1415">
        <v>0.19839999999999999</v>
      </c>
      <c r="K235" s="1415">
        <v>0.2888</v>
      </c>
      <c r="L235" s="1415">
        <v>0.35199999999999998</v>
      </c>
      <c r="M235" s="1415">
        <v>0.36880000000000002</v>
      </c>
      <c r="N235" s="1416">
        <v>0.38400000000000001</v>
      </c>
      <c r="O235" s="1415">
        <v>0.39040000000000002</v>
      </c>
      <c r="P235" s="1415">
        <v>0.41439999999999999</v>
      </c>
      <c r="Q235" s="1415">
        <v>0.41920000000000002</v>
      </c>
      <c r="R235" s="1415">
        <v>0.40239999999999998</v>
      </c>
      <c r="S235" s="1415">
        <v>0.41120000000000001</v>
      </c>
      <c r="T235" s="1415">
        <v>0.43440000000000001</v>
      </c>
      <c r="U235" s="1415">
        <v>0.42480000000000001</v>
      </c>
      <c r="V235" s="1415">
        <v>0.42559999999999998</v>
      </c>
      <c r="W235" s="1415">
        <v>0.45040000000000002</v>
      </c>
      <c r="X235" s="1415">
        <v>0.46160000000000001</v>
      </c>
      <c r="Y235" s="1415">
        <v>0.44400000000000001</v>
      </c>
      <c r="Z235" s="1415">
        <v>0.42799999999999999</v>
      </c>
      <c r="AA235" s="1415">
        <v>0.34079999999999999</v>
      </c>
      <c r="AB235" s="1415">
        <v>0.25119999999999998</v>
      </c>
      <c r="AC235" s="82">
        <f>SUM(E235:AB235)</f>
        <v>8.3048000000000002</v>
      </c>
    </row>
    <row r="236" spans="1:30">
      <c r="A236" s="1455"/>
      <c r="B236" s="1458"/>
      <c r="C236" s="20" t="s">
        <v>17</v>
      </c>
      <c r="D236" s="20" t="s">
        <v>37</v>
      </c>
      <c r="E236" s="92">
        <v>3.2800000000000003E-2</v>
      </c>
      <c r="F236" s="92">
        <v>3.2800000000000003E-2</v>
      </c>
      <c r="G236" s="92">
        <v>3.2800000000000003E-2</v>
      </c>
      <c r="H236" s="1417">
        <v>3.2800000000000003E-2</v>
      </c>
      <c r="I236" s="92">
        <v>3.3599999999999998E-2</v>
      </c>
      <c r="J236" s="92">
        <v>2.8000000000000001E-2</v>
      </c>
      <c r="K236" s="92">
        <v>2.4799999999999999E-2</v>
      </c>
      <c r="L236" s="92">
        <v>2.8799999999999999E-2</v>
      </c>
      <c r="M236" s="92">
        <v>3.3599999999999998E-2</v>
      </c>
      <c r="N236" s="1417">
        <v>2.7199999999999998E-2</v>
      </c>
      <c r="O236" s="92">
        <v>3.5999999999999997E-2</v>
      </c>
      <c r="P236" s="92">
        <v>3.3599999999999998E-2</v>
      </c>
      <c r="Q236" s="92">
        <v>2.8799999999999999E-2</v>
      </c>
      <c r="R236" s="92">
        <v>2.64E-2</v>
      </c>
      <c r="S236" s="92">
        <v>2.8799999999999999E-2</v>
      </c>
      <c r="T236" s="92">
        <v>2.7199999999999998E-2</v>
      </c>
      <c r="U236" s="92">
        <v>2.7199999999999998E-2</v>
      </c>
      <c r="V236" s="92">
        <v>1.6E-2</v>
      </c>
      <c r="W236" s="92">
        <v>1.44E-2</v>
      </c>
      <c r="X236" s="92">
        <v>1.52E-2</v>
      </c>
      <c r="Y236" s="92">
        <v>1.52E-2</v>
      </c>
      <c r="Z236" s="92">
        <v>1.3599999999999999E-2</v>
      </c>
      <c r="AA236" s="92">
        <v>8.8000000000000005E-3</v>
      </c>
      <c r="AB236" s="92">
        <v>8.8000000000000005E-3</v>
      </c>
      <c r="AC236" s="22">
        <f>SUM(E236:AB236)</f>
        <v>0.60719999999999985</v>
      </c>
    </row>
    <row r="237" spans="1:30" ht="12">
      <c r="A237" s="1455"/>
      <c r="B237" s="1458"/>
      <c r="C237" s="20" t="s">
        <v>18</v>
      </c>
      <c r="D237" s="20" t="s">
        <v>19</v>
      </c>
      <c r="E237" s="1428">
        <v>5</v>
      </c>
      <c r="F237" s="323">
        <v>5</v>
      </c>
      <c r="G237" s="323">
        <v>5</v>
      </c>
      <c r="H237" s="841">
        <v>4</v>
      </c>
      <c r="I237" s="323">
        <v>4</v>
      </c>
      <c r="J237" s="323">
        <v>5</v>
      </c>
      <c r="K237" s="323">
        <v>8</v>
      </c>
      <c r="L237" s="323">
        <v>10</v>
      </c>
      <c r="M237" s="323">
        <v>11</v>
      </c>
      <c r="N237" s="841">
        <v>10</v>
      </c>
      <c r="O237" s="323">
        <v>10</v>
      </c>
      <c r="P237" s="323">
        <v>11</v>
      </c>
      <c r="Q237" s="323">
        <v>11</v>
      </c>
      <c r="R237" s="323">
        <v>11</v>
      </c>
      <c r="S237" s="323">
        <v>11</v>
      </c>
      <c r="T237" s="323">
        <v>12</v>
      </c>
      <c r="U237" s="323">
        <v>12</v>
      </c>
      <c r="V237" s="323">
        <v>12</v>
      </c>
      <c r="W237" s="323">
        <v>12</v>
      </c>
      <c r="X237" s="323">
        <v>13</v>
      </c>
      <c r="Y237" s="323">
        <v>13</v>
      </c>
      <c r="Z237" s="323">
        <v>10</v>
      </c>
      <c r="AA237" s="323">
        <v>8</v>
      </c>
      <c r="AB237" s="323">
        <v>5</v>
      </c>
      <c r="AC237" s="24"/>
    </row>
    <row r="238" spans="1:30" ht="12" thickBot="1">
      <c r="A238" s="1461"/>
      <c r="B238" s="1466"/>
      <c r="C238" s="60" t="s">
        <v>20</v>
      </c>
      <c r="D238" s="60"/>
      <c r="E238" s="99">
        <f t="shared" ref="E238:AC238" si="75">E236/E235</f>
        <v>0.14236111111111113</v>
      </c>
      <c r="F238" s="99">
        <f t="shared" si="75"/>
        <v>0.15830115830115832</v>
      </c>
      <c r="G238" s="99">
        <f t="shared" si="75"/>
        <v>0.16734693877551021</v>
      </c>
      <c r="H238" s="100">
        <f t="shared" si="75"/>
        <v>0.17154811715481172</v>
      </c>
      <c r="I238" s="99">
        <f t="shared" si="75"/>
        <v>0.17721518987341772</v>
      </c>
      <c r="J238" s="99">
        <f t="shared" si="75"/>
        <v>0.14112903225806453</v>
      </c>
      <c r="K238" s="99">
        <f t="shared" si="75"/>
        <v>8.5872576177285317E-2</v>
      </c>
      <c r="L238" s="99">
        <f t="shared" si="75"/>
        <v>8.1818181818181818E-2</v>
      </c>
      <c r="M238" s="99">
        <f t="shared" si="75"/>
        <v>9.1106290672451185E-2</v>
      </c>
      <c r="N238" s="100">
        <f t="shared" si="75"/>
        <v>7.0833333333333331E-2</v>
      </c>
      <c r="O238" s="99">
        <f t="shared" si="75"/>
        <v>9.2213114754098352E-2</v>
      </c>
      <c r="P238" s="99">
        <f t="shared" si="75"/>
        <v>8.1081081081081072E-2</v>
      </c>
      <c r="Q238" s="99">
        <f t="shared" si="75"/>
        <v>6.8702290076335867E-2</v>
      </c>
      <c r="R238" s="99">
        <f t="shared" si="75"/>
        <v>6.560636182902585E-2</v>
      </c>
      <c r="S238" s="99">
        <f t="shared" si="75"/>
        <v>7.0038910505836577E-2</v>
      </c>
      <c r="T238" s="99">
        <f t="shared" si="75"/>
        <v>6.2615101289134431E-2</v>
      </c>
      <c r="U238" s="99">
        <f t="shared" si="75"/>
        <v>6.4030131826741984E-2</v>
      </c>
      <c r="V238" s="100">
        <f t="shared" si="75"/>
        <v>3.759398496240602E-2</v>
      </c>
      <c r="W238" s="99">
        <f t="shared" si="75"/>
        <v>3.1971580817051509E-2</v>
      </c>
      <c r="X238" s="99">
        <f t="shared" si="75"/>
        <v>3.292894280762565E-2</v>
      </c>
      <c r="Y238" s="99">
        <f t="shared" si="75"/>
        <v>3.4234234234234232E-2</v>
      </c>
      <c r="Z238" s="99">
        <f t="shared" si="75"/>
        <v>3.1775700934579439E-2</v>
      </c>
      <c r="AA238" s="99">
        <f t="shared" si="75"/>
        <v>2.5821596244131457E-2</v>
      </c>
      <c r="AB238" s="99">
        <f t="shared" si="75"/>
        <v>3.5031847133757968E-2</v>
      </c>
      <c r="AC238" s="101">
        <f t="shared" si="75"/>
        <v>7.3114343512185709E-2</v>
      </c>
    </row>
    <row r="239" spans="1:30">
      <c r="A239" s="1454" t="s">
        <v>93</v>
      </c>
      <c r="B239" s="1465" t="s">
        <v>87</v>
      </c>
      <c r="C239" s="837" t="s">
        <v>15</v>
      </c>
      <c r="D239" s="837" t="s">
        <v>37</v>
      </c>
      <c r="E239" s="1415">
        <v>0.52</v>
      </c>
      <c r="F239" s="1415">
        <v>0.48880000000000001</v>
      </c>
      <c r="G239" s="1415">
        <v>0.4708</v>
      </c>
      <c r="H239" s="1416">
        <v>0.46160000000000001</v>
      </c>
      <c r="I239" s="1415">
        <v>0.4612</v>
      </c>
      <c r="J239" s="1415">
        <v>0.47439999999999999</v>
      </c>
      <c r="K239" s="1415">
        <v>0.55800000000000005</v>
      </c>
      <c r="L239" s="1415">
        <v>0.69199999999999995</v>
      </c>
      <c r="M239" s="1415">
        <v>0.77359999999999995</v>
      </c>
      <c r="N239" s="1416">
        <v>0.83799999999999997</v>
      </c>
      <c r="O239" s="1415">
        <v>0.88160000000000005</v>
      </c>
      <c r="P239" s="1415">
        <v>0.86040000000000005</v>
      </c>
      <c r="Q239" s="1415">
        <v>0.84919999999999995</v>
      </c>
      <c r="R239" s="1415">
        <v>0.85319999999999996</v>
      </c>
      <c r="S239" s="1415">
        <v>0.88080000000000003</v>
      </c>
      <c r="T239" s="1415">
        <v>0.92520000000000002</v>
      </c>
      <c r="U239" s="1415">
        <v>0.91920000000000002</v>
      </c>
      <c r="V239" s="1415">
        <v>0.8992</v>
      </c>
      <c r="W239" s="1415">
        <v>0.90439999999999998</v>
      </c>
      <c r="X239" s="1415">
        <v>0.89480000000000004</v>
      </c>
      <c r="Y239" s="1415">
        <v>0.85919999999999996</v>
      </c>
      <c r="Z239" s="1415">
        <v>0.78639999999999999</v>
      </c>
      <c r="AA239" s="1415">
        <v>0.67479999999999996</v>
      </c>
      <c r="AB239" s="1415">
        <v>0.58760000000000001</v>
      </c>
      <c r="AC239" s="82">
        <f>SUM(E239:AB239)</f>
        <v>17.514400000000002</v>
      </c>
    </row>
    <row r="240" spans="1:30">
      <c r="A240" s="1455"/>
      <c r="B240" s="1463"/>
      <c r="C240" s="20" t="s">
        <v>17</v>
      </c>
      <c r="D240" s="20" t="s">
        <v>37</v>
      </c>
      <c r="E240" s="92">
        <v>0.122</v>
      </c>
      <c r="F240" s="92">
        <v>0.11840000000000001</v>
      </c>
      <c r="G240" s="92">
        <v>0.1188</v>
      </c>
      <c r="H240" s="1417">
        <v>0.1176</v>
      </c>
      <c r="I240" s="92">
        <v>0.11840000000000001</v>
      </c>
      <c r="J240" s="92">
        <v>0.11360000000000001</v>
      </c>
      <c r="K240" s="92">
        <v>0.11360000000000001</v>
      </c>
      <c r="L240" s="92">
        <v>0.1148</v>
      </c>
      <c r="M240" s="92">
        <v>0.1216</v>
      </c>
      <c r="N240" s="1417">
        <v>0.12</v>
      </c>
      <c r="O240" s="92">
        <v>0.12959999999999999</v>
      </c>
      <c r="P240" s="92">
        <v>0.1196</v>
      </c>
      <c r="Q240" s="92">
        <v>0.1216</v>
      </c>
      <c r="R240" s="92">
        <v>0.11119999999999999</v>
      </c>
      <c r="S240" s="92">
        <v>0.124</v>
      </c>
      <c r="T240" s="92">
        <v>0.12479999999999999</v>
      </c>
      <c r="U240" s="92">
        <v>0.1268</v>
      </c>
      <c r="V240" s="92">
        <v>0.1356</v>
      </c>
      <c r="W240" s="92">
        <v>0.1376</v>
      </c>
      <c r="X240" s="92">
        <v>0.13439999999999999</v>
      </c>
      <c r="Y240" s="92">
        <v>0.1288</v>
      </c>
      <c r="Z240" s="92">
        <v>0.12959999999999999</v>
      </c>
      <c r="AA240" s="92">
        <v>0.1268</v>
      </c>
      <c r="AB240" s="92">
        <v>0.12920000000000001</v>
      </c>
      <c r="AC240" s="22">
        <f>SUM(E240:AB240)</f>
        <v>2.9583999999999993</v>
      </c>
    </row>
    <row r="241" spans="1:30" ht="12">
      <c r="A241" s="1455"/>
      <c r="B241" s="1463"/>
      <c r="C241" s="20" t="s">
        <v>18</v>
      </c>
      <c r="D241" s="20" t="s">
        <v>19</v>
      </c>
      <c r="E241" s="1428">
        <v>29</v>
      </c>
      <c r="F241" s="323">
        <v>27</v>
      </c>
      <c r="G241" s="323">
        <v>28</v>
      </c>
      <c r="H241" s="841">
        <v>27</v>
      </c>
      <c r="I241" s="323">
        <v>26</v>
      </c>
      <c r="J241" s="323">
        <v>31</v>
      </c>
      <c r="K241" s="323">
        <v>37</v>
      </c>
      <c r="L241" s="323">
        <v>42</v>
      </c>
      <c r="M241" s="323">
        <v>44</v>
      </c>
      <c r="N241" s="841">
        <v>51</v>
      </c>
      <c r="O241" s="323">
        <v>50</v>
      </c>
      <c r="P241" s="323">
        <v>52</v>
      </c>
      <c r="Q241" s="323">
        <v>47</v>
      </c>
      <c r="R241" s="323">
        <v>48</v>
      </c>
      <c r="S241" s="323">
        <v>55</v>
      </c>
      <c r="T241" s="323">
        <v>58</v>
      </c>
      <c r="U241" s="323">
        <v>53</v>
      </c>
      <c r="V241" s="323">
        <v>51</v>
      </c>
      <c r="W241" s="323">
        <v>55</v>
      </c>
      <c r="X241" s="323">
        <v>49</v>
      </c>
      <c r="Y241" s="323">
        <v>49</v>
      </c>
      <c r="Z241" s="323">
        <v>44</v>
      </c>
      <c r="AA241" s="323">
        <v>35</v>
      </c>
      <c r="AB241" s="323">
        <v>32</v>
      </c>
      <c r="AC241" s="24"/>
    </row>
    <row r="242" spans="1:30" ht="12" thickBot="1">
      <c r="A242" s="1456"/>
      <c r="B242" s="1474"/>
      <c r="C242" s="838" t="s">
        <v>20</v>
      </c>
      <c r="D242" s="838"/>
      <c r="E242" s="108">
        <f t="shared" ref="E242:AC242" si="76">E240/E239</f>
        <v>0.23461538461538461</v>
      </c>
      <c r="F242" s="108">
        <f t="shared" si="76"/>
        <v>0.24222585924713586</v>
      </c>
      <c r="G242" s="108">
        <f t="shared" si="76"/>
        <v>0.25233644859813087</v>
      </c>
      <c r="H242" s="103">
        <f t="shared" si="76"/>
        <v>0.25476603119584051</v>
      </c>
      <c r="I242" s="108">
        <f t="shared" si="76"/>
        <v>0.25672159583694709</v>
      </c>
      <c r="J242" s="108">
        <f t="shared" si="76"/>
        <v>0.239460370994941</v>
      </c>
      <c r="K242" s="108">
        <f t="shared" si="76"/>
        <v>0.20358422939068099</v>
      </c>
      <c r="L242" s="108">
        <f t="shared" si="76"/>
        <v>0.16589595375722543</v>
      </c>
      <c r="M242" s="108">
        <f t="shared" si="76"/>
        <v>0.15718717683557396</v>
      </c>
      <c r="N242" s="103">
        <f t="shared" si="76"/>
        <v>0.14319809069212411</v>
      </c>
      <c r="O242" s="108">
        <f t="shared" si="76"/>
        <v>0.14700544464609799</v>
      </c>
      <c r="P242" s="108">
        <f t="shared" si="76"/>
        <v>0.13900511390051137</v>
      </c>
      <c r="Q242" s="108">
        <f t="shared" si="76"/>
        <v>0.14319359397079606</v>
      </c>
      <c r="R242" s="108">
        <f t="shared" si="76"/>
        <v>0.13033286451007969</v>
      </c>
      <c r="S242" s="108">
        <f t="shared" si="76"/>
        <v>0.1407811080835604</v>
      </c>
      <c r="T242" s="108">
        <f t="shared" si="76"/>
        <v>0.13488975356679636</v>
      </c>
      <c r="U242" s="108">
        <f t="shared" si="76"/>
        <v>0.13794604003481287</v>
      </c>
      <c r="V242" s="103">
        <f t="shared" si="76"/>
        <v>0.15080071174377224</v>
      </c>
      <c r="W242" s="108">
        <f t="shared" si="76"/>
        <v>0.1521450685537373</v>
      </c>
      <c r="X242" s="108">
        <f t="shared" si="76"/>
        <v>0.1502011622708985</v>
      </c>
      <c r="Y242" s="108">
        <f t="shared" si="76"/>
        <v>0.14990689013035383</v>
      </c>
      <c r="Z242" s="108">
        <f t="shared" si="76"/>
        <v>0.16480162767039674</v>
      </c>
      <c r="AA242" s="108">
        <f t="shared" si="76"/>
        <v>0.18790752815649081</v>
      </c>
      <c r="AB242" s="108">
        <f t="shared" si="76"/>
        <v>0.21987746766507829</v>
      </c>
      <c r="AC242" s="61">
        <f t="shared" si="76"/>
        <v>0.16891243776549575</v>
      </c>
    </row>
    <row r="243" spans="1:30">
      <c r="A243" s="1460" t="s">
        <v>45</v>
      </c>
      <c r="B243" s="1462" t="s">
        <v>94</v>
      </c>
      <c r="C243" s="839" t="s">
        <v>15</v>
      </c>
      <c r="D243" s="839" t="s">
        <v>37</v>
      </c>
      <c r="E243" s="1414">
        <v>0.14119999999999999</v>
      </c>
      <c r="F243" s="1414">
        <v>0.13200000000000001</v>
      </c>
      <c r="G243" s="1414">
        <v>0.12839999999999999</v>
      </c>
      <c r="H243" s="1418">
        <v>0.12959999999999999</v>
      </c>
      <c r="I243" s="1414">
        <v>0.12640000000000001</v>
      </c>
      <c r="J243" s="1414">
        <v>0.1288</v>
      </c>
      <c r="K243" s="1414">
        <v>0.16439999999999999</v>
      </c>
      <c r="L243" s="1414">
        <v>0.18759999999999999</v>
      </c>
      <c r="M243" s="1414">
        <v>0.254</v>
      </c>
      <c r="N243" s="1418">
        <v>0.30520000000000003</v>
      </c>
      <c r="O243" s="1414">
        <v>0.30199999999999999</v>
      </c>
      <c r="P243" s="1414">
        <v>0.28760000000000002</v>
      </c>
      <c r="Q243" s="1414">
        <v>0.28760000000000002</v>
      </c>
      <c r="R243" s="1414">
        <v>0.29120000000000001</v>
      </c>
      <c r="S243" s="1414">
        <v>0.29559999999999997</v>
      </c>
      <c r="T243" s="1414">
        <v>0.29120000000000001</v>
      </c>
      <c r="U243" s="1414">
        <v>0.27160000000000001</v>
      </c>
      <c r="V243" s="1414">
        <v>0.23280000000000001</v>
      </c>
      <c r="W243" s="1414">
        <v>0.21079999999999999</v>
      </c>
      <c r="X243" s="1414">
        <v>0.2104</v>
      </c>
      <c r="Y243" s="1414">
        <v>0.19800000000000001</v>
      </c>
      <c r="Z243" s="1414">
        <v>0.17560000000000001</v>
      </c>
      <c r="AA243" s="1414">
        <v>0.16600000000000001</v>
      </c>
      <c r="AB243" s="1414">
        <v>0.1628</v>
      </c>
      <c r="AC243" s="19">
        <f>SUM(E243:AB243)</f>
        <v>5.0808</v>
      </c>
    </row>
    <row r="244" spans="1:30">
      <c r="A244" s="1455"/>
      <c r="B244" s="1463"/>
      <c r="C244" s="20" t="s">
        <v>17</v>
      </c>
      <c r="D244" s="20" t="s">
        <v>37</v>
      </c>
      <c r="E244" s="92">
        <v>3.0800000000000001E-2</v>
      </c>
      <c r="F244" s="92">
        <v>2.9600000000000001E-2</v>
      </c>
      <c r="G244" s="92">
        <v>2.8400000000000002E-2</v>
      </c>
      <c r="H244" s="1417">
        <v>2.8799999999999999E-2</v>
      </c>
      <c r="I244" s="92">
        <v>2.92E-2</v>
      </c>
      <c r="J244" s="92">
        <v>2.7199999999999998E-2</v>
      </c>
      <c r="K244" s="92">
        <v>2.7199999999999998E-2</v>
      </c>
      <c r="L244" s="92">
        <v>2.52E-2</v>
      </c>
      <c r="M244" s="92">
        <v>2.8400000000000002E-2</v>
      </c>
      <c r="N244" s="1417">
        <v>3.7999999999999999E-2</v>
      </c>
      <c r="O244" s="92">
        <v>3.2399999999999998E-2</v>
      </c>
      <c r="P244" s="92">
        <v>3.32E-2</v>
      </c>
      <c r="Q244" s="92">
        <v>2.76E-2</v>
      </c>
      <c r="R244" s="92">
        <v>3.2800000000000003E-2</v>
      </c>
      <c r="S244" s="92">
        <v>3.9600000000000003E-2</v>
      </c>
      <c r="T244" s="92">
        <v>4.0399999999999998E-2</v>
      </c>
      <c r="U244" s="92">
        <v>4.24E-2</v>
      </c>
      <c r="V244" s="92">
        <v>3.44E-2</v>
      </c>
      <c r="W244" s="92">
        <v>3.5200000000000002E-2</v>
      </c>
      <c r="X244" s="92">
        <v>3.1600000000000003E-2</v>
      </c>
      <c r="Y244" s="92">
        <v>2.9600000000000001E-2</v>
      </c>
      <c r="Z244" s="92">
        <v>2.3599999999999999E-2</v>
      </c>
      <c r="AA244" s="92">
        <v>2.52E-2</v>
      </c>
      <c r="AB244" s="92">
        <v>2.6800000000000001E-2</v>
      </c>
      <c r="AC244" s="19">
        <f>SUM(E244:AB244)</f>
        <v>0.74759999999999993</v>
      </c>
    </row>
    <row r="245" spans="1:30" ht="12">
      <c r="A245" s="1455"/>
      <c r="B245" s="1463"/>
      <c r="C245" s="20" t="s">
        <v>18</v>
      </c>
      <c r="D245" s="840" t="s">
        <v>19</v>
      </c>
      <c r="E245" s="1427">
        <v>6</v>
      </c>
      <c r="F245" s="308">
        <v>6</v>
      </c>
      <c r="G245" s="308">
        <v>6</v>
      </c>
      <c r="H245" s="841">
        <v>6</v>
      </c>
      <c r="I245" s="308">
        <v>6</v>
      </c>
      <c r="J245" s="308">
        <v>7</v>
      </c>
      <c r="K245" s="308">
        <v>9</v>
      </c>
      <c r="L245" s="308">
        <v>11</v>
      </c>
      <c r="M245" s="308">
        <v>15</v>
      </c>
      <c r="N245" s="841">
        <v>17</v>
      </c>
      <c r="O245" s="308">
        <v>17</v>
      </c>
      <c r="P245" s="308">
        <v>14</v>
      </c>
      <c r="Q245" s="308">
        <v>15</v>
      </c>
      <c r="R245" s="308">
        <v>19</v>
      </c>
      <c r="S245" s="308">
        <v>17</v>
      </c>
      <c r="T245" s="308">
        <v>15</v>
      </c>
      <c r="U245" s="308">
        <v>12</v>
      </c>
      <c r="V245" s="308">
        <v>12</v>
      </c>
      <c r="W245" s="308">
        <v>11</v>
      </c>
      <c r="X245" s="308">
        <v>11</v>
      </c>
      <c r="Y245" s="308">
        <v>10</v>
      </c>
      <c r="Z245" s="308">
        <v>8</v>
      </c>
      <c r="AA245" s="308">
        <v>8</v>
      </c>
      <c r="AB245" s="309">
        <v>8</v>
      </c>
      <c r="AC245" s="24"/>
      <c r="AD245" s="2"/>
    </row>
    <row r="246" spans="1:30" ht="12" thickBot="1">
      <c r="A246" s="1456"/>
      <c r="B246" s="1474"/>
      <c r="C246" s="838" t="s">
        <v>20</v>
      </c>
      <c r="D246" s="838"/>
      <c r="E246" s="108">
        <f t="shared" ref="E246:AC246" si="77">E244/E243</f>
        <v>0.2181303116147309</v>
      </c>
      <c r="F246" s="108">
        <f t="shared" si="77"/>
        <v>0.22424242424242424</v>
      </c>
      <c r="G246" s="108">
        <f t="shared" si="77"/>
        <v>0.22118380062305298</v>
      </c>
      <c r="H246" s="103">
        <f t="shared" si="77"/>
        <v>0.22222222222222224</v>
      </c>
      <c r="I246" s="108">
        <f t="shared" si="77"/>
        <v>0.23101265822784808</v>
      </c>
      <c r="J246" s="108">
        <f t="shared" si="77"/>
        <v>0.21118012422360247</v>
      </c>
      <c r="K246" s="108">
        <f t="shared" si="77"/>
        <v>0.16545012165450121</v>
      </c>
      <c r="L246" s="108">
        <f t="shared" si="77"/>
        <v>0.13432835820895522</v>
      </c>
      <c r="M246" s="108">
        <f t="shared" si="77"/>
        <v>0.11181102362204724</v>
      </c>
      <c r="N246" s="103">
        <f t="shared" si="77"/>
        <v>0.12450851900393184</v>
      </c>
      <c r="O246" s="108">
        <f t="shared" si="77"/>
        <v>0.10728476821192053</v>
      </c>
      <c r="P246" s="108">
        <f t="shared" si="77"/>
        <v>0.11543810848400556</v>
      </c>
      <c r="Q246" s="108">
        <f t="shared" si="77"/>
        <v>9.5966620305980521E-2</v>
      </c>
      <c r="R246" s="108">
        <f t="shared" si="77"/>
        <v>0.11263736263736264</v>
      </c>
      <c r="S246" s="108">
        <f t="shared" si="77"/>
        <v>0.13396481732070367</v>
      </c>
      <c r="T246" s="108">
        <f t="shared" si="77"/>
        <v>0.13873626373626372</v>
      </c>
      <c r="U246" s="108">
        <f t="shared" si="77"/>
        <v>0.1561119293078056</v>
      </c>
      <c r="V246" s="103">
        <f t="shared" si="77"/>
        <v>0.14776632302405499</v>
      </c>
      <c r="W246" s="108">
        <f t="shared" si="77"/>
        <v>0.16698292220113853</v>
      </c>
      <c r="X246" s="108">
        <f t="shared" si="77"/>
        <v>0.15019011406844107</v>
      </c>
      <c r="Y246" s="108">
        <f t="shared" si="77"/>
        <v>0.14949494949494949</v>
      </c>
      <c r="Z246" s="108">
        <f t="shared" si="77"/>
        <v>0.13439635535307518</v>
      </c>
      <c r="AA246" s="108">
        <f t="shared" si="77"/>
        <v>0.15180722891566265</v>
      </c>
      <c r="AB246" s="108">
        <f t="shared" si="77"/>
        <v>0.16461916461916462</v>
      </c>
      <c r="AC246" s="61">
        <f t="shared" si="77"/>
        <v>0.14714218233349077</v>
      </c>
    </row>
    <row r="247" spans="1:30">
      <c r="A247" s="1460" t="s">
        <v>47</v>
      </c>
      <c r="B247" s="1462" t="s">
        <v>89</v>
      </c>
      <c r="C247" s="839" t="s">
        <v>15</v>
      </c>
      <c r="D247" s="837" t="s">
        <v>37</v>
      </c>
      <c r="E247" s="92">
        <v>0.40960000000000002</v>
      </c>
      <c r="F247" s="92">
        <v>0.37840000000000001</v>
      </c>
      <c r="G247" s="92">
        <v>0.36559999999999998</v>
      </c>
      <c r="H247" s="1417">
        <v>0.36</v>
      </c>
      <c r="I247" s="92">
        <v>0.36559999999999998</v>
      </c>
      <c r="J247" s="92">
        <v>0.37480000000000002</v>
      </c>
      <c r="K247" s="92">
        <v>0.44240000000000002</v>
      </c>
      <c r="L247" s="92">
        <v>0.57399999999999995</v>
      </c>
      <c r="M247" s="92">
        <v>0.61880000000000002</v>
      </c>
      <c r="N247" s="1417">
        <v>0.62119999999999997</v>
      </c>
      <c r="O247" s="92">
        <v>0.60799999999999998</v>
      </c>
      <c r="P247" s="92">
        <v>0.61080000000000001</v>
      </c>
      <c r="Q247" s="92">
        <v>0.62160000000000004</v>
      </c>
      <c r="R247" s="92">
        <v>0.63239999999999996</v>
      </c>
      <c r="S247" s="92">
        <v>0.65480000000000005</v>
      </c>
      <c r="T247" s="92">
        <v>0.68120000000000003</v>
      </c>
      <c r="U247" s="92">
        <v>0.69479999999999997</v>
      </c>
      <c r="V247" s="92">
        <v>0.6956</v>
      </c>
      <c r="W247" s="92">
        <v>0.68600000000000005</v>
      </c>
      <c r="X247" s="92">
        <v>0.68279999999999996</v>
      </c>
      <c r="Y247" s="92">
        <v>0.64159999999999995</v>
      </c>
      <c r="Z247" s="92">
        <v>0.59760000000000002</v>
      </c>
      <c r="AA247" s="92">
        <v>0.53480000000000005</v>
      </c>
      <c r="AB247" s="92">
        <v>0.4672</v>
      </c>
      <c r="AC247" s="19">
        <f>SUM(E247:AB247)</f>
        <v>13.319600000000001</v>
      </c>
    </row>
    <row r="248" spans="1:30">
      <c r="A248" s="1455"/>
      <c r="B248" s="1463"/>
      <c r="C248" s="20" t="s">
        <v>17</v>
      </c>
      <c r="D248" s="20" t="s">
        <v>37</v>
      </c>
      <c r="E248" s="92">
        <v>8.5199999999999998E-2</v>
      </c>
      <c r="F248" s="92">
        <v>7.8399999999999997E-2</v>
      </c>
      <c r="G248" s="92">
        <v>7.4800000000000005E-2</v>
      </c>
      <c r="H248" s="1417">
        <v>7.6799999999999993E-2</v>
      </c>
      <c r="I248" s="92">
        <v>7.4399999999999994E-2</v>
      </c>
      <c r="J248" s="92">
        <v>8.1199999999999994E-2</v>
      </c>
      <c r="K248" s="92">
        <v>7.6399999999999996E-2</v>
      </c>
      <c r="L248" s="92">
        <v>9.8000000000000004E-2</v>
      </c>
      <c r="M248" s="92">
        <v>0.1036</v>
      </c>
      <c r="N248" s="1417">
        <v>0.104</v>
      </c>
      <c r="O248" s="92">
        <v>0.1096</v>
      </c>
      <c r="P248" s="92">
        <v>9.8400000000000001E-2</v>
      </c>
      <c r="Q248" s="92">
        <v>0.1056</v>
      </c>
      <c r="R248" s="92">
        <v>0.1048</v>
      </c>
      <c r="S248" s="92">
        <v>9.64E-2</v>
      </c>
      <c r="T248" s="92">
        <v>9.8799999999999999E-2</v>
      </c>
      <c r="U248" s="92">
        <v>9.7199999999999995E-2</v>
      </c>
      <c r="V248" s="92">
        <v>0.10680000000000001</v>
      </c>
      <c r="W248" s="92">
        <v>0.108</v>
      </c>
      <c r="X248" s="92">
        <v>0.1024</v>
      </c>
      <c r="Y248" s="92">
        <v>8.9200000000000002E-2</v>
      </c>
      <c r="Z248" s="92">
        <v>8.3199999999999996E-2</v>
      </c>
      <c r="AA248" s="92">
        <v>0.08</v>
      </c>
      <c r="AB248" s="92">
        <v>8.2000000000000003E-2</v>
      </c>
      <c r="AC248" s="19">
        <f>SUM(E248:AB248)</f>
        <v>2.2151999999999998</v>
      </c>
    </row>
    <row r="249" spans="1:30" ht="12">
      <c r="A249" s="1455"/>
      <c r="B249" s="1463"/>
      <c r="C249" s="20" t="s">
        <v>18</v>
      </c>
      <c r="D249" s="840" t="s">
        <v>19</v>
      </c>
      <c r="E249" s="1427">
        <v>23</v>
      </c>
      <c r="F249" s="310">
        <v>22</v>
      </c>
      <c r="G249" s="310">
        <v>19</v>
      </c>
      <c r="H249" s="841">
        <v>20</v>
      </c>
      <c r="I249" s="310">
        <v>21</v>
      </c>
      <c r="J249" s="310">
        <v>22</v>
      </c>
      <c r="K249" s="310">
        <v>29</v>
      </c>
      <c r="L249" s="310">
        <v>35</v>
      </c>
      <c r="M249" s="310">
        <v>36</v>
      </c>
      <c r="N249" s="841">
        <v>36</v>
      </c>
      <c r="O249" s="310">
        <v>37</v>
      </c>
      <c r="P249" s="310">
        <v>37</v>
      </c>
      <c r="Q249" s="310">
        <v>36</v>
      </c>
      <c r="R249" s="310">
        <v>35</v>
      </c>
      <c r="S249" s="310">
        <v>41</v>
      </c>
      <c r="T249" s="310">
        <v>41</v>
      </c>
      <c r="U249" s="310">
        <v>42</v>
      </c>
      <c r="V249" s="310">
        <v>41</v>
      </c>
      <c r="W249" s="310">
        <v>39</v>
      </c>
      <c r="X249" s="310">
        <v>37</v>
      </c>
      <c r="Y249" s="310">
        <v>36</v>
      </c>
      <c r="Z249" s="310">
        <v>32</v>
      </c>
      <c r="AA249" s="310">
        <v>29</v>
      </c>
      <c r="AB249" s="311">
        <v>22</v>
      </c>
      <c r="AC249" s="24"/>
    </row>
    <row r="250" spans="1:30" ht="12" thickBot="1">
      <c r="A250" s="1461"/>
      <c r="B250" s="1464"/>
      <c r="C250" s="60" t="s">
        <v>20</v>
      </c>
      <c r="D250" s="60"/>
      <c r="E250" s="108">
        <f t="shared" ref="E250:AC250" si="78">E248/E247</f>
        <v>0.20800781249999997</v>
      </c>
      <c r="F250" s="108">
        <f t="shared" si="78"/>
        <v>0.20718816067653276</v>
      </c>
      <c r="G250" s="108">
        <f t="shared" si="78"/>
        <v>0.20459518599562365</v>
      </c>
      <c r="H250" s="103">
        <f t="shared" si="78"/>
        <v>0.21333333333333332</v>
      </c>
      <c r="I250" s="108">
        <f t="shared" si="78"/>
        <v>0.2035010940919037</v>
      </c>
      <c r="J250" s="108">
        <f t="shared" si="78"/>
        <v>0.21664887940234789</v>
      </c>
      <c r="K250" s="108">
        <f t="shared" si="78"/>
        <v>0.17269439421338154</v>
      </c>
      <c r="L250" s="108">
        <f t="shared" si="78"/>
        <v>0.17073170731707318</v>
      </c>
      <c r="M250" s="108">
        <f t="shared" si="78"/>
        <v>0.167420814479638</v>
      </c>
      <c r="N250" s="103">
        <f t="shared" si="78"/>
        <v>0.16741790083708952</v>
      </c>
      <c r="O250" s="108">
        <f t="shared" si="78"/>
        <v>0.18026315789473685</v>
      </c>
      <c r="P250" s="108">
        <f t="shared" si="78"/>
        <v>0.16110019646365423</v>
      </c>
      <c r="Q250" s="108">
        <f t="shared" si="78"/>
        <v>0.16988416988416988</v>
      </c>
      <c r="R250" s="108">
        <f t="shared" si="78"/>
        <v>0.16571790006325113</v>
      </c>
      <c r="S250" s="108">
        <f t="shared" si="78"/>
        <v>0.14722052535125227</v>
      </c>
      <c r="T250" s="108">
        <f t="shared" si="78"/>
        <v>0.14503816793893129</v>
      </c>
      <c r="U250" s="108">
        <f t="shared" si="78"/>
        <v>0.13989637305699482</v>
      </c>
      <c r="V250" s="103">
        <f t="shared" si="78"/>
        <v>0.1535365152386429</v>
      </c>
      <c r="W250" s="108">
        <f t="shared" si="78"/>
        <v>0.1574344023323615</v>
      </c>
      <c r="X250" s="108">
        <f t="shared" si="78"/>
        <v>0.14997070884592856</v>
      </c>
      <c r="Y250" s="108">
        <f t="shared" si="78"/>
        <v>0.13902743142144638</v>
      </c>
      <c r="Z250" s="108">
        <f t="shared" si="78"/>
        <v>0.13922356091030788</v>
      </c>
      <c r="AA250" s="108">
        <f t="shared" si="78"/>
        <v>0.14958863126402391</v>
      </c>
      <c r="AB250" s="108">
        <f t="shared" si="78"/>
        <v>0.17551369863013699</v>
      </c>
      <c r="AC250" s="61">
        <f t="shared" si="78"/>
        <v>0.16631130063965882</v>
      </c>
    </row>
    <row r="251" spans="1:30">
      <c r="A251" s="1454" t="s">
        <v>49</v>
      </c>
      <c r="B251" s="1457" t="s">
        <v>92</v>
      </c>
      <c r="C251" s="837" t="s">
        <v>15</v>
      </c>
      <c r="D251" s="837" t="s">
        <v>37</v>
      </c>
      <c r="E251" s="92">
        <v>0.2472</v>
      </c>
      <c r="F251" s="92">
        <v>0.22320000000000001</v>
      </c>
      <c r="G251" s="92">
        <v>0.20399999999999999</v>
      </c>
      <c r="H251" s="1417">
        <v>0.20080000000000001</v>
      </c>
      <c r="I251" s="92">
        <v>0.20319999999999999</v>
      </c>
      <c r="J251" s="92">
        <v>0.23519999999999999</v>
      </c>
      <c r="K251" s="92">
        <v>0.32479999999999998</v>
      </c>
      <c r="L251" s="92">
        <v>0.3896</v>
      </c>
      <c r="M251" s="92">
        <v>0.36320000000000002</v>
      </c>
      <c r="N251" s="1417">
        <v>0.36080000000000001</v>
      </c>
      <c r="O251" s="92">
        <v>0.372</v>
      </c>
      <c r="P251" s="92">
        <v>0.36399999999999999</v>
      </c>
      <c r="Q251" s="92">
        <v>0.376</v>
      </c>
      <c r="R251" s="92">
        <v>0.37519999999999998</v>
      </c>
      <c r="S251" s="92">
        <v>0.39040000000000002</v>
      </c>
      <c r="T251" s="92">
        <v>0.4088</v>
      </c>
      <c r="U251" s="92">
        <v>0.41199999999999998</v>
      </c>
      <c r="V251" s="92">
        <v>0.44159999999999999</v>
      </c>
      <c r="W251" s="92">
        <v>0.47920000000000001</v>
      </c>
      <c r="X251" s="92">
        <v>0.51519999999999999</v>
      </c>
      <c r="Y251" s="92">
        <v>0.51839999999999997</v>
      </c>
      <c r="Z251" s="92">
        <v>0.4728</v>
      </c>
      <c r="AA251" s="92">
        <v>0.40239999999999998</v>
      </c>
      <c r="AB251" s="92">
        <v>0.32400000000000001</v>
      </c>
      <c r="AC251" s="73">
        <f>SUM(E251:AB251)</f>
        <v>8.6039999999999992</v>
      </c>
    </row>
    <row r="252" spans="1:30">
      <c r="A252" s="1455"/>
      <c r="B252" s="1458"/>
      <c r="C252" s="20" t="s">
        <v>17</v>
      </c>
      <c r="D252" s="20" t="s">
        <v>37</v>
      </c>
      <c r="E252" s="92">
        <v>8.0000000000000004E-4</v>
      </c>
      <c r="F252" s="92">
        <v>8.0000000000000004E-4</v>
      </c>
      <c r="G252" s="92">
        <v>0</v>
      </c>
      <c r="H252" s="1417">
        <v>0</v>
      </c>
      <c r="I252" s="92">
        <v>0</v>
      </c>
      <c r="J252" s="92">
        <v>1.6000000000000001E-3</v>
      </c>
      <c r="K252" s="92">
        <v>1.6000000000000001E-3</v>
      </c>
      <c r="L252" s="92">
        <v>2.0799999999999999E-2</v>
      </c>
      <c r="M252" s="92">
        <v>1.04E-2</v>
      </c>
      <c r="N252" s="1417">
        <v>4.7999999999999996E-3</v>
      </c>
      <c r="O252" s="92">
        <v>4.0000000000000001E-3</v>
      </c>
      <c r="P252" s="92">
        <v>4.7999999999999996E-3</v>
      </c>
      <c r="Q252" s="92">
        <v>1.12E-2</v>
      </c>
      <c r="R252" s="92">
        <v>8.0000000000000002E-3</v>
      </c>
      <c r="S252" s="92">
        <v>9.5999999999999992E-3</v>
      </c>
      <c r="T252" s="92">
        <v>9.5999999999999992E-3</v>
      </c>
      <c r="U252" s="92">
        <v>7.1999999999999998E-3</v>
      </c>
      <c r="V252" s="92">
        <v>2.5600000000000001E-2</v>
      </c>
      <c r="W252" s="92">
        <v>3.04E-2</v>
      </c>
      <c r="X252" s="92">
        <v>2.8000000000000001E-2</v>
      </c>
      <c r="Y252" s="92">
        <v>0.02</v>
      </c>
      <c r="Z252" s="92">
        <v>1.2800000000000001E-2</v>
      </c>
      <c r="AA252" s="92">
        <v>6.4000000000000003E-3</v>
      </c>
      <c r="AB252" s="92">
        <v>4.7999999999999996E-3</v>
      </c>
      <c r="AC252" s="73">
        <f>SUM(E252:AB252)</f>
        <v>0.22319999999999998</v>
      </c>
    </row>
    <row r="253" spans="1:30" ht="12">
      <c r="A253" s="1455"/>
      <c r="B253" s="1458"/>
      <c r="C253" s="20" t="s">
        <v>18</v>
      </c>
      <c r="D253" s="840" t="s">
        <v>19</v>
      </c>
      <c r="E253" s="1427">
        <v>8</v>
      </c>
      <c r="F253" s="312">
        <v>7</v>
      </c>
      <c r="G253" s="312">
        <v>7</v>
      </c>
      <c r="H253" s="841">
        <v>7</v>
      </c>
      <c r="I253" s="312">
        <v>7</v>
      </c>
      <c r="J253" s="312">
        <v>8</v>
      </c>
      <c r="K253" s="312">
        <v>12</v>
      </c>
      <c r="L253" s="312">
        <v>11</v>
      </c>
      <c r="M253" s="312">
        <v>11</v>
      </c>
      <c r="N253" s="841">
        <v>11</v>
      </c>
      <c r="O253" s="312">
        <v>11</v>
      </c>
      <c r="P253" s="312">
        <v>11</v>
      </c>
      <c r="Q253" s="312">
        <v>10</v>
      </c>
      <c r="R253" s="312">
        <v>11</v>
      </c>
      <c r="S253" s="312">
        <v>12</v>
      </c>
      <c r="T253" s="312">
        <v>11</v>
      </c>
      <c r="U253" s="312">
        <v>12</v>
      </c>
      <c r="V253" s="312">
        <v>13</v>
      </c>
      <c r="W253" s="312">
        <v>15</v>
      </c>
      <c r="X253" s="312">
        <v>16</v>
      </c>
      <c r="Y253" s="312">
        <v>14</v>
      </c>
      <c r="Z253" s="312">
        <v>13</v>
      </c>
      <c r="AA253" s="312">
        <v>12</v>
      </c>
      <c r="AB253" s="313">
        <v>10</v>
      </c>
      <c r="AC253" s="24"/>
    </row>
    <row r="254" spans="1:30" ht="12" thickBot="1">
      <c r="A254" s="1461"/>
      <c r="B254" s="1466"/>
      <c r="C254" s="60" t="s">
        <v>20</v>
      </c>
      <c r="D254" s="60"/>
      <c r="E254" s="21">
        <f t="shared" ref="E254:AC254" si="79">E252/E251</f>
        <v>3.2362459546925568E-3</v>
      </c>
      <c r="F254" s="21">
        <f t="shared" si="79"/>
        <v>3.5842293906810036E-3</v>
      </c>
      <c r="G254" s="21">
        <f t="shared" si="79"/>
        <v>0</v>
      </c>
      <c r="H254" s="25">
        <f t="shared" si="79"/>
        <v>0</v>
      </c>
      <c r="I254" s="21">
        <f t="shared" si="79"/>
        <v>0</v>
      </c>
      <c r="J254" s="21">
        <f t="shared" si="79"/>
        <v>6.8027210884353748E-3</v>
      </c>
      <c r="K254" s="21">
        <f t="shared" si="79"/>
        <v>4.9261083743842374E-3</v>
      </c>
      <c r="L254" s="21">
        <f t="shared" si="79"/>
        <v>5.3388090349075976E-2</v>
      </c>
      <c r="M254" s="21">
        <f t="shared" si="79"/>
        <v>2.8634361233480173E-2</v>
      </c>
      <c r="N254" s="25">
        <f t="shared" si="79"/>
        <v>1.3303769401330375E-2</v>
      </c>
      <c r="O254" s="21">
        <f t="shared" si="79"/>
        <v>1.0752688172043012E-2</v>
      </c>
      <c r="P254" s="21">
        <f t="shared" si="79"/>
        <v>1.3186813186813187E-2</v>
      </c>
      <c r="Q254" s="21">
        <f t="shared" si="79"/>
        <v>2.9787234042553193E-2</v>
      </c>
      <c r="R254" s="21">
        <f t="shared" si="79"/>
        <v>2.1321961620469086E-2</v>
      </c>
      <c r="S254" s="21">
        <f t="shared" si="79"/>
        <v>2.4590163934426226E-2</v>
      </c>
      <c r="T254" s="21">
        <f t="shared" si="79"/>
        <v>2.3483365949119372E-2</v>
      </c>
      <c r="U254" s="21">
        <f t="shared" si="79"/>
        <v>1.7475728155339806E-2</v>
      </c>
      <c r="V254" s="25">
        <f t="shared" si="79"/>
        <v>5.7971014492753624E-2</v>
      </c>
      <c r="W254" s="21">
        <f t="shared" si="79"/>
        <v>6.3439065108514187E-2</v>
      </c>
      <c r="X254" s="21">
        <f t="shared" si="79"/>
        <v>5.4347826086956527E-2</v>
      </c>
      <c r="Y254" s="21">
        <f t="shared" si="79"/>
        <v>3.8580246913580252E-2</v>
      </c>
      <c r="Z254" s="21">
        <f t="shared" si="79"/>
        <v>2.7072758037225045E-2</v>
      </c>
      <c r="AA254" s="21">
        <f t="shared" si="79"/>
        <v>1.5904572564612328E-2</v>
      </c>
      <c r="AB254" s="21">
        <f t="shared" si="79"/>
        <v>1.4814814814814814E-2</v>
      </c>
      <c r="AC254" s="61">
        <f t="shared" si="79"/>
        <v>2.5941422594142258E-2</v>
      </c>
    </row>
    <row r="255" spans="1:30">
      <c r="A255" s="831"/>
      <c r="B255" s="830" t="s">
        <v>52</v>
      </c>
      <c r="C255" s="837" t="s">
        <v>15</v>
      </c>
      <c r="D255" s="837" t="s">
        <v>37</v>
      </c>
      <c r="E255" s="64">
        <v>2.64E-3</v>
      </c>
      <c r="F255" s="64">
        <v>2.9399999999999999E-3</v>
      </c>
      <c r="G255" s="64">
        <v>2.4199999999999998E-3</v>
      </c>
      <c r="H255" s="1410">
        <v>2.9099999999999998E-3</v>
      </c>
      <c r="I255" s="64">
        <v>2.48E-3</v>
      </c>
      <c r="J255" s="64">
        <v>2.64E-3</v>
      </c>
      <c r="K255" s="64">
        <v>2.3400000000000001E-3</v>
      </c>
      <c r="L255" s="64">
        <v>2.66E-3</v>
      </c>
      <c r="M255" s="64">
        <v>1.5299999999999999E-3</v>
      </c>
      <c r="N255" s="1410">
        <v>2.4499999999999999E-3</v>
      </c>
      <c r="O255" s="64">
        <v>2.5699999999999998E-3</v>
      </c>
      <c r="P255" s="64">
        <v>1.33E-3</v>
      </c>
      <c r="Q255" s="64">
        <v>2.2799999999999999E-3</v>
      </c>
      <c r="R255" s="64">
        <v>2.1800000000000001E-3</v>
      </c>
      <c r="S255" s="64">
        <v>1.64E-3</v>
      </c>
      <c r="T255" s="64">
        <v>2.9299999999999999E-3</v>
      </c>
      <c r="U255" s="64">
        <v>1.57E-3</v>
      </c>
      <c r="V255" s="64">
        <v>1.6100000000000001E-3</v>
      </c>
      <c r="W255" s="64">
        <v>1.8E-3</v>
      </c>
      <c r="X255" s="64">
        <v>2.2399999999999998E-3</v>
      </c>
      <c r="Y255" s="64">
        <v>1.7700000000000001E-3</v>
      </c>
      <c r="Z255" s="64">
        <v>2.5600000000000002E-3</v>
      </c>
      <c r="AA255" s="64">
        <v>1.58E-3</v>
      </c>
      <c r="AB255" s="64">
        <v>1.8400000000000001E-3</v>
      </c>
      <c r="AC255" s="73">
        <f>SUM(E255:AB255)</f>
        <v>5.2910000000000006E-2</v>
      </c>
      <c r="AD255" s="74">
        <f>MAX(E255:AB255)</f>
        <v>2.9399999999999999E-3</v>
      </c>
    </row>
    <row r="256" spans="1:30">
      <c r="A256" s="833"/>
      <c r="B256" s="836" t="s">
        <v>53</v>
      </c>
      <c r="C256" s="838" t="s">
        <v>15</v>
      </c>
      <c r="D256" s="20" t="s">
        <v>37</v>
      </c>
      <c r="E256" s="77">
        <v>0</v>
      </c>
      <c r="F256" s="77">
        <v>0</v>
      </c>
      <c r="G256" s="77">
        <v>0</v>
      </c>
      <c r="H256" s="105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105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105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61">
        <f>SUM(E256:AB256)</f>
        <v>0</v>
      </c>
    </row>
    <row r="257" spans="1:32" ht="10.5" customHeight="1">
      <c r="A257" s="1479" t="s">
        <v>54</v>
      </c>
      <c r="B257" s="1480"/>
      <c r="C257" s="79" t="s">
        <v>15</v>
      </c>
      <c r="D257" s="17"/>
      <c r="E257" s="18">
        <f t="shared" ref="E257:AC257" si="80">E223+E227+E231+E239+E243+E247+E251</f>
        <v>2.8828</v>
      </c>
      <c r="F257" s="18">
        <f t="shared" si="80"/>
        <v>2.6639999999999997</v>
      </c>
      <c r="G257" s="18">
        <f t="shared" si="80"/>
        <v>2.5448000000000004</v>
      </c>
      <c r="H257" s="81">
        <f t="shared" si="80"/>
        <v>2.5116000000000001</v>
      </c>
      <c r="I257" s="18">
        <f t="shared" si="80"/>
        <v>2.5100000000000002</v>
      </c>
      <c r="J257" s="18">
        <f t="shared" si="80"/>
        <v>2.7191999999999998</v>
      </c>
      <c r="K257" s="18">
        <f t="shared" si="80"/>
        <v>3.4368000000000007</v>
      </c>
      <c r="L257" s="18">
        <f t="shared" si="80"/>
        <v>4.1551999999999998</v>
      </c>
      <c r="M257" s="18">
        <f t="shared" si="80"/>
        <v>4.4395999999999995</v>
      </c>
      <c r="N257" s="81">
        <f t="shared" si="80"/>
        <v>4.6216000000000008</v>
      </c>
      <c r="O257" s="18">
        <f t="shared" si="80"/>
        <v>4.7211999999999996</v>
      </c>
      <c r="P257" s="18">
        <f t="shared" si="80"/>
        <v>4.6807999999999996</v>
      </c>
      <c r="Q257" s="18">
        <f t="shared" si="80"/>
        <v>4.6612000000000009</v>
      </c>
      <c r="R257" s="18">
        <f t="shared" si="80"/>
        <v>4.6920000000000002</v>
      </c>
      <c r="S257" s="18">
        <f t="shared" si="80"/>
        <v>4.7719999999999994</v>
      </c>
      <c r="T257" s="18">
        <f t="shared" si="80"/>
        <v>4.9612000000000007</v>
      </c>
      <c r="U257" s="18">
        <f t="shared" si="80"/>
        <v>4.9395999999999995</v>
      </c>
      <c r="V257" s="81">
        <f t="shared" si="80"/>
        <v>4.87</v>
      </c>
      <c r="W257" s="18">
        <f t="shared" si="80"/>
        <v>4.9419999999999993</v>
      </c>
      <c r="X257" s="18">
        <f t="shared" si="80"/>
        <v>4.9771999999999998</v>
      </c>
      <c r="Y257" s="18">
        <f t="shared" si="80"/>
        <v>4.8367999999999993</v>
      </c>
      <c r="Z257" s="18">
        <f t="shared" si="80"/>
        <v>4.5112000000000005</v>
      </c>
      <c r="AA257" s="18">
        <f t="shared" si="80"/>
        <v>3.9392</v>
      </c>
      <c r="AB257" s="18">
        <f t="shared" si="80"/>
        <v>3.3847999999999998</v>
      </c>
      <c r="AC257" s="82">
        <f t="shared" si="80"/>
        <v>97.374799999999979</v>
      </c>
    </row>
    <row r="258" spans="1:32" ht="10.5" customHeight="1">
      <c r="A258" s="1481"/>
      <c r="B258" s="1482"/>
      <c r="C258" s="83" t="s">
        <v>17</v>
      </c>
      <c r="D258" s="84"/>
      <c r="E258" s="71">
        <f t="shared" ref="E258:AC258" si="81">E224+E228+E232+E240+E244+E248+E252</f>
        <v>0.6544000000000002</v>
      </c>
      <c r="F258" s="71">
        <f t="shared" si="81"/>
        <v>0.64200000000000013</v>
      </c>
      <c r="G258" s="71">
        <f t="shared" si="81"/>
        <v>0.62560000000000004</v>
      </c>
      <c r="H258" s="110">
        <f t="shared" si="81"/>
        <v>0.63200000000000012</v>
      </c>
      <c r="I258" s="71">
        <f t="shared" si="81"/>
        <v>0.63</v>
      </c>
      <c r="J258" s="71">
        <f t="shared" si="81"/>
        <v>0.63800000000000012</v>
      </c>
      <c r="K258" s="71">
        <f t="shared" si="81"/>
        <v>0.64560000000000006</v>
      </c>
      <c r="L258" s="71">
        <f t="shared" si="81"/>
        <v>0.71840000000000004</v>
      </c>
      <c r="M258" s="71">
        <f t="shared" si="81"/>
        <v>0.73759999999999992</v>
      </c>
      <c r="N258" s="110">
        <f t="shared" si="81"/>
        <v>0.72199999999999998</v>
      </c>
      <c r="O258" s="71">
        <f t="shared" si="81"/>
        <v>0.72640000000000005</v>
      </c>
      <c r="P258" s="71">
        <f t="shared" si="81"/>
        <v>0.71400000000000008</v>
      </c>
      <c r="Q258" s="71">
        <f t="shared" si="81"/>
        <v>0.72640000000000005</v>
      </c>
      <c r="R258" s="71">
        <f t="shared" si="81"/>
        <v>0.71400000000000008</v>
      </c>
      <c r="S258" s="71">
        <f t="shared" si="81"/>
        <v>0.74920000000000009</v>
      </c>
      <c r="T258" s="71">
        <f t="shared" si="81"/>
        <v>0.75200000000000011</v>
      </c>
      <c r="U258" s="71">
        <f t="shared" si="81"/>
        <v>0.73159999999999992</v>
      </c>
      <c r="V258" s="110">
        <f t="shared" si="81"/>
        <v>0.75919999999999999</v>
      </c>
      <c r="W258" s="71">
        <f t="shared" si="81"/>
        <v>0.76439999999999997</v>
      </c>
      <c r="X258" s="71">
        <f t="shared" si="81"/>
        <v>0.73960000000000004</v>
      </c>
      <c r="Y258" s="71">
        <f t="shared" si="81"/>
        <v>0.68959999999999999</v>
      </c>
      <c r="Z258" s="71">
        <f t="shared" si="81"/>
        <v>0.65239999999999998</v>
      </c>
      <c r="AA258" s="71">
        <f t="shared" si="81"/>
        <v>0.64279999999999993</v>
      </c>
      <c r="AB258" s="71">
        <f t="shared" si="81"/>
        <v>0.6492</v>
      </c>
      <c r="AC258" s="61">
        <f t="shared" si="81"/>
        <v>16.656399999999998</v>
      </c>
    </row>
    <row r="259" spans="1:32" ht="10.5" customHeight="1">
      <c r="A259" s="1483" t="s">
        <v>55</v>
      </c>
      <c r="B259" s="1484"/>
      <c r="C259" s="86" t="s">
        <v>15</v>
      </c>
      <c r="D259" s="17"/>
      <c r="E259" s="18">
        <f t="shared" ref="E259:AC259" si="82">E209+E213-E257</f>
        <v>0.31720000000000015</v>
      </c>
      <c r="F259" s="18">
        <f t="shared" si="82"/>
        <v>0.29600000000000026</v>
      </c>
      <c r="G259" s="18">
        <f t="shared" si="82"/>
        <v>0.2831999999999999</v>
      </c>
      <c r="H259" s="81">
        <f t="shared" si="82"/>
        <v>0.27839999999999998</v>
      </c>
      <c r="I259" s="18">
        <f t="shared" si="82"/>
        <v>0.28999999999999959</v>
      </c>
      <c r="J259" s="18">
        <f t="shared" si="82"/>
        <v>0.3028000000000004</v>
      </c>
      <c r="K259" s="18">
        <f t="shared" si="82"/>
        <v>0.41519999999999913</v>
      </c>
      <c r="L259" s="18">
        <f t="shared" si="82"/>
        <v>0.4668000000000001</v>
      </c>
      <c r="M259" s="18">
        <f t="shared" si="82"/>
        <v>0.49439999999999973</v>
      </c>
      <c r="N259" s="81">
        <f t="shared" si="82"/>
        <v>0.51039999999999885</v>
      </c>
      <c r="O259" s="18">
        <f t="shared" si="82"/>
        <v>0.51280000000000037</v>
      </c>
      <c r="P259" s="18">
        <f t="shared" si="82"/>
        <v>0.5411999999999999</v>
      </c>
      <c r="Q259" s="18">
        <f t="shared" si="82"/>
        <v>0.54079999999999906</v>
      </c>
      <c r="R259" s="18">
        <f t="shared" si="82"/>
        <v>0.5259999999999998</v>
      </c>
      <c r="S259" s="18">
        <f t="shared" si="82"/>
        <v>0.53000000000000025</v>
      </c>
      <c r="T259" s="18">
        <f t="shared" si="82"/>
        <v>0.56679999999999975</v>
      </c>
      <c r="U259" s="18">
        <f t="shared" si="82"/>
        <v>0.55040000000000067</v>
      </c>
      <c r="V259" s="81">
        <f t="shared" si="82"/>
        <v>0.54199999999999982</v>
      </c>
      <c r="W259" s="18">
        <f t="shared" si="82"/>
        <v>0.5680000000000005</v>
      </c>
      <c r="X259" s="18">
        <f t="shared" si="82"/>
        <v>0.57279999999999998</v>
      </c>
      <c r="Y259" s="18">
        <f t="shared" si="82"/>
        <v>0.55520000000000014</v>
      </c>
      <c r="Z259" s="18">
        <f t="shared" si="82"/>
        <v>0.53479999999999883</v>
      </c>
      <c r="AA259" s="18">
        <f t="shared" si="82"/>
        <v>0.44279999999999964</v>
      </c>
      <c r="AB259" s="18">
        <f t="shared" si="82"/>
        <v>0.34520000000000017</v>
      </c>
      <c r="AC259" s="18">
        <f t="shared" si="82"/>
        <v>10.983200000000025</v>
      </c>
    </row>
    <row r="260" spans="1:32" ht="10.5" customHeight="1">
      <c r="A260" s="1481"/>
      <c r="B260" s="1482"/>
      <c r="C260" s="83" t="s">
        <v>17</v>
      </c>
      <c r="D260" s="26"/>
      <c r="E260" s="108">
        <f t="shared" ref="E260:AC260" si="83">E210+E214-E258</f>
        <v>5.3599999999999759E-2</v>
      </c>
      <c r="F260" s="109">
        <f t="shared" si="83"/>
        <v>5.3999999999999826E-2</v>
      </c>
      <c r="G260" s="109">
        <f t="shared" si="83"/>
        <v>5.6399999999999895E-2</v>
      </c>
      <c r="H260" s="110">
        <f t="shared" si="83"/>
        <v>5.7999999999999829E-2</v>
      </c>
      <c r="I260" s="109">
        <f t="shared" si="83"/>
        <v>5.799999999999994E-2</v>
      </c>
      <c r="J260" s="109">
        <f t="shared" si="83"/>
        <v>4.9999999999999822E-2</v>
      </c>
      <c r="K260" s="109">
        <f t="shared" si="83"/>
        <v>4.6399999999999997E-2</v>
      </c>
      <c r="L260" s="109">
        <f t="shared" si="83"/>
        <v>5.3599999999999981E-2</v>
      </c>
      <c r="M260" s="109">
        <f t="shared" si="83"/>
        <v>5.6400000000000117E-2</v>
      </c>
      <c r="N260" s="110">
        <f t="shared" si="83"/>
        <v>4.2000000000000037E-2</v>
      </c>
      <c r="O260" s="109">
        <f t="shared" si="83"/>
        <v>5.1599999999999979E-2</v>
      </c>
      <c r="P260" s="109">
        <f t="shared" si="83"/>
        <v>4.9999999999999933E-2</v>
      </c>
      <c r="Q260" s="109">
        <f t="shared" si="83"/>
        <v>5.9599999999999986E-2</v>
      </c>
      <c r="R260" s="109">
        <f t="shared" si="83"/>
        <v>5.1999999999999935E-2</v>
      </c>
      <c r="S260" s="108">
        <f t="shared" si="83"/>
        <v>4.8799999999999955E-2</v>
      </c>
      <c r="T260" s="109">
        <f t="shared" si="83"/>
        <v>4.9999999999999933E-2</v>
      </c>
      <c r="U260" s="109">
        <f t="shared" si="83"/>
        <v>3.6400000000000099E-2</v>
      </c>
      <c r="V260" s="110">
        <f t="shared" si="83"/>
        <v>4.0800000000000058E-2</v>
      </c>
      <c r="W260" s="109">
        <f t="shared" si="83"/>
        <v>3.960000000000008E-2</v>
      </c>
      <c r="X260" s="109">
        <f t="shared" si="83"/>
        <v>4.2399999999999993E-2</v>
      </c>
      <c r="Y260" s="109">
        <f t="shared" si="83"/>
        <v>4.2399999999999993E-2</v>
      </c>
      <c r="Z260" s="109">
        <f t="shared" si="83"/>
        <v>4.3599999999999972E-2</v>
      </c>
      <c r="AA260" s="109">
        <f t="shared" si="83"/>
        <v>4.3200000000000016E-2</v>
      </c>
      <c r="AB260" s="109">
        <f t="shared" si="83"/>
        <v>4.2799999999999949E-2</v>
      </c>
      <c r="AC260" s="18">
        <f t="shared" si="83"/>
        <v>-10.182399999999998</v>
      </c>
    </row>
    <row r="261" spans="1:32" ht="30" customHeight="1">
      <c r="A261" s="111"/>
      <c r="C261" s="112" t="s">
        <v>79</v>
      </c>
      <c r="H261" s="113">
        <f>H223+H227+H231+H239+H243</f>
        <v>1.9507999999999999</v>
      </c>
      <c r="N261" s="113">
        <f>N223+N227+N231+N239+N243</f>
        <v>3.6396000000000006</v>
      </c>
      <c r="V261" s="113">
        <f>V223+V227+V231+V239+V243</f>
        <v>3.7328000000000001</v>
      </c>
      <c r="Y261" s="114">
        <f>Y223+Y227+Y231+Y239+Y243</f>
        <v>3.6767999999999996</v>
      </c>
    </row>
    <row r="262" spans="1:32" ht="28.5" customHeight="1">
      <c r="A262" s="88" t="s">
        <v>6</v>
      </c>
      <c r="B262" s="89" t="s">
        <v>7</v>
      </c>
      <c r="C262" s="12" t="s">
        <v>8</v>
      </c>
      <c r="D262" s="12" t="s">
        <v>9</v>
      </c>
      <c r="E262" s="1468" t="s">
        <v>10</v>
      </c>
      <c r="F262" s="1468"/>
      <c r="G262" s="1468"/>
      <c r="H262" s="1468"/>
      <c r="I262" s="1468"/>
      <c r="J262" s="1468"/>
      <c r="K262" s="1468"/>
      <c r="L262" s="1468"/>
      <c r="M262" s="1468"/>
      <c r="N262" s="1468"/>
      <c r="O262" s="1468"/>
      <c r="P262" s="1468"/>
      <c r="Q262" s="1468"/>
      <c r="R262" s="1468"/>
      <c r="S262" s="1468"/>
      <c r="T262" s="1468"/>
      <c r="U262" s="1468"/>
      <c r="V262" s="1468"/>
      <c r="W262" s="1468"/>
      <c r="X262" s="1468"/>
      <c r="Y262" s="1468"/>
      <c r="Z262" s="1468"/>
      <c r="AA262" s="1468"/>
      <c r="AB262" s="1468"/>
      <c r="AC262" s="1469" t="s">
        <v>11</v>
      </c>
    </row>
    <row r="263" spans="1:32" s="13" customFormat="1" ht="12.75" customHeight="1" thickBot="1">
      <c r="A263" s="1424" t="s">
        <v>95</v>
      </c>
      <c r="B263" s="1424"/>
      <c r="C263" s="90"/>
      <c r="D263" s="90"/>
      <c r="E263" s="91">
        <v>1</v>
      </c>
      <c r="F263" s="91">
        <v>2</v>
      </c>
      <c r="G263" s="91">
        <v>3</v>
      </c>
      <c r="H263" s="91">
        <v>4</v>
      </c>
      <c r="I263" s="91">
        <v>5</v>
      </c>
      <c r="J263" s="91">
        <v>6</v>
      </c>
      <c r="K263" s="91">
        <v>7</v>
      </c>
      <c r="L263" s="91">
        <v>8</v>
      </c>
      <c r="M263" s="91">
        <v>9</v>
      </c>
      <c r="N263" s="91">
        <v>10</v>
      </c>
      <c r="O263" s="91">
        <v>11</v>
      </c>
      <c r="P263" s="91">
        <v>12</v>
      </c>
      <c r="Q263" s="91">
        <v>13</v>
      </c>
      <c r="R263" s="91">
        <v>14</v>
      </c>
      <c r="S263" s="91">
        <v>15</v>
      </c>
      <c r="T263" s="91">
        <v>16</v>
      </c>
      <c r="U263" s="91">
        <v>17</v>
      </c>
      <c r="V263" s="91">
        <v>18</v>
      </c>
      <c r="W263" s="91">
        <v>19</v>
      </c>
      <c r="X263" s="91">
        <v>20</v>
      </c>
      <c r="Y263" s="91">
        <v>21</v>
      </c>
      <c r="Z263" s="91">
        <v>22</v>
      </c>
      <c r="AA263" s="91">
        <v>23</v>
      </c>
      <c r="AB263" s="91">
        <v>24</v>
      </c>
      <c r="AC263" s="1470"/>
      <c r="AD263" s="1452" t="s">
        <v>3</v>
      </c>
      <c r="AE263" s="1453"/>
      <c r="AF263" s="14"/>
    </row>
    <row r="264" spans="1:32">
      <c r="A264" s="1454" t="s">
        <v>30</v>
      </c>
      <c r="B264" s="1465" t="s">
        <v>96</v>
      </c>
      <c r="C264" s="837" t="s">
        <v>15</v>
      </c>
      <c r="D264" s="837" t="s">
        <v>32</v>
      </c>
      <c r="E264" s="18">
        <v>0.43200000000069799</v>
      </c>
      <c r="F264" s="18">
        <v>0.28799999999755499</v>
      </c>
      <c r="G264" s="18">
        <v>0.43200000000069799</v>
      </c>
      <c r="H264" s="81">
        <v>0.40800000000454001</v>
      </c>
      <c r="I264" s="18">
        <v>0.40799999999580899</v>
      </c>
      <c r="J264" s="18">
        <v>0.33599999999860303</v>
      </c>
      <c r="K264" s="18">
        <v>0.40800000000454001</v>
      </c>
      <c r="L264" s="18">
        <v>0.45599999999685698</v>
      </c>
      <c r="M264" s="18">
        <v>0.50400000000663603</v>
      </c>
      <c r="N264" s="81">
        <v>0.57599999999511098</v>
      </c>
      <c r="O264" s="18">
        <v>0.57600000000384199</v>
      </c>
      <c r="P264" s="18">
        <v>0.6</v>
      </c>
      <c r="Q264" s="18">
        <v>0.62399999999615796</v>
      </c>
      <c r="R264" s="18">
        <v>0.6</v>
      </c>
      <c r="S264" s="18">
        <v>0.6</v>
      </c>
      <c r="T264" s="18">
        <v>0.76799999999930102</v>
      </c>
      <c r="U264" s="18">
        <v>0.62400000000488898</v>
      </c>
      <c r="V264" s="81">
        <v>0.50399999999790401</v>
      </c>
      <c r="W264" s="18">
        <v>0.64800000000104796</v>
      </c>
      <c r="X264" s="18">
        <v>0.64800000000104796</v>
      </c>
      <c r="Y264" s="18">
        <v>0.527999999994063</v>
      </c>
      <c r="Z264" s="18">
        <v>0.74400000000314304</v>
      </c>
      <c r="AA264" s="18">
        <v>0.50399999999790401</v>
      </c>
      <c r="AB264" s="832">
        <v>0.38399999999965101</v>
      </c>
      <c r="AC264" s="82">
        <f>SUM(E264:AB264)</f>
        <v>12.599999999999998</v>
      </c>
    </row>
    <row r="265" spans="1:32">
      <c r="A265" s="1455"/>
      <c r="B265" s="1463"/>
      <c r="C265" s="20" t="s">
        <v>17</v>
      </c>
      <c r="D265" s="20" t="s">
        <v>32</v>
      </c>
      <c r="E265" s="21">
        <v>0.19199999999982501</v>
      </c>
      <c r="F265" s="21">
        <v>0.216000000000349</v>
      </c>
      <c r="G265" s="21">
        <v>0.19199999999982501</v>
      </c>
      <c r="H265" s="25">
        <v>0.144000000003143</v>
      </c>
      <c r="I265" s="21">
        <v>0.19199999999982501</v>
      </c>
      <c r="J265" s="21">
        <v>0.119999999998254</v>
      </c>
      <c r="K265" s="21">
        <v>0.14399999999877799</v>
      </c>
      <c r="L265" s="21">
        <v>0.144000000003143</v>
      </c>
      <c r="M265" s="21">
        <v>0.19199999999982501</v>
      </c>
      <c r="N265" s="25">
        <v>0.19199999999982501</v>
      </c>
      <c r="O265" s="21">
        <v>0.19199999999982501</v>
      </c>
      <c r="P265" s="21">
        <v>0.216000000000349</v>
      </c>
      <c r="Q265" s="21">
        <v>0.19199999999982501</v>
      </c>
      <c r="R265" s="21">
        <v>0.19199999999982501</v>
      </c>
      <c r="S265" s="21">
        <v>0.19199999999982501</v>
      </c>
      <c r="T265" s="21">
        <v>0.24000000000087299</v>
      </c>
      <c r="U265" s="21">
        <v>0.19199999999982501</v>
      </c>
      <c r="V265" s="25">
        <v>0.14399999999877799</v>
      </c>
      <c r="W265" s="21">
        <v>0.19199999999982501</v>
      </c>
      <c r="X265" s="21">
        <v>0.216000000000349</v>
      </c>
      <c r="Y265" s="21">
        <v>0.16799999999930201</v>
      </c>
      <c r="Z265" s="21">
        <v>0.16799999999930201</v>
      </c>
      <c r="AA265" s="21">
        <v>4.8000000001047698E-2</v>
      </c>
      <c r="AB265" s="21">
        <v>0.24000000000087299</v>
      </c>
      <c r="AC265" s="22">
        <f>SUM(E265:AB265)</f>
        <v>4.3200000000026169</v>
      </c>
    </row>
    <row r="266" spans="1:32" ht="12">
      <c r="A266" s="1455"/>
      <c r="B266" s="1463"/>
      <c r="C266" s="20" t="s">
        <v>18</v>
      </c>
      <c r="D266" s="20" t="s">
        <v>19</v>
      </c>
      <c r="E266" s="323">
        <v>50</v>
      </c>
      <c r="F266" s="323">
        <v>55</v>
      </c>
      <c r="G266" s="323">
        <v>43</v>
      </c>
      <c r="H266" s="841">
        <v>42</v>
      </c>
      <c r="I266" s="323">
        <v>42</v>
      </c>
      <c r="J266" s="323">
        <v>44</v>
      </c>
      <c r="K266" s="323">
        <v>53</v>
      </c>
      <c r="L266" s="323">
        <v>51</v>
      </c>
      <c r="M266" s="323">
        <v>64</v>
      </c>
      <c r="N266" s="841">
        <v>73</v>
      </c>
      <c r="O266" s="323">
        <v>69</v>
      </c>
      <c r="P266" s="323">
        <v>68</v>
      </c>
      <c r="Q266" s="323">
        <v>76</v>
      </c>
      <c r="R266" s="323">
        <v>66</v>
      </c>
      <c r="S266" s="323">
        <v>74</v>
      </c>
      <c r="T266" s="323">
        <v>70</v>
      </c>
      <c r="U266" s="323">
        <v>69</v>
      </c>
      <c r="V266" s="841">
        <v>76</v>
      </c>
      <c r="W266" s="323">
        <v>65</v>
      </c>
      <c r="X266" s="323">
        <v>59</v>
      </c>
      <c r="Y266" s="323">
        <v>59</v>
      </c>
      <c r="Z266" s="323">
        <v>62</v>
      </c>
      <c r="AA266" s="323">
        <v>59</v>
      </c>
      <c r="AB266" s="323">
        <v>62</v>
      </c>
      <c r="AC266" s="24"/>
    </row>
    <row r="267" spans="1:32" ht="12" thickBot="1">
      <c r="A267" s="1461"/>
      <c r="B267" s="1464"/>
      <c r="C267" s="60" t="s">
        <v>20</v>
      </c>
      <c r="D267" s="60"/>
      <c r="E267" s="99">
        <f t="shared" ref="E267:AC267" si="84">E265/E264</f>
        <v>0.44444444444332126</v>
      </c>
      <c r="F267" s="99">
        <f t="shared" si="84"/>
        <v>0.75000000000757905</v>
      </c>
      <c r="G267" s="99">
        <f t="shared" si="84"/>
        <v>0.44444444444332126</v>
      </c>
      <c r="H267" s="100">
        <f t="shared" si="84"/>
        <v>0.35294117647436435</v>
      </c>
      <c r="I267" s="99">
        <f t="shared" si="84"/>
        <v>0.47058823529852267</v>
      </c>
      <c r="J267" s="99">
        <f t="shared" si="84"/>
        <v>0.35714285713914562</v>
      </c>
      <c r="K267" s="99">
        <f t="shared" si="84"/>
        <v>0.3529411764636658</v>
      </c>
      <c r="L267" s="99">
        <f t="shared" si="84"/>
        <v>0.3157894736932797</v>
      </c>
      <c r="M267" s="99">
        <f t="shared" si="84"/>
        <v>0.38095238094701783</v>
      </c>
      <c r="N267" s="100">
        <f t="shared" si="84"/>
        <v>0.33333333333585879</v>
      </c>
      <c r="O267" s="99">
        <f t="shared" si="84"/>
        <v>0.33333333333080617</v>
      </c>
      <c r="P267" s="99">
        <f t="shared" si="84"/>
        <v>0.36000000000058169</v>
      </c>
      <c r="Q267" s="99">
        <f t="shared" si="84"/>
        <v>0.30769230769392175</v>
      </c>
      <c r="R267" s="99">
        <f t="shared" si="84"/>
        <v>0.31999999999970835</v>
      </c>
      <c r="S267" s="99">
        <f t="shared" si="84"/>
        <v>0.31999999999970835</v>
      </c>
      <c r="T267" s="99">
        <f t="shared" si="84"/>
        <v>0.31250000000142114</v>
      </c>
      <c r="U267" s="99">
        <f t="shared" si="84"/>
        <v>0.30769230768961653</v>
      </c>
      <c r="V267" s="100">
        <f t="shared" si="84"/>
        <v>0.2857142857130493</v>
      </c>
      <c r="W267" s="99">
        <f t="shared" si="84"/>
        <v>0.29629629629554705</v>
      </c>
      <c r="X267" s="99">
        <f t="shared" si="84"/>
        <v>0.33333333333333282</v>
      </c>
      <c r="Y267" s="99">
        <f t="shared" si="84"/>
        <v>0.31818181818407398</v>
      </c>
      <c r="Z267" s="99">
        <f t="shared" si="84"/>
        <v>0.22580645161101115</v>
      </c>
      <c r="AA267" s="99">
        <f t="shared" si="84"/>
        <v>9.5238095240570073E-2</v>
      </c>
      <c r="AB267" s="99">
        <f t="shared" si="84"/>
        <v>0.62500000000284139</v>
      </c>
      <c r="AC267" s="101">
        <f t="shared" si="84"/>
        <v>0.34285714285735058</v>
      </c>
    </row>
    <row r="268" spans="1:32">
      <c r="A268" s="1454" t="s">
        <v>93</v>
      </c>
      <c r="B268" s="1465" t="s">
        <v>97</v>
      </c>
      <c r="C268" s="837" t="s">
        <v>15</v>
      </c>
      <c r="D268" s="837" t="s">
        <v>32</v>
      </c>
      <c r="E268" s="18">
        <v>0.50399999999790401</v>
      </c>
      <c r="F268" s="18">
        <v>0.43200000000069799</v>
      </c>
      <c r="G268" s="18">
        <v>0.45600000000558799</v>
      </c>
      <c r="H268" s="81">
        <v>0.47999999999301501</v>
      </c>
      <c r="I268" s="18">
        <v>0.50400000000663603</v>
      </c>
      <c r="J268" s="18">
        <v>0.35999999999476101</v>
      </c>
      <c r="K268" s="18">
        <v>0.33599999999860303</v>
      </c>
      <c r="L268" s="18">
        <v>0.43200000000069799</v>
      </c>
      <c r="M268" s="18">
        <v>0.52800000000279401</v>
      </c>
      <c r="N268" s="81">
        <v>0.6</v>
      </c>
      <c r="O268" s="18">
        <v>0.62399999999615796</v>
      </c>
      <c r="P268" s="18">
        <v>0.72000000000698505</v>
      </c>
      <c r="Q268" s="18">
        <v>0.67199999999720605</v>
      </c>
      <c r="R268" s="18">
        <v>0.67199999999720605</v>
      </c>
      <c r="S268" s="18">
        <v>0.52800000000279401</v>
      </c>
      <c r="T268" s="18">
        <v>0.71999999999825404</v>
      </c>
      <c r="U268" s="18">
        <v>0.52800000000279401</v>
      </c>
      <c r="V268" s="81">
        <v>0.45599999999685698</v>
      </c>
      <c r="W268" s="18">
        <v>0.45599999999685698</v>
      </c>
      <c r="X268" s="18">
        <v>0.55200000000768301</v>
      </c>
      <c r="Y268" s="18">
        <v>0.57599999999511098</v>
      </c>
      <c r="Z268" s="18">
        <v>0.551999999998952</v>
      </c>
      <c r="AA268" s="18">
        <v>0.52800000000279401</v>
      </c>
      <c r="AB268" s="18">
        <v>0.40799999999580899</v>
      </c>
      <c r="AC268" s="82">
        <f>SUM(E268:AB268)</f>
        <v>12.623999999996158</v>
      </c>
    </row>
    <row r="269" spans="1:32" ht="11.25" customHeight="1">
      <c r="A269" s="1475"/>
      <c r="B269" s="1477"/>
      <c r="C269" s="20" t="s">
        <v>17</v>
      </c>
      <c r="D269" s="20" t="s">
        <v>32</v>
      </c>
      <c r="E269" s="21">
        <v>0.16799999999930201</v>
      </c>
      <c r="F269" s="21">
        <v>0.28799999999755499</v>
      </c>
      <c r="G269" s="21">
        <v>0.144000000003143</v>
      </c>
      <c r="H269" s="25">
        <v>0.16799999999930201</v>
      </c>
      <c r="I269" s="21">
        <v>0.19199999999546</v>
      </c>
      <c r="J269" s="21">
        <v>0.144000000003143</v>
      </c>
      <c r="K269" s="21">
        <v>0.16799999999930201</v>
      </c>
      <c r="L269" s="21">
        <v>0.19199999999546</v>
      </c>
      <c r="M269" s="21">
        <v>0.216000000000349</v>
      </c>
      <c r="N269" s="25">
        <v>0.26400000000139701</v>
      </c>
      <c r="O269" s="21">
        <v>0.28799999999755499</v>
      </c>
      <c r="P269" s="21">
        <v>0.31200000000244499</v>
      </c>
      <c r="Q269" s="21">
        <v>0.26400000000139701</v>
      </c>
      <c r="R269" s="21">
        <v>0.28799999999755499</v>
      </c>
      <c r="S269" s="21">
        <v>0.216000000000349</v>
      </c>
      <c r="T269" s="21">
        <v>0.28800000000628601</v>
      </c>
      <c r="U269" s="21">
        <v>0.21599999999161801</v>
      </c>
      <c r="V269" s="25">
        <v>0.19200000000419101</v>
      </c>
      <c r="W269" s="21">
        <v>0.216000000000349</v>
      </c>
      <c r="X269" s="21">
        <v>0.216000000000349</v>
      </c>
      <c r="Y269" s="21">
        <v>0.216000000000349</v>
      </c>
      <c r="Z269" s="21">
        <v>0.216000000000349</v>
      </c>
      <c r="AA269" s="21">
        <v>0.216000000000349</v>
      </c>
      <c r="AB269" s="21">
        <v>0.14399999999441199</v>
      </c>
      <c r="AC269" s="22">
        <v>7.9439999999987796</v>
      </c>
    </row>
    <row r="270" spans="1:32" ht="11.25" customHeight="1">
      <c r="A270" s="1475"/>
      <c r="B270" s="1477"/>
      <c r="C270" s="20" t="s">
        <v>18</v>
      </c>
      <c r="D270" s="20" t="s">
        <v>19</v>
      </c>
      <c r="E270" s="323">
        <v>46</v>
      </c>
      <c r="F270" s="323">
        <v>31</v>
      </c>
      <c r="G270" s="323">
        <v>41</v>
      </c>
      <c r="H270" s="841">
        <v>37</v>
      </c>
      <c r="I270" s="323">
        <v>36</v>
      </c>
      <c r="J270" s="323">
        <v>23</v>
      </c>
      <c r="K270" s="323">
        <v>27</v>
      </c>
      <c r="L270" s="323">
        <v>29</v>
      </c>
      <c r="M270" s="323">
        <v>35</v>
      </c>
      <c r="N270" s="841">
        <v>41</v>
      </c>
      <c r="O270" s="323">
        <v>48</v>
      </c>
      <c r="P270" s="323">
        <v>42</v>
      </c>
      <c r="Q270" s="323">
        <v>44</v>
      </c>
      <c r="R270" s="323">
        <v>49</v>
      </c>
      <c r="S270" s="323">
        <v>36</v>
      </c>
      <c r="T270" s="323">
        <v>34</v>
      </c>
      <c r="U270" s="323">
        <v>30</v>
      </c>
      <c r="V270" s="841">
        <v>25</v>
      </c>
      <c r="W270" s="323">
        <v>30</v>
      </c>
      <c r="X270" s="323">
        <v>42</v>
      </c>
      <c r="Y270" s="323">
        <v>40</v>
      </c>
      <c r="Z270" s="323">
        <v>36</v>
      </c>
      <c r="AA270" s="323">
        <v>36</v>
      </c>
      <c r="AB270" s="323">
        <v>44</v>
      </c>
      <c r="AC270" s="24"/>
    </row>
    <row r="271" spans="1:32" ht="11.25" customHeight="1" thickBot="1">
      <c r="A271" s="1476"/>
      <c r="B271" s="1478"/>
      <c r="C271" s="838" t="s">
        <v>20</v>
      </c>
      <c r="D271" s="838"/>
      <c r="E271" s="108">
        <f t="shared" ref="E271:AC271" si="85">E269/E268</f>
        <v>0.33333333333333465</v>
      </c>
      <c r="F271" s="108">
        <f t="shared" si="85"/>
        <v>0.6666666666599298</v>
      </c>
      <c r="G271" s="108">
        <f t="shared" si="85"/>
        <v>0.31578947368723326</v>
      </c>
      <c r="H271" s="103">
        <f t="shared" si="85"/>
        <v>0.35000000000363907</v>
      </c>
      <c r="I271" s="108">
        <f t="shared" si="85"/>
        <v>0.38095238093835709</v>
      </c>
      <c r="J271" s="108">
        <f t="shared" si="85"/>
        <v>0.40000000001455166</v>
      </c>
      <c r="K271" s="108">
        <f t="shared" si="85"/>
        <v>0.50000000000000144</v>
      </c>
      <c r="L271" s="108">
        <f t="shared" si="85"/>
        <v>0.44444444443321707</v>
      </c>
      <c r="M271" s="108">
        <f t="shared" si="85"/>
        <v>0.40909090908940526</v>
      </c>
      <c r="N271" s="103">
        <f t="shared" si="85"/>
        <v>0.44000000000232836</v>
      </c>
      <c r="O271" s="108">
        <f t="shared" si="85"/>
        <v>0.46153846153738498</v>
      </c>
      <c r="P271" s="108">
        <f t="shared" si="85"/>
        <v>0.43333333333252516</v>
      </c>
      <c r="Q271" s="108">
        <f t="shared" si="85"/>
        <v>0.3928571428608551</v>
      </c>
      <c r="R271" s="108">
        <f t="shared" si="85"/>
        <v>0.42857142856957203</v>
      </c>
      <c r="S271" s="108">
        <f t="shared" si="85"/>
        <v>0.40909090908940526</v>
      </c>
      <c r="T271" s="108">
        <f t="shared" si="85"/>
        <v>0.40000000000970054</v>
      </c>
      <c r="U271" s="108">
        <f t="shared" si="85"/>
        <v>0.40909090907286932</v>
      </c>
      <c r="V271" s="103">
        <f t="shared" si="85"/>
        <v>0.42105263159104034</v>
      </c>
      <c r="W271" s="108">
        <f t="shared" si="85"/>
        <v>0.47368421053034604</v>
      </c>
      <c r="X271" s="108">
        <f t="shared" si="85"/>
        <v>0.39130434782127282</v>
      </c>
      <c r="Y271" s="108">
        <f t="shared" si="85"/>
        <v>0.37500000000378886</v>
      </c>
      <c r="Z271" s="108">
        <f t="shared" si="85"/>
        <v>0.3913043478274621</v>
      </c>
      <c r="AA271" s="108">
        <f t="shared" si="85"/>
        <v>0.40909090908940526</v>
      </c>
      <c r="AB271" s="108">
        <f t="shared" si="85"/>
        <v>0.35294117646051754</v>
      </c>
      <c r="AC271" s="61">
        <f t="shared" si="85"/>
        <v>0.62927756654001876</v>
      </c>
    </row>
    <row r="272" spans="1:32">
      <c r="A272" s="208" t="s">
        <v>24</v>
      </c>
      <c r="B272" s="209"/>
      <c r="C272" s="210"/>
      <c r="D272" s="210"/>
      <c r="E272" s="94">
        <f t="shared" ref="E272:AB272" si="86">E264+E268</f>
        <v>0.93599999999860195</v>
      </c>
      <c r="F272" s="94">
        <f t="shared" si="86"/>
        <v>0.71999999999825293</v>
      </c>
      <c r="G272" s="94">
        <f t="shared" si="86"/>
        <v>0.88800000000628598</v>
      </c>
      <c r="H272" s="94">
        <f t="shared" si="86"/>
        <v>0.88799999999755497</v>
      </c>
      <c r="I272" s="94">
        <f t="shared" si="86"/>
        <v>0.91200000000244508</v>
      </c>
      <c r="J272" s="94">
        <f t="shared" si="86"/>
        <v>0.69599999999336404</v>
      </c>
      <c r="K272" s="94">
        <f t="shared" si="86"/>
        <v>0.74400000000314304</v>
      </c>
      <c r="L272" s="94">
        <f t="shared" si="86"/>
        <v>0.88799999999755497</v>
      </c>
      <c r="M272" s="94">
        <f t="shared" si="86"/>
        <v>1.03200000000943</v>
      </c>
      <c r="N272" s="94">
        <f t="shared" si="86"/>
        <v>1.175999999995111</v>
      </c>
      <c r="O272" s="94">
        <f t="shared" si="86"/>
        <v>1.2</v>
      </c>
      <c r="P272" s="94">
        <f t="shared" si="86"/>
        <v>1.3200000000069849</v>
      </c>
      <c r="Q272" s="94">
        <f t="shared" si="86"/>
        <v>1.295999999993364</v>
      </c>
      <c r="R272" s="94">
        <f t="shared" si="86"/>
        <v>1.271999999997206</v>
      </c>
      <c r="S272" s="94">
        <f t="shared" si="86"/>
        <v>1.1280000000027939</v>
      </c>
      <c r="T272" s="94">
        <f t="shared" si="86"/>
        <v>1.4879999999975551</v>
      </c>
      <c r="U272" s="94">
        <f t="shared" si="86"/>
        <v>1.1520000000076829</v>
      </c>
      <c r="V272" s="94">
        <f t="shared" si="86"/>
        <v>0.95999999999476104</v>
      </c>
      <c r="W272" s="94">
        <f t="shared" si="86"/>
        <v>1.1039999999979049</v>
      </c>
      <c r="X272" s="94">
        <f t="shared" si="86"/>
        <v>1.200000000008731</v>
      </c>
      <c r="Y272" s="94">
        <f t="shared" si="86"/>
        <v>1.1039999999891741</v>
      </c>
      <c r="Z272" s="94">
        <f t="shared" si="86"/>
        <v>1.296000000002095</v>
      </c>
      <c r="AA272" s="94">
        <f t="shared" si="86"/>
        <v>1.0320000000006981</v>
      </c>
      <c r="AB272" s="94">
        <f t="shared" si="86"/>
        <v>0.79199999999546</v>
      </c>
      <c r="AC272" s="1425"/>
    </row>
    <row r="273" spans="1:30">
      <c r="A273" s="35" t="s">
        <v>25</v>
      </c>
      <c r="B273" s="36"/>
      <c r="C273" s="37"/>
      <c r="D273" s="37"/>
      <c r="E273" s="94">
        <f t="shared" ref="E273:AB273" si="87">E265+E269</f>
        <v>0.35999999999912702</v>
      </c>
      <c r="F273" s="94">
        <f t="shared" si="87"/>
        <v>0.50399999999790401</v>
      </c>
      <c r="G273" s="94">
        <f t="shared" si="87"/>
        <v>0.33600000000296804</v>
      </c>
      <c r="H273" s="94">
        <f t="shared" si="87"/>
        <v>0.31200000000244499</v>
      </c>
      <c r="I273" s="94">
        <f t="shared" si="87"/>
        <v>0.383999999995285</v>
      </c>
      <c r="J273" s="94">
        <f t="shared" si="87"/>
        <v>0.26400000000139701</v>
      </c>
      <c r="K273" s="94">
        <f t="shared" si="87"/>
        <v>0.31199999999808004</v>
      </c>
      <c r="L273" s="94">
        <f t="shared" si="87"/>
        <v>0.33599999999860297</v>
      </c>
      <c r="M273" s="94">
        <f t="shared" si="87"/>
        <v>0.408000000000174</v>
      </c>
      <c r="N273" s="94">
        <f t="shared" si="87"/>
        <v>0.45600000000122198</v>
      </c>
      <c r="O273" s="94">
        <f t="shared" si="87"/>
        <v>0.47999999999737997</v>
      </c>
      <c r="P273" s="94">
        <f t="shared" si="87"/>
        <v>0.52800000000279401</v>
      </c>
      <c r="Q273" s="94">
        <f t="shared" si="87"/>
        <v>0.45600000000122198</v>
      </c>
      <c r="R273" s="94">
        <f t="shared" si="87"/>
        <v>0.47999999999737997</v>
      </c>
      <c r="S273" s="94">
        <f t="shared" si="87"/>
        <v>0.408000000000174</v>
      </c>
      <c r="T273" s="94">
        <f t="shared" si="87"/>
        <v>0.52800000000715896</v>
      </c>
      <c r="U273" s="94">
        <f t="shared" si="87"/>
        <v>0.40799999999144299</v>
      </c>
      <c r="V273" s="94">
        <f t="shared" si="87"/>
        <v>0.33600000000296903</v>
      </c>
      <c r="W273" s="94">
        <f t="shared" si="87"/>
        <v>0.408000000000174</v>
      </c>
      <c r="X273" s="94">
        <f t="shared" si="87"/>
        <v>0.43200000000069799</v>
      </c>
      <c r="Y273" s="94">
        <f t="shared" si="87"/>
        <v>0.38399999999965101</v>
      </c>
      <c r="Z273" s="94">
        <f t="shared" si="87"/>
        <v>0.38399999999965101</v>
      </c>
      <c r="AA273" s="94">
        <f t="shared" si="87"/>
        <v>0.26400000000139667</v>
      </c>
      <c r="AB273" s="94">
        <f t="shared" si="87"/>
        <v>0.383999999995285</v>
      </c>
      <c r="AC273" s="39"/>
    </row>
    <row r="274" spans="1:30">
      <c r="A274" s="40" t="s">
        <v>26</v>
      </c>
      <c r="B274" s="41"/>
      <c r="C274" s="42"/>
      <c r="D274" s="42"/>
      <c r="E274" s="43">
        <f t="shared" ref="E274:AB274" si="88">SQRT(E272*E272+E273*E273)</f>
        <v>1.0028439559556384</v>
      </c>
      <c r="F274" s="43">
        <f t="shared" si="88"/>
        <v>0.87887200433019341</v>
      </c>
      <c r="G274" s="43">
        <f t="shared" si="88"/>
        <v>0.94944194135984872</v>
      </c>
      <c r="H274" s="43">
        <f t="shared" si="88"/>
        <v>0.94121623445262736</v>
      </c>
      <c r="I274" s="43">
        <f t="shared" si="88"/>
        <v>0.98954535014866229</v>
      </c>
      <c r="J274" s="43">
        <f t="shared" si="88"/>
        <v>0.74438699611929027</v>
      </c>
      <c r="K274" s="43">
        <f t="shared" si="88"/>
        <v>0.8067713430727933</v>
      </c>
      <c r="L274" s="43">
        <f t="shared" si="88"/>
        <v>0.94944194135013793</v>
      </c>
      <c r="M274" s="43">
        <f t="shared" si="88"/>
        <v>1.1097242900917352</v>
      </c>
      <c r="N274" s="43">
        <f t="shared" si="88"/>
        <v>1.2613136009690911</v>
      </c>
      <c r="O274" s="43">
        <f t="shared" si="88"/>
        <v>1.2924395537113078</v>
      </c>
      <c r="P274" s="43">
        <f t="shared" si="88"/>
        <v>1.421683509091032</v>
      </c>
      <c r="Q274" s="43">
        <f t="shared" si="88"/>
        <v>1.3738820910048701</v>
      </c>
      <c r="R274" s="43">
        <f t="shared" si="88"/>
        <v>1.3595528676702415</v>
      </c>
      <c r="S274" s="43">
        <f t="shared" si="88"/>
        <v>1.1995199039642672</v>
      </c>
      <c r="T274" s="43">
        <f t="shared" si="88"/>
        <v>1.5789008835263483</v>
      </c>
      <c r="U274" s="43">
        <f t="shared" si="88"/>
        <v>1.2221161974258907</v>
      </c>
      <c r="V274" s="43">
        <f t="shared" si="88"/>
        <v>1.0171017648160565</v>
      </c>
      <c r="W274" s="43">
        <f t="shared" si="88"/>
        <v>1.1769791841810611</v>
      </c>
      <c r="X274" s="43">
        <f t="shared" si="88"/>
        <v>1.2753917045447478</v>
      </c>
      <c r="Y274" s="43">
        <f t="shared" si="88"/>
        <v>1.1688763835307088</v>
      </c>
      <c r="Z274" s="43">
        <f t="shared" si="88"/>
        <v>1.351692272673467</v>
      </c>
      <c r="AA274" s="43">
        <f t="shared" si="88"/>
        <v>1.0652323690172856</v>
      </c>
      <c r="AB274" s="43">
        <f t="shared" si="88"/>
        <v>0.88018179939668584</v>
      </c>
      <c r="AC274" s="44"/>
    </row>
    <row r="275" spans="1:30" s="13" customFormat="1" ht="14.25" customHeight="1" thickBot="1">
      <c r="A275" s="95" t="s">
        <v>98</v>
      </c>
      <c r="B275" s="96"/>
      <c r="C275" s="97"/>
      <c r="D275" s="97"/>
      <c r="E275" s="115">
        <v>1</v>
      </c>
      <c r="F275" s="115">
        <v>2</v>
      </c>
      <c r="G275" s="115">
        <v>3</v>
      </c>
      <c r="H275" s="115">
        <v>4</v>
      </c>
      <c r="I275" s="115">
        <v>5</v>
      </c>
      <c r="J275" s="115">
        <v>6</v>
      </c>
      <c r="K275" s="115">
        <v>7</v>
      </c>
      <c r="L275" s="115">
        <v>8</v>
      </c>
      <c r="M275" s="115">
        <v>9</v>
      </c>
      <c r="N275" s="115">
        <v>10</v>
      </c>
      <c r="O275" s="115">
        <v>11</v>
      </c>
      <c r="P275" s="115">
        <v>12</v>
      </c>
      <c r="Q275" s="115">
        <v>13</v>
      </c>
      <c r="R275" s="115">
        <v>14</v>
      </c>
      <c r="S275" s="115">
        <v>15</v>
      </c>
      <c r="T275" s="115">
        <v>16</v>
      </c>
      <c r="U275" s="115">
        <v>17</v>
      </c>
      <c r="V275" s="115">
        <v>18</v>
      </c>
      <c r="W275" s="115">
        <v>19</v>
      </c>
      <c r="X275" s="115">
        <v>20</v>
      </c>
      <c r="Y275" s="115">
        <v>21</v>
      </c>
      <c r="Z275" s="115">
        <v>22</v>
      </c>
      <c r="AA275" s="115">
        <v>23</v>
      </c>
      <c r="AB275" s="115">
        <v>24</v>
      </c>
      <c r="AC275" s="116"/>
    </row>
    <row r="276" spans="1:30" s="13" customFormat="1" ht="14.25" customHeight="1">
      <c r="A276" s="50" t="s">
        <v>99</v>
      </c>
      <c r="B276" s="51"/>
      <c r="C276" s="52" t="s">
        <v>23</v>
      </c>
      <c r="D276" s="52" t="s">
        <v>19</v>
      </c>
      <c r="E276" s="52">
        <v>6.2800002098083496</v>
      </c>
      <c r="F276" s="52">
        <v>6.2300000190734863</v>
      </c>
      <c r="G276" s="52">
        <v>6.2699999809265137</v>
      </c>
      <c r="H276" s="52">
        <v>6.2800002098083496</v>
      </c>
      <c r="I276" s="52">
        <v>6.2800002098083496</v>
      </c>
      <c r="J276" s="52">
        <v>6.2800002098083496</v>
      </c>
      <c r="K276" s="52">
        <v>6.2699999809265137</v>
      </c>
      <c r="L276" s="52">
        <v>6.2199997901916504</v>
      </c>
      <c r="M276" s="52">
        <v>6.179999828338623</v>
      </c>
      <c r="N276" s="52">
        <v>6.190000057220459</v>
      </c>
      <c r="O276" s="52">
        <v>6.1700000762939453</v>
      </c>
      <c r="P276" s="52">
        <v>6.190000057220459</v>
      </c>
      <c r="Q276" s="52">
        <v>6.2100000381469727</v>
      </c>
      <c r="R276" s="52">
        <v>6.179999828338623</v>
      </c>
      <c r="S276" s="52">
        <v>6.1700000762939453</v>
      </c>
      <c r="T276" s="52">
        <v>6.1500000953674316</v>
      </c>
      <c r="U276" s="52">
        <v>6.1599998474121094</v>
      </c>
      <c r="V276" s="52">
        <v>6.1500000953674316</v>
      </c>
      <c r="W276" s="52">
        <v>6.2199997901916504</v>
      </c>
      <c r="X276" s="52">
        <v>6.1999998092651367</v>
      </c>
      <c r="Y276" s="52">
        <v>6.1999998092651367</v>
      </c>
      <c r="Z276" s="52">
        <v>6.179999828338623</v>
      </c>
      <c r="AA276" s="52">
        <v>6.1700000762939453</v>
      </c>
      <c r="AB276" s="52">
        <v>6.190000057220459</v>
      </c>
      <c r="AC276" s="53"/>
    </row>
    <row r="277" spans="1:30" s="13" customFormat="1" ht="14.25" customHeight="1" thickBot="1">
      <c r="A277" s="211" t="s">
        <v>100</v>
      </c>
      <c r="B277" s="212"/>
      <c r="C277" s="213" t="s">
        <v>23</v>
      </c>
      <c r="D277" s="213" t="s">
        <v>19</v>
      </c>
      <c r="E277" s="213">
        <v>6.3600001335144043</v>
      </c>
      <c r="F277" s="213">
        <v>6.3299999237060547</v>
      </c>
      <c r="G277" s="213">
        <v>6.3499999046325684</v>
      </c>
      <c r="H277" s="213">
        <v>6.3499999046325684</v>
      </c>
      <c r="I277" s="213">
        <v>6.3499999046325684</v>
      </c>
      <c r="J277" s="213">
        <v>6.3600001335144043</v>
      </c>
      <c r="K277" s="213">
        <v>6.3499999046325684</v>
      </c>
      <c r="L277" s="213">
        <v>6.309999942779541</v>
      </c>
      <c r="M277" s="213">
        <v>6.3000001907348633</v>
      </c>
      <c r="N277" s="213">
        <v>6.309999942779541</v>
      </c>
      <c r="O277" s="213">
        <v>6.2600002288818359</v>
      </c>
      <c r="P277" s="213">
        <v>6.3000001907348633</v>
      </c>
      <c r="Q277" s="213">
        <v>6.320000171661377</v>
      </c>
      <c r="R277" s="213">
        <v>6.2899999618530273</v>
      </c>
      <c r="S277" s="213">
        <v>6.2899999618530273</v>
      </c>
      <c r="T277" s="213">
        <v>6.2800002098083496</v>
      </c>
      <c r="U277" s="213">
        <v>6.2899999618530273</v>
      </c>
      <c r="V277" s="213">
        <v>6.3000001907348633</v>
      </c>
      <c r="W277" s="213">
        <v>6.3299999237060547</v>
      </c>
      <c r="X277" s="213">
        <v>6.3000001907348633</v>
      </c>
      <c r="Y277" s="213">
        <v>6.3000001907348633</v>
      </c>
      <c r="Z277" s="213">
        <v>6.3000001907348633</v>
      </c>
      <c r="AA277" s="213">
        <v>6.309999942779541</v>
      </c>
      <c r="AB277" s="213">
        <v>6.3000001907348633</v>
      </c>
      <c r="AC277" s="214"/>
    </row>
    <row r="278" spans="1:30" s="13" customFormat="1" ht="11.25" customHeight="1">
      <c r="A278" s="1454" t="s">
        <v>33</v>
      </c>
      <c r="B278" s="1465" t="s">
        <v>101</v>
      </c>
      <c r="C278" s="837" t="s">
        <v>15</v>
      </c>
      <c r="D278" s="837" t="s">
        <v>32</v>
      </c>
      <c r="E278" s="18">
        <v>2.4000000000523901E-2</v>
      </c>
      <c r="F278" s="18">
        <v>2.39999999994325E-2</v>
      </c>
      <c r="G278" s="18">
        <v>2.4000000000523901E-2</v>
      </c>
      <c r="H278" s="1402">
        <v>4.79999999999563E-2</v>
      </c>
      <c r="I278" s="18">
        <v>4.79999999999563E-2</v>
      </c>
      <c r="J278" s="18">
        <v>2.4000000000523901E-2</v>
      </c>
      <c r="K278" s="18">
        <v>4.79999999999563E-2</v>
      </c>
      <c r="L278" s="18">
        <v>7.1999999999388803E-2</v>
      </c>
      <c r="M278" s="18">
        <v>9.5999999999912697E-2</v>
      </c>
      <c r="N278" s="1402">
        <v>0.14399999999986901</v>
      </c>
      <c r="O278" s="18">
        <v>0.12000000000043699</v>
      </c>
      <c r="P278" s="18">
        <v>0.14399999999986901</v>
      </c>
      <c r="Q278" s="18">
        <v>0.12000000000043699</v>
      </c>
      <c r="R278" s="18">
        <v>0.11999999999934501</v>
      </c>
      <c r="S278" s="18">
        <v>0.14399999999986901</v>
      </c>
      <c r="T278" s="18">
        <v>0.12000000000043699</v>
      </c>
      <c r="U278" s="18">
        <v>0.12000000000043699</v>
      </c>
      <c r="V278" s="1402">
        <v>4.79999999999563E-2</v>
      </c>
      <c r="W278" s="18">
        <v>9.5999999999912697E-2</v>
      </c>
      <c r="X278" s="18">
        <v>9.5999999999912697E-2</v>
      </c>
      <c r="Y278" s="18">
        <v>2.39999999994325E-2</v>
      </c>
      <c r="Z278" s="18">
        <v>4.79999999999563E-2</v>
      </c>
      <c r="AA278" s="18">
        <v>4.79999999999563E-2</v>
      </c>
      <c r="AB278" s="18">
        <v>2.4000000000523901E-2</v>
      </c>
      <c r="AC278" s="82">
        <f>SUM(E278:AB278)</f>
        <v>1.8240000000005252</v>
      </c>
      <c r="AD278" s="5"/>
    </row>
    <row r="279" spans="1:30" s="13" customFormat="1" ht="11.25" customHeight="1">
      <c r="A279" s="1455"/>
      <c r="B279" s="1463"/>
      <c r="C279" s="20" t="s">
        <v>17</v>
      </c>
      <c r="D279" s="20" t="s">
        <v>32</v>
      </c>
      <c r="E279" s="67">
        <v>0.04</v>
      </c>
      <c r="F279" s="67">
        <v>0.04</v>
      </c>
      <c r="G279" s="67">
        <v>0.04</v>
      </c>
      <c r="H279" s="1429">
        <v>0.04</v>
      </c>
      <c r="I279" s="67">
        <v>0.04</v>
      </c>
      <c r="J279" s="67">
        <v>0.04</v>
      </c>
      <c r="K279" s="67">
        <v>0.04</v>
      </c>
      <c r="L279" s="67">
        <v>0.04</v>
      </c>
      <c r="M279" s="67">
        <v>0.04</v>
      </c>
      <c r="N279" s="1429">
        <v>0.04</v>
      </c>
      <c r="O279" s="67">
        <v>0.04</v>
      </c>
      <c r="P279" s="67">
        <v>0.04</v>
      </c>
      <c r="Q279" s="67">
        <v>0.04</v>
      </c>
      <c r="R279" s="67">
        <v>0.04</v>
      </c>
      <c r="S279" s="67">
        <v>0.04</v>
      </c>
      <c r="T279" s="67">
        <v>0.04</v>
      </c>
      <c r="U279" s="67">
        <v>0.04</v>
      </c>
      <c r="V279" s="1429">
        <v>0.04</v>
      </c>
      <c r="W279" s="67">
        <v>0.04</v>
      </c>
      <c r="X279" s="67">
        <v>0.04</v>
      </c>
      <c r="Y279" s="67">
        <v>0.04</v>
      </c>
      <c r="Z279" s="67">
        <v>0.04</v>
      </c>
      <c r="AA279" s="67">
        <v>0.04</v>
      </c>
      <c r="AB279" s="67">
        <v>0.04</v>
      </c>
      <c r="AC279" s="22">
        <f>SUM(E279:AB279)</f>
        <v>0.9600000000000003</v>
      </c>
      <c r="AD279" s="5"/>
    </row>
    <row r="280" spans="1:30" s="13" customFormat="1" ht="11.25" customHeight="1">
      <c r="A280" s="1455"/>
      <c r="B280" s="1463"/>
      <c r="C280" s="20" t="s">
        <v>18</v>
      </c>
      <c r="D280" s="20" t="s">
        <v>19</v>
      </c>
      <c r="E280" s="323">
        <v>1</v>
      </c>
      <c r="F280" s="323">
        <v>1</v>
      </c>
      <c r="G280" s="323">
        <v>0</v>
      </c>
      <c r="H280" s="841">
        <v>1</v>
      </c>
      <c r="I280" s="323">
        <v>1</v>
      </c>
      <c r="J280" s="323">
        <v>0</v>
      </c>
      <c r="K280" s="323">
        <v>1</v>
      </c>
      <c r="L280" s="323">
        <v>1</v>
      </c>
      <c r="M280" s="323">
        <v>3</v>
      </c>
      <c r="N280" s="841">
        <v>6</v>
      </c>
      <c r="O280" s="323">
        <v>6</v>
      </c>
      <c r="P280" s="323">
        <v>8</v>
      </c>
      <c r="Q280" s="323">
        <v>5</v>
      </c>
      <c r="R280" s="323">
        <v>4</v>
      </c>
      <c r="S280" s="323">
        <v>5</v>
      </c>
      <c r="T280" s="323">
        <v>4</v>
      </c>
      <c r="U280" s="323">
        <v>4</v>
      </c>
      <c r="V280" s="841">
        <v>2</v>
      </c>
      <c r="W280" s="323">
        <v>3</v>
      </c>
      <c r="X280" s="323">
        <v>3</v>
      </c>
      <c r="Y280" s="323">
        <v>3</v>
      </c>
      <c r="Z280" s="323">
        <v>1</v>
      </c>
      <c r="AA280" s="323">
        <v>0</v>
      </c>
      <c r="AB280" s="323">
        <v>0</v>
      </c>
      <c r="AC280" s="24"/>
    </row>
    <row r="281" spans="1:30" s="13" customFormat="1" ht="11.25" customHeight="1" thickBot="1">
      <c r="A281" s="1461"/>
      <c r="B281" s="1464"/>
      <c r="C281" s="60" t="s">
        <v>20</v>
      </c>
      <c r="D281" s="60"/>
      <c r="E281" s="99">
        <f t="shared" ref="E281:AC281" si="89">E279/E278</f>
        <v>1.6666666666302847</v>
      </c>
      <c r="F281" s="99">
        <f t="shared" si="89"/>
        <v>1.6666666667060765</v>
      </c>
      <c r="G281" s="99">
        <f t="shared" si="89"/>
        <v>1.6666666666302847</v>
      </c>
      <c r="H281" s="100">
        <f t="shared" si="89"/>
        <v>0.83333333333409199</v>
      </c>
      <c r="I281" s="99">
        <f t="shared" si="89"/>
        <v>0.83333333333409199</v>
      </c>
      <c r="J281" s="99">
        <f t="shared" si="89"/>
        <v>1.6666666666302847</v>
      </c>
      <c r="K281" s="99">
        <f t="shared" si="89"/>
        <v>0.83333333333409199</v>
      </c>
      <c r="L281" s="99">
        <f t="shared" si="89"/>
        <v>0.55555555556027159</v>
      </c>
      <c r="M281" s="99">
        <f t="shared" si="89"/>
        <v>0.4166666666670456</v>
      </c>
      <c r="N281" s="100">
        <f t="shared" si="89"/>
        <v>0.27777777777803048</v>
      </c>
      <c r="O281" s="99">
        <f t="shared" si="89"/>
        <v>0.33333333333211945</v>
      </c>
      <c r="P281" s="99">
        <f t="shared" si="89"/>
        <v>0.27777777777803048</v>
      </c>
      <c r="Q281" s="99">
        <f t="shared" si="89"/>
        <v>0.33333333333211945</v>
      </c>
      <c r="R281" s="99">
        <f t="shared" si="89"/>
        <v>0.33333333333515275</v>
      </c>
      <c r="S281" s="99">
        <f t="shared" si="89"/>
        <v>0.27777777777803048</v>
      </c>
      <c r="T281" s="99">
        <f t="shared" si="89"/>
        <v>0.33333333333211945</v>
      </c>
      <c r="U281" s="99">
        <f t="shared" si="89"/>
        <v>0.33333333333211945</v>
      </c>
      <c r="V281" s="100">
        <f t="shared" si="89"/>
        <v>0.83333333333409199</v>
      </c>
      <c r="W281" s="99">
        <f t="shared" si="89"/>
        <v>0.4166666666670456</v>
      </c>
      <c r="X281" s="99">
        <f t="shared" si="89"/>
        <v>0.4166666666670456</v>
      </c>
      <c r="Y281" s="99">
        <f t="shared" si="89"/>
        <v>1.6666666667060765</v>
      </c>
      <c r="Z281" s="99">
        <f t="shared" si="89"/>
        <v>0.83333333333409199</v>
      </c>
      <c r="AA281" s="99">
        <f t="shared" si="89"/>
        <v>0.83333333333409199</v>
      </c>
      <c r="AB281" s="99">
        <f t="shared" si="89"/>
        <v>1.6666666666302847</v>
      </c>
      <c r="AC281" s="101">
        <f t="shared" si="89"/>
        <v>0.52631578947353286</v>
      </c>
    </row>
    <row r="282" spans="1:30">
      <c r="A282" s="1454" t="s">
        <v>61</v>
      </c>
      <c r="B282" s="1465" t="s">
        <v>102</v>
      </c>
      <c r="C282" s="837" t="s">
        <v>15</v>
      </c>
      <c r="D282" s="837" t="s">
        <v>32</v>
      </c>
      <c r="E282" s="18">
        <v>0.16799999999930201</v>
      </c>
      <c r="F282" s="18">
        <v>0.14399999999877799</v>
      </c>
      <c r="G282" s="18">
        <v>0.120000000002619</v>
      </c>
      <c r="H282" s="81">
        <v>0.14399999999877799</v>
      </c>
      <c r="I282" s="18">
        <v>0.19199999999982501</v>
      </c>
      <c r="J282" s="18">
        <v>9.6000000002095506E-2</v>
      </c>
      <c r="K282" s="18">
        <v>0.119999999998254</v>
      </c>
      <c r="L282" s="18">
        <v>0.14399999999877799</v>
      </c>
      <c r="M282" s="18">
        <v>0.120000000002619</v>
      </c>
      <c r="N282" s="81">
        <v>0.119999999998254</v>
      </c>
      <c r="O282" s="18">
        <v>0.120000000002619</v>
      </c>
      <c r="P282" s="18">
        <v>0.14399999999877799</v>
      </c>
      <c r="Q282" s="18">
        <v>0.14399999999877799</v>
      </c>
      <c r="R282" s="18">
        <v>0.14399999999877799</v>
      </c>
      <c r="S282" s="18">
        <v>0.120000000002619</v>
      </c>
      <c r="T282" s="18">
        <v>0.19199999999982501</v>
      </c>
      <c r="U282" s="18">
        <v>0.16799999999930201</v>
      </c>
      <c r="V282" s="81">
        <v>0.14399999999877799</v>
      </c>
      <c r="W282" s="18">
        <v>0.16799999999930201</v>
      </c>
      <c r="X282" s="18">
        <v>0.19199999999982501</v>
      </c>
      <c r="Y282" s="18">
        <v>0.26400000000139701</v>
      </c>
      <c r="Z282" s="18">
        <v>0.14399999999877799</v>
      </c>
      <c r="AA282" s="18">
        <v>0.19199999999982501</v>
      </c>
      <c r="AB282" s="18">
        <v>0.120000000002619</v>
      </c>
      <c r="AC282" s="82">
        <f>SUM(E282:AB282)</f>
        <v>3.6240000000005259</v>
      </c>
    </row>
    <row r="283" spans="1:30">
      <c r="A283" s="1455"/>
      <c r="B283" s="1463"/>
      <c r="C283" s="20" t="s">
        <v>17</v>
      </c>
      <c r="D283" s="20" t="s">
        <v>32</v>
      </c>
      <c r="E283" s="21">
        <v>9.5999999999912697E-2</v>
      </c>
      <c r="F283" s="21">
        <v>7.2000000000480194E-2</v>
      </c>
      <c r="G283" s="21">
        <v>9.5999999999912697E-2</v>
      </c>
      <c r="H283" s="25">
        <v>7.1999999999388803E-2</v>
      </c>
      <c r="I283" s="21">
        <v>9.5999999999912697E-2</v>
      </c>
      <c r="J283" s="21">
        <v>4.79999999999563E-2</v>
      </c>
      <c r="K283" s="21">
        <v>4.79999999999563E-2</v>
      </c>
      <c r="L283" s="21">
        <v>4.79999999999563E-2</v>
      </c>
      <c r="M283" s="21">
        <v>2.4000000000523901E-2</v>
      </c>
      <c r="N283" s="25">
        <v>4.79999999999563E-2</v>
      </c>
      <c r="O283" s="21">
        <v>2.4000000000523901E-2</v>
      </c>
      <c r="P283" s="21">
        <v>2.39999999994325E-2</v>
      </c>
      <c r="Q283" s="21">
        <v>2.4000000000523901E-2</v>
      </c>
      <c r="R283" s="21">
        <v>2.39999999994325E-2</v>
      </c>
      <c r="S283" s="21">
        <v>4.79999999999563E-2</v>
      </c>
      <c r="T283" s="21">
        <v>4.79999999999563E-2</v>
      </c>
      <c r="U283" s="21">
        <v>4.79999999999563E-2</v>
      </c>
      <c r="V283" s="25">
        <v>2.4000000000523901E-2</v>
      </c>
      <c r="W283" s="21">
        <v>7.1999999999388803E-2</v>
      </c>
      <c r="X283" s="21">
        <v>4.79999999999563E-2</v>
      </c>
      <c r="Y283" s="21">
        <v>4.79999999999563E-2</v>
      </c>
      <c r="Z283" s="21">
        <v>4.79999999999563E-2</v>
      </c>
      <c r="AA283" s="21">
        <v>7.2000000000480194E-2</v>
      </c>
      <c r="AB283" s="21">
        <v>4.79999999999563E-2</v>
      </c>
      <c r="AC283" s="22">
        <f>SUM(E283:AB283)</f>
        <v>1.247999999999956</v>
      </c>
    </row>
    <row r="284" spans="1:30" ht="12">
      <c r="A284" s="1455"/>
      <c r="B284" s="1463"/>
      <c r="C284" s="20" t="s">
        <v>18</v>
      </c>
      <c r="D284" s="20" t="s">
        <v>19</v>
      </c>
      <c r="E284" s="323">
        <v>20</v>
      </c>
      <c r="F284" s="323">
        <v>18</v>
      </c>
      <c r="G284" s="323">
        <v>11</v>
      </c>
      <c r="H284" s="841">
        <v>10</v>
      </c>
      <c r="I284" s="323">
        <v>7</v>
      </c>
      <c r="J284" s="323">
        <v>7</v>
      </c>
      <c r="K284" s="323">
        <v>10</v>
      </c>
      <c r="L284" s="323">
        <v>11</v>
      </c>
      <c r="M284" s="323">
        <v>9</v>
      </c>
      <c r="N284" s="841">
        <v>8</v>
      </c>
      <c r="O284" s="323">
        <v>12</v>
      </c>
      <c r="P284" s="323">
        <v>11</v>
      </c>
      <c r="Q284" s="323">
        <v>10</v>
      </c>
      <c r="R284" s="323">
        <v>11</v>
      </c>
      <c r="S284" s="323">
        <v>11</v>
      </c>
      <c r="T284" s="323">
        <v>12</v>
      </c>
      <c r="U284" s="323">
        <v>13</v>
      </c>
      <c r="V284" s="841">
        <v>14</v>
      </c>
      <c r="W284" s="323">
        <v>17</v>
      </c>
      <c r="X284" s="323">
        <v>16</v>
      </c>
      <c r="Y284" s="323">
        <v>14</v>
      </c>
      <c r="Z284" s="323">
        <v>16</v>
      </c>
      <c r="AA284" s="323">
        <v>15</v>
      </c>
      <c r="AB284" s="323">
        <v>30</v>
      </c>
      <c r="AC284" s="24"/>
      <c r="AD284" s="2"/>
    </row>
    <row r="285" spans="1:30" ht="11.25" customHeight="1">
      <c r="A285" s="1461"/>
      <c r="B285" s="1464"/>
      <c r="C285" s="60" t="s">
        <v>20</v>
      </c>
      <c r="D285" s="60"/>
      <c r="E285" s="99">
        <f t="shared" ref="E285:AC285" si="90">E283/E282</f>
        <v>0.57142857143042591</v>
      </c>
      <c r="F285" s="99">
        <f t="shared" si="90"/>
        <v>0.50000000000757772</v>
      </c>
      <c r="G285" s="99">
        <f t="shared" si="90"/>
        <v>0.79999999998181248</v>
      </c>
      <c r="H285" s="100">
        <f t="shared" si="90"/>
        <v>0.49999999999999867</v>
      </c>
      <c r="I285" s="99">
        <f t="shared" si="90"/>
        <v>0.500000000000001</v>
      </c>
      <c r="J285" s="99">
        <f t="shared" si="90"/>
        <v>0.49999999998863071</v>
      </c>
      <c r="K285" s="99">
        <f t="shared" si="90"/>
        <v>0.40000000000545582</v>
      </c>
      <c r="L285" s="99">
        <f t="shared" si="90"/>
        <v>0.33333333333585857</v>
      </c>
      <c r="M285" s="99">
        <f t="shared" si="90"/>
        <v>0.20000000000000084</v>
      </c>
      <c r="N285" s="100">
        <f t="shared" si="90"/>
        <v>0.40000000000545582</v>
      </c>
      <c r="O285" s="99">
        <f t="shared" si="90"/>
        <v>0.20000000000000084</v>
      </c>
      <c r="P285" s="99">
        <f t="shared" si="90"/>
        <v>0.16666666666414004</v>
      </c>
      <c r="Q285" s="99">
        <f t="shared" si="90"/>
        <v>0.16666666667171923</v>
      </c>
      <c r="R285" s="99">
        <f t="shared" si="90"/>
        <v>0.16666666666414004</v>
      </c>
      <c r="S285" s="99">
        <f t="shared" si="90"/>
        <v>0.39999999999090585</v>
      </c>
      <c r="T285" s="99">
        <f t="shared" si="90"/>
        <v>0.25000000000000028</v>
      </c>
      <c r="U285" s="99">
        <f t="shared" si="90"/>
        <v>0.28571428571521262</v>
      </c>
      <c r="V285" s="100">
        <f t="shared" si="90"/>
        <v>0.16666666667171923</v>
      </c>
      <c r="W285" s="99">
        <f t="shared" si="90"/>
        <v>0.42857142856957109</v>
      </c>
      <c r="X285" s="99">
        <f t="shared" si="90"/>
        <v>0.25000000000000028</v>
      </c>
      <c r="Y285" s="99">
        <f t="shared" si="90"/>
        <v>0.18181818181705417</v>
      </c>
      <c r="Z285" s="99">
        <f t="shared" si="90"/>
        <v>0.33333333333585857</v>
      </c>
      <c r="AA285" s="99">
        <f t="shared" si="90"/>
        <v>0.37500000000284278</v>
      </c>
      <c r="AB285" s="99">
        <f t="shared" si="90"/>
        <v>0.39999999999090585</v>
      </c>
      <c r="AC285" s="101">
        <f t="shared" si="90"/>
        <v>0.34437086092709018</v>
      </c>
    </row>
    <row r="286" spans="1:30">
      <c r="A286" s="1463" t="s">
        <v>88</v>
      </c>
      <c r="B286" s="1463" t="s">
        <v>103</v>
      </c>
      <c r="C286" s="20" t="s">
        <v>15</v>
      </c>
      <c r="D286" s="20" t="s">
        <v>32</v>
      </c>
      <c r="E286" s="21">
        <v>0.19199999999982501</v>
      </c>
      <c r="F286" s="21">
        <v>0.16799999999930201</v>
      </c>
      <c r="G286" s="21">
        <v>0.216000000000349</v>
      </c>
      <c r="H286" s="25">
        <v>0.144000000003143</v>
      </c>
      <c r="I286" s="21">
        <v>0.19199999999982501</v>
      </c>
      <c r="J286" s="21">
        <v>0.19199999999982501</v>
      </c>
      <c r="K286" s="21">
        <v>0.216000000000349</v>
      </c>
      <c r="L286" s="21">
        <v>0.263999999997031</v>
      </c>
      <c r="M286" s="21">
        <v>0.24000000000087299</v>
      </c>
      <c r="N286" s="25">
        <v>0.24000000000087299</v>
      </c>
      <c r="O286" s="21">
        <v>0.26400000000139701</v>
      </c>
      <c r="P286" s="21">
        <v>0.263999999997031</v>
      </c>
      <c r="Q286" s="21">
        <v>0.288000000001921</v>
      </c>
      <c r="R286" s="21">
        <v>0.26400000000139701</v>
      </c>
      <c r="S286" s="21">
        <v>0.28799999999755499</v>
      </c>
      <c r="T286" s="21">
        <v>0.35999999999912702</v>
      </c>
      <c r="U286" s="21">
        <v>0.288000000001921</v>
      </c>
      <c r="V286" s="25">
        <v>0.28799999999755499</v>
      </c>
      <c r="W286" s="21">
        <v>0.33600000000296898</v>
      </c>
      <c r="X286" s="21">
        <v>0.38399999999965101</v>
      </c>
      <c r="Y286" s="21">
        <v>0.33599999999860303</v>
      </c>
      <c r="Z286" s="21">
        <v>0.33599999999860303</v>
      </c>
      <c r="AA286" s="21">
        <v>0.288000000001921</v>
      </c>
      <c r="AB286" s="21">
        <v>0.19199999999982501</v>
      </c>
      <c r="AC286" s="21">
        <f>SUM(E286:AB286)</f>
        <v>6.2400000000008724</v>
      </c>
    </row>
    <row r="287" spans="1:30">
      <c r="A287" s="1463"/>
      <c r="B287" s="1463"/>
      <c r="C287" s="20" t="s">
        <v>17</v>
      </c>
      <c r="D287" s="20" t="s">
        <v>32</v>
      </c>
      <c r="E287" s="21">
        <v>7.1999999999388803E-2</v>
      </c>
      <c r="F287" s="21">
        <v>4.8000000001047698E-2</v>
      </c>
      <c r="G287" s="21">
        <v>7.1999999999388803E-2</v>
      </c>
      <c r="H287" s="122">
        <v>7.2000000001571599E-2</v>
      </c>
      <c r="I287" s="21">
        <v>0.119999999998254</v>
      </c>
      <c r="J287" s="21">
        <v>7.2000000001571599E-2</v>
      </c>
      <c r="K287" s="21">
        <v>7.1999999999388803E-2</v>
      </c>
      <c r="L287" s="21">
        <v>0.12000000000043699</v>
      </c>
      <c r="M287" s="21">
        <v>2.3999999998341098E-2</v>
      </c>
      <c r="N287" s="122">
        <v>7.2000000001571599E-2</v>
      </c>
      <c r="O287" s="21">
        <v>4.7999999998864999E-2</v>
      </c>
      <c r="P287" s="21">
        <v>7.2000000001571599E-2</v>
      </c>
      <c r="Q287" s="21">
        <v>7.1999999999388803E-2</v>
      </c>
      <c r="R287" s="21">
        <v>4.7999999998864999E-2</v>
      </c>
      <c r="S287" s="21">
        <v>7.2000000001571599E-2</v>
      </c>
      <c r="T287" s="21">
        <v>9.5999999999912697E-2</v>
      </c>
      <c r="U287" s="21">
        <v>7.1999999999388803E-2</v>
      </c>
      <c r="V287" s="122">
        <v>7.1999999999388803E-2</v>
      </c>
      <c r="W287" s="21">
        <v>7.2000000001571599E-2</v>
      </c>
      <c r="X287" s="21">
        <v>7.1999999999388803E-2</v>
      </c>
      <c r="Y287" s="21">
        <v>9.5999999999912697E-2</v>
      </c>
      <c r="Z287" s="21">
        <v>7.1999999999388803E-2</v>
      </c>
      <c r="AA287" s="21">
        <v>9.5999999999912697E-2</v>
      </c>
      <c r="AB287" s="21">
        <v>4.8000000001047698E-2</v>
      </c>
      <c r="AC287" s="21">
        <f>SUM(E287:AB287)</f>
        <v>1.7520000000011351</v>
      </c>
    </row>
    <row r="288" spans="1:30" ht="12">
      <c r="A288" s="1463"/>
      <c r="B288" s="1463"/>
      <c r="C288" s="20" t="s">
        <v>18</v>
      </c>
      <c r="D288" s="20" t="s">
        <v>19</v>
      </c>
      <c r="E288" s="323">
        <v>25</v>
      </c>
      <c r="F288" s="323">
        <v>30</v>
      </c>
      <c r="G288" s="323">
        <v>26</v>
      </c>
      <c r="H288" s="841">
        <v>27</v>
      </c>
      <c r="I288" s="323">
        <v>28</v>
      </c>
      <c r="J288" s="323">
        <v>30</v>
      </c>
      <c r="K288" s="323">
        <v>34</v>
      </c>
      <c r="L288" s="323">
        <v>30</v>
      </c>
      <c r="M288" s="323">
        <v>38</v>
      </c>
      <c r="N288" s="841">
        <v>47</v>
      </c>
      <c r="O288" s="323">
        <v>44</v>
      </c>
      <c r="P288" s="323">
        <v>38</v>
      </c>
      <c r="Q288" s="323">
        <v>47</v>
      </c>
      <c r="R288" s="323">
        <v>41</v>
      </c>
      <c r="S288" s="323">
        <v>44</v>
      </c>
      <c r="T288" s="323">
        <v>45</v>
      </c>
      <c r="U288" s="323">
        <v>43</v>
      </c>
      <c r="V288" s="841">
        <v>50</v>
      </c>
      <c r="W288" s="323">
        <v>38</v>
      </c>
      <c r="X288" s="323">
        <v>38</v>
      </c>
      <c r="Y288" s="323">
        <v>41</v>
      </c>
      <c r="Z288" s="323">
        <v>40</v>
      </c>
      <c r="AA288" s="323">
        <v>38</v>
      </c>
      <c r="AB288" s="323">
        <v>27</v>
      </c>
      <c r="AC288" s="67"/>
    </row>
    <row r="289" spans="1:30" ht="12" thickBot="1">
      <c r="A289" s="1464"/>
      <c r="B289" s="1464"/>
      <c r="C289" s="60" t="s">
        <v>20</v>
      </c>
      <c r="D289" s="60"/>
      <c r="E289" s="99">
        <f t="shared" ref="E289:AC289" si="91">E287/E286</f>
        <v>0.3749999999971585</v>
      </c>
      <c r="F289" s="99">
        <f t="shared" si="91"/>
        <v>0.28571428572170904</v>
      </c>
      <c r="G289" s="99">
        <f t="shared" si="91"/>
        <v>0.33333333332996512</v>
      </c>
      <c r="H289" s="100">
        <f t="shared" si="91"/>
        <v>0.50000000000000067</v>
      </c>
      <c r="I289" s="99">
        <f t="shared" si="91"/>
        <v>0.62499999999147593</v>
      </c>
      <c r="J289" s="99">
        <f t="shared" si="91"/>
        <v>0.37500000000852718</v>
      </c>
      <c r="K289" s="99">
        <f t="shared" si="91"/>
        <v>0.33333333332996512</v>
      </c>
      <c r="L289" s="99">
        <f t="shared" si="91"/>
        <v>0.45454545455222173</v>
      </c>
      <c r="M289" s="99">
        <f t="shared" si="91"/>
        <v>9.9999999992724159E-2</v>
      </c>
      <c r="N289" s="100">
        <f t="shared" si="91"/>
        <v>0.30000000000545707</v>
      </c>
      <c r="O289" s="99">
        <f t="shared" si="91"/>
        <v>0.18181818181292045</v>
      </c>
      <c r="P289" s="99">
        <f t="shared" si="91"/>
        <v>0.27272727273629288</v>
      </c>
      <c r="Q289" s="99">
        <f t="shared" si="91"/>
        <v>0.24999999999621025</v>
      </c>
      <c r="R289" s="99">
        <f t="shared" si="91"/>
        <v>0.18181818181292045</v>
      </c>
      <c r="S289" s="99">
        <f t="shared" si="91"/>
        <v>0.25000000000757933</v>
      </c>
      <c r="T289" s="99">
        <f t="shared" si="91"/>
        <v>0.26666666666707078</v>
      </c>
      <c r="U289" s="99">
        <f t="shared" si="91"/>
        <v>0.24999999999621025</v>
      </c>
      <c r="V289" s="100">
        <f t="shared" si="91"/>
        <v>0.25000000000000017</v>
      </c>
      <c r="W289" s="99">
        <f t="shared" si="91"/>
        <v>0.21428571428849819</v>
      </c>
      <c r="X289" s="99">
        <f t="shared" si="91"/>
        <v>0.18749999999857875</v>
      </c>
      <c r="Y289" s="99">
        <f t="shared" si="91"/>
        <v>0.28571428571521379</v>
      </c>
      <c r="Z289" s="99">
        <f t="shared" si="91"/>
        <v>0.21428571428478618</v>
      </c>
      <c r="AA289" s="99">
        <f t="shared" si="91"/>
        <v>0.33333333333080684</v>
      </c>
      <c r="AB289" s="99">
        <f t="shared" si="91"/>
        <v>0.25000000000568462</v>
      </c>
      <c r="AC289" s="99">
        <f t="shared" si="91"/>
        <v>0.28076923076937343</v>
      </c>
    </row>
    <row r="290" spans="1:30">
      <c r="A290" s="1454" t="s">
        <v>91</v>
      </c>
      <c r="B290" s="1457" t="s">
        <v>104</v>
      </c>
      <c r="C290" s="837" t="s">
        <v>15</v>
      </c>
      <c r="D290" s="837" t="s">
        <v>32</v>
      </c>
      <c r="E290" s="18">
        <v>1.20000000002619E-2</v>
      </c>
      <c r="F290" s="18">
        <v>1.1999999999716199E-2</v>
      </c>
      <c r="G290" s="18">
        <v>1.20000000002619E-2</v>
      </c>
      <c r="H290" s="81">
        <v>1.1999999999716199E-2</v>
      </c>
      <c r="I290" s="18">
        <v>1.20000000002619E-2</v>
      </c>
      <c r="J290" s="18">
        <v>1.1999999999716199E-2</v>
      </c>
      <c r="K290" s="18">
        <v>1.20000000002619E-2</v>
      </c>
      <c r="L290" s="18">
        <v>2.3999999999978198E-2</v>
      </c>
      <c r="M290" s="18">
        <v>2.3999999999978198E-2</v>
      </c>
      <c r="N290" s="81">
        <v>5.99999999996726E-2</v>
      </c>
      <c r="O290" s="18">
        <v>6.0000000000218302E-2</v>
      </c>
      <c r="P290" s="18">
        <v>4.79999999999563E-2</v>
      </c>
      <c r="Q290" s="18">
        <v>6.0000000000218302E-2</v>
      </c>
      <c r="R290" s="18">
        <v>5.99999999996726E-2</v>
      </c>
      <c r="S290" s="18">
        <v>6.0000000000218302E-2</v>
      </c>
      <c r="T290" s="18">
        <v>5.99999999996726E-2</v>
      </c>
      <c r="U290" s="18">
        <v>4.8000000000502002E-2</v>
      </c>
      <c r="V290" s="81">
        <v>2.3999999999978198E-2</v>
      </c>
      <c r="W290" s="18">
        <v>2.3999999999978198E-2</v>
      </c>
      <c r="X290" s="18">
        <v>2.3999999999978198E-2</v>
      </c>
      <c r="Y290" s="18">
        <v>3.5999999999694401E-2</v>
      </c>
      <c r="Z290" s="18">
        <v>3.6000000000240097E-2</v>
      </c>
      <c r="AA290" s="18">
        <v>2.3999999999978198E-2</v>
      </c>
      <c r="AB290" s="18">
        <v>1.1999999999716199E-2</v>
      </c>
      <c r="AC290" s="82">
        <f>SUM(E290:AB290)</f>
        <v>0.76799999999984692</v>
      </c>
    </row>
    <row r="291" spans="1:30">
      <c r="A291" s="1455"/>
      <c r="B291" s="1458"/>
      <c r="C291" s="20" t="s">
        <v>17</v>
      </c>
      <c r="D291" s="20" t="s">
        <v>32</v>
      </c>
      <c r="E291" s="21">
        <v>0</v>
      </c>
      <c r="F291" s="21">
        <v>0</v>
      </c>
      <c r="G291" s="21">
        <v>0</v>
      </c>
      <c r="H291" s="25">
        <v>1.20000000002619E-2</v>
      </c>
      <c r="I291" s="21">
        <v>1.1999999999989099E-2</v>
      </c>
      <c r="J291" s="21">
        <v>1.1999999999989099E-2</v>
      </c>
      <c r="K291" s="21">
        <v>1.1999999999989099E-2</v>
      </c>
      <c r="L291" s="21">
        <v>0</v>
      </c>
      <c r="M291" s="21">
        <v>1.1999999999989099E-2</v>
      </c>
      <c r="N291" s="25">
        <v>2.3999999999978198E-2</v>
      </c>
      <c r="O291" s="21">
        <v>1.1999999999989099E-2</v>
      </c>
      <c r="P291" s="21">
        <v>2.3999999999978198E-2</v>
      </c>
      <c r="Q291" s="21">
        <v>1.1999999999989099E-2</v>
      </c>
      <c r="R291" s="21">
        <v>2.3999999999978198E-2</v>
      </c>
      <c r="S291" s="21">
        <v>1.1999999999989099E-2</v>
      </c>
      <c r="T291" s="21">
        <v>2.3999999999978198E-2</v>
      </c>
      <c r="U291" s="21">
        <v>1.1999999999989099E-2</v>
      </c>
      <c r="V291" s="25">
        <v>0</v>
      </c>
      <c r="W291" s="21">
        <v>1.1999999999989099E-2</v>
      </c>
      <c r="X291" s="21">
        <v>1.1999999999989099E-2</v>
      </c>
      <c r="Y291" s="21">
        <v>0</v>
      </c>
      <c r="Z291" s="21">
        <v>1.1999999999989099E-2</v>
      </c>
      <c r="AA291" s="21">
        <v>1.1999999999989099E-2</v>
      </c>
      <c r="AB291" s="21">
        <v>0</v>
      </c>
      <c r="AC291" s="22">
        <f>SUM(E291:AB291)</f>
        <v>0.25200000000004391</v>
      </c>
    </row>
    <row r="292" spans="1:30" ht="12">
      <c r="A292" s="1455"/>
      <c r="B292" s="1458"/>
      <c r="C292" s="20" t="s">
        <v>18</v>
      </c>
      <c r="D292" s="20" t="s">
        <v>19</v>
      </c>
      <c r="E292" s="323">
        <v>2</v>
      </c>
      <c r="F292" s="323">
        <v>2</v>
      </c>
      <c r="G292" s="323">
        <v>1</v>
      </c>
      <c r="H292" s="841">
        <v>1</v>
      </c>
      <c r="I292" s="323">
        <v>1</v>
      </c>
      <c r="J292" s="323">
        <v>0</v>
      </c>
      <c r="K292" s="323">
        <v>0</v>
      </c>
      <c r="L292" s="323">
        <v>1</v>
      </c>
      <c r="M292" s="323">
        <v>4</v>
      </c>
      <c r="N292" s="841">
        <v>5</v>
      </c>
      <c r="O292" s="323">
        <v>5</v>
      </c>
      <c r="P292" s="323">
        <v>6</v>
      </c>
      <c r="Q292" s="323">
        <v>5</v>
      </c>
      <c r="R292" s="323">
        <v>6</v>
      </c>
      <c r="S292" s="323">
        <v>5</v>
      </c>
      <c r="T292" s="323">
        <v>5</v>
      </c>
      <c r="U292" s="323">
        <v>4</v>
      </c>
      <c r="V292" s="841">
        <v>5</v>
      </c>
      <c r="W292" s="323">
        <v>3</v>
      </c>
      <c r="X292" s="323">
        <v>2</v>
      </c>
      <c r="Y292" s="323">
        <v>2</v>
      </c>
      <c r="Z292" s="323">
        <v>2</v>
      </c>
      <c r="AA292" s="323">
        <v>1</v>
      </c>
      <c r="AB292" s="323">
        <v>1</v>
      </c>
      <c r="AC292" s="24"/>
      <c r="AD292" s="2"/>
    </row>
    <row r="293" spans="1:30" ht="12" thickBot="1">
      <c r="A293" s="1456"/>
      <c r="B293" s="1459"/>
      <c r="C293" s="838" t="s">
        <v>20</v>
      </c>
      <c r="D293" s="838"/>
      <c r="E293" s="108">
        <f t="shared" ref="E293:AC293" si="92">E291/E290</f>
        <v>0</v>
      </c>
      <c r="F293" s="108">
        <f t="shared" si="92"/>
        <v>0</v>
      </c>
      <c r="G293" s="108">
        <f t="shared" si="92"/>
        <v>0</v>
      </c>
      <c r="H293" s="103">
        <f t="shared" si="92"/>
        <v>1.000000000045475</v>
      </c>
      <c r="I293" s="108">
        <f t="shared" si="92"/>
        <v>0.99999999997726663</v>
      </c>
      <c r="J293" s="108">
        <f t="shared" si="92"/>
        <v>1.0000000000227416</v>
      </c>
      <c r="K293" s="108">
        <f t="shared" si="92"/>
        <v>0.99999999997726663</v>
      </c>
      <c r="L293" s="108">
        <f t="shared" si="92"/>
        <v>0</v>
      </c>
      <c r="M293" s="108">
        <f t="shared" si="92"/>
        <v>0.5</v>
      </c>
      <c r="N293" s="103">
        <f t="shared" si="92"/>
        <v>0.40000000000181929</v>
      </c>
      <c r="O293" s="108">
        <f t="shared" si="92"/>
        <v>0.19999999999909066</v>
      </c>
      <c r="P293" s="108">
        <f t="shared" si="92"/>
        <v>0.500000000000001</v>
      </c>
      <c r="Q293" s="108">
        <f t="shared" si="92"/>
        <v>0.19999999999909066</v>
      </c>
      <c r="R293" s="108">
        <f t="shared" si="92"/>
        <v>0.40000000000181929</v>
      </c>
      <c r="S293" s="108">
        <f t="shared" si="92"/>
        <v>0.19999999999909066</v>
      </c>
      <c r="T293" s="108">
        <f t="shared" si="92"/>
        <v>0.40000000000181929</v>
      </c>
      <c r="U293" s="108">
        <f t="shared" si="92"/>
        <v>0.2499999999971583</v>
      </c>
      <c r="V293" s="103">
        <f t="shared" si="92"/>
        <v>0</v>
      </c>
      <c r="W293" s="108">
        <f t="shared" si="92"/>
        <v>0.5</v>
      </c>
      <c r="X293" s="108">
        <f t="shared" si="92"/>
        <v>0.5</v>
      </c>
      <c r="Y293" s="108">
        <f t="shared" si="92"/>
        <v>0</v>
      </c>
      <c r="Z293" s="108">
        <f t="shared" si="92"/>
        <v>0.33333333333080739</v>
      </c>
      <c r="AA293" s="108">
        <f t="shared" si="92"/>
        <v>0.5</v>
      </c>
      <c r="AB293" s="108">
        <f t="shared" si="92"/>
        <v>0</v>
      </c>
      <c r="AC293" s="61">
        <f t="shared" si="92"/>
        <v>0.32812500000012257</v>
      </c>
    </row>
    <row r="294" spans="1:30">
      <c r="A294" s="1460" t="s">
        <v>58</v>
      </c>
      <c r="B294" s="1462" t="s">
        <v>105</v>
      </c>
      <c r="C294" s="839" t="s">
        <v>15</v>
      </c>
      <c r="D294" s="839" t="s">
        <v>32</v>
      </c>
      <c r="E294" s="71">
        <v>3.0000000000654801E-2</v>
      </c>
      <c r="F294" s="71">
        <v>2.99999999995634E-2</v>
      </c>
      <c r="G294" s="71">
        <v>3.5999999999694401E-2</v>
      </c>
      <c r="H294" s="842">
        <v>3.6000000000785799E-2</v>
      </c>
      <c r="I294" s="71">
        <v>1.7999999999301498E-2</v>
      </c>
      <c r="J294" s="71">
        <v>1.80000000003929E-2</v>
      </c>
      <c r="K294" s="71">
        <v>3.5999999999694401E-2</v>
      </c>
      <c r="L294" s="71">
        <v>5.4000000000087298E-2</v>
      </c>
      <c r="M294" s="71">
        <v>6.0000000000218302E-2</v>
      </c>
      <c r="N294" s="842">
        <v>0.125999999999476</v>
      </c>
      <c r="O294" s="71">
        <v>5.4000000000087298E-2</v>
      </c>
      <c r="P294" s="71">
        <v>0.132000000000698</v>
      </c>
      <c r="Q294" s="71">
        <v>7.7999999999519801E-2</v>
      </c>
      <c r="R294" s="71">
        <v>8.3999999999650798E-2</v>
      </c>
      <c r="S294" s="71">
        <v>3.0000000000654801E-2</v>
      </c>
      <c r="T294" s="71">
        <v>2.39999999994325E-2</v>
      </c>
      <c r="U294" s="71">
        <v>2.4000000000523901E-2</v>
      </c>
      <c r="V294" s="842">
        <v>1.20000000002619E-2</v>
      </c>
      <c r="W294" s="71">
        <v>2.39999999994325E-2</v>
      </c>
      <c r="X294" s="71">
        <v>3.0000000000654801E-2</v>
      </c>
      <c r="Y294" s="71">
        <v>2.99999999995634E-2</v>
      </c>
      <c r="Z294" s="71">
        <v>4.1999999999825399E-2</v>
      </c>
      <c r="AA294" s="71">
        <v>3.0000000000654801E-2</v>
      </c>
      <c r="AB294" s="71">
        <v>2.39999999994325E-2</v>
      </c>
      <c r="AC294" s="19">
        <f>SUM(E294:AB294)</f>
        <v>1.0620000000002614</v>
      </c>
    </row>
    <row r="295" spans="1:30">
      <c r="A295" s="1455"/>
      <c r="B295" s="1463"/>
      <c r="C295" s="20" t="s">
        <v>17</v>
      </c>
      <c r="D295" s="20" t="s">
        <v>32</v>
      </c>
      <c r="E295" s="21">
        <v>4.1999999999825399E-2</v>
      </c>
      <c r="F295" s="21">
        <v>2.4000000000523901E-2</v>
      </c>
      <c r="G295" s="21">
        <v>4.79999999999563E-2</v>
      </c>
      <c r="H295" s="1403">
        <v>4.79999999999563E-2</v>
      </c>
      <c r="I295" s="21">
        <v>5.4000000000087298E-2</v>
      </c>
      <c r="J295" s="21">
        <v>1.20000000002619E-2</v>
      </c>
      <c r="K295" s="21">
        <v>5.4000000000087298E-2</v>
      </c>
      <c r="L295" s="21">
        <v>5.4000000000087298E-2</v>
      </c>
      <c r="M295" s="21">
        <v>5.9999999999126898E-2</v>
      </c>
      <c r="N295" s="1403">
        <v>6.6000000000349196E-2</v>
      </c>
      <c r="O295" s="21">
        <v>0.102000000000044</v>
      </c>
      <c r="P295" s="21">
        <v>0.114000000000306</v>
      </c>
      <c r="Q295" s="21">
        <v>7.1999999999388803E-2</v>
      </c>
      <c r="R295" s="21">
        <v>7.2000000000480194E-2</v>
      </c>
      <c r="S295" s="21">
        <v>6.0000000000218302E-2</v>
      </c>
      <c r="T295" s="21">
        <v>3.5999999999694401E-2</v>
      </c>
      <c r="U295" s="21">
        <v>2.99999999995634E-2</v>
      </c>
      <c r="V295" s="1403">
        <v>3.0000000000654801E-2</v>
      </c>
      <c r="W295" s="21">
        <v>3.5999999999694401E-2</v>
      </c>
      <c r="X295" s="21">
        <v>3.5999999999694401E-2</v>
      </c>
      <c r="Y295" s="21">
        <v>4.79999999999563E-2</v>
      </c>
      <c r="Z295" s="21">
        <v>4.79999999999563E-2</v>
      </c>
      <c r="AA295" s="21">
        <v>4.2000000000916797E-2</v>
      </c>
      <c r="AB295" s="21">
        <v>3.5999999999694401E-2</v>
      </c>
      <c r="AC295" s="22">
        <f>SUM(E295:AB295)</f>
        <v>1.2240000000005247</v>
      </c>
    </row>
    <row r="296" spans="1:30" ht="12">
      <c r="A296" s="1455"/>
      <c r="B296" s="1463"/>
      <c r="C296" s="20" t="s">
        <v>18</v>
      </c>
      <c r="D296" s="20" t="s">
        <v>16</v>
      </c>
      <c r="E296" s="221">
        <f t="shared" ref="E296:AB296" si="93">SQRT(E294*E294+E295*E295)*1000/1.73/E277</f>
        <v>4.6909832514424821</v>
      </c>
      <c r="F296" s="221">
        <f t="shared" si="93"/>
        <v>3.5082729170785241</v>
      </c>
      <c r="G296" s="221">
        <f t="shared" si="93"/>
        <v>5.4617451095436058</v>
      </c>
      <c r="H296" s="391">
        <f t="shared" si="93"/>
        <v>5.4617451096032159</v>
      </c>
      <c r="I296" s="221">
        <f t="shared" si="93"/>
        <v>5.1814663636393794</v>
      </c>
      <c r="J296" s="221">
        <f t="shared" si="93"/>
        <v>1.9661638127669108</v>
      </c>
      <c r="K296" s="221">
        <f t="shared" si="93"/>
        <v>5.9077806138049231</v>
      </c>
      <c r="L296" s="221">
        <f t="shared" si="93"/>
        <v>6.9957341828997075</v>
      </c>
      <c r="M296" s="221">
        <f t="shared" si="93"/>
        <v>7.7853758301653357</v>
      </c>
      <c r="N296" s="391">
        <f t="shared" si="93"/>
        <v>13.029986019357356</v>
      </c>
      <c r="O296" s="221">
        <f t="shared" si="93"/>
        <v>10.656918885882913</v>
      </c>
      <c r="P296" s="221">
        <f t="shared" si="93"/>
        <v>16.00268804158949</v>
      </c>
      <c r="Q296" s="221">
        <f t="shared" si="93"/>
        <v>9.7086808730637504</v>
      </c>
      <c r="R296" s="221">
        <f t="shared" si="93"/>
        <v>10.167026674005665</v>
      </c>
      <c r="S296" s="221">
        <f t="shared" si="93"/>
        <v>6.1646654228947995</v>
      </c>
      <c r="T296" s="221">
        <f t="shared" si="93"/>
        <v>3.9824209214964177</v>
      </c>
      <c r="U296" s="221">
        <f t="shared" si="93"/>
        <v>3.5305830575720396</v>
      </c>
      <c r="V296" s="391">
        <f t="shared" si="93"/>
        <v>2.9645827934016862</v>
      </c>
      <c r="W296" s="221">
        <f t="shared" si="93"/>
        <v>3.9509643797752485</v>
      </c>
      <c r="X296" s="221">
        <f t="shared" si="93"/>
        <v>4.2996143349733886</v>
      </c>
      <c r="Y296" s="221">
        <f t="shared" si="93"/>
        <v>5.1934934469554372</v>
      </c>
      <c r="Z296" s="221">
        <f t="shared" si="93"/>
        <v>5.8519931136131902</v>
      </c>
      <c r="AA296" s="221">
        <f t="shared" si="93"/>
        <v>4.728154417836536</v>
      </c>
      <c r="AB296" s="221">
        <f t="shared" si="93"/>
        <v>3.9697783278361167</v>
      </c>
      <c r="AC296" s="24"/>
      <c r="AD296" s="13"/>
    </row>
    <row r="297" spans="1:30" ht="12" thickBot="1">
      <c r="A297" s="1461"/>
      <c r="B297" s="1464"/>
      <c r="C297" s="60" t="s">
        <v>20</v>
      </c>
      <c r="D297" s="60"/>
      <c r="E297" s="99">
        <f t="shared" ref="E297:AC297" si="94">E295/E294</f>
        <v>1.3999999999636226</v>
      </c>
      <c r="F297" s="99">
        <f t="shared" si="94"/>
        <v>0.80000000002910598</v>
      </c>
      <c r="G297" s="99">
        <f t="shared" si="94"/>
        <v>1.3333333333434378</v>
      </c>
      <c r="H297" s="100">
        <f t="shared" si="94"/>
        <v>1.3333333333030157</v>
      </c>
      <c r="I297" s="99">
        <f t="shared" si="94"/>
        <v>3.000000000121267</v>
      </c>
      <c r="J297" s="99">
        <f t="shared" si="94"/>
        <v>0.66666666666666485</v>
      </c>
      <c r="K297" s="99">
        <f t="shared" si="94"/>
        <v>1.5000000000151581</v>
      </c>
      <c r="L297" s="99">
        <f t="shared" si="94"/>
        <v>1</v>
      </c>
      <c r="M297" s="99">
        <f t="shared" si="94"/>
        <v>0.99999999998180988</v>
      </c>
      <c r="N297" s="100">
        <f t="shared" si="94"/>
        <v>0.52380952381447354</v>
      </c>
      <c r="O297" s="99">
        <f t="shared" si="94"/>
        <v>1.8888888888866502</v>
      </c>
      <c r="P297" s="99">
        <f t="shared" si="94"/>
        <v>0.863636363634115</v>
      </c>
      <c r="Q297" s="99">
        <f t="shared" si="94"/>
        <v>0.92307692307477007</v>
      </c>
      <c r="R297" s="99">
        <f t="shared" si="94"/>
        <v>0.85714285715213701</v>
      </c>
      <c r="S297" s="99">
        <f t="shared" si="94"/>
        <v>1.9999999999636233</v>
      </c>
      <c r="T297" s="99">
        <f t="shared" si="94"/>
        <v>1.5000000000227356</v>
      </c>
      <c r="U297" s="99">
        <f t="shared" si="94"/>
        <v>1.2499999999545219</v>
      </c>
      <c r="V297" s="100">
        <f t="shared" si="94"/>
        <v>2.5000000000000044</v>
      </c>
      <c r="W297" s="99">
        <f t="shared" si="94"/>
        <v>1.5000000000227356</v>
      </c>
      <c r="X297" s="99">
        <f t="shared" si="94"/>
        <v>1.1999999999636213</v>
      </c>
      <c r="Y297" s="99">
        <f t="shared" si="94"/>
        <v>1.6000000000218286</v>
      </c>
      <c r="Z297" s="99">
        <f t="shared" si="94"/>
        <v>1.1428571428608534</v>
      </c>
      <c r="AA297" s="99">
        <f t="shared" si="94"/>
        <v>1.4000000000000026</v>
      </c>
      <c r="AB297" s="99">
        <f t="shared" si="94"/>
        <v>1.5000000000227356</v>
      </c>
      <c r="AC297" s="101">
        <f t="shared" si="94"/>
        <v>1.1525423728815662</v>
      </c>
    </row>
    <row r="298" spans="1:30">
      <c r="A298" s="1454" t="s">
        <v>67</v>
      </c>
      <c r="B298" s="1465" t="s">
        <v>101</v>
      </c>
      <c r="C298" s="837" t="s">
        <v>15</v>
      </c>
      <c r="D298" s="837" t="s">
        <v>32</v>
      </c>
      <c r="E298" s="18">
        <v>0.168000000000393</v>
      </c>
      <c r="F298" s="18">
        <v>0.17999999999956301</v>
      </c>
      <c r="G298" s="18">
        <v>0.13199999999960699</v>
      </c>
      <c r="H298" s="81">
        <v>0.132000000000698</v>
      </c>
      <c r="I298" s="18">
        <v>0.16799999999930201</v>
      </c>
      <c r="J298" s="18">
        <v>9.5999999999912697E-2</v>
      </c>
      <c r="K298" s="18">
        <v>0.180000000000655</v>
      </c>
      <c r="L298" s="18">
        <v>0.15600000000013101</v>
      </c>
      <c r="M298" s="18">
        <v>0.11999999999934501</v>
      </c>
      <c r="N298" s="81">
        <v>0.34799999999995601</v>
      </c>
      <c r="O298" s="18">
        <v>0.12000000000043699</v>
      </c>
      <c r="P298" s="18">
        <v>0.34799999999995601</v>
      </c>
      <c r="Q298" s="18">
        <v>0.25200000000004402</v>
      </c>
      <c r="R298" s="18">
        <v>0.275999999999476</v>
      </c>
      <c r="S298" s="18">
        <v>0.26400000000030599</v>
      </c>
      <c r="T298" s="18">
        <v>0.31200000000026201</v>
      </c>
      <c r="U298" s="18">
        <v>0.239999999999782</v>
      </c>
      <c r="V298" s="81">
        <v>0.180000000000655</v>
      </c>
      <c r="W298" s="18">
        <v>0.20399999999899601</v>
      </c>
      <c r="X298" s="18">
        <v>0.204000000000087</v>
      </c>
      <c r="Y298" s="18">
        <v>0.204000000000087</v>
      </c>
      <c r="Z298" s="18">
        <v>0.19199999999982501</v>
      </c>
      <c r="AA298" s="18">
        <v>0.180000000000655</v>
      </c>
      <c r="AB298" s="18">
        <v>0.14399999999986901</v>
      </c>
      <c r="AC298" s="82">
        <f>SUM(E298:AB298)</f>
        <v>4.8</v>
      </c>
    </row>
    <row r="299" spans="1:30">
      <c r="A299" s="1455"/>
      <c r="B299" s="1463"/>
      <c r="C299" s="20" t="s">
        <v>17</v>
      </c>
      <c r="D299" s="20" t="s">
        <v>32</v>
      </c>
      <c r="E299" s="21">
        <v>0.04</v>
      </c>
      <c r="F299" s="21">
        <v>0.04</v>
      </c>
      <c r="G299" s="21">
        <v>0.04</v>
      </c>
      <c r="H299" s="1403">
        <v>0.04</v>
      </c>
      <c r="I299" s="21">
        <v>0.04</v>
      </c>
      <c r="J299" s="21">
        <v>0.04</v>
      </c>
      <c r="K299" s="21">
        <v>0.04</v>
      </c>
      <c r="L299" s="21">
        <v>0.04</v>
      </c>
      <c r="M299" s="21">
        <v>0.04</v>
      </c>
      <c r="N299" s="1403">
        <v>0.04</v>
      </c>
      <c r="O299" s="21">
        <v>0.04</v>
      </c>
      <c r="P299" s="21">
        <v>0.04</v>
      </c>
      <c r="Q299" s="21">
        <v>0.04</v>
      </c>
      <c r="R299" s="21">
        <v>0.04</v>
      </c>
      <c r="S299" s="21">
        <v>0.04</v>
      </c>
      <c r="T299" s="21">
        <v>0.04</v>
      </c>
      <c r="U299" s="21">
        <v>0.04</v>
      </c>
      <c r="V299" s="1403">
        <v>0.04</v>
      </c>
      <c r="W299" s="21">
        <v>0.04</v>
      </c>
      <c r="X299" s="21">
        <v>0.04</v>
      </c>
      <c r="Y299" s="21">
        <v>0.04</v>
      </c>
      <c r="Z299" s="21">
        <v>0.04</v>
      </c>
      <c r="AA299" s="21">
        <v>0.04</v>
      </c>
      <c r="AB299" s="21">
        <v>0.04</v>
      </c>
      <c r="AC299" s="22">
        <f>SUM(E299:AB299)</f>
        <v>0.9600000000000003</v>
      </c>
    </row>
    <row r="300" spans="1:30" ht="12">
      <c r="A300" s="1455"/>
      <c r="B300" s="1463"/>
      <c r="C300" s="20" t="s">
        <v>18</v>
      </c>
      <c r="D300" s="20" t="s">
        <v>19</v>
      </c>
      <c r="E300" s="323">
        <v>5</v>
      </c>
      <c r="F300" s="323">
        <v>3</v>
      </c>
      <c r="G300" s="323">
        <v>2</v>
      </c>
      <c r="H300" s="841">
        <v>5</v>
      </c>
      <c r="I300" s="323">
        <v>2</v>
      </c>
      <c r="J300" s="323">
        <v>0</v>
      </c>
      <c r="K300" s="323">
        <v>0</v>
      </c>
      <c r="L300" s="323">
        <v>0</v>
      </c>
      <c r="M300" s="323">
        <v>0</v>
      </c>
      <c r="N300" s="841">
        <v>0</v>
      </c>
      <c r="O300" s="323">
        <v>1</v>
      </c>
      <c r="P300" s="323">
        <v>2</v>
      </c>
      <c r="Q300" s="323">
        <v>0</v>
      </c>
      <c r="R300" s="323">
        <v>3</v>
      </c>
      <c r="S300" s="323">
        <v>0</v>
      </c>
      <c r="T300" s="323">
        <v>0</v>
      </c>
      <c r="U300" s="323">
        <v>0</v>
      </c>
      <c r="V300" s="841">
        <v>0</v>
      </c>
      <c r="W300" s="323">
        <v>3</v>
      </c>
      <c r="X300" s="323">
        <v>4</v>
      </c>
      <c r="Y300" s="323">
        <v>4</v>
      </c>
      <c r="Z300" s="323">
        <v>0</v>
      </c>
      <c r="AA300" s="323">
        <v>2</v>
      </c>
      <c r="AB300" s="323">
        <v>3</v>
      </c>
      <c r="AC300" s="24"/>
      <c r="AD300" s="2"/>
    </row>
    <row r="301" spans="1:30" ht="12" thickBot="1">
      <c r="A301" s="1461"/>
      <c r="B301" s="1464"/>
      <c r="C301" s="60" t="s">
        <v>20</v>
      </c>
      <c r="D301" s="60"/>
      <c r="E301" s="99">
        <f t="shared" ref="E301:AC301" si="95">E299/E298</f>
        <v>0.23809523809468114</v>
      </c>
      <c r="F301" s="99">
        <f t="shared" si="95"/>
        <v>0.22222222222276172</v>
      </c>
      <c r="G301" s="99">
        <f t="shared" si="95"/>
        <v>0.30303030303120526</v>
      </c>
      <c r="H301" s="100">
        <f t="shared" si="95"/>
        <v>0.30303030302870065</v>
      </c>
      <c r="I301" s="99">
        <f t="shared" si="95"/>
        <v>0.23809523809622732</v>
      </c>
      <c r="J301" s="99">
        <f t="shared" si="95"/>
        <v>0.4166666666670456</v>
      </c>
      <c r="K301" s="99">
        <f t="shared" si="95"/>
        <v>0.22222222222141358</v>
      </c>
      <c r="L301" s="99">
        <f t="shared" si="95"/>
        <v>0.25641025641004106</v>
      </c>
      <c r="M301" s="99">
        <f t="shared" si="95"/>
        <v>0.33333333333515275</v>
      </c>
      <c r="N301" s="100">
        <f t="shared" si="95"/>
        <v>0.11494252873564671</v>
      </c>
      <c r="O301" s="99">
        <f t="shared" si="95"/>
        <v>0.33333333333211945</v>
      </c>
      <c r="P301" s="99">
        <f t="shared" si="95"/>
        <v>0.11494252873564671</v>
      </c>
      <c r="Q301" s="99">
        <f t="shared" si="95"/>
        <v>0.15873015873013099</v>
      </c>
      <c r="R301" s="99">
        <f t="shared" si="95"/>
        <v>0.1449275362321592</v>
      </c>
      <c r="S301" s="99">
        <f t="shared" si="95"/>
        <v>0.15151515151497591</v>
      </c>
      <c r="T301" s="99">
        <f t="shared" si="95"/>
        <v>0.12820512820502053</v>
      </c>
      <c r="U301" s="99">
        <f t="shared" si="95"/>
        <v>0.16666666666681806</v>
      </c>
      <c r="V301" s="100">
        <f t="shared" si="95"/>
        <v>0.22222222222141358</v>
      </c>
      <c r="W301" s="99">
        <f t="shared" si="95"/>
        <v>0.19607843137351402</v>
      </c>
      <c r="X301" s="99">
        <f t="shared" si="95"/>
        <v>0.19607843137246539</v>
      </c>
      <c r="Y301" s="99">
        <f t="shared" si="95"/>
        <v>0.19607843137246539</v>
      </c>
      <c r="Z301" s="99">
        <f t="shared" si="95"/>
        <v>0.20833333333352322</v>
      </c>
      <c r="AA301" s="99">
        <f t="shared" si="95"/>
        <v>0.22222222222141358</v>
      </c>
      <c r="AB301" s="99">
        <f t="shared" si="95"/>
        <v>0.27777777777803048</v>
      </c>
      <c r="AC301" s="101">
        <f t="shared" si="95"/>
        <v>0.20000000000000007</v>
      </c>
    </row>
    <row r="302" spans="1:30">
      <c r="A302" s="1454" t="s">
        <v>43</v>
      </c>
      <c r="B302" s="1465" t="s">
        <v>102</v>
      </c>
      <c r="C302" s="837" t="s">
        <v>15</v>
      </c>
      <c r="D302" s="837" t="s">
        <v>32</v>
      </c>
      <c r="E302" s="18">
        <v>0.14400000000096</v>
      </c>
      <c r="F302" s="18">
        <v>4.7999999998864999E-2</v>
      </c>
      <c r="G302" s="18">
        <v>0.12000000000043699</v>
      </c>
      <c r="H302" s="81">
        <v>0.12000000000043699</v>
      </c>
      <c r="I302" s="18">
        <v>7.1999999999388803E-2</v>
      </c>
      <c r="J302" s="18">
        <v>9.5999999999912697E-2</v>
      </c>
      <c r="K302" s="18">
        <v>4.8000000001047698E-2</v>
      </c>
      <c r="L302" s="18">
        <v>4.7999999998864999E-2</v>
      </c>
      <c r="M302" s="18">
        <v>2.4000000000523901E-2</v>
      </c>
      <c r="N302" s="81">
        <v>2.4000000000523901E-2</v>
      </c>
      <c r="O302" s="18">
        <v>2.3999999998341098E-2</v>
      </c>
      <c r="P302" s="18">
        <v>2.4000000000523901E-2</v>
      </c>
      <c r="Q302" s="18">
        <v>4.8000000001047698E-2</v>
      </c>
      <c r="R302" s="18">
        <v>4.7999999998864999E-2</v>
      </c>
      <c r="S302" s="18">
        <v>0</v>
      </c>
      <c r="T302" s="18">
        <v>2.4000000000523901E-2</v>
      </c>
      <c r="U302" s="18">
        <v>4.8000000001047698E-2</v>
      </c>
      <c r="V302" s="81">
        <v>2.3999999998341098E-2</v>
      </c>
      <c r="W302" s="18">
        <v>2.4000000000523901E-2</v>
      </c>
      <c r="X302" s="18">
        <v>9.5999999999912697E-2</v>
      </c>
      <c r="Y302" s="18">
        <v>0.12000000000043699</v>
      </c>
      <c r="Z302" s="18">
        <v>0.14399999999877799</v>
      </c>
      <c r="AA302" s="18">
        <v>0.12000000000043699</v>
      </c>
      <c r="AB302" s="18">
        <v>9.5999999999912697E-2</v>
      </c>
      <c r="AC302" s="82">
        <f>SUM(E302:AB302)</f>
        <v>1.5839999999996526</v>
      </c>
    </row>
    <row r="303" spans="1:30">
      <c r="A303" s="1455"/>
      <c r="B303" s="1463"/>
      <c r="C303" s="20" t="s">
        <v>17</v>
      </c>
      <c r="D303" s="20" t="s">
        <v>32</v>
      </c>
      <c r="E303" s="21">
        <v>2.5000000000000001E-2</v>
      </c>
      <c r="F303" s="21">
        <v>2.5000000000000001E-2</v>
      </c>
      <c r="G303" s="21">
        <v>2.5000000000000001E-2</v>
      </c>
      <c r="H303" s="1403">
        <v>2.5000000000000001E-2</v>
      </c>
      <c r="I303" s="21">
        <v>2.5000000000000001E-2</v>
      </c>
      <c r="J303" s="21">
        <v>2.5000000000000001E-2</v>
      </c>
      <c r="K303" s="21">
        <v>2.5000000000000001E-2</v>
      </c>
      <c r="L303" s="21">
        <v>2.5000000000000001E-2</v>
      </c>
      <c r="M303" s="21">
        <v>2.5000000000000001E-2</v>
      </c>
      <c r="N303" s="1403">
        <v>2.5000000000000001E-2</v>
      </c>
      <c r="O303" s="21">
        <v>2.5000000000000001E-2</v>
      </c>
      <c r="P303" s="21">
        <v>2.5000000000000001E-2</v>
      </c>
      <c r="Q303" s="21">
        <v>2.5000000000000001E-2</v>
      </c>
      <c r="R303" s="21">
        <v>2.5000000000000001E-2</v>
      </c>
      <c r="S303" s="21">
        <v>2.5000000000000001E-2</v>
      </c>
      <c r="T303" s="21">
        <v>2.5000000000000001E-2</v>
      </c>
      <c r="U303" s="21">
        <v>2.5000000000000001E-2</v>
      </c>
      <c r="V303" s="1403">
        <v>2.5000000000000001E-2</v>
      </c>
      <c r="W303" s="21">
        <v>2.5000000000000001E-2</v>
      </c>
      <c r="X303" s="21">
        <v>2.5000000000000001E-2</v>
      </c>
      <c r="Y303" s="21">
        <v>2.5000000000000001E-2</v>
      </c>
      <c r="Z303" s="21">
        <v>2.5000000000000001E-2</v>
      </c>
      <c r="AA303" s="21">
        <v>2.5000000000000001E-2</v>
      </c>
      <c r="AB303" s="21">
        <v>2.5000000000000001E-2</v>
      </c>
      <c r="AC303" s="22">
        <f>SUM(E303:AB303)</f>
        <v>0.6000000000000002</v>
      </c>
    </row>
    <row r="304" spans="1:30" ht="12">
      <c r="A304" s="1455"/>
      <c r="B304" s="1463"/>
      <c r="C304" s="20" t="s">
        <v>18</v>
      </c>
      <c r="D304" s="20" t="s">
        <v>19</v>
      </c>
      <c r="E304" s="323">
        <v>17</v>
      </c>
      <c r="F304" s="323">
        <v>4</v>
      </c>
      <c r="G304" s="323">
        <v>17</v>
      </c>
      <c r="H304" s="841">
        <v>10</v>
      </c>
      <c r="I304" s="323">
        <v>10</v>
      </c>
      <c r="J304" s="323">
        <v>4</v>
      </c>
      <c r="K304" s="323">
        <v>4</v>
      </c>
      <c r="L304" s="323">
        <v>4</v>
      </c>
      <c r="M304" s="323">
        <v>5</v>
      </c>
      <c r="N304" s="841">
        <v>4</v>
      </c>
      <c r="O304" s="323">
        <v>7</v>
      </c>
      <c r="P304" s="323">
        <v>3</v>
      </c>
      <c r="Q304" s="323">
        <v>3</v>
      </c>
      <c r="R304" s="323">
        <v>3</v>
      </c>
      <c r="S304" s="323">
        <v>0</v>
      </c>
      <c r="T304" s="323">
        <v>1</v>
      </c>
      <c r="U304" s="323">
        <v>1</v>
      </c>
      <c r="V304" s="841">
        <v>2</v>
      </c>
      <c r="W304" s="323">
        <v>0</v>
      </c>
      <c r="X304" s="323">
        <v>8</v>
      </c>
      <c r="Y304" s="323">
        <v>8</v>
      </c>
      <c r="Z304" s="323">
        <v>8</v>
      </c>
      <c r="AA304" s="323">
        <v>8</v>
      </c>
      <c r="AB304" s="323">
        <v>15</v>
      </c>
      <c r="AC304" s="24"/>
    </row>
    <row r="305" spans="1:31" ht="12" thickBot="1">
      <c r="A305" s="1456"/>
      <c r="B305" s="1474"/>
      <c r="C305" s="838" t="s">
        <v>20</v>
      </c>
      <c r="D305" s="838"/>
      <c r="E305" s="108">
        <f t="shared" ref="E305:AC305" si="96">E303/E302</f>
        <v>0.17361111110995373</v>
      </c>
      <c r="F305" s="108">
        <f t="shared" si="96"/>
        <v>0.52083333334564896</v>
      </c>
      <c r="G305" s="108">
        <f t="shared" si="96"/>
        <v>0.20833333333257467</v>
      </c>
      <c r="H305" s="103">
        <f t="shared" si="96"/>
        <v>0.20833333333257467</v>
      </c>
      <c r="I305" s="108">
        <f t="shared" si="96"/>
        <v>0.34722222222516974</v>
      </c>
      <c r="J305" s="108">
        <f t="shared" si="96"/>
        <v>0.2604166666669035</v>
      </c>
      <c r="K305" s="108">
        <f t="shared" si="96"/>
        <v>0.52083333332196513</v>
      </c>
      <c r="L305" s="108">
        <f t="shared" si="96"/>
        <v>0.52083333334564896</v>
      </c>
      <c r="M305" s="108">
        <f t="shared" si="96"/>
        <v>1.041666666643928</v>
      </c>
      <c r="N305" s="103">
        <f t="shared" si="96"/>
        <v>1.041666666643928</v>
      </c>
      <c r="O305" s="108">
        <f t="shared" si="96"/>
        <v>1.0416666667386676</v>
      </c>
      <c r="P305" s="108">
        <f t="shared" si="96"/>
        <v>1.041666666643928</v>
      </c>
      <c r="Q305" s="108">
        <f t="shared" si="96"/>
        <v>0.52083333332196513</v>
      </c>
      <c r="R305" s="108">
        <f t="shared" si="96"/>
        <v>0.52083333334564896</v>
      </c>
      <c r="S305" s="108" t="e">
        <f t="shared" si="96"/>
        <v>#DIV/0!</v>
      </c>
      <c r="T305" s="108">
        <f t="shared" si="96"/>
        <v>1.041666666643928</v>
      </c>
      <c r="U305" s="108">
        <f t="shared" si="96"/>
        <v>0.52083333332196513</v>
      </c>
      <c r="V305" s="103">
        <f t="shared" si="96"/>
        <v>1.0416666667386676</v>
      </c>
      <c r="W305" s="108">
        <f t="shared" si="96"/>
        <v>1.041666666643928</v>
      </c>
      <c r="X305" s="108">
        <f t="shared" si="96"/>
        <v>0.2604166666669035</v>
      </c>
      <c r="Y305" s="108">
        <f t="shared" si="96"/>
        <v>0.20833333333257467</v>
      </c>
      <c r="Z305" s="108">
        <f t="shared" si="96"/>
        <v>0.1736111111125844</v>
      </c>
      <c r="AA305" s="108">
        <f t="shared" si="96"/>
        <v>0.20833333333257467</v>
      </c>
      <c r="AB305" s="108">
        <f t="shared" si="96"/>
        <v>0.2604166666669035</v>
      </c>
      <c r="AC305" s="61">
        <f t="shared" si="96"/>
        <v>0.378787878787962</v>
      </c>
    </row>
    <row r="306" spans="1:31">
      <c r="A306" s="1460" t="s">
        <v>70</v>
      </c>
      <c r="B306" s="1467" t="s">
        <v>106</v>
      </c>
      <c r="C306" s="839" t="s">
        <v>15</v>
      </c>
      <c r="D306" s="839" t="s">
        <v>32</v>
      </c>
      <c r="E306" s="71">
        <v>6.1199999999371403E-2</v>
      </c>
      <c r="F306" s="71">
        <v>6.1199999999371403E-2</v>
      </c>
      <c r="G306" s="71">
        <v>7.9200000000419102E-2</v>
      </c>
      <c r="H306" s="72">
        <v>7.5599999999685696E-2</v>
      </c>
      <c r="I306" s="71">
        <v>6.1200000000681001E-2</v>
      </c>
      <c r="J306" s="71">
        <v>7.2000000000261896E-2</v>
      </c>
      <c r="K306" s="71">
        <v>7.1999999998952305E-2</v>
      </c>
      <c r="L306" s="71">
        <v>7.5600000000995302E-2</v>
      </c>
      <c r="M306" s="71">
        <v>0.09</v>
      </c>
      <c r="N306" s="72">
        <v>9.7200000000157202E-2</v>
      </c>
      <c r="O306" s="71">
        <v>0.13679999999905701</v>
      </c>
      <c r="P306" s="71">
        <v>0.147599999999948</v>
      </c>
      <c r="Q306" s="71">
        <v>7.2000000000261896E-2</v>
      </c>
      <c r="R306" s="71">
        <v>0.20519999999989499</v>
      </c>
      <c r="S306" s="71">
        <v>9.7200000000157202E-2</v>
      </c>
      <c r="T306" s="71">
        <v>0.147599999999948</v>
      </c>
      <c r="U306" s="71">
        <v>0.107999999999738</v>
      </c>
      <c r="V306" s="72">
        <v>7.9200000000419102E-2</v>
      </c>
      <c r="W306" s="71">
        <v>0.09</v>
      </c>
      <c r="X306" s="71">
        <v>0.100799999999581</v>
      </c>
      <c r="Y306" s="71">
        <v>8.6400000000576294E-2</v>
      </c>
      <c r="Z306" s="71">
        <v>8.6399999999266605E-2</v>
      </c>
      <c r="AA306" s="71">
        <v>7.5600000000995302E-2</v>
      </c>
      <c r="AB306" s="71">
        <v>4.6799999999056999E-2</v>
      </c>
      <c r="AC306" s="19">
        <f>SUM(E306:AB306)</f>
        <v>2.2247999999987957</v>
      </c>
    </row>
    <row r="307" spans="1:31">
      <c r="A307" s="1455"/>
      <c r="B307" s="1458"/>
      <c r="C307" s="20" t="s">
        <v>17</v>
      </c>
      <c r="D307" s="20" t="s">
        <v>32</v>
      </c>
      <c r="E307" s="21">
        <v>0</v>
      </c>
      <c r="F307" s="21">
        <v>0</v>
      </c>
      <c r="G307" s="21">
        <v>0</v>
      </c>
      <c r="H307" s="1403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1403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1403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2">
        <f>SUM(E307:AB307)</f>
        <v>0</v>
      </c>
      <c r="AD307" s="5" t="s">
        <v>107</v>
      </c>
    </row>
    <row r="308" spans="1:31" ht="12">
      <c r="A308" s="1455"/>
      <c r="B308" s="1458"/>
      <c r="C308" s="20" t="s">
        <v>18</v>
      </c>
      <c r="D308" s="20" t="s">
        <v>19</v>
      </c>
      <c r="E308" s="323">
        <v>2</v>
      </c>
      <c r="F308" s="323">
        <v>3</v>
      </c>
      <c r="G308" s="323">
        <v>2</v>
      </c>
      <c r="H308" s="841">
        <v>2</v>
      </c>
      <c r="I308" s="323">
        <v>4</v>
      </c>
      <c r="J308" s="323">
        <v>1</v>
      </c>
      <c r="K308" s="323">
        <v>3</v>
      </c>
      <c r="L308" s="323">
        <v>2</v>
      </c>
      <c r="M308" s="323">
        <v>3</v>
      </c>
      <c r="N308" s="841">
        <v>10</v>
      </c>
      <c r="O308" s="323">
        <v>12</v>
      </c>
      <c r="P308" s="323">
        <v>6</v>
      </c>
      <c r="Q308" s="323">
        <v>8</v>
      </c>
      <c r="R308" s="323">
        <v>11</v>
      </c>
      <c r="S308" s="323">
        <v>7</v>
      </c>
      <c r="T308" s="323">
        <v>8</v>
      </c>
      <c r="U308" s="323">
        <v>7</v>
      </c>
      <c r="V308" s="841">
        <v>5</v>
      </c>
      <c r="W308" s="323">
        <v>4</v>
      </c>
      <c r="X308" s="323">
        <v>7</v>
      </c>
      <c r="Y308" s="323">
        <v>6</v>
      </c>
      <c r="Z308" s="323">
        <v>3</v>
      </c>
      <c r="AA308" s="323">
        <v>3</v>
      </c>
      <c r="AB308" s="323">
        <v>5</v>
      </c>
      <c r="AC308" s="24"/>
    </row>
    <row r="309" spans="1:31" ht="12" thickBot="1">
      <c r="A309" s="1456"/>
      <c r="B309" s="1459"/>
      <c r="C309" s="838" t="s">
        <v>20</v>
      </c>
      <c r="D309" s="838"/>
      <c r="E309" s="108">
        <f t="shared" ref="E309:AC309" si="97">E307/E306</f>
        <v>0</v>
      </c>
      <c r="F309" s="108">
        <f t="shared" si="97"/>
        <v>0</v>
      </c>
      <c r="G309" s="108">
        <f t="shared" si="97"/>
        <v>0</v>
      </c>
      <c r="H309" s="103">
        <f t="shared" si="97"/>
        <v>0</v>
      </c>
      <c r="I309" s="108">
        <f t="shared" si="97"/>
        <v>0</v>
      </c>
      <c r="J309" s="108">
        <f t="shared" si="97"/>
        <v>0</v>
      </c>
      <c r="K309" s="108">
        <f t="shared" si="97"/>
        <v>0</v>
      </c>
      <c r="L309" s="108">
        <f t="shared" si="97"/>
        <v>0</v>
      </c>
      <c r="M309" s="108">
        <f t="shared" si="97"/>
        <v>0</v>
      </c>
      <c r="N309" s="103">
        <f t="shared" si="97"/>
        <v>0</v>
      </c>
      <c r="O309" s="108">
        <f t="shared" si="97"/>
        <v>0</v>
      </c>
      <c r="P309" s="108">
        <f t="shared" si="97"/>
        <v>0</v>
      </c>
      <c r="Q309" s="108">
        <f t="shared" si="97"/>
        <v>0</v>
      </c>
      <c r="R309" s="108">
        <f t="shared" si="97"/>
        <v>0</v>
      </c>
      <c r="S309" s="108">
        <f t="shared" si="97"/>
        <v>0</v>
      </c>
      <c r="T309" s="108">
        <f t="shared" si="97"/>
        <v>0</v>
      </c>
      <c r="U309" s="108">
        <f t="shared" si="97"/>
        <v>0</v>
      </c>
      <c r="V309" s="103">
        <f t="shared" si="97"/>
        <v>0</v>
      </c>
      <c r="W309" s="108">
        <f t="shared" si="97"/>
        <v>0</v>
      </c>
      <c r="X309" s="108">
        <f t="shared" si="97"/>
        <v>0</v>
      </c>
      <c r="Y309" s="108">
        <f t="shared" si="97"/>
        <v>0</v>
      </c>
      <c r="Z309" s="108">
        <f t="shared" si="97"/>
        <v>0</v>
      </c>
      <c r="AA309" s="108">
        <f t="shared" si="97"/>
        <v>0</v>
      </c>
      <c r="AB309" s="108">
        <f t="shared" si="97"/>
        <v>0</v>
      </c>
      <c r="AC309" s="61">
        <f t="shared" si="97"/>
        <v>0</v>
      </c>
    </row>
    <row r="310" spans="1:31">
      <c r="A310" s="1460" t="s">
        <v>45</v>
      </c>
      <c r="B310" s="1462" t="s">
        <v>108</v>
      </c>
      <c r="C310" s="839" t="s">
        <v>15</v>
      </c>
      <c r="D310" s="839" t="s">
        <v>32</v>
      </c>
      <c r="E310" s="71">
        <v>9.5999999999912697E-2</v>
      </c>
      <c r="F310" s="71">
        <v>9.5999999999912697E-2</v>
      </c>
      <c r="G310" s="71">
        <v>8.4000000001833497E-2</v>
      </c>
      <c r="H310" s="72">
        <v>8.3999999999650798E-2</v>
      </c>
      <c r="I310" s="71">
        <v>0.108000000000175</v>
      </c>
      <c r="J310" s="71">
        <v>9.5999999999912697E-2</v>
      </c>
      <c r="K310" s="71">
        <v>9.5999999999912697E-2</v>
      </c>
      <c r="L310" s="71">
        <v>9.5999999999912697E-2</v>
      </c>
      <c r="M310" s="71">
        <v>0.131999999998516</v>
      </c>
      <c r="N310" s="72">
        <v>0.14400000000096</v>
      </c>
      <c r="O310" s="71">
        <v>0.14400000000096</v>
      </c>
      <c r="P310" s="71">
        <v>0.15599999999903999</v>
      </c>
      <c r="Q310" s="71">
        <v>0.14400000000096</v>
      </c>
      <c r="R310" s="71">
        <v>0.15599999999903999</v>
      </c>
      <c r="S310" s="71">
        <v>0.132000000000698</v>
      </c>
      <c r="T310" s="71">
        <v>0.17999999999956301</v>
      </c>
      <c r="U310" s="71">
        <v>0.14399999999877799</v>
      </c>
      <c r="V310" s="72">
        <v>0.12000000000043699</v>
      </c>
      <c r="W310" s="71">
        <v>0.12000000000043699</v>
      </c>
      <c r="X310" s="71">
        <v>0.108000000000175</v>
      </c>
      <c r="Y310" s="71">
        <v>0.12000000000043699</v>
      </c>
      <c r="Z310" s="71">
        <v>0.108000000000175</v>
      </c>
      <c r="AA310" s="71">
        <v>0.108000000000175</v>
      </c>
      <c r="AB310" s="71">
        <v>8.3999999999650798E-2</v>
      </c>
      <c r="AC310" s="19">
        <f>SUM(E310:AB310)</f>
        <v>2.8560000000012256</v>
      </c>
    </row>
    <row r="311" spans="1:31">
      <c r="A311" s="1455"/>
      <c r="B311" s="1463"/>
      <c r="C311" s="20" t="s">
        <v>17</v>
      </c>
      <c r="D311" s="20" t="s">
        <v>32</v>
      </c>
      <c r="E311" s="21">
        <v>7.1999999999388803E-2</v>
      </c>
      <c r="F311" s="21">
        <v>4.8000000001047698E-2</v>
      </c>
      <c r="G311" s="21">
        <v>4.7999999998864999E-2</v>
      </c>
      <c r="H311" s="122">
        <v>6.00000000013097E-2</v>
      </c>
      <c r="I311" s="21">
        <v>0.108000000000175</v>
      </c>
      <c r="J311" s="21">
        <v>7.1999999999388803E-2</v>
      </c>
      <c r="K311" s="21">
        <v>5.9999999999126898E-2</v>
      </c>
      <c r="L311" s="21">
        <v>7.1999999999388803E-2</v>
      </c>
      <c r="M311" s="21">
        <v>7.2000000001571599E-2</v>
      </c>
      <c r="N311" s="122">
        <v>7.1999999999388803E-2</v>
      </c>
      <c r="O311" s="21">
        <v>7.1999999999388803E-2</v>
      </c>
      <c r="P311" s="21">
        <v>7.2000000001571599E-2</v>
      </c>
      <c r="Q311" s="21">
        <v>8.3999999999650798E-2</v>
      </c>
      <c r="R311" s="21">
        <v>7.1999999999388803E-2</v>
      </c>
      <c r="S311" s="21">
        <v>5.9999999999126898E-2</v>
      </c>
      <c r="T311" s="21">
        <v>8.4000000001833497E-2</v>
      </c>
      <c r="U311" s="21">
        <v>8.3999999999650798E-2</v>
      </c>
      <c r="V311" s="122">
        <v>7.1999999999388803E-2</v>
      </c>
      <c r="W311" s="21">
        <v>8.3999999999650798E-2</v>
      </c>
      <c r="X311" s="21">
        <v>7.1999999999388803E-2</v>
      </c>
      <c r="Y311" s="21">
        <v>6.00000000013097E-2</v>
      </c>
      <c r="Z311" s="21">
        <v>8.3999999999650798E-2</v>
      </c>
      <c r="AA311" s="21">
        <v>7.1999999999388803E-2</v>
      </c>
      <c r="AB311" s="21">
        <v>4.8000000001047698E-2</v>
      </c>
      <c r="AC311" s="22">
        <f>SUM(E311:AB311)</f>
        <v>1.7040000000000874</v>
      </c>
    </row>
    <row r="312" spans="1:31" ht="12">
      <c r="A312" s="1455"/>
      <c r="B312" s="1463"/>
      <c r="C312" s="20" t="s">
        <v>18</v>
      </c>
      <c r="D312" s="20" t="s">
        <v>19</v>
      </c>
      <c r="E312" s="323">
        <v>13</v>
      </c>
      <c r="F312" s="323">
        <v>12</v>
      </c>
      <c r="G312" s="323">
        <v>11</v>
      </c>
      <c r="H312" s="841">
        <v>12</v>
      </c>
      <c r="I312" s="323">
        <v>13</v>
      </c>
      <c r="J312" s="323">
        <v>11</v>
      </c>
      <c r="K312" s="323">
        <v>13</v>
      </c>
      <c r="L312" s="323">
        <v>13</v>
      </c>
      <c r="M312" s="323">
        <v>17</v>
      </c>
      <c r="N312" s="841">
        <v>18</v>
      </c>
      <c r="O312" s="323">
        <v>18</v>
      </c>
      <c r="P312" s="323">
        <v>19</v>
      </c>
      <c r="Q312" s="323">
        <v>18</v>
      </c>
      <c r="R312" s="323">
        <v>19</v>
      </c>
      <c r="S312" s="323">
        <v>19</v>
      </c>
      <c r="T312" s="323">
        <v>18</v>
      </c>
      <c r="U312" s="323">
        <v>18</v>
      </c>
      <c r="V312" s="841">
        <v>13</v>
      </c>
      <c r="W312" s="323">
        <v>13</v>
      </c>
      <c r="X312" s="323">
        <v>15</v>
      </c>
      <c r="Y312" s="323">
        <v>14</v>
      </c>
      <c r="Z312" s="323">
        <v>14</v>
      </c>
      <c r="AA312" s="323">
        <v>13</v>
      </c>
      <c r="AB312" s="323">
        <v>13</v>
      </c>
      <c r="AC312" s="24"/>
    </row>
    <row r="313" spans="1:31" ht="12" thickBot="1">
      <c r="A313" s="1456"/>
      <c r="B313" s="1474"/>
      <c r="C313" s="838" t="s">
        <v>20</v>
      </c>
      <c r="D313" s="838"/>
      <c r="E313" s="108">
        <f t="shared" ref="E313:AC313" si="98">E311/E310</f>
        <v>0.74999999999431544</v>
      </c>
      <c r="F313" s="108">
        <f t="shared" si="98"/>
        <v>0.50000000001136824</v>
      </c>
      <c r="G313" s="108">
        <f t="shared" si="98"/>
        <v>0.57142857140258674</v>
      </c>
      <c r="H313" s="103">
        <f t="shared" si="98"/>
        <v>0.71428571430427534</v>
      </c>
      <c r="I313" s="108">
        <f t="shared" si="98"/>
        <v>1</v>
      </c>
      <c r="J313" s="108">
        <f t="shared" si="98"/>
        <v>0.74999999999431544</v>
      </c>
      <c r="K313" s="108">
        <f t="shared" si="98"/>
        <v>0.6249999999914736</v>
      </c>
      <c r="L313" s="108">
        <f t="shared" si="98"/>
        <v>0.74999999999431544</v>
      </c>
      <c r="M313" s="108">
        <f t="shared" si="98"/>
        <v>0.54545454547258376</v>
      </c>
      <c r="N313" s="103">
        <f t="shared" si="98"/>
        <v>0.49999999999242223</v>
      </c>
      <c r="O313" s="108">
        <f t="shared" si="98"/>
        <v>0.49999999999242223</v>
      </c>
      <c r="P313" s="108">
        <f t="shared" si="98"/>
        <v>0.46153846155137618</v>
      </c>
      <c r="Q313" s="108">
        <f t="shared" si="98"/>
        <v>0.58333333332701942</v>
      </c>
      <c r="R313" s="108">
        <f t="shared" si="98"/>
        <v>0.46153846153738387</v>
      </c>
      <c r="S313" s="108">
        <f t="shared" si="98"/>
        <v>0.45454545453643652</v>
      </c>
      <c r="T313" s="108">
        <f t="shared" si="98"/>
        <v>0.46666666667798568</v>
      </c>
      <c r="U313" s="108">
        <f t="shared" si="98"/>
        <v>0.58333333333585857</v>
      </c>
      <c r="V313" s="103">
        <f t="shared" si="98"/>
        <v>0.59999999999272169</v>
      </c>
      <c r="W313" s="108">
        <f t="shared" si="98"/>
        <v>0.69999999999454088</v>
      </c>
      <c r="X313" s="108">
        <f t="shared" si="98"/>
        <v>0.66666666665992724</v>
      </c>
      <c r="Y313" s="108">
        <f t="shared" si="98"/>
        <v>0.50000000000909339</v>
      </c>
      <c r="Z313" s="108">
        <f t="shared" si="98"/>
        <v>0.77777777777328416</v>
      </c>
      <c r="AA313" s="108">
        <f t="shared" si="98"/>
        <v>0.66666666665992724</v>
      </c>
      <c r="AB313" s="108">
        <f t="shared" si="98"/>
        <v>0.57142857144341952</v>
      </c>
      <c r="AC313" s="61">
        <f t="shared" si="98"/>
        <v>0.59663865546195949</v>
      </c>
    </row>
    <row r="314" spans="1:31">
      <c r="A314" s="1460" t="s">
        <v>47</v>
      </c>
      <c r="B314" s="1467" t="s">
        <v>104</v>
      </c>
      <c r="C314" s="839" t="s">
        <v>15</v>
      </c>
      <c r="D314" s="839" t="s">
        <v>32</v>
      </c>
      <c r="E314" s="121">
        <v>0</v>
      </c>
      <c r="F314" s="121">
        <v>0</v>
      </c>
      <c r="G314" s="121">
        <v>0</v>
      </c>
      <c r="H314" s="72">
        <v>0</v>
      </c>
      <c r="I314" s="121">
        <v>0</v>
      </c>
      <c r="J314" s="121">
        <v>0</v>
      </c>
      <c r="K314" s="121">
        <v>0</v>
      </c>
      <c r="L314" s="121">
        <v>0</v>
      </c>
      <c r="M314" s="121">
        <v>0</v>
      </c>
      <c r="N314" s="72">
        <v>0</v>
      </c>
      <c r="O314" s="121">
        <v>0</v>
      </c>
      <c r="P314" s="121">
        <v>0</v>
      </c>
      <c r="Q314" s="121">
        <v>0</v>
      </c>
      <c r="R314" s="121">
        <v>0</v>
      </c>
      <c r="S314" s="121">
        <v>0</v>
      </c>
      <c r="T314" s="121">
        <v>0</v>
      </c>
      <c r="U314" s="121">
        <v>0</v>
      </c>
      <c r="V314" s="72">
        <v>0</v>
      </c>
      <c r="W314" s="121">
        <v>0</v>
      </c>
      <c r="X314" s="121">
        <v>0</v>
      </c>
      <c r="Y314" s="121">
        <v>0</v>
      </c>
      <c r="Z314" s="121">
        <v>0</v>
      </c>
      <c r="AA314" s="121">
        <v>0</v>
      </c>
      <c r="AB314" s="121">
        <v>0</v>
      </c>
      <c r="AC314" s="19">
        <f>SUM(E314:AB314)</f>
        <v>0</v>
      </c>
      <c r="AD314" s="5" t="s">
        <v>107</v>
      </c>
    </row>
    <row r="315" spans="1:31">
      <c r="A315" s="1455"/>
      <c r="B315" s="1458"/>
      <c r="C315" s="20" t="s">
        <v>17</v>
      </c>
      <c r="D315" s="20" t="s">
        <v>32</v>
      </c>
      <c r="E315" s="67">
        <v>0</v>
      </c>
      <c r="F315" s="67">
        <v>0</v>
      </c>
      <c r="G315" s="67">
        <v>0</v>
      </c>
      <c r="H315" s="25">
        <v>0</v>
      </c>
      <c r="I315" s="67">
        <v>0</v>
      </c>
      <c r="J315" s="67">
        <v>0</v>
      </c>
      <c r="K315" s="67">
        <v>0</v>
      </c>
      <c r="L315" s="67">
        <v>0</v>
      </c>
      <c r="M315" s="67">
        <v>0</v>
      </c>
      <c r="N315" s="25">
        <v>0</v>
      </c>
      <c r="O315" s="67">
        <v>0</v>
      </c>
      <c r="P315" s="67">
        <v>0</v>
      </c>
      <c r="Q315" s="67">
        <v>0</v>
      </c>
      <c r="R315" s="67">
        <v>0</v>
      </c>
      <c r="S315" s="67">
        <v>0</v>
      </c>
      <c r="T315" s="67">
        <v>0</v>
      </c>
      <c r="U315" s="67">
        <v>0</v>
      </c>
      <c r="V315" s="25">
        <v>0</v>
      </c>
      <c r="W315" s="67">
        <v>0</v>
      </c>
      <c r="X315" s="67">
        <v>0</v>
      </c>
      <c r="Y315" s="67">
        <v>0</v>
      </c>
      <c r="Z315" s="67">
        <v>0</v>
      </c>
      <c r="AA315" s="67">
        <v>0</v>
      </c>
      <c r="AB315" s="67">
        <v>0</v>
      </c>
      <c r="AC315" s="22">
        <f>SUM(E315:AB315)</f>
        <v>0</v>
      </c>
      <c r="AD315" s="5" t="s">
        <v>107</v>
      </c>
    </row>
    <row r="316" spans="1:31" ht="12">
      <c r="A316" s="1455"/>
      <c r="B316" s="1458"/>
      <c r="C316" s="20" t="s">
        <v>18</v>
      </c>
      <c r="D316" s="20" t="s">
        <v>19</v>
      </c>
      <c r="E316" s="23">
        <v>0</v>
      </c>
      <c r="F316" s="23">
        <v>0</v>
      </c>
      <c r="G316" s="23">
        <v>0</v>
      </c>
      <c r="H316" s="1407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1407">
        <v>0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1407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4"/>
    </row>
    <row r="317" spans="1:31" ht="12" thickBot="1">
      <c r="A317" s="1456"/>
      <c r="B317" s="1459"/>
      <c r="C317" s="838" t="s">
        <v>20</v>
      </c>
      <c r="D317" s="838"/>
      <c r="E317" s="108" t="e">
        <f t="shared" ref="E317:AC317" si="99">E315/E314</f>
        <v>#DIV/0!</v>
      </c>
      <c r="F317" s="108" t="e">
        <f t="shared" si="99"/>
        <v>#DIV/0!</v>
      </c>
      <c r="G317" s="108" t="e">
        <f t="shared" si="99"/>
        <v>#DIV/0!</v>
      </c>
      <c r="H317" s="103" t="e">
        <f t="shared" si="99"/>
        <v>#DIV/0!</v>
      </c>
      <c r="I317" s="108" t="e">
        <f t="shared" si="99"/>
        <v>#DIV/0!</v>
      </c>
      <c r="J317" s="108" t="e">
        <f t="shared" si="99"/>
        <v>#DIV/0!</v>
      </c>
      <c r="K317" s="108" t="e">
        <f t="shared" si="99"/>
        <v>#DIV/0!</v>
      </c>
      <c r="L317" s="108" t="e">
        <f t="shared" si="99"/>
        <v>#DIV/0!</v>
      </c>
      <c r="M317" s="108" t="e">
        <f t="shared" si="99"/>
        <v>#DIV/0!</v>
      </c>
      <c r="N317" s="103" t="e">
        <f t="shared" si="99"/>
        <v>#DIV/0!</v>
      </c>
      <c r="O317" s="108" t="e">
        <f t="shared" si="99"/>
        <v>#DIV/0!</v>
      </c>
      <c r="P317" s="108" t="e">
        <f t="shared" si="99"/>
        <v>#DIV/0!</v>
      </c>
      <c r="Q317" s="108" t="e">
        <f t="shared" si="99"/>
        <v>#DIV/0!</v>
      </c>
      <c r="R317" s="108" t="e">
        <f t="shared" si="99"/>
        <v>#DIV/0!</v>
      </c>
      <c r="S317" s="108" t="e">
        <f t="shared" si="99"/>
        <v>#DIV/0!</v>
      </c>
      <c r="T317" s="108" t="e">
        <f t="shared" si="99"/>
        <v>#DIV/0!</v>
      </c>
      <c r="U317" s="108" t="e">
        <f t="shared" si="99"/>
        <v>#DIV/0!</v>
      </c>
      <c r="V317" s="103" t="e">
        <f t="shared" si="99"/>
        <v>#DIV/0!</v>
      </c>
      <c r="W317" s="108" t="e">
        <f t="shared" si="99"/>
        <v>#DIV/0!</v>
      </c>
      <c r="X317" s="108" t="e">
        <f t="shared" si="99"/>
        <v>#DIV/0!</v>
      </c>
      <c r="Y317" s="108" t="e">
        <f t="shared" si="99"/>
        <v>#DIV/0!</v>
      </c>
      <c r="Z317" s="108" t="e">
        <f t="shared" si="99"/>
        <v>#DIV/0!</v>
      </c>
      <c r="AA317" s="108" t="e">
        <f t="shared" si="99"/>
        <v>#DIV/0!</v>
      </c>
      <c r="AB317" s="108" t="e">
        <f t="shared" si="99"/>
        <v>#DIV/0!</v>
      </c>
      <c r="AC317" s="61" t="e">
        <f t="shared" si="99"/>
        <v>#DIV/0!</v>
      </c>
    </row>
    <row r="318" spans="1:31">
      <c r="A318" s="834"/>
      <c r="B318" s="835" t="s">
        <v>52</v>
      </c>
      <c r="C318" s="839" t="s">
        <v>15</v>
      </c>
      <c r="D318" s="839" t="s">
        <v>37</v>
      </c>
      <c r="E318" s="118">
        <v>0.102800000000007</v>
      </c>
      <c r="F318" s="118">
        <v>0.24119999999999001</v>
      </c>
      <c r="G318" s="118">
        <v>1.0600000000013101E-2</v>
      </c>
      <c r="H318" s="1426">
        <v>3.3999999999996401E-2</v>
      </c>
      <c r="I318" s="118">
        <v>2.35999999999876E-2</v>
      </c>
      <c r="J318" s="118">
        <v>8.2200000000011597E-2</v>
      </c>
      <c r="K318" s="118">
        <v>9.5399999999990506E-2</v>
      </c>
      <c r="L318" s="118">
        <v>0.110200000000004</v>
      </c>
      <c r="M318" s="118">
        <v>7.36000000000058E-2</v>
      </c>
      <c r="N318" s="1426">
        <v>9.8999999999996396E-2</v>
      </c>
      <c r="O318" s="118">
        <v>9.4599999999991302E-2</v>
      </c>
      <c r="P318" s="118">
        <v>7.90000000000146E-2</v>
      </c>
      <c r="Q318" s="118">
        <v>9.2399999999997803E-2</v>
      </c>
      <c r="R318" s="118">
        <v>8.8799999999991996E-2</v>
      </c>
      <c r="S318" s="118">
        <v>8.3999999999996397E-2</v>
      </c>
      <c r="T318" s="118">
        <v>0.105200000000004</v>
      </c>
      <c r="U318" s="118">
        <v>8.4600000000009501E-2</v>
      </c>
      <c r="V318" s="1426">
        <v>7.79999999999927E-2</v>
      </c>
      <c r="W318" s="118">
        <v>9.2000000000007298E-2</v>
      </c>
      <c r="X318" s="118">
        <v>9.6199999999989794E-2</v>
      </c>
      <c r="Y318" s="118">
        <v>8.7800000000006595E-2</v>
      </c>
      <c r="Z318" s="118">
        <v>9.1999999999989104E-2</v>
      </c>
      <c r="AA318" s="118">
        <v>9.0400000000008696E-2</v>
      </c>
      <c r="AB318" s="118">
        <v>7.0200000000004398E-2</v>
      </c>
      <c r="AC318" s="73">
        <f>SUM(E318:AB318)</f>
        <v>2.1078000000000063</v>
      </c>
      <c r="AD318" s="5" t="s">
        <v>78</v>
      </c>
      <c r="AE318" s="74">
        <f>MAX(F318:AB318)</f>
        <v>0.24119999999999001</v>
      </c>
    </row>
    <row r="319" spans="1:31" ht="12" thickBot="1">
      <c r="A319" s="833"/>
      <c r="B319" s="836" t="s">
        <v>53</v>
      </c>
      <c r="C319" s="838" t="s">
        <v>15</v>
      </c>
      <c r="D319" s="838" t="s">
        <v>37</v>
      </c>
      <c r="E319" s="27"/>
      <c r="F319" s="27"/>
      <c r="G319" s="27"/>
      <c r="H319" s="28"/>
      <c r="I319" s="27"/>
      <c r="J319" s="27"/>
      <c r="K319" s="27"/>
      <c r="L319" s="27"/>
      <c r="M319" s="27"/>
      <c r="N319" s="28"/>
      <c r="O319" s="27"/>
      <c r="P319" s="27"/>
      <c r="Q319" s="27"/>
      <c r="R319" s="27"/>
      <c r="S319" s="27"/>
      <c r="T319" s="27"/>
      <c r="U319" s="27"/>
      <c r="V319" s="28"/>
      <c r="W319" s="27"/>
      <c r="X319" s="27"/>
      <c r="Y319" s="27"/>
      <c r="Z319" s="27"/>
      <c r="AA319" s="27"/>
      <c r="AB319" s="27"/>
      <c r="AC319" s="61">
        <f>SUM(E319:AB319)</f>
        <v>0</v>
      </c>
    </row>
    <row r="320" spans="1:31" ht="10.5" customHeight="1">
      <c r="A320" s="1479" t="s">
        <v>109</v>
      </c>
      <c r="B320" s="1480"/>
      <c r="C320" s="79" t="s">
        <v>15</v>
      </c>
      <c r="D320" s="837"/>
      <c r="E320" s="18">
        <f t="shared" ref="E320:AC320" si="100">E278+E282+E286+E290+E294+E298+E302+E306+E310+E314</f>
        <v>0.89520000000120481</v>
      </c>
      <c r="F320" s="18">
        <f t="shared" si="100"/>
        <v>0.76319999999450416</v>
      </c>
      <c r="G320" s="18">
        <f t="shared" si="100"/>
        <v>0.82320000000574467</v>
      </c>
      <c r="H320" s="81">
        <f t="shared" si="100"/>
        <v>0.7956000000028508</v>
      </c>
      <c r="I320" s="18">
        <f t="shared" si="100"/>
        <v>0.87119999999871656</v>
      </c>
      <c r="J320" s="18">
        <f t="shared" si="100"/>
        <v>0.70200000000255347</v>
      </c>
      <c r="K320" s="18">
        <f t="shared" si="100"/>
        <v>0.82799999999908325</v>
      </c>
      <c r="L320" s="18">
        <f t="shared" si="100"/>
        <v>0.9335999999951673</v>
      </c>
      <c r="M320" s="18">
        <f t="shared" si="100"/>
        <v>0.90600000000198599</v>
      </c>
      <c r="N320" s="81">
        <f t="shared" si="100"/>
        <v>1.3031999999997417</v>
      </c>
      <c r="O320" s="18">
        <f t="shared" si="100"/>
        <v>1.0428000000035538</v>
      </c>
      <c r="P320" s="18">
        <f t="shared" si="100"/>
        <v>1.4075999999958002</v>
      </c>
      <c r="Q320" s="18">
        <f t="shared" si="100"/>
        <v>1.2060000000031876</v>
      </c>
      <c r="R320" s="18">
        <f t="shared" si="100"/>
        <v>1.3571999999961193</v>
      </c>
      <c r="S320" s="18">
        <f t="shared" si="100"/>
        <v>1.1352000000020774</v>
      </c>
      <c r="T320" s="18">
        <f t="shared" si="100"/>
        <v>1.4195999999987909</v>
      </c>
      <c r="U320" s="18">
        <f t="shared" si="100"/>
        <v>1.1880000000020317</v>
      </c>
      <c r="V320" s="81">
        <f t="shared" si="100"/>
        <v>0.91919999999638147</v>
      </c>
      <c r="W320" s="18">
        <f t="shared" si="100"/>
        <v>1.0860000000015513</v>
      </c>
      <c r="X320" s="18">
        <f t="shared" si="100"/>
        <v>1.2347999999997774</v>
      </c>
      <c r="Y320" s="18">
        <f t="shared" si="100"/>
        <v>1.2204000000002277</v>
      </c>
      <c r="Z320" s="18">
        <f t="shared" si="100"/>
        <v>1.1363999999954473</v>
      </c>
      <c r="AA320" s="18">
        <f t="shared" si="100"/>
        <v>1.0656000000045975</v>
      </c>
      <c r="AB320" s="18">
        <f t="shared" si="100"/>
        <v>0.74280000000060609</v>
      </c>
      <c r="AC320" s="82">
        <f t="shared" si="100"/>
        <v>24.982800000001703</v>
      </c>
    </row>
    <row r="321" spans="1:32" ht="10.5" customHeight="1">
      <c r="A321" s="1481"/>
      <c r="B321" s="1482"/>
      <c r="C321" s="83" t="s">
        <v>17</v>
      </c>
      <c r="D321" s="84"/>
      <c r="E321" s="71">
        <f t="shared" ref="E321:AC321" si="101">E279+E283+E287+E291+E295+E299+E303+E307+E311+E315</f>
        <v>0.38699999999851575</v>
      </c>
      <c r="F321" s="71">
        <f t="shared" si="101"/>
        <v>0.29700000000309951</v>
      </c>
      <c r="G321" s="71">
        <f t="shared" si="101"/>
        <v>0.36899999999812283</v>
      </c>
      <c r="H321" s="110">
        <f t="shared" si="101"/>
        <v>0.36900000000248834</v>
      </c>
      <c r="I321" s="71">
        <f t="shared" si="101"/>
        <v>0.49499999999841809</v>
      </c>
      <c r="J321" s="71">
        <f t="shared" si="101"/>
        <v>0.32100000000116774</v>
      </c>
      <c r="K321" s="71">
        <f t="shared" si="101"/>
        <v>0.35099999999854842</v>
      </c>
      <c r="L321" s="71">
        <f t="shared" si="101"/>
        <v>0.39899999999986946</v>
      </c>
      <c r="M321" s="71">
        <f t="shared" si="101"/>
        <v>0.29699999999955262</v>
      </c>
      <c r="N321" s="110">
        <f t="shared" si="101"/>
        <v>0.38700000000124413</v>
      </c>
      <c r="O321" s="71">
        <f t="shared" si="101"/>
        <v>0.36299999999881083</v>
      </c>
      <c r="P321" s="71">
        <f t="shared" si="101"/>
        <v>0.41100000000285991</v>
      </c>
      <c r="Q321" s="71">
        <f t="shared" si="101"/>
        <v>0.3689999999989414</v>
      </c>
      <c r="R321" s="71">
        <f t="shared" si="101"/>
        <v>0.34499999999814468</v>
      </c>
      <c r="S321" s="71">
        <f t="shared" si="101"/>
        <v>0.35700000000086224</v>
      </c>
      <c r="T321" s="71">
        <f t="shared" si="101"/>
        <v>0.39300000000137508</v>
      </c>
      <c r="U321" s="71">
        <f t="shared" si="101"/>
        <v>0.35099999999854842</v>
      </c>
      <c r="V321" s="110">
        <f t="shared" si="101"/>
        <v>0.3029999999999563</v>
      </c>
      <c r="W321" s="71">
        <f t="shared" si="101"/>
        <v>0.38100000000029471</v>
      </c>
      <c r="X321" s="71">
        <f t="shared" si="101"/>
        <v>0.34499999999841746</v>
      </c>
      <c r="Y321" s="71">
        <f t="shared" si="101"/>
        <v>0.35700000000113497</v>
      </c>
      <c r="Z321" s="71">
        <f t="shared" si="101"/>
        <v>0.36899999999894134</v>
      </c>
      <c r="AA321" s="71">
        <f t="shared" si="101"/>
        <v>0.39900000000068758</v>
      </c>
      <c r="AB321" s="71">
        <f t="shared" si="101"/>
        <v>0.28500000000174613</v>
      </c>
      <c r="AC321" s="61">
        <f t="shared" si="101"/>
        <v>8.700000000001749</v>
      </c>
    </row>
    <row r="322" spans="1:32" ht="10.5" customHeight="1">
      <c r="A322" s="1483" t="s">
        <v>110</v>
      </c>
      <c r="B322" s="1484"/>
      <c r="C322" s="86" t="s">
        <v>15</v>
      </c>
      <c r="D322" s="17"/>
      <c r="E322" s="18">
        <f t="shared" ref="E322:AC322" si="102">E264+E268-E320</f>
        <v>4.0799999997397141E-2</v>
      </c>
      <c r="F322" s="18">
        <f t="shared" si="102"/>
        <v>-4.3199999996251237E-2</v>
      </c>
      <c r="G322" s="18">
        <f t="shared" si="102"/>
        <v>6.4800000000541313E-2</v>
      </c>
      <c r="H322" s="81">
        <f t="shared" si="102"/>
        <v>9.2399999994704163E-2</v>
      </c>
      <c r="I322" s="18">
        <f t="shared" si="102"/>
        <v>4.080000000372852E-2</v>
      </c>
      <c r="J322" s="18">
        <f t="shared" si="102"/>
        <v>-6.0000000091894323E-3</v>
      </c>
      <c r="K322" s="18">
        <f t="shared" si="102"/>
        <v>-8.3999999995940211E-2</v>
      </c>
      <c r="L322" s="18">
        <f t="shared" si="102"/>
        <v>-4.5599999997612328E-2</v>
      </c>
      <c r="M322" s="18">
        <f t="shared" si="102"/>
        <v>0.12600000000744405</v>
      </c>
      <c r="N322" s="81">
        <f t="shared" si="102"/>
        <v>-0.12720000000463072</v>
      </c>
      <c r="O322" s="18">
        <f t="shared" si="102"/>
        <v>0.15719999999644618</v>
      </c>
      <c r="P322" s="18">
        <f t="shared" si="102"/>
        <v>-8.7599999988815291E-2</v>
      </c>
      <c r="Q322" s="18">
        <f t="shared" si="102"/>
        <v>8.9999999990176383E-2</v>
      </c>
      <c r="R322" s="18">
        <f t="shared" si="102"/>
        <v>-8.5199999998913256E-2</v>
      </c>
      <c r="S322" s="18">
        <f t="shared" si="102"/>
        <v>-7.1999999992835573E-3</v>
      </c>
      <c r="T322" s="18">
        <f t="shared" si="102"/>
        <v>6.8399999998764116E-2</v>
      </c>
      <c r="U322" s="18">
        <f t="shared" si="102"/>
        <v>-3.5999999994348775E-2</v>
      </c>
      <c r="V322" s="81">
        <f t="shared" si="102"/>
        <v>4.0799999998379577E-2</v>
      </c>
      <c r="W322" s="18">
        <f t="shared" si="102"/>
        <v>1.7999999996353599E-2</v>
      </c>
      <c r="X322" s="18">
        <f t="shared" si="102"/>
        <v>-3.4799999991046437E-2</v>
      </c>
      <c r="Y322" s="18">
        <f t="shared" si="102"/>
        <v>-0.11640000001105366</v>
      </c>
      <c r="Z322" s="18">
        <f t="shared" si="102"/>
        <v>0.15960000000664776</v>
      </c>
      <c r="AA322" s="18">
        <f t="shared" si="102"/>
        <v>-3.36000000038994E-2</v>
      </c>
      <c r="AB322" s="18">
        <f t="shared" si="102"/>
        <v>4.9199999994853916E-2</v>
      </c>
      <c r="AC322" s="18">
        <f t="shared" si="102"/>
        <v>0.24119999999445341</v>
      </c>
    </row>
    <row r="323" spans="1:32" ht="10.5" customHeight="1">
      <c r="A323" s="1481"/>
      <c r="B323" s="1482"/>
      <c r="C323" s="83" t="s">
        <v>17</v>
      </c>
      <c r="D323" s="26"/>
      <c r="E323" s="108">
        <f t="shared" ref="E323:AC323" si="103">E265+E269-E321</f>
        <v>-2.6999999999388735E-2</v>
      </c>
      <c r="F323" s="109">
        <f t="shared" si="103"/>
        <v>0.20699999999480451</v>
      </c>
      <c r="G323" s="109">
        <f t="shared" si="103"/>
        <v>-3.2999999995154794E-2</v>
      </c>
      <c r="H323" s="110">
        <f t="shared" si="103"/>
        <v>-5.7000000000043349E-2</v>
      </c>
      <c r="I323" s="109">
        <f t="shared" si="103"/>
        <v>-0.11100000000313309</v>
      </c>
      <c r="J323" s="109">
        <f t="shared" si="103"/>
        <v>-5.6999999999770734E-2</v>
      </c>
      <c r="K323" s="109">
        <f t="shared" si="103"/>
        <v>-3.9000000000468382E-2</v>
      </c>
      <c r="L323" s="109">
        <f t="shared" si="103"/>
        <v>-6.3000000001266487E-2</v>
      </c>
      <c r="M323" s="109">
        <f t="shared" si="103"/>
        <v>0.11100000000062138</v>
      </c>
      <c r="N323" s="110">
        <f t="shared" si="103"/>
        <v>6.8999999999977857E-2</v>
      </c>
      <c r="O323" s="109">
        <f t="shared" si="103"/>
        <v>0.11699999999856914</v>
      </c>
      <c r="P323" s="109">
        <f t="shared" si="103"/>
        <v>0.1169999999999341</v>
      </c>
      <c r="Q323" s="109">
        <f t="shared" si="103"/>
        <v>8.7000000002280586E-2</v>
      </c>
      <c r="R323" s="109">
        <f t="shared" si="103"/>
        <v>0.13499999999923529</v>
      </c>
      <c r="S323" s="108">
        <f t="shared" si="103"/>
        <v>5.0999999999311763E-2</v>
      </c>
      <c r="T323" s="109">
        <f t="shared" si="103"/>
        <v>0.13500000000578388</v>
      </c>
      <c r="U323" s="109">
        <f t="shared" si="103"/>
        <v>5.6999999992894568E-2</v>
      </c>
      <c r="V323" s="110">
        <f t="shared" si="103"/>
        <v>3.3000000003012731E-2</v>
      </c>
      <c r="W323" s="109">
        <f t="shared" si="103"/>
        <v>2.6999999999879287E-2</v>
      </c>
      <c r="X323" s="109">
        <f t="shared" si="103"/>
        <v>8.7000000002280531E-2</v>
      </c>
      <c r="Y323" s="109">
        <f t="shared" si="103"/>
        <v>2.6999999998516044E-2</v>
      </c>
      <c r="Z323" s="109">
        <f t="shared" si="103"/>
        <v>1.5000000000709668E-2</v>
      </c>
      <c r="AA323" s="109">
        <f t="shared" si="103"/>
        <v>-0.13499999999929091</v>
      </c>
      <c r="AB323" s="109">
        <f t="shared" si="103"/>
        <v>9.8999999993538867E-2</v>
      </c>
      <c r="AC323" s="18">
        <f t="shared" si="103"/>
        <v>3.5639999999996466</v>
      </c>
    </row>
    <row r="324" spans="1:32" ht="30" customHeight="1"/>
    <row r="325" spans="1:32" ht="28.5" customHeight="1">
      <c r="A325" s="88" t="s">
        <v>6</v>
      </c>
      <c r="B325" s="89" t="s">
        <v>7</v>
      </c>
      <c r="C325" s="12" t="s">
        <v>8</v>
      </c>
      <c r="D325" s="12" t="s">
        <v>9</v>
      </c>
      <c r="E325" s="1468" t="s">
        <v>10</v>
      </c>
      <c r="F325" s="1468"/>
      <c r="G325" s="1468"/>
      <c r="H325" s="1468"/>
      <c r="I325" s="1468"/>
      <c r="J325" s="1468"/>
      <c r="K325" s="1468"/>
      <c r="L325" s="1468"/>
      <c r="M325" s="1468"/>
      <c r="N325" s="1468"/>
      <c r="O325" s="1468"/>
      <c r="P325" s="1468"/>
      <c r="Q325" s="1468"/>
      <c r="R325" s="1468"/>
      <c r="S325" s="1468"/>
      <c r="T325" s="1468"/>
      <c r="U325" s="1468"/>
      <c r="V325" s="1468"/>
      <c r="W325" s="1468"/>
      <c r="X325" s="1468"/>
      <c r="Y325" s="1468"/>
      <c r="Z325" s="1468"/>
      <c r="AA325" s="1468"/>
      <c r="AB325" s="1468"/>
      <c r="AC325" s="1469" t="s">
        <v>11</v>
      </c>
    </row>
    <row r="326" spans="1:32" s="13" customFormat="1" ht="12.75" customHeight="1">
      <c r="A326" s="1487" t="s">
        <v>111</v>
      </c>
      <c r="B326" s="1488"/>
      <c r="C326" s="90"/>
      <c r="D326" s="90"/>
      <c r="E326" s="91">
        <v>1</v>
      </c>
      <c r="F326" s="91">
        <v>2</v>
      </c>
      <c r="G326" s="91">
        <v>3</v>
      </c>
      <c r="H326" s="91">
        <v>4</v>
      </c>
      <c r="I326" s="91">
        <v>5</v>
      </c>
      <c r="J326" s="91">
        <v>6</v>
      </c>
      <c r="K326" s="91">
        <v>7</v>
      </c>
      <c r="L326" s="91">
        <v>8</v>
      </c>
      <c r="M326" s="91">
        <v>9</v>
      </c>
      <c r="N326" s="91">
        <v>10</v>
      </c>
      <c r="O326" s="91">
        <v>11</v>
      </c>
      <c r="P326" s="91">
        <v>12</v>
      </c>
      <c r="Q326" s="91">
        <v>13</v>
      </c>
      <c r="R326" s="91">
        <v>14</v>
      </c>
      <c r="S326" s="91">
        <v>15</v>
      </c>
      <c r="T326" s="91">
        <v>16</v>
      </c>
      <c r="U326" s="91">
        <v>17</v>
      </c>
      <c r="V326" s="91">
        <v>18</v>
      </c>
      <c r="W326" s="91">
        <v>19</v>
      </c>
      <c r="X326" s="91">
        <v>20</v>
      </c>
      <c r="Y326" s="91">
        <v>21</v>
      </c>
      <c r="Z326" s="91">
        <v>22</v>
      </c>
      <c r="AA326" s="91">
        <v>23</v>
      </c>
      <c r="AB326" s="91">
        <v>24</v>
      </c>
      <c r="AC326" s="1470"/>
      <c r="AD326" s="1452" t="s">
        <v>3</v>
      </c>
      <c r="AE326" s="1453"/>
      <c r="AF326" s="14"/>
    </row>
    <row r="327" spans="1:32">
      <c r="A327" s="1454" t="s">
        <v>61</v>
      </c>
      <c r="B327" s="1465" t="s">
        <v>96</v>
      </c>
      <c r="C327" s="17" t="s">
        <v>15</v>
      </c>
      <c r="D327" s="261" t="s">
        <v>37</v>
      </c>
      <c r="E327" s="92">
        <v>0.54432000000000003</v>
      </c>
      <c r="F327" s="92">
        <v>0.50927999999999995</v>
      </c>
      <c r="G327" s="92">
        <v>0.51839999999999997</v>
      </c>
      <c r="H327" s="92">
        <v>0.49440000000000001</v>
      </c>
      <c r="I327" s="92">
        <v>0.54479999999999995</v>
      </c>
      <c r="J327" s="92">
        <v>0.59904000000000002</v>
      </c>
      <c r="K327" s="92">
        <v>0.65376000000000001</v>
      </c>
      <c r="L327" s="92">
        <v>0.72624</v>
      </c>
      <c r="M327" s="92">
        <v>0.81552000000000002</v>
      </c>
      <c r="N327" s="92">
        <v>0.82655999999999996</v>
      </c>
      <c r="O327" s="92">
        <v>0.81840000000000002</v>
      </c>
      <c r="P327" s="92">
        <v>0.81215999999999999</v>
      </c>
      <c r="Q327" s="92">
        <v>0.78</v>
      </c>
      <c r="R327" s="92">
        <v>0.78576000000000001</v>
      </c>
      <c r="S327" s="92">
        <v>0.7944</v>
      </c>
      <c r="T327" s="92">
        <v>0.76512000000000002</v>
      </c>
      <c r="U327" s="92">
        <v>0.71711999999999998</v>
      </c>
      <c r="V327" s="92">
        <v>0.69840000000000002</v>
      </c>
      <c r="W327" s="92">
        <v>0.70848</v>
      </c>
      <c r="X327" s="92">
        <v>0.69120000000000004</v>
      </c>
      <c r="Y327" s="92">
        <v>0.68208000000000002</v>
      </c>
      <c r="Z327" s="92">
        <v>0.63551999999999997</v>
      </c>
      <c r="AA327" s="92">
        <v>0.59711999999999998</v>
      </c>
      <c r="AB327" s="92">
        <v>0.57311999999999996</v>
      </c>
      <c r="AC327" s="82">
        <f>SUM(E327:AB327)</f>
        <v>16.291199999999996</v>
      </c>
      <c r="AD327" s="123">
        <f>SQRT(X327*X327+X328*X328)</f>
        <v>0.74391158184289619</v>
      </c>
      <c r="AE327" s="123"/>
    </row>
    <row r="328" spans="1:32" ht="12" thickBot="1">
      <c r="A328" s="1455"/>
      <c r="B328" s="1463"/>
      <c r="C328" s="20" t="s">
        <v>17</v>
      </c>
      <c r="D328" s="259" t="s">
        <v>37</v>
      </c>
      <c r="E328" s="92">
        <v>0.30192000000000002</v>
      </c>
      <c r="F328" s="92">
        <v>0.29039999999999999</v>
      </c>
      <c r="G328" s="92">
        <v>0.30336000000000002</v>
      </c>
      <c r="H328" s="92">
        <v>0.28752</v>
      </c>
      <c r="I328" s="92">
        <v>0.28799999999999998</v>
      </c>
      <c r="J328" s="92">
        <v>0.28895999999999999</v>
      </c>
      <c r="K328" s="92">
        <v>0.29712</v>
      </c>
      <c r="L328" s="92">
        <v>0.29183999999999999</v>
      </c>
      <c r="M328" s="92">
        <v>0.28223999999999999</v>
      </c>
      <c r="N328" s="92">
        <v>0.27936</v>
      </c>
      <c r="O328" s="92">
        <v>0.27983999999999998</v>
      </c>
      <c r="P328" s="92">
        <v>0.28464</v>
      </c>
      <c r="Q328" s="92">
        <v>0.27888000000000002</v>
      </c>
      <c r="R328" s="92">
        <v>0.27936</v>
      </c>
      <c r="S328" s="92">
        <v>0.29232000000000002</v>
      </c>
      <c r="T328" s="92">
        <v>0.28943999999999998</v>
      </c>
      <c r="U328" s="92">
        <v>0.27600000000000002</v>
      </c>
      <c r="V328" s="92">
        <v>0.27504000000000001</v>
      </c>
      <c r="W328" s="92">
        <v>0.28655999999999998</v>
      </c>
      <c r="X328" s="92">
        <v>0.27504000000000001</v>
      </c>
      <c r="Y328" s="92">
        <v>0.28560000000000002</v>
      </c>
      <c r="Z328" s="92">
        <v>0.28416000000000002</v>
      </c>
      <c r="AA328" s="92">
        <v>0.29232000000000002</v>
      </c>
      <c r="AB328" s="92">
        <v>0.29664000000000001</v>
      </c>
      <c r="AC328" s="22">
        <f>SUM(E328:AB328)</f>
        <v>6.8865599999999985</v>
      </c>
    </row>
    <row r="329" spans="1:32" ht="12">
      <c r="A329" s="1455"/>
      <c r="B329" s="1463"/>
      <c r="C329" s="20" t="s">
        <v>18</v>
      </c>
      <c r="D329" s="259" t="s">
        <v>19</v>
      </c>
      <c r="E329" s="290">
        <v>56</v>
      </c>
      <c r="F329" s="290">
        <v>54</v>
      </c>
      <c r="G329" s="290">
        <v>56</v>
      </c>
      <c r="H329" s="290">
        <v>52</v>
      </c>
      <c r="I329" s="290">
        <v>60</v>
      </c>
      <c r="J329" s="290">
        <v>66</v>
      </c>
      <c r="K329" s="290">
        <v>73</v>
      </c>
      <c r="L329" s="290">
        <v>75</v>
      </c>
      <c r="M329" s="290">
        <v>77</v>
      </c>
      <c r="N329" s="290">
        <v>76</v>
      </c>
      <c r="O329" s="290">
        <v>81</v>
      </c>
      <c r="P329" s="290">
        <v>76</v>
      </c>
      <c r="Q329" s="290">
        <v>78</v>
      </c>
      <c r="R329" s="290">
        <v>76</v>
      </c>
      <c r="S329" s="290">
        <v>77</v>
      </c>
      <c r="T329" s="290">
        <v>76</v>
      </c>
      <c r="U329" s="290">
        <v>73</v>
      </c>
      <c r="V329" s="290">
        <v>78</v>
      </c>
      <c r="W329" s="290">
        <v>72</v>
      </c>
      <c r="X329" s="290">
        <v>72</v>
      </c>
      <c r="Y329" s="290">
        <v>71</v>
      </c>
      <c r="Z329" s="290">
        <v>70</v>
      </c>
      <c r="AA329" s="290">
        <v>61</v>
      </c>
      <c r="AB329" s="291">
        <v>59</v>
      </c>
      <c r="AC329" s="24"/>
    </row>
    <row r="330" spans="1:32" ht="12" thickBot="1">
      <c r="A330" s="1455"/>
      <c r="B330" s="1463"/>
      <c r="C330" s="20" t="s">
        <v>20</v>
      </c>
      <c r="D330" s="259"/>
      <c r="E330" s="124">
        <f t="shared" ref="E330:AC330" si="104">E328/E327</f>
        <v>0.55467372134038806</v>
      </c>
      <c r="F330" s="108">
        <f t="shared" si="104"/>
        <v>0.57021677662582471</v>
      </c>
      <c r="G330" s="108">
        <f t="shared" si="104"/>
        <v>0.58518518518518525</v>
      </c>
      <c r="H330" s="103">
        <f t="shared" si="104"/>
        <v>0.58155339805825246</v>
      </c>
      <c r="I330" s="108">
        <f t="shared" si="104"/>
        <v>0.52863436123348018</v>
      </c>
      <c r="J330" s="108">
        <f t="shared" si="104"/>
        <v>0.48237179487179482</v>
      </c>
      <c r="K330" s="108">
        <f t="shared" si="104"/>
        <v>0.45447870778267252</v>
      </c>
      <c r="L330" s="108">
        <f t="shared" si="104"/>
        <v>0.40185062789160608</v>
      </c>
      <c r="M330" s="108">
        <f t="shared" si="104"/>
        <v>0.34608593290170686</v>
      </c>
      <c r="N330" s="103">
        <f t="shared" si="104"/>
        <v>0.33797909407665505</v>
      </c>
      <c r="O330" s="108">
        <f t="shared" si="104"/>
        <v>0.34193548387096773</v>
      </c>
      <c r="P330" s="108">
        <f t="shared" si="104"/>
        <v>0.35047281323877072</v>
      </c>
      <c r="Q330" s="108">
        <f t="shared" si="104"/>
        <v>0.35753846153846153</v>
      </c>
      <c r="R330" s="108">
        <f t="shared" si="104"/>
        <v>0.35552840562003662</v>
      </c>
      <c r="S330" s="108">
        <f t="shared" si="104"/>
        <v>0.36797583081571</v>
      </c>
      <c r="T330" s="108">
        <f t="shared" si="104"/>
        <v>0.37829360100376408</v>
      </c>
      <c r="U330" s="108">
        <f t="shared" si="104"/>
        <v>0.38487282463186084</v>
      </c>
      <c r="V330" s="103">
        <f t="shared" si="104"/>
        <v>0.39381443298969071</v>
      </c>
      <c r="W330" s="108">
        <f t="shared" si="104"/>
        <v>0.40447154471544711</v>
      </c>
      <c r="X330" s="108">
        <f t="shared" si="104"/>
        <v>0.39791666666666664</v>
      </c>
      <c r="Y330" s="108">
        <f t="shared" si="104"/>
        <v>0.41871921182266014</v>
      </c>
      <c r="Z330" s="108">
        <f t="shared" si="104"/>
        <v>0.44712990936555896</v>
      </c>
      <c r="AA330" s="108">
        <f t="shared" si="104"/>
        <v>0.48954983922829587</v>
      </c>
      <c r="AB330" s="108">
        <f t="shared" si="104"/>
        <v>0.51758793969849248</v>
      </c>
      <c r="AC330" s="61">
        <f t="shared" si="104"/>
        <v>0.42271655863288154</v>
      </c>
    </row>
    <row r="331" spans="1:32">
      <c r="A331" s="1454" t="s">
        <v>70</v>
      </c>
      <c r="B331" s="1465" t="s">
        <v>97</v>
      </c>
      <c r="C331" s="17" t="s">
        <v>15</v>
      </c>
      <c r="D331" s="261" t="s">
        <v>37</v>
      </c>
      <c r="E331" s="92">
        <v>0.52847999999999995</v>
      </c>
      <c r="F331" s="92">
        <v>0.51215999999999995</v>
      </c>
      <c r="G331" s="92">
        <v>0.50063999999999997</v>
      </c>
      <c r="H331" s="92">
        <v>0.50160000000000005</v>
      </c>
      <c r="I331" s="92">
        <v>0.49536000000000002</v>
      </c>
      <c r="J331" s="92">
        <v>0.54432000000000003</v>
      </c>
      <c r="K331" s="92">
        <v>0.63695999999999997</v>
      </c>
      <c r="L331" s="92">
        <v>0.69216</v>
      </c>
      <c r="M331" s="92">
        <v>0.70176000000000005</v>
      </c>
      <c r="N331" s="92">
        <v>0.68447999999999998</v>
      </c>
      <c r="O331" s="92">
        <v>0.69072</v>
      </c>
      <c r="P331" s="92">
        <v>0.69216</v>
      </c>
      <c r="Q331" s="92">
        <v>0.71231999999999995</v>
      </c>
      <c r="R331" s="92">
        <v>0.74880000000000002</v>
      </c>
      <c r="S331" s="92">
        <v>0.75600000000000001</v>
      </c>
      <c r="T331" s="92">
        <v>0.77951999999999999</v>
      </c>
      <c r="U331" s="92">
        <v>0.76032</v>
      </c>
      <c r="V331" s="92">
        <v>0.77759999999999996</v>
      </c>
      <c r="W331" s="92">
        <v>0.78480000000000005</v>
      </c>
      <c r="X331" s="92">
        <v>0.77951999999999999</v>
      </c>
      <c r="Y331" s="92">
        <v>0.78239999999999998</v>
      </c>
      <c r="Z331" s="92">
        <v>0.71952000000000005</v>
      </c>
      <c r="AA331" s="92">
        <v>0.64895999999999998</v>
      </c>
      <c r="AB331" s="92">
        <v>0.59711999999999998</v>
      </c>
      <c r="AC331" s="19">
        <f>SUM(E331:AB331)</f>
        <v>16.02768</v>
      </c>
    </row>
    <row r="332" spans="1:32" ht="11.25" customHeight="1">
      <c r="A332" s="1475"/>
      <c r="B332" s="1477"/>
      <c r="C332" s="20" t="s">
        <v>17</v>
      </c>
      <c r="D332" s="259" t="s">
        <v>37</v>
      </c>
      <c r="E332" s="92">
        <v>0.32256000000000001</v>
      </c>
      <c r="F332" s="92">
        <v>0.3216</v>
      </c>
      <c r="G332" s="92">
        <v>0.31728000000000001</v>
      </c>
      <c r="H332" s="92">
        <v>0.32688</v>
      </c>
      <c r="I332" s="92">
        <v>0.31968000000000002</v>
      </c>
      <c r="J332" s="92">
        <v>0.32063999999999998</v>
      </c>
      <c r="K332" s="92">
        <v>0.3216</v>
      </c>
      <c r="L332" s="92">
        <v>0.31919999999999998</v>
      </c>
      <c r="M332" s="92">
        <v>0.31440000000000001</v>
      </c>
      <c r="N332" s="92">
        <v>0.312</v>
      </c>
      <c r="O332" s="92">
        <v>0.31824000000000002</v>
      </c>
      <c r="P332" s="92">
        <v>0.32591999999999999</v>
      </c>
      <c r="Q332" s="92">
        <v>0.32832</v>
      </c>
      <c r="R332" s="92">
        <v>0.34223999999999999</v>
      </c>
      <c r="S332" s="92">
        <v>0.32784000000000002</v>
      </c>
      <c r="T332" s="92">
        <v>0.32688</v>
      </c>
      <c r="U332" s="92">
        <v>0.32400000000000001</v>
      </c>
      <c r="V332" s="92">
        <v>0.35424</v>
      </c>
      <c r="W332" s="92">
        <v>0.35664000000000001</v>
      </c>
      <c r="X332" s="92">
        <v>0.35520000000000002</v>
      </c>
      <c r="Y332" s="92">
        <v>0.35615999999999998</v>
      </c>
      <c r="Z332" s="92">
        <v>0.35568</v>
      </c>
      <c r="AA332" s="92">
        <v>0.34464</v>
      </c>
      <c r="AB332" s="92">
        <v>0.35327999999999998</v>
      </c>
      <c r="AC332" s="19">
        <f>SUM(E332:AB332)</f>
        <v>7.9651199999999989</v>
      </c>
    </row>
    <row r="333" spans="1:32" ht="11.25" customHeight="1">
      <c r="A333" s="1475"/>
      <c r="B333" s="1477"/>
      <c r="C333" s="20" t="s">
        <v>18</v>
      </c>
      <c r="D333" s="257" t="s">
        <v>19</v>
      </c>
      <c r="E333" s="93">
        <f t="shared" ref="E333:AB333" si="105">SQRT(E331*E331+E332*E332)*1000/(1.732*E340)</f>
        <v>57.287171278683829</v>
      </c>
      <c r="F333" s="93">
        <f t="shared" si="105"/>
        <v>56.408477746452085</v>
      </c>
      <c r="G333" s="93">
        <f t="shared" si="105"/>
        <v>54.929730846551713</v>
      </c>
      <c r="H333" s="93">
        <f t="shared" si="105"/>
        <v>55.485592917559494</v>
      </c>
      <c r="I333" s="93">
        <f t="shared" si="105"/>
        <v>54.637330800150451</v>
      </c>
      <c r="J333" s="93">
        <f t="shared" si="105"/>
        <v>58.73517361012555</v>
      </c>
      <c r="K333" s="93">
        <f t="shared" si="105"/>
        <v>66.234202872587829</v>
      </c>
      <c r="L333" s="93">
        <f t="shared" si="105"/>
        <v>71.09512911958349</v>
      </c>
      <c r="M333" s="93">
        <f t="shared" si="105"/>
        <v>71.841087536124775</v>
      </c>
      <c r="N333" s="93">
        <f t="shared" si="105"/>
        <v>70.277603905756308</v>
      </c>
      <c r="O333" s="93">
        <f t="shared" si="105"/>
        <v>70.935665034091414</v>
      </c>
      <c r="P333" s="93">
        <f t="shared" si="105"/>
        <v>71.591202911129486</v>
      </c>
      <c r="Q333" s="93">
        <f t="shared" si="105"/>
        <v>73.158945321883181</v>
      </c>
      <c r="R333" s="93">
        <f t="shared" si="105"/>
        <v>76.917282609432263</v>
      </c>
      <c r="S333" s="93">
        <f t="shared" si="105"/>
        <v>76.984510807627458</v>
      </c>
      <c r="T333" s="93">
        <f t="shared" si="105"/>
        <v>79.226984185639267</v>
      </c>
      <c r="U333" s="93">
        <f t="shared" si="105"/>
        <v>77.970607987465883</v>
      </c>
      <c r="V333" s="93">
        <f t="shared" si="105"/>
        <v>79.062931026014326</v>
      </c>
      <c r="W333" s="93">
        <f t="shared" si="105"/>
        <v>79.633653323743616</v>
      </c>
      <c r="X333" s="93">
        <f t="shared" si="105"/>
        <v>79.261421710055501</v>
      </c>
      <c r="Y333" s="93">
        <f t="shared" si="105"/>
        <v>79.286618486648081</v>
      </c>
      <c r="Z333" s="93">
        <f t="shared" si="105"/>
        <v>74.264921751083278</v>
      </c>
      <c r="AA333" s="93">
        <f t="shared" si="105"/>
        <v>67.879578939161817</v>
      </c>
      <c r="AB333" s="93">
        <f t="shared" si="105"/>
        <v>63.887978214401713</v>
      </c>
      <c r="AC333" s="24"/>
    </row>
    <row r="334" spans="1:32" ht="11.25" customHeight="1">
      <c r="A334" s="1475"/>
      <c r="B334" s="1477"/>
      <c r="C334" s="20" t="s">
        <v>20</v>
      </c>
      <c r="D334" s="20"/>
      <c r="E334" s="21">
        <f t="shared" ref="E334:AC334" si="106">E332/E331</f>
        <v>0.61035422343324264</v>
      </c>
      <c r="F334" s="21">
        <f t="shared" si="106"/>
        <v>0.62792877225866928</v>
      </c>
      <c r="G334" s="21">
        <f t="shared" si="106"/>
        <v>0.63374880153403645</v>
      </c>
      <c r="H334" s="25">
        <f t="shared" si="106"/>
        <v>0.6516746411483253</v>
      </c>
      <c r="I334" s="21">
        <f t="shared" si="106"/>
        <v>0.64534883720930236</v>
      </c>
      <c r="J334" s="21">
        <f t="shared" si="106"/>
        <v>0.58906525573192237</v>
      </c>
      <c r="K334" s="21">
        <f t="shared" si="106"/>
        <v>0.504898266767144</v>
      </c>
      <c r="L334" s="21">
        <f t="shared" si="106"/>
        <v>0.46116504854368928</v>
      </c>
      <c r="M334" s="21">
        <f t="shared" si="106"/>
        <v>0.44801641586867302</v>
      </c>
      <c r="N334" s="25">
        <f t="shared" si="106"/>
        <v>0.45582047685834504</v>
      </c>
      <c r="O334" s="21">
        <f t="shared" si="106"/>
        <v>0.46073662265462129</v>
      </c>
      <c r="P334" s="21">
        <f t="shared" si="106"/>
        <v>0.47087378640776695</v>
      </c>
      <c r="Q334" s="21">
        <f t="shared" si="106"/>
        <v>0.46091644204851756</v>
      </c>
      <c r="R334" s="21">
        <f t="shared" si="106"/>
        <v>0.45705128205128204</v>
      </c>
      <c r="S334" s="21">
        <f t="shared" si="106"/>
        <v>0.43365079365079368</v>
      </c>
      <c r="T334" s="21">
        <f t="shared" si="106"/>
        <v>0.41933497536945813</v>
      </c>
      <c r="U334" s="21">
        <f t="shared" si="106"/>
        <v>0.42613636363636365</v>
      </c>
      <c r="V334" s="25">
        <f t="shared" si="106"/>
        <v>0.4555555555555556</v>
      </c>
      <c r="W334" s="21">
        <f t="shared" si="106"/>
        <v>0.45443425076452598</v>
      </c>
      <c r="X334" s="21">
        <f t="shared" si="106"/>
        <v>0.45566502463054187</v>
      </c>
      <c r="Y334" s="21">
        <f t="shared" si="106"/>
        <v>0.45521472392638035</v>
      </c>
      <c r="Z334" s="21">
        <f t="shared" si="106"/>
        <v>0.49432955303535686</v>
      </c>
      <c r="AA334" s="21">
        <f t="shared" si="106"/>
        <v>0.53106508875739644</v>
      </c>
      <c r="AB334" s="21">
        <f t="shared" si="106"/>
        <v>0.59163987138263663</v>
      </c>
      <c r="AC334" s="22">
        <f t="shared" si="106"/>
        <v>0.49696025875235833</v>
      </c>
    </row>
    <row r="335" spans="1:32">
      <c r="A335" s="30" t="s">
        <v>112</v>
      </c>
      <c r="B335" s="31"/>
      <c r="C335" s="32"/>
      <c r="D335" s="32"/>
      <c r="E335" s="33">
        <f t="shared" ref="E335:AB335" si="107">E327+E331</f>
        <v>1.0728</v>
      </c>
      <c r="F335" s="33">
        <f t="shared" si="107"/>
        <v>1.0214399999999999</v>
      </c>
      <c r="G335" s="33">
        <f t="shared" si="107"/>
        <v>1.0190399999999999</v>
      </c>
      <c r="H335" s="33">
        <f t="shared" si="107"/>
        <v>0.996</v>
      </c>
      <c r="I335" s="33">
        <f t="shared" si="107"/>
        <v>1.04016</v>
      </c>
      <c r="J335" s="33">
        <f t="shared" si="107"/>
        <v>1.1433599999999999</v>
      </c>
      <c r="K335" s="33">
        <f t="shared" si="107"/>
        <v>1.2907199999999999</v>
      </c>
      <c r="L335" s="33">
        <f t="shared" si="107"/>
        <v>1.4184000000000001</v>
      </c>
      <c r="M335" s="33">
        <f t="shared" si="107"/>
        <v>1.51728</v>
      </c>
      <c r="N335" s="33">
        <f t="shared" si="107"/>
        <v>1.5110399999999999</v>
      </c>
      <c r="O335" s="33">
        <f t="shared" si="107"/>
        <v>1.50912</v>
      </c>
      <c r="P335" s="33">
        <f t="shared" si="107"/>
        <v>1.5043199999999999</v>
      </c>
      <c r="Q335" s="33">
        <f t="shared" si="107"/>
        <v>1.4923199999999999</v>
      </c>
      <c r="R335" s="33">
        <f t="shared" si="107"/>
        <v>1.5345599999999999</v>
      </c>
      <c r="S335" s="33">
        <f t="shared" si="107"/>
        <v>1.5504</v>
      </c>
      <c r="T335" s="33">
        <f t="shared" si="107"/>
        <v>1.54464</v>
      </c>
      <c r="U335" s="33">
        <f t="shared" si="107"/>
        <v>1.4774400000000001</v>
      </c>
      <c r="V335" s="33">
        <f t="shared" si="107"/>
        <v>1.476</v>
      </c>
      <c r="W335" s="33">
        <f t="shared" si="107"/>
        <v>1.4932799999999999</v>
      </c>
      <c r="X335" s="33">
        <f t="shared" si="107"/>
        <v>1.47072</v>
      </c>
      <c r="Y335" s="33">
        <f t="shared" si="107"/>
        <v>1.46448</v>
      </c>
      <c r="Z335" s="33">
        <f t="shared" si="107"/>
        <v>1.35504</v>
      </c>
      <c r="AA335" s="33">
        <f t="shared" si="107"/>
        <v>1.2460800000000001</v>
      </c>
      <c r="AB335" s="33">
        <f t="shared" si="107"/>
        <v>1.1702399999999999</v>
      </c>
      <c r="AC335" s="34"/>
    </row>
    <row r="336" spans="1:32">
      <c r="A336" s="35" t="s">
        <v>113</v>
      </c>
      <c r="B336" s="36"/>
      <c r="C336" s="37"/>
      <c r="D336" s="37"/>
      <c r="E336" s="94">
        <f t="shared" ref="E336:AB336" si="108">E328+E332</f>
        <v>0.62448000000000004</v>
      </c>
      <c r="F336" s="94">
        <f t="shared" si="108"/>
        <v>0.61199999999999999</v>
      </c>
      <c r="G336" s="94">
        <f t="shared" si="108"/>
        <v>0.62064000000000008</v>
      </c>
      <c r="H336" s="94">
        <f t="shared" si="108"/>
        <v>0.61440000000000006</v>
      </c>
      <c r="I336" s="94">
        <f t="shared" si="108"/>
        <v>0.60768</v>
      </c>
      <c r="J336" s="94">
        <f t="shared" si="108"/>
        <v>0.60959999999999992</v>
      </c>
      <c r="K336" s="94">
        <f t="shared" si="108"/>
        <v>0.61871999999999994</v>
      </c>
      <c r="L336" s="94">
        <f t="shared" si="108"/>
        <v>0.61104000000000003</v>
      </c>
      <c r="M336" s="94">
        <f t="shared" si="108"/>
        <v>0.59664000000000006</v>
      </c>
      <c r="N336" s="94">
        <f t="shared" si="108"/>
        <v>0.59136</v>
      </c>
      <c r="O336" s="94">
        <f t="shared" si="108"/>
        <v>0.59807999999999995</v>
      </c>
      <c r="P336" s="94">
        <f t="shared" si="108"/>
        <v>0.61055999999999999</v>
      </c>
      <c r="Q336" s="94">
        <f t="shared" si="108"/>
        <v>0.60719999999999996</v>
      </c>
      <c r="R336" s="94">
        <f t="shared" si="108"/>
        <v>0.62159999999999993</v>
      </c>
      <c r="S336" s="94">
        <f t="shared" si="108"/>
        <v>0.62016000000000004</v>
      </c>
      <c r="T336" s="94">
        <f t="shared" si="108"/>
        <v>0.61631999999999998</v>
      </c>
      <c r="U336" s="94">
        <f t="shared" si="108"/>
        <v>0.60000000000000009</v>
      </c>
      <c r="V336" s="94">
        <f t="shared" si="108"/>
        <v>0.62928000000000006</v>
      </c>
      <c r="W336" s="94">
        <f t="shared" si="108"/>
        <v>0.64319999999999999</v>
      </c>
      <c r="X336" s="94">
        <f t="shared" si="108"/>
        <v>0.63024000000000002</v>
      </c>
      <c r="Y336" s="94">
        <f t="shared" si="108"/>
        <v>0.64176</v>
      </c>
      <c r="Z336" s="94">
        <f t="shared" si="108"/>
        <v>0.63983999999999996</v>
      </c>
      <c r="AA336" s="94">
        <f t="shared" si="108"/>
        <v>0.63695999999999997</v>
      </c>
      <c r="AB336" s="94">
        <f t="shared" si="108"/>
        <v>0.64992000000000005</v>
      </c>
      <c r="AC336" s="39"/>
    </row>
    <row r="337" spans="1:30">
      <c r="A337" s="40" t="s">
        <v>114</v>
      </c>
      <c r="B337" s="41"/>
      <c r="C337" s="42"/>
      <c r="D337" s="42"/>
      <c r="E337" s="43">
        <f t="shared" ref="E337:AB337" si="109">SQRT(E335*E335+E336*E336)</f>
        <v>1.2413199065510874</v>
      </c>
      <c r="F337" s="43">
        <f t="shared" si="109"/>
        <v>1.1907492068441616</v>
      </c>
      <c r="G337" s="43">
        <f t="shared" si="109"/>
        <v>1.1931624077215977</v>
      </c>
      <c r="H337" s="43">
        <f t="shared" si="109"/>
        <v>1.1702578177478671</v>
      </c>
      <c r="I337" s="43">
        <f t="shared" si="109"/>
        <v>1.2046608684604974</v>
      </c>
      <c r="J337" s="43">
        <f t="shared" si="109"/>
        <v>1.2957176581339007</v>
      </c>
      <c r="K337" s="43">
        <f t="shared" si="109"/>
        <v>1.4313534003871997</v>
      </c>
      <c r="L337" s="43">
        <f t="shared" si="109"/>
        <v>1.5444184800759153</v>
      </c>
      <c r="M337" s="43">
        <f t="shared" si="109"/>
        <v>1.6303735424742392</v>
      </c>
      <c r="N337" s="43">
        <f t="shared" si="109"/>
        <v>1.6226362904853324</v>
      </c>
      <c r="O337" s="43">
        <f t="shared" si="109"/>
        <v>1.6233123115408199</v>
      </c>
      <c r="P337" s="43">
        <f t="shared" si="109"/>
        <v>1.6235030569727917</v>
      </c>
      <c r="Q337" s="43">
        <f t="shared" si="109"/>
        <v>1.6111209831666893</v>
      </c>
      <c r="R337" s="43">
        <f t="shared" si="109"/>
        <v>1.6556753768779675</v>
      </c>
      <c r="S337" s="43">
        <f t="shared" si="109"/>
        <v>1.669831903396267</v>
      </c>
      <c r="T337" s="43">
        <f t="shared" si="109"/>
        <v>1.6630583489463022</v>
      </c>
      <c r="U337" s="43">
        <f t="shared" si="109"/>
        <v>1.5946250197460217</v>
      </c>
      <c r="V337" s="43">
        <f t="shared" si="109"/>
        <v>1.6045464525528701</v>
      </c>
      <c r="W337" s="43">
        <f t="shared" si="109"/>
        <v>1.6259124817775401</v>
      </c>
      <c r="X337" s="43">
        <f t="shared" si="109"/>
        <v>1.6000686785260188</v>
      </c>
      <c r="Y337" s="43">
        <f t="shared" si="109"/>
        <v>1.5989238781130264</v>
      </c>
      <c r="Z337" s="43">
        <f t="shared" si="109"/>
        <v>1.4985088011753551</v>
      </c>
      <c r="AA337" s="43">
        <f t="shared" si="109"/>
        <v>1.3994403910134936</v>
      </c>
      <c r="AB337" s="43">
        <f t="shared" si="109"/>
        <v>1.3386028776302552</v>
      </c>
      <c r="AC337" s="44"/>
      <c r="AD337" s="123">
        <f>MAX(E337:AC337)</f>
        <v>1.669831903396267</v>
      </c>
    </row>
    <row r="338" spans="1:30" s="13" customFormat="1" ht="14.25" customHeight="1" thickBot="1">
      <c r="A338" s="95" t="s">
        <v>98</v>
      </c>
      <c r="B338" s="96"/>
      <c r="C338" s="97"/>
      <c r="D338" s="97"/>
      <c r="E338" s="48">
        <v>1</v>
      </c>
      <c r="F338" s="48">
        <v>2</v>
      </c>
      <c r="G338" s="48">
        <v>3</v>
      </c>
      <c r="H338" s="48">
        <v>4</v>
      </c>
      <c r="I338" s="48">
        <v>5</v>
      </c>
      <c r="J338" s="48">
        <v>6</v>
      </c>
      <c r="K338" s="48">
        <v>7</v>
      </c>
      <c r="L338" s="48">
        <v>8</v>
      </c>
      <c r="M338" s="48">
        <v>9</v>
      </c>
      <c r="N338" s="48">
        <v>10</v>
      </c>
      <c r="O338" s="48">
        <v>11</v>
      </c>
      <c r="P338" s="48">
        <v>12</v>
      </c>
      <c r="Q338" s="48">
        <v>13</v>
      </c>
      <c r="R338" s="48">
        <v>14</v>
      </c>
      <c r="S338" s="48">
        <v>15</v>
      </c>
      <c r="T338" s="48">
        <v>16</v>
      </c>
      <c r="U338" s="48">
        <v>17</v>
      </c>
      <c r="V338" s="48">
        <v>18</v>
      </c>
      <c r="W338" s="48">
        <v>19</v>
      </c>
      <c r="X338" s="48">
        <v>20</v>
      </c>
      <c r="Y338" s="48">
        <v>21</v>
      </c>
      <c r="Z338" s="48">
        <v>22</v>
      </c>
      <c r="AA338" s="48">
        <v>23</v>
      </c>
      <c r="AB338" s="48">
        <v>24</v>
      </c>
      <c r="AC338" s="116"/>
    </row>
    <row r="339" spans="1:30" s="13" customFormat="1" ht="14.25" customHeight="1">
      <c r="A339" s="50" t="s">
        <v>99</v>
      </c>
      <c r="B339" s="51"/>
      <c r="C339" s="52" t="s">
        <v>23</v>
      </c>
      <c r="D339" s="255" t="s">
        <v>19</v>
      </c>
      <c r="E339" s="286">
        <v>6.2699999809265137</v>
      </c>
      <c r="F339" s="286">
        <v>6.2300000190734863</v>
      </c>
      <c r="G339" s="286">
        <v>6.2199997901916504</v>
      </c>
      <c r="H339" s="286">
        <v>6.2600002288818359</v>
      </c>
      <c r="I339" s="286">
        <v>6.2300000190734863</v>
      </c>
      <c r="J339" s="286">
        <v>6.2199997901916504</v>
      </c>
      <c r="K339" s="286">
        <v>6.2300000190734863</v>
      </c>
      <c r="L339" s="286">
        <v>6.1999998092651367</v>
      </c>
      <c r="M339" s="286">
        <v>6.179999828338623</v>
      </c>
      <c r="N339" s="286">
        <v>6.2100000381469727</v>
      </c>
      <c r="O339" s="286">
        <v>6.2199997901916504</v>
      </c>
      <c r="P339" s="286">
        <v>6.179999828338623</v>
      </c>
      <c r="Q339" s="286">
        <v>6.2199997901916504</v>
      </c>
      <c r="R339" s="286">
        <v>6.190000057220459</v>
      </c>
      <c r="S339" s="286">
        <v>6.1700000762939453</v>
      </c>
      <c r="T339" s="286">
        <v>6.1599998474121094</v>
      </c>
      <c r="U339" s="286">
        <v>6.1599998474121094</v>
      </c>
      <c r="V339" s="286">
        <v>6.1599998474121094</v>
      </c>
      <c r="W339" s="286">
        <v>6.179999828338623</v>
      </c>
      <c r="X339" s="286">
        <v>6.1599998474121094</v>
      </c>
      <c r="Y339" s="286">
        <v>6.1700000762939453</v>
      </c>
      <c r="Z339" s="286">
        <v>6.1599998474121094</v>
      </c>
      <c r="AA339" s="286">
        <v>6.179999828338623</v>
      </c>
      <c r="AB339" s="287">
        <v>6.1599998474121094</v>
      </c>
      <c r="AC339" s="53"/>
    </row>
    <row r="340" spans="1:30" s="13" customFormat="1" ht="14.25" customHeight="1" thickBot="1">
      <c r="A340" s="54" t="s">
        <v>100</v>
      </c>
      <c r="B340" s="55"/>
      <c r="C340" s="56" t="s">
        <v>23</v>
      </c>
      <c r="D340" s="256" t="s">
        <v>19</v>
      </c>
      <c r="E340" s="288">
        <v>6.2399997711181641</v>
      </c>
      <c r="F340" s="288">
        <v>6.190000057220459</v>
      </c>
      <c r="G340" s="288">
        <v>6.2300000190734863</v>
      </c>
      <c r="H340" s="288">
        <v>6.2300000190734863</v>
      </c>
      <c r="I340" s="288">
        <v>6.2300000190734863</v>
      </c>
      <c r="J340" s="288">
        <v>6.2100000381469727</v>
      </c>
      <c r="K340" s="288">
        <v>6.2199997901916504</v>
      </c>
      <c r="L340" s="288">
        <v>6.190000057220459</v>
      </c>
      <c r="M340" s="288">
        <v>6.179999828338623</v>
      </c>
      <c r="N340" s="288">
        <v>6.179999828338623</v>
      </c>
      <c r="O340" s="288">
        <v>6.190000057220459</v>
      </c>
      <c r="P340" s="288">
        <v>6.1700000762939453</v>
      </c>
      <c r="Q340" s="288">
        <v>6.190000057220459</v>
      </c>
      <c r="R340" s="288">
        <v>6.179999828338623</v>
      </c>
      <c r="S340" s="288">
        <v>6.179999828338623</v>
      </c>
      <c r="T340" s="288">
        <v>6.1599998474121094</v>
      </c>
      <c r="U340" s="288">
        <v>6.119999885559082</v>
      </c>
      <c r="V340" s="288">
        <v>6.2399997711181641</v>
      </c>
      <c r="W340" s="288">
        <v>6.25</v>
      </c>
      <c r="X340" s="288">
        <v>6.2399997711181641</v>
      </c>
      <c r="Y340" s="288">
        <v>6.2600002288818359</v>
      </c>
      <c r="Z340" s="288">
        <v>6.2399997711181641</v>
      </c>
      <c r="AA340" s="288">
        <v>6.25</v>
      </c>
      <c r="AB340" s="289">
        <v>6.2699999809265137</v>
      </c>
      <c r="AC340" s="57"/>
    </row>
    <row r="341" spans="1:30" s="13" customFormat="1" ht="11.25" customHeight="1">
      <c r="A341" s="1454" t="s">
        <v>115</v>
      </c>
      <c r="B341" s="1465" t="s">
        <v>116</v>
      </c>
      <c r="C341" s="17" t="s">
        <v>15</v>
      </c>
      <c r="D341" s="248" t="s">
        <v>37</v>
      </c>
      <c r="E341" s="92">
        <v>0.13800000000000001</v>
      </c>
      <c r="F341" s="92">
        <v>0.12936</v>
      </c>
      <c r="G341" s="92">
        <v>0.12816</v>
      </c>
      <c r="H341" s="92">
        <v>0.12767999999999999</v>
      </c>
      <c r="I341" s="92">
        <v>0.12984000000000001</v>
      </c>
      <c r="J341" s="92">
        <v>0.14183999999999999</v>
      </c>
      <c r="K341" s="92">
        <v>0.18623999999999999</v>
      </c>
      <c r="L341" s="92">
        <v>0.21479999999999999</v>
      </c>
      <c r="M341" s="92">
        <v>0.25440000000000002</v>
      </c>
      <c r="N341" s="92">
        <v>0.26256000000000002</v>
      </c>
      <c r="O341" s="92">
        <v>0.27479999999999999</v>
      </c>
      <c r="P341" s="92">
        <v>0.27888000000000002</v>
      </c>
      <c r="Q341" s="92">
        <v>0.26112000000000002</v>
      </c>
      <c r="R341" s="92">
        <v>0.25847999999999999</v>
      </c>
      <c r="S341" s="92">
        <v>0.26928000000000002</v>
      </c>
      <c r="T341" s="92">
        <v>0.25488</v>
      </c>
      <c r="U341" s="92">
        <v>0.23591999999999999</v>
      </c>
      <c r="V341" s="92">
        <v>0.2172</v>
      </c>
      <c r="W341" s="92">
        <v>0.21528</v>
      </c>
      <c r="X341" s="92">
        <v>0.20952000000000001</v>
      </c>
      <c r="Y341" s="92">
        <v>0.20039999999999999</v>
      </c>
      <c r="Z341" s="92">
        <v>0.17304</v>
      </c>
      <c r="AA341" s="92">
        <v>0.15287999999999999</v>
      </c>
      <c r="AB341" s="92">
        <v>0.15143999999999999</v>
      </c>
      <c r="AC341" s="19">
        <f>SUM(E341:AB341)</f>
        <v>4.8660000000000005</v>
      </c>
    </row>
    <row r="342" spans="1:30" s="13" customFormat="1" ht="11.25" customHeight="1">
      <c r="A342" s="1455"/>
      <c r="B342" s="1463"/>
      <c r="C342" s="20" t="s">
        <v>17</v>
      </c>
      <c r="D342" s="257" t="s">
        <v>37</v>
      </c>
      <c r="E342" s="92">
        <v>6.5759999999999999E-2</v>
      </c>
      <c r="F342" s="92">
        <v>6.5519999999999995E-2</v>
      </c>
      <c r="G342" s="92">
        <v>6.5519999999999995E-2</v>
      </c>
      <c r="H342" s="92">
        <v>6.5040000000000001E-2</v>
      </c>
      <c r="I342" s="92">
        <v>6.5519999999999995E-2</v>
      </c>
      <c r="J342" s="92">
        <v>6.5040000000000001E-2</v>
      </c>
      <c r="K342" s="92">
        <v>6.7919999999999994E-2</v>
      </c>
      <c r="L342" s="92">
        <v>6.9360000000000005E-2</v>
      </c>
      <c r="M342" s="92">
        <v>6.2399999999999997E-2</v>
      </c>
      <c r="N342" s="92">
        <v>6.1440000000000002E-2</v>
      </c>
      <c r="O342" s="92">
        <v>6.1199999999999997E-2</v>
      </c>
      <c r="P342" s="92">
        <v>6.0720000000000003E-2</v>
      </c>
      <c r="Q342" s="92">
        <v>6.0720000000000003E-2</v>
      </c>
      <c r="R342" s="92">
        <v>5.7360000000000001E-2</v>
      </c>
      <c r="S342" s="92">
        <v>6.336E-2</v>
      </c>
      <c r="T342" s="92">
        <v>6.5759999999999999E-2</v>
      </c>
      <c r="U342" s="92">
        <v>6.1679999999999999E-2</v>
      </c>
      <c r="V342" s="92">
        <v>6.0479999999999999E-2</v>
      </c>
      <c r="W342" s="92">
        <v>6.1440000000000002E-2</v>
      </c>
      <c r="X342" s="92">
        <v>6.2880000000000005E-2</v>
      </c>
      <c r="Y342" s="92">
        <v>6.336E-2</v>
      </c>
      <c r="Z342" s="92">
        <v>6.1679999999999999E-2</v>
      </c>
      <c r="AA342" s="92">
        <v>6.1679999999999999E-2</v>
      </c>
      <c r="AB342" s="92">
        <v>6.1440000000000002E-2</v>
      </c>
      <c r="AC342" s="19">
        <f>SUM(E342:AB342)</f>
        <v>1.51728</v>
      </c>
      <c r="AD342" s="5"/>
    </row>
    <row r="343" spans="1:30" s="13" customFormat="1" ht="11.25" customHeight="1">
      <c r="A343" s="1455"/>
      <c r="B343" s="1463"/>
      <c r="C343" s="20" t="s">
        <v>18</v>
      </c>
      <c r="D343" s="257" t="s">
        <v>19</v>
      </c>
      <c r="E343" s="292">
        <v>16</v>
      </c>
      <c r="F343" s="292">
        <v>16</v>
      </c>
      <c r="G343" s="292">
        <v>15</v>
      </c>
      <c r="H343" s="292">
        <v>17</v>
      </c>
      <c r="I343" s="292">
        <v>17</v>
      </c>
      <c r="J343" s="292">
        <v>19</v>
      </c>
      <c r="K343" s="292">
        <v>21</v>
      </c>
      <c r="L343" s="292">
        <v>24</v>
      </c>
      <c r="M343" s="292">
        <v>23</v>
      </c>
      <c r="N343" s="292">
        <v>26</v>
      </c>
      <c r="O343" s="292">
        <v>24</v>
      </c>
      <c r="P343" s="292">
        <v>25</v>
      </c>
      <c r="Q343" s="292">
        <v>27</v>
      </c>
      <c r="R343" s="292">
        <v>27</v>
      </c>
      <c r="S343" s="292">
        <v>24</v>
      </c>
      <c r="T343" s="292">
        <v>24</v>
      </c>
      <c r="U343" s="292">
        <v>24</v>
      </c>
      <c r="V343" s="292">
        <v>21</v>
      </c>
      <c r="W343" s="292">
        <v>21</v>
      </c>
      <c r="X343" s="292">
        <v>22</v>
      </c>
      <c r="Y343" s="292">
        <v>22</v>
      </c>
      <c r="Z343" s="292">
        <v>19</v>
      </c>
      <c r="AA343" s="292">
        <v>16</v>
      </c>
      <c r="AB343" s="293">
        <v>15</v>
      </c>
      <c r="AC343" s="24"/>
    </row>
    <row r="344" spans="1:30" s="13" customFormat="1" ht="11.25" customHeight="1" thickBot="1">
      <c r="A344" s="1461"/>
      <c r="B344" s="1464"/>
      <c r="C344" s="60" t="s">
        <v>20</v>
      </c>
      <c r="D344" s="249"/>
      <c r="E344" s="21">
        <f t="shared" ref="E344:AC344" si="110">E342/E341</f>
        <v>0.47652173913043472</v>
      </c>
      <c r="F344" s="21">
        <f t="shared" si="110"/>
        <v>0.50649350649350644</v>
      </c>
      <c r="G344" s="21">
        <f t="shared" si="110"/>
        <v>0.5112359550561798</v>
      </c>
      <c r="H344" s="103">
        <f t="shared" si="110"/>
        <v>0.50939849624060152</v>
      </c>
      <c r="I344" s="21">
        <f t="shared" si="110"/>
        <v>0.50462107208872453</v>
      </c>
      <c r="J344" s="21">
        <f t="shared" si="110"/>
        <v>0.45854483925549916</v>
      </c>
      <c r="K344" s="21">
        <f t="shared" si="110"/>
        <v>0.36469072164948452</v>
      </c>
      <c r="L344" s="21">
        <f t="shared" si="110"/>
        <v>0.32290502793296094</v>
      </c>
      <c r="M344" s="21">
        <f t="shared" si="110"/>
        <v>0.2452830188679245</v>
      </c>
      <c r="N344" s="103">
        <f t="shared" si="110"/>
        <v>0.2340036563071298</v>
      </c>
      <c r="O344" s="21">
        <f t="shared" si="110"/>
        <v>0.22270742358078602</v>
      </c>
      <c r="P344" s="21">
        <f t="shared" si="110"/>
        <v>0.21772805507745266</v>
      </c>
      <c r="Q344" s="21">
        <f t="shared" si="110"/>
        <v>0.23253676470588236</v>
      </c>
      <c r="R344" s="21">
        <f t="shared" si="110"/>
        <v>0.22191272051996289</v>
      </c>
      <c r="S344" s="21">
        <f t="shared" si="110"/>
        <v>0.23529411764705879</v>
      </c>
      <c r="T344" s="21">
        <f t="shared" si="110"/>
        <v>0.25800376647834278</v>
      </c>
      <c r="U344" s="21">
        <f t="shared" si="110"/>
        <v>0.26144455747711087</v>
      </c>
      <c r="V344" s="103">
        <f t="shared" si="110"/>
        <v>0.27845303867403315</v>
      </c>
      <c r="W344" s="21">
        <f t="shared" si="110"/>
        <v>0.28539576365663322</v>
      </c>
      <c r="X344" s="21">
        <f t="shared" si="110"/>
        <v>0.30011454753722794</v>
      </c>
      <c r="Y344" s="21">
        <f t="shared" si="110"/>
        <v>0.31616766467065871</v>
      </c>
      <c r="Z344" s="21">
        <f t="shared" si="110"/>
        <v>0.3564493758668516</v>
      </c>
      <c r="AA344" s="21">
        <f t="shared" si="110"/>
        <v>0.40345368916797492</v>
      </c>
      <c r="AB344" s="21">
        <f t="shared" si="110"/>
        <v>0.40570522979397783</v>
      </c>
      <c r="AC344" s="61">
        <f t="shared" si="110"/>
        <v>0.31181257706535137</v>
      </c>
    </row>
    <row r="345" spans="1:30">
      <c r="A345" s="1454" t="s">
        <v>13</v>
      </c>
      <c r="B345" s="1465" t="s">
        <v>117</v>
      </c>
      <c r="C345" s="17" t="s">
        <v>15</v>
      </c>
      <c r="D345" s="248" t="s">
        <v>37</v>
      </c>
      <c r="E345" s="92">
        <v>9.7199999999999995E-2</v>
      </c>
      <c r="F345" s="92">
        <v>7.6319999999999999E-2</v>
      </c>
      <c r="G345" s="92">
        <v>9.6240000000000006E-2</v>
      </c>
      <c r="H345" s="92">
        <v>7.5840000000000005E-2</v>
      </c>
      <c r="I345" s="92">
        <v>7.8240000000000004E-2</v>
      </c>
      <c r="J345" s="92">
        <v>9.7199999999999995E-2</v>
      </c>
      <c r="K345" s="92">
        <v>0.10512000000000001</v>
      </c>
      <c r="L345" s="92">
        <v>0.13608000000000001</v>
      </c>
      <c r="M345" s="92">
        <v>0.15143999999999999</v>
      </c>
      <c r="N345" s="92">
        <v>0.14544000000000001</v>
      </c>
      <c r="O345" s="92">
        <v>0.13295999999999999</v>
      </c>
      <c r="P345" s="92">
        <v>0.12336</v>
      </c>
      <c r="Q345" s="92">
        <v>0.11904000000000001</v>
      </c>
      <c r="R345" s="92">
        <v>0.12</v>
      </c>
      <c r="S345" s="92">
        <v>0.11928</v>
      </c>
      <c r="T345" s="92">
        <v>0.12</v>
      </c>
      <c r="U345" s="92">
        <v>0.11544</v>
      </c>
      <c r="V345" s="92">
        <v>0.10199999999999999</v>
      </c>
      <c r="W345" s="92">
        <v>0.1128</v>
      </c>
      <c r="X345" s="92">
        <v>9.8640000000000005E-2</v>
      </c>
      <c r="Y345" s="92">
        <v>0.10752</v>
      </c>
      <c r="Z345" s="92">
        <v>0.10176</v>
      </c>
      <c r="AA345" s="92">
        <v>0.10632</v>
      </c>
      <c r="AB345" s="92">
        <v>0.10488</v>
      </c>
      <c r="AC345" s="19">
        <f>SUM(E345:AB345)</f>
        <v>2.6431200000000001</v>
      </c>
    </row>
    <row r="346" spans="1:30">
      <c r="A346" s="1455"/>
      <c r="B346" s="1463"/>
      <c r="C346" s="20" t="s">
        <v>17</v>
      </c>
      <c r="D346" s="257" t="s">
        <v>37</v>
      </c>
      <c r="E346" s="92">
        <v>5.1839999999999997E-2</v>
      </c>
      <c r="F346" s="92">
        <v>3.576E-2</v>
      </c>
      <c r="G346" s="92">
        <v>5.3039999999999997E-2</v>
      </c>
      <c r="H346" s="92">
        <v>3.5279999999999999E-2</v>
      </c>
      <c r="I346" s="92">
        <v>3.5279999999999999E-2</v>
      </c>
      <c r="J346" s="92">
        <v>3.6479999999999999E-2</v>
      </c>
      <c r="K346" s="92">
        <v>4.5359999999999998E-2</v>
      </c>
      <c r="L346" s="92">
        <v>4.0320000000000002E-2</v>
      </c>
      <c r="M346" s="92">
        <v>4.4400000000000002E-2</v>
      </c>
      <c r="N346" s="92">
        <v>4.7280000000000003E-2</v>
      </c>
      <c r="O346" s="92">
        <v>4.6559999999999997E-2</v>
      </c>
      <c r="P346" s="92">
        <v>5.16E-2</v>
      </c>
      <c r="Q346" s="92">
        <v>4.5359999999999998E-2</v>
      </c>
      <c r="R346" s="92">
        <v>5.1119999999999999E-2</v>
      </c>
      <c r="S346" s="92">
        <v>5.4239999999999997E-2</v>
      </c>
      <c r="T346" s="92">
        <v>4.8719999999999999E-2</v>
      </c>
      <c r="U346" s="92">
        <v>4.2479999999999997E-2</v>
      </c>
      <c r="V346" s="92">
        <v>4.1759999999999999E-2</v>
      </c>
      <c r="W346" s="92">
        <v>5.28E-2</v>
      </c>
      <c r="X346" s="92">
        <v>3.9600000000000003E-2</v>
      </c>
      <c r="Y346" s="92">
        <v>4.6800000000000001E-2</v>
      </c>
      <c r="Z346" s="92">
        <v>4.5839999999999999E-2</v>
      </c>
      <c r="AA346" s="92">
        <v>5.5440000000000003E-2</v>
      </c>
      <c r="AB346" s="92">
        <v>5.7119999999999997E-2</v>
      </c>
      <c r="AC346" s="19">
        <f>SUM(E346:AB346)</f>
        <v>1.1044799999999999</v>
      </c>
    </row>
    <row r="347" spans="1:30" ht="12">
      <c r="A347" s="1455"/>
      <c r="B347" s="1463"/>
      <c r="C347" s="20" t="s">
        <v>18</v>
      </c>
      <c r="D347" s="257" t="s">
        <v>19</v>
      </c>
      <c r="E347" s="294">
        <v>6</v>
      </c>
      <c r="F347" s="294">
        <v>5</v>
      </c>
      <c r="G347" s="294">
        <v>6</v>
      </c>
      <c r="H347" s="294">
        <v>5</v>
      </c>
      <c r="I347" s="294">
        <v>7</v>
      </c>
      <c r="J347" s="294">
        <v>6</v>
      </c>
      <c r="K347" s="294">
        <v>11</v>
      </c>
      <c r="L347" s="294">
        <v>11</v>
      </c>
      <c r="M347" s="294">
        <v>11</v>
      </c>
      <c r="N347" s="294">
        <v>10</v>
      </c>
      <c r="O347" s="294">
        <v>16</v>
      </c>
      <c r="P347" s="294">
        <v>11</v>
      </c>
      <c r="Q347" s="294">
        <v>8</v>
      </c>
      <c r="R347" s="294">
        <v>11</v>
      </c>
      <c r="S347" s="294">
        <v>12</v>
      </c>
      <c r="T347" s="294">
        <v>13</v>
      </c>
      <c r="U347" s="294">
        <v>7</v>
      </c>
      <c r="V347" s="294">
        <v>12</v>
      </c>
      <c r="W347" s="294">
        <v>5</v>
      </c>
      <c r="X347" s="294">
        <v>5</v>
      </c>
      <c r="Y347" s="294">
        <v>9</v>
      </c>
      <c r="Z347" s="294">
        <v>12</v>
      </c>
      <c r="AA347" s="294">
        <v>6</v>
      </c>
      <c r="AB347" s="295">
        <v>5</v>
      </c>
      <c r="AC347" s="24"/>
      <c r="AD347" s="2"/>
    </row>
    <row r="348" spans="1:30" ht="11.25" customHeight="1" thickBot="1">
      <c r="A348" s="1461"/>
      <c r="B348" s="1464"/>
      <c r="C348" s="60" t="s">
        <v>20</v>
      </c>
      <c r="D348" s="249"/>
      <c r="E348" s="21">
        <f t="shared" ref="E348:AC348" si="111">E346/E345</f>
        <v>0.53333333333333333</v>
      </c>
      <c r="F348" s="21">
        <f t="shared" si="111"/>
        <v>0.46855345911949686</v>
      </c>
      <c r="G348" s="21">
        <f t="shared" si="111"/>
        <v>0.55112219451371569</v>
      </c>
      <c r="H348" s="103">
        <f t="shared" si="111"/>
        <v>0.4651898734177215</v>
      </c>
      <c r="I348" s="21">
        <f t="shared" si="111"/>
        <v>0.45092024539877296</v>
      </c>
      <c r="J348" s="21">
        <f t="shared" si="111"/>
        <v>0.37530864197530867</v>
      </c>
      <c r="K348" s="21">
        <f t="shared" si="111"/>
        <v>0.43150684931506844</v>
      </c>
      <c r="L348" s="21">
        <f t="shared" si="111"/>
        <v>0.29629629629629628</v>
      </c>
      <c r="M348" s="21">
        <f t="shared" si="111"/>
        <v>0.29318541996830433</v>
      </c>
      <c r="N348" s="103">
        <f t="shared" si="111"/>
        <v>0.32508250825082508</v>
      </c>
      <c r="O348" s="21">
        <f t="shared" si="111"/>
        <v>0.35018050541516244</v>
      </c>
      <c r="P348" s="21">
        <f t="shared" si="111"/>
        <v>0.41828793774319067</v>
      </c>
      <c r="Q348" s="21">
        <f t="shared" si="111"/>
        <v>0.38104838709677413</v>
      </c>
      <c r="R348" s="21">
        <f t="shared" si="111"/>
        <v>0.42599999999999999</v>
      </c>
      <c r="S348" s="21">
        <f t="shared" si="111"/>
        <v>0.45472837022132795</v>
      </c>
      <c r="T348" s="21">
        <f t="shared" si="111"/>
        <v>0.40600000000000003</v>
      </c>
      <c r="U348" s="21">
        <f t="shared" si="111"/>
        <v>0.36798336798336795</v>
      </c>
      <c r="V348" s="103">
        <f t="shared" si="111"/>
        <v>0.40941176470588236</v>
      </c>
      <c r="W348" s="21">
        <f t="shared" si="111"/>
        <v>0.46808510638297873</v>
      </c>
      <c r="X348" s="21">
        <f t="shared" si="111"/>
        <v>0.40145985401459855</v>
      </c>
      <c r="Y348" s="21">
        <f t="shared" si="111"/>
        <v>0.43526785714285715</v>
      </c>
      <c r="Z348" s="21">
        <f t="shared" si="111"/>
        <v>0.45047169811320753</v>
      </c>
      <c r="AA348" s="21">
        <f t="shared" si="111"/>
        <v>0.52144469525959369</v>
      </c>
      <c r="AB348" s="21">
        <f t="shared" si="111"/>
        <v>0.54462242562929064</v>
      </c>
      <c r="AC348" s="61">
        <f t="shared" si="111"/>
        <v>0.41786979024788878</v>
      </c>
    </row>
    <row r="349" spans="1:30">
      <c r="A349" s="1454" t="s">
        <v>30</v>
      </c>
      <c r="B349" s="1465" t="s">
        <v>118</v>
      </c>
      <c r="C349" s="17" t="s">
        <v>15</v>
      </c>
      <c r="D349" s="248" t="s">
        <v>37</v>
      </c>
      <c r="E349" s="92">
        <v>0.21060000000000001</v>
      </c>
      <c r="F349" s="92">
        <v>0.20555999999999999</v>
      </c>
      <c r="G349" s="92">
        <v>0.19583999999999999</v>
      </c>
      <c r="H349" s="92">
        <v>0.19259999999999999</v>
      </c>
      <c r="I349" s="92">
        <v>0.23904</v>
      </c>
      <c r="J349" s="92">
        <v>0.26100000000000001</v>
      </c>
      <c r="K349" s="92">
        <v>0.26369999999999999</v>
      </c>
      <c r="L349" s="92">
        <v>0.27522000000000002</v>
      </c>
      <c r="M349" s="92">
        <v>0.31140000000000001</v>
      </c>
      <c r="N349" s="92">
        <v>0.32003999999999999</v>
      </c>
      <c r="O349" s="92">
        <v>0.31284000000000001</v>
      </c>
      <c r="P349" s="92">
        <v>0.31175999999999998</v>
      </c>
      <c r="Q349" s="92">
        <v>0.30131999999999998</v>
      </c>
      <c r="R349" s="92">
        <v>0.30887999999999999</v>
      </c>
      <c r="S349" s="92">
        <v>0.30743999999999999</v>
      </c>
      <c r="T349" s="92">
        <v>0.29214000000000001</v>
      </c>
      <c r="U349" s="92">
        <v>0.26676</v>
      </c>
      <c r="V349" s="92">
        <v>0.28079999999999999</v>
      </c>
      <c r="W349" s="92">
        <v>0.28170000000000001</v>
      </c>
      <c r="X349" s="92">
        <v>0.28511999999999998</v>
      </c>
      <c r="Y349" s="92">
        <v>0.27611999999999998</v>
      </c>
      <c r="Z349" s="92">
        <v>0.26118000000000002</v>
      </c>
      <c r="AA349" s="92">
        <v>0.2394</v>
      </c>
      <c r="AB349" s="92">
        <v>0.21851999999999999</v>
      </c>
      <c r="AC349" s="19">
        <f>SUM(E349:AB349)</f>
        <v>6.4189799999999995</v>
      </c>
    </row>
    <row r="350" spans="1:30">
      <c r="A350" s="1455"/>
      <c r="B350" s="1463"/>
      <c r="C350" s="20" t="s">
        <v>17</v>
      </c>
      <c r="D350" s="257" t="s">
        <v>37</v>
      </c>
      <c r="E350" s="92">
        <v>0.10314</v>
      </c>
      <c r="F350" s="92">
        <v>0.1071</v>
      </c>
      <c r="G350" s="92">
        <v>0.10367999999999999</v>
      </c>
      <c r="H350" s="92">
        <v>0.10602</v>
      </c>
      <c r="I350" s="92">
        <v>0.1053</v>
      </c>
      <c r="J350" s="92">
        <v>0.10584</v>
      </c>
      <c r="K350" s="92">
        <v>0.10206</v>
      </c>
      <c r="L350" s="92">
        <v>0.1008</v>
      </c>
      <c r="M350" s="92">
        <v>9.5939999999999998E-2</v>
      </c>
      <c r="N350" s="92">
        <v>9.3240000000000003E-2</v>
      </c>
      <c r="O350" s="92">
        <v>9.468E-2</v>
      </c>
      <c r="P350" s="92">
        <v>9.468E-2</v>
      </c>
      <c r="Q350" s="92">
        <v>9.4500000000000001E-2</v>
      </c>
      <c r="R350" s="92">
        <v>9.3060000000000004E-2</v>
      </c>
      <c r="S350" s="92">
        <v>9.7199999999999995E-2</v>
      </c>
      <c r="T350" s="92">
        <v>9.6839999999999996E-2</v>
      </c>
      <c r="U350" s="92">
        <v>9.3960000000000002E-2</v>
      </c>
      <c r="V350" s="92">
        <v>9.5039999999999999E-2</v>
      </c>
      <c r="W350" s="92">
        <v>9.3780000000000002E-2</v>
      </c>
      <c r="X350" s="92">
        <v>9.3960000000000002E-2</v>
      </c>
      <c r="Y350" s="92">
        <v>9.7199999999999995E-2</v>
      </c>
      <c r="Z350" s="92">
        <v>9.7559999999999994E-2</v>
      </c>
      <c r="AA350" s="92">
        <v>9.6479999999999996E-2</v>
      </c>
      <c r="AB350" s="92">
        <v>9.8640000000000005E-2</v>
      </c>
      <c r="AC350" s="19">
        <f>SUM(E350:AB350)</f>
        <v>2.3607000000000005</v>
      </c>
    </row>
    <row r="351" spans="1:30" ht="12">
      <c r="A351" s="1455"/>
      <c r="B351" s="1463"/>
      <c r="C351" s="20" t="s">
        <v>18</v>
      </c>
      <c r="D351" s="257" t="s">
        <v>19</v>
      </c>
      <c r="E351" s="296">
        <v>19</v>
      </c>
      <c r="F351" s="296">
        <v>19</v>
      </c>
      <c r="G351" s="296">
        <v>17</v>
      </c>
      <c r="H351" s="296">
        <v>17</v>
      </c>
      <c r="I351" s="296">
        <v>22</v>
      </c>
      <c r="J351" s="296">
        <v>22</v>
      </c>
      <c r="K351" s="296">
        <v>23</v>
      </c>
      <c r="L351" s="296">
        <v>26</v>
      </c>
      <c r="M351" s="296">
        <v>29</v>
      </c>
      <c r="N351" s="296">
        <v>26</v>
      </c>
      <c r="O351" s="296">
        <v>28</v>
      </c>
      <c r="P351" s="296">
        <v>27</v>
      </c>
      <c r="Q351" s="296">
        <v>26</v>
      </c>
      <c r="R351" s="296">
        <v>28</v>
      </c>
      <c r="S351" s="296">
        <v>27</v>
      </c>
      <c r="T351" s="296">
        <v>25</v>
      </c>
      <c r="U351" s="296">
        <v>24</v>
      </c>
      <c r="V351" s="296">
        <v>24</v>
      </c>
      <c r="W351" s="296">
        <v>25</v>
      </c>
      <c r="X351" s="296">
        <v>31</v>
      </c>
      <c r="Y351" s="296">
        <v>24</v>
      </c>
      <c r="Z351" s="296">
        <v>25</v>
      </c>
      <c r="AA351" s="296">
        <v>20</v>
      </c>
      <c r="AB351" s="297">
        <v>18</v>
      </c>
      <c r="AC351" s="24"/>
    </row>
    <row r="352" spans="1:30" ht="12" thickBot="1">
      <c r="A352" s="1461"/>
      <c r="B352" s="1464"/>
      <c r="C352" s="60" t="s">
        <v>20</v>
      </c>
      <c r="D352" s="249"/>
      <c r="E352" s="21">
        <f t="shared" ref="E352:AC352" si="112">E350/E349</f>
        <v>0.48974358974358972</v>
      </c>
      <c r="F352" s="21">
        <f t="shared" si="112"/>
        <v>0.521015761821366</v>
      </c>
      <c r="G352" s="21">
        <f t="shared" si="112"/>
        <v>0.52941176470588236</v>
      </c>
      <c r="H352" s="103">
        <f t="shared" si="112"/>
        <v>0.55046728971962622</v>
      </c>
      <c r="I352" s="21">
        <f t="shared" si="112"/>
        <v>0.44051204819277112</v>
      </c>
      <c r="J352" s="21">
        <f t="shared" si="112"/>
        <v>0.40551724137931033</v>
      </c>
      <c r="K352" s="21">
        <f t="shared" si="112"/>
        <v>0.38703071672354949</v>
      </c>
      <c r="L352" s="21">
        <f t="shared" si="112"/>
        <v>0.36625245258338779</v>
      </c>
      <c r="M352" s="21">
        <f t="shared" si="112"/>
        <v>0.30809248554913293</v>
      </c>
      <c r="N352" s="103">
        <f t="shared" si="112"/>
        <v>0.29133858267716539</v>
      </c>
      <c r="O352" s="21">
        <f t="shared" si="112"/>
        <v>0.30264672036823936</v>
      </c>
      <c r="P352" s="21">
        <f t="shared" si="112"/>
        <v>0.30369515011547343</v>
      </c>
      <c r="Q352" s="21">
        <f t="shared" si="112"/>
        <v>0.31362007168458783</v>
      </c>
      <c r="R352" s="21">
        <f t="shared" si="112"/>
        <v>0.30128205128205132</v>
      </c>
      <c r="S352" s="21">
        <f t="shared" si="112"/>
        <v>0.31615925058548011</v>
      </c>
      <c r="T352" s="21">
        <f t="shared" si="112"/>
        <v>0.33148490449784346</v>
      </c>
      <c r="U352" s="21">
        <f t="shared" si="112"/>
        <v>0.35222672064777327</v>
      </c>
      <c r="V352" s="103">
        <f t="shared" si="112"/>
        <v>0.33846153846153848</v>
      </c>
      <c r="W352" s="21">
        <f t="shared" si="112"/>
        <v>0.33290734824281148</v>
      </c>
      <c r="X352" s="21">
        <f t="shared" si="112"/>
        <v>0.32954545454545459</v>
      </c>
      <c r="Y352" s="21">
        <f t="shared" si="112"/>
        <v>0.35202086049543679</v>
      </c>
      <c r="Z352" s="21">
        <f t="shared" si="112"/>
        <v>0.37353549276361125</v>
      </c>
      <c r="AA352" s="21">
        <f t="shared" si="112"/>
        <v>0.40300751879699248</v>
      </c>
      <c r="AB352" s="21">
        <f t="shared" si="112"/>
        <v>0.45140032948929165</v>
      </c>
      <c r="AC352" s="61">
        <f t="shared" si="112"/>
        <v>0.36776871091668778</v>
      </c>
    </row>
    <row r="353" spans="1:30">
      <c r="A353" s="1454" t="s">
        <v>88</v>
      </c>
      <c r="B353" s="1465" t="s">
        <v>119</v>
      </c>
      <c r="C353" s="17" t="s">
        <v>15</v>
      </c>
      <c r="D353" s="248" t="s">
        <v>37</v>
      </c>
      <c r="E353" s="92">
        <v>9.6240000000000006E-2</v>
      </c>
      <c r="F353" s="92">
        <v>9.6000000000000002E-2</v>
      </c>
      <c r="G353" s="92">
        <v>9.6000000000000002E-2</v>
      </c>
      <c r="H353" s="92">
        <v>9.5759999999999998E-2</v>
      </c>
      <c r="I353" s="92">
        <v>9.6240000000000006E-2</v>
      </c>
      <c r="J353" s="92">
        <v>9.672E-2</v>
      </c>
      <c r="K353" s="92">
        <v>9.7199999999999995E-2</v>
      </c>
      <c r="L353" s="92">
        <v>9.8159999999999997E-2</v>
      </c>
      <c r="M353" s="92">
        <v>9.7919999999999993E-2</v>
      </c>
      <c r="N353" s="92">
        <v>9.7199999999999995E-2</v>
      </c>
      <c r="O353" s="92">
        <v>9.6960000000000005E-2</v>
      </c>
      <c r="P353" s="92">
        <v>9.7439999999999999E-2</v>
      </c>
      <c r="Q353" s="92">
        <v>9.7199999999999995E-2</v>
      </c>
      <c r="R353" s="92">
        <v>9.7199999999999995E-2</v>
      </c>
      <c r="S353" s="92">
        <v>9.7439999999999999E-2</v>
      </c>
      <c r="T353" s="92">
        <v>9.6960000000000005E-2</v>
      </c>
      <c r="U353" s="92">
        <v>9.7680000000000003E-2</v>
      </c>
      <c r="V353" s="92">
        <v>9.7199999999999995E-2</v>
      </c>
      <c r="W353" s="92">
        <v>9.7199999999999995E-2</v>
      </c>
      <c r="X353" s="92">
        <v>9.672E-2</v>
      </c>
      <c r="Y353" s="92">
        <v>9.672E-2</v>
      </c>
      <c r="Z353" s="92">
        <v>9.7439999999999999E-2</v>
      </c>
      <c r="AA353" s="92">
        <v>9.672E-2</v>
      </c>
      <c r="AB353" s="92">
        <v>9.6240000000000006E-2</v>
      </c>
      <c r="AC353" s="125">
        <f>SUM(E353:AB353)</f>
        <v>2.3265599999999997</v>
      </c>
    </row>
    <row r="354" spans="1:30">
      <c r="A354" s="1455"/>
      <c r="B354" s="1463"/>
      <c r="C354" s="20" t="s">
        <v>17</v>
      </c>
      <c r="D354" s="257" t="s">
        <v>37</v>
      </c>
      <c r="E354" s="92">
        <v>8.0640000000000003E-2</v>
      </c>
      <c r="F354" s="92">
        <v>8.0640000000000003E-2</v>
      </c>
      <c r="G354" s="92">
        <v>7.9920000000000005E-2</v>
      </c>
      <c r="H354" s="92">
        <v>8.0640000000000003E-2</v>
      </c>
      <c r="I354" s="92">
        <v>8.0399999999999999E-2</v>
      </c>
      <c r="J354" s="92">
        <v>8.0399999999999999E-2</v>
      </c>
      <c r="K354" s="92">
        <v>8.0159999999999995E-2</v>
      </c>
      <c r="L354" s="92">
        <v>8.0879999999999994E-2</v>
      </c>
      <c r="M354" s="92">
        <v>8.0159999999999995E-2</v>
      </c>
      <c r="N354" s="92">
        <v>7.9200000000000007E-2</v>
      </c>
      <c r="O354" s="92">
        <v>7.9439999999999997E-2</v>
      </c>
      <c r="P354" s="92">
        <v>7.9439999999999997E-2</v>
      </c>
      <c r="Q354" s="92">
        <v>7.9680000000000001E-2</v>
      </c>
      <c r="R354" s="92">
        <v>7.9439999999999997E-2</v>
      </c>
      <c r="S354" s="92">
        <v>7.9200000000000007E-2</v>
      </c>
      <c r="T354" s="92">
        <v>7.8960000000000002E-2</v>
      </c>
      <c r="U354" s="92">
        <v>7.8479999999999994E-2</v>
      </c>
      <c r="V354" s="92">
        <v>7.8479999999999994E-2</v>
      </c>
      <c r="W354" s="92">
        <v>7.8479999999999994E-2</v>
      </c>
      <c r="X354" s="92">
        <v>7.8960000000000002E-2</v>
      </c>
      <c r="Y354" s="92">
        <v>7.8719999999999998E-2</v>
      </c>
      <c r="Z354" s="92">
        <v>7.9200000000000007E-2</v>
      </c>
      <c r="AA354" s="92">
        <v>7.8479999999999994E-2</v>
      </c>
      <c r="AB354" s="92">
        <v>7.8719999999999998E-2</v>
      </c>
      <c r="AC354" s="125">
        <f>SUM(E354:AB354)</f>
        <v>1.9087199999999991</v>
      </c>
    </row>
    <row r="355" spans="1:30" ht="12">
      <c r="A355" s="1455"/>
      <c r="B355" s="1463"/>
      <c r="C355" s="20" t="s">
        <v>18</v>
      </c>
      <c r="D355" s="257" t="s">
        <v>19</v>
      </c>
      <c r="E355" s="300">
        <v>12</v>
      </c>
      <c r="F355" s="300">
        <v>13</v>
      </c>
      <c r="G355" s="300">
        <v>12</v>
      </c>
      <c r="H355" s="300">
        <v>12</v>
      </c>
      <c r="I355" s="300">
        <v>12</v>
      </c>
      <c r="J355" s="300">
        <v>13</v>
      </c>
      <c r="K355" s="300">
        <v>11</v>
      </c>
      <c r="L355" s="300">
        <v>12</v>
      </c>
      <c r="M355" s="300">
        <v>12</v>
      </c>
      <c r="N355" s="300">
        <v>11</v>
      </c>
      <c r="O355" s="300">
        <v>13</v>
      </c>
      <c r="P355" s="300">
        <v>12</v>
      </c>
      <c r="Q355" s="300">
        <v>12</v>
      </c>
      <c r="R355" s="300">
        <v>11</v>
      </c>
      <c r="S355" s="300">
        <v>12</v>
      </c>
      <c r="T355" s="300">
        <v>12</v>
      </c>
      <c r="U355" s="300">
        <v>13</v>
      </c>
      <c r="V355" s="300">
        <v>12</v>
      </c>
      <c r="W355" s="300">
        <v>12</v>
      </c>
      <c r="X355" s="300">
        <v>12</v>
      </c>
      <c r="Y355" s="300">
        <v>11</v>
      </c>
      <c r="Z355" s="300">
        <v>12</v>
      </c>
      <c r="AA355" s="300">
        <v>12</v>
      </c>
      <c r="AB355" s="301">
        <v>13</v>
      </c>
      <c r="AC355" s="24"/>
      <c r="AD355" s="2"/>
    </row>
    <row r="356" spans="1:30" ht="12" thickBot="1">
      <c r="A356" s="1461"/>
      <c r="B356" s="1464"/>
      <c r="C356" s="60" t="s">
        <v>20</v>
      </c>
      <c r="D356" s="249"/>
      <c r="E356" s="21">
        <f t="shared" ref="E356:AC356" si="113">E354/E353</f>
        <v>0.83790523690773067</v>
      </c>
      <c r="F356" s="21">
        <f t="shared" si="113"/>
        <v>0.84</v>
      </c>
      <c r="G356" s="21">
        <f t="shared" si="113"/>
        <v>0.83250000000000002</v>
      </c>
      <c r="H356" s="103">
        <f t="shared" si="113"/>
        <v>0.8421052631578948</v>
      </c>
      <c r="I356" s="21">
        <f t="shared" si="113"/>
        <v>0.83541147132169569</v>
      </c>
      <c r="J356" s="21">
        <f t="shared" si="113"/>
        <v>0.83126550868486349</v>
      </c>
      <c r="K356" s="21">
        <f t="shared" si="113"/>
        <v>0.8246913580246914</v>
      </c>
      <c r="L356" s="21">
        <f t="shared" si="113"/>
        <v>0.82396088019559899</v>
      </c>
      <c r="M356" s="21">
        <f t="shared" si="113"/>
        <v>0.81862745098039214</v>
      </c>
      <c r="N356" s="103">
        <f t="shared" si="113"/>
        <v>0.81481481481481488</v>
      </c>
      <c r="O356" s="21">
        <f t="shared" si="113"/>
        <v>0.81930693069306926</v>
      </c>
      <c r="P356" s="21">
        <f t="shared" si="113"/>
        <v>0.81527093596059108</v>
      </c>
      <c r="Q356" s="21">
        <f t="shared" si="113"/>
        <v>0.81975308641975309</v>
      </c>
      <c r="R356" s="21">
        <f t="shared" si="113"/>
        <v>0.81728395061728398</v>
      </c>
      <c r="S356" s="21">
        <f t="shared" si="113"/>
        <v>0.81280788177339913</v>
      </c>
      <c r="T356" s="21">
        <f t="shared" si="113"/>
        <v>0.8143564356435643</v>
      </c>
      <c r="U356" s="21">
        <f t="shared" si="113"/>
        <v>0.80343980343980337</v>
      </c>
      <c r="V356" s="103">
        <f t="shared" si="113"/>
        <v>0.80740740740740735</v>
      </c>
      <c r="W356" s="21">
        <f t="shared" si="113"/>
        <v>0.80740740740740735</v>
      </c>
      <c r="X356" s="21">
        <f t="shared" si="113"/>
        <v>0.81637717121588094</v>
      </c>
      <c r="Y356" s="21">
        <f t="shared" si="113"/>
        <v>0.81389578163771714</v>
      </c>
      <c r="Z356" s="21">
        <f t="shared" si="113"/>
        <v>0.81280788177339913</v>
      </c>
      <c r="AA356" s="21">
        <f t="shared" si="113"/>
        <v>0.81141439205955324</v>
      </c>
      <c r="AB356" s="21">
        <f t="shared" si="113"/>
        <v>0.81795511221945127</v>
      </c>
      <c r="AC356" s="61">
        <f t="shared" si="113"/>
        <v>0.82040437383948805</v>
      </c>
    </row>
    <row r="357" spans="1:30">
      <c r="A357" s="1454" t="s">
        <v>58</v>
      </c>
      <c r="B357" s="1465" t="s">
        <v>120</v>
      </c>
      <c r="C357" s="17" t="s">
        <v>15</v>
      </c>
      <c r="D357" s="248" t="s">
        <v>37</v>
      </c>
      <c r="E357" s="92">
        <v>0.29232000000000002</v>
      </c>
      <c r="F357" s="92">
        <v>0.27882000000000001</v>
      </c>
      <c r="G357" s="92">
        <v>0.27179999999999999</v>
      </c>
      <c r="H357" s="92">
        <v>0.27342</v>
      </c>
      <c r="I357" s="92">
        <v>0.26838000000000001</v>
      </c>
      <c r="J357" s="92">
        <v>0.31103999999999998</v>
      </c>
      <c r="K357" s="92">
        <v>0.39779999999999999</v>
      </c>
      <c r="L357" s="92">
        <v>0.44316</v>
      </c>
      <c r="M357" s="92">
        <v>0.45378000000000002</v>
      </c>
      <c r="N357" s="92">
        <v>0.44280000000000003</v>
      </c>
      <c r="O357" s="92">
        <v>0.44334000000000001</v>
      </c>
      <c r="P357" s="92">
        <v>0.43092000000000003</v>
      </c>
      <c r="Q357" s="92">
        <v>0.43668000000000001</v>
      </c>
      <c r="R357" s="92">
        <v>0.46710000000000002</v>
      </c>
      <c r="S357" s="92">
        <v>0.47610000000000002</v>
      </c>
      <c r="T357" s="92">
        <v>0.49428</v>
      </c>
      <c r="U357" s="92">
        <v>0.47789999999999999</v>
      </c>
      <c r="V357" s="92">
        <v>0.48348000000000002</v>
      </c>
      <c r="W357" s="92">
        <v>0.48653999999999997</v>
      </c>
      <c r="X357" s="92">
        <v>0.47717999999999999</v>
      </c>
      <c r="Y357" s="92">
        <v>0.47754000000000002</v>
      </c>
      <c r="Z357" s="92">
        <v>0.45594000000000001</v>
      </c>
      <c r="AA357" s="92">
        <v>0.40266000000000002</v>
      </c>
      <c r="AB357" s="92">
        <v>0.35802</v>
      </c>
      <c r="AC357" s="19">
        <f>SUM(E357:AB357)</f>
        <v>9.8009999999999984</v>
      </c>
    </row>
    <row r="358" spans="1:30">
      <c r="A358" s="1455"/>
      <c r="B358" s="1463"/>
      <c r="C358" s="20" t="s">
        <v>17</v>
      </c>
      <c r="D358" s="257" t="s">
        <v>37</v>
      </c>
      <c r="E358" s="92">
        <v>0.15804000000000001</v>
      </c>
      <c r="F358" s="92">
        <v>0.15659999999999999</v>
      </c>
      <c r="G358" s="92">
        <v>0.15426000000000001</v>
      </c>
      <c r="H358" s="92">
        <v>0.16289999999999999</v>
      </c>
      <c r="I358" s="92">
        <v>0.15623999999999999</v>
      </c>
      <c r="J358" s="92">
        <v>0.15498000000000001</v>
      </c>
      <c r="K358" s="92">
        <v>0.16217999999999999</v>
      </c>
      <c r="L358" s="92">
        <v>0.16109999999999999</v>
      </c>
      <c r="M358" s="92">
        <v>0.15570000000000001</v>
      </c>
      <c r="N358" s="92">
        <v>0.15426000000000001</v>
      </c>
      <c r="O358" s="92">
        <v>0.1593</v>
      </c>
      <c r="P358" s="92">
        <v>0.15498000000000001</v>
      </c>
      <c r="Q358" s="92">
        <v>0.15048</v>
      </c>
      <c r="R358" s="92">
        <v>0.16830000000000001</v>
      </c>
      <c r="S358" s="92">
        <v>0.15894</v>
      </c>
      <c r="T358" s="92">
        <v>0.15840000000000001</v>
      </c>
      <c r="U358" s="92">
        <v>0.15767999999999999</v>
      </c>
      <c r="V358" s="92">
        <v>0.17208000000000001</v>
      </c>
      <c r="W358" s="92">
        <v>0.17244000000000001</v>
      </c>
      <c r="X358" s="92">
        <v>0.16596</v>
      </c>
      <c r="Y358" s="92">
        <v>0.16739999999999999</v>
      </c>
      <c r="Z358" s="92">
        <v>0.18251999999999999</v>
      </c>
      <c r="AA358" s="92">
        <v>0.17441999999999999</v>
      </c>
      <c r="AB358" s="92">
        <v>0.18090000000000001</v>
      </c>
      <c r="AC358" s="19">
        <f>SUM(E358:AB358)</f>
        <v>3.9000599999999994</v>
      </c>
    </row>
    <row r="359" spans="1:30" ht="12">
      <c r="A359" s="1455"/>
      <c r="B359" s="1463"/>
      <c r="C359" s="20" t="s">
        <v>18</v>
      </c>
      <c r="D359" s="257" t="s">
        <v>19</v>
      </c>
      <c r="E359" s="304">
        <v>27</v>
      </c>
      <c r="F359" s="304">
        <v>26</v>
      </c>
      <c r="G359" s="304">
        <v>28</v>
      </c>
      <c r="H359" s="304">
        <v>26</v>
      </c>
      <c r="I359" s="304">
        <v>29</v>
      </c>
      <c r="J359" s="304">
        <v>33</v>
      </c>
      <c r="K359" s="304">
        <v>42</v>
      </c>
      <c r="L359" s="304">
        <v>39</v>
      </c>
      <c r="M359" s="304">
        <v>45</v>
      </c>
      <c r="N359" s="304">
        <v>42</v>
      </c>
      <c r="O359" s="304">
        <v>45</v>
      </c>
      <c r="P359" s="304">
        <v>42</v>
      </c>
      <c r="Q359" s="304">
        <v>42</v>
      </c>
      <c r="R359" s="304">
        <v>44</v>
      </c>
      <c r="S359" s="304">
        <v>47</v>
      </c>
      <c r="T359" s="304">
        <v>45</v>
      </c>
      <c r="U359" s="304">
        <v>44</v>
      </c>
      <c r="V359" s="304">
        <v>46</v>
      </c>
      <c r="W359" s="304">
        <v>44</v>
      </c>
      <c r="X359" s="304">
        <v>43</v>
      </c>
      <c r="Y359" s="304">
        <v>43</v>
      </c>
      <c r="Z359" s="304">
        <v>40</v>
      </c>
      <c r="AA359" s="304">
        <v>37</v>
      </c>
      <c r="AB359" s="305">
        <v>32</v>
      </c>
      <c r="AC359" s="24"/>
    </row>
    <row r="360" spans="1:30" ht="12" thickBot="1">
      <c r="A360" s="1461"/>
      <c r="B360" s="1464"/>
      <c r="C360" s="60" t="s">
        <v>20</v>
      </c>
      <c r="D360" s="249"/>
      <c r="E360" s="21">
        <f t="shared" ref="E360:AC360" si="114">E358/E357</f>
        <v>0.54064039408866993</v>
      </c>
      <c r="F360" s="21">
        <f t="shared" si="114"/>
        <v>0.56165267914783723</v>
      </c>
      <c r="G360" s="21">
        <f t="shared" si="114"/>
        <v>0.56754966887417224</v>
      </c>
      <c r="H360" s="103">
        <f t="shared" si="114"/>
        <v>0.59578670177748516</v>
      </c>
      <c r="I360" s="21">
        <f t="shared" si="114"/>
        <v>0.5821596244131455</v>
      </c>
      <c r="J360" s="21">
        <f t="shared" si="114"/>
        <v>0.49826388888888895</v>
      </c>
      <c r="K360" s="21">
        <f t="shared" si="114"/>
        <v>0.40769230769230769</v>
      </c>
      <c r="L360" s="21">
        <f t="shared" si="114"/>
        <v>0.36352558895207149</v>
      </c>
      <c r="M360" s="21">
        <f t="shared" si="114"/>
        <v>0.34311781039270128</v>
      </c>
      <c r="N360" s="103">
        <f t="shared" si="114"/>
        <v>0.34837398373983741</v>
      </c>
      <c r="O360" s="21">
        <f t="shared" si="114"/>
        <v>0.35931790499390986</v>
      </c>
      <c r="P360" s="21">
        <f t="shared" si="114"/>
        <v>0.35964912280701755</v>
      </c>
      <c r="Q360" s="21">
        <f t="shared" si="114"/>
        <v>0.34460016488046163</v>
      </c>
      <c r="R360" s="21">
        <f t="shared" si="114"/>
        <v>0.3603082851637765</v>
      </c>
      <c r="S360" s="21">
        <f t="shared" si="114"/>
        <v>0.33383742911153119</v>
      </c>
      <c r="T360" s="21">
        <f t="shared" si="114"/>
        <v>0.32046613255644579</v>
      </c>
      <c r="U360" s="21">
        <f t="shared" si="114"/>
        <v>0.32994350282485874</v>
      </c>
      <c r="V360" s="103">
        <f t="shared" si="114"/>
        <v>0.35591958302308263</v>
      </c>
      <c r="W360" s="21">
        <f t="shared" si="114"/>
        <v>0.35442101368849432</v>
      </c>
      <c r="X360" s="21">
        <f t="shared" si="114"/>
        <v>0.34779328555262162</v>
      </c>
      <c r="Y360" s="21">
        <f t="shared" si="114"/>
        <v>0.35054655107425553</v>
      </c>
      <c r="Z360" s="21">
        <f t="shared" si="114"/>
        <v>0.40031583103039869</v>
      </c>
      <c r="AA360" s="21">
        <f t="shared" si="114"/>
        <v>0.43316942333482339</v>
      </c>
      <c r="AB360" s="21">
        <f t="shared" si="114"/>
        <v>0.50527903469079938</v>
      </c>
      <c r="AC360" s="61">
        <f t="shared" si="114"/>
        <v>0.39792470156106519</v>
      </c>
    </row>
    <row r="361" spans="1:30">
      <c r="A361" s="1454" t="s">
        <v>43</v>
      </c>
      <c r="B361" s="1465" t="s">
        <v>121</v>
      </c>
      <c r="C361" s="17" t="s">
        <v>15</v>
      </c>
      <c r="D361" s="248" t="s">
        <v>37</v>
      </c>
      <c r="E361" s="18">
        <v>0.19223999999999999</v>
      </c>
      <c r="F361" s="18">
        <v>0.18864</v>
      </c>
      <c r="G361" s="18">
        <v>0.18623999999999999</v>
      </c>
      <c r="H361" s="18">
        <v>0.18407999999999999</v>
      </c>
      <c r="I361" s="18">
        <v>0.18336</v>
      </c>
      <c r="J361" s="18">
        <v>0.18887999999999999</v>
      </c>
      <c r="K361" s="18">
        <v>0.19367999999999999</v>
      </c>
      <c r="L361" s="18">
        <v>0.20208000000000001</v>
      </c>
      <c r="M361" s="18">
        <v>0.20688000000000001</v>
      </c>
      <c r="N361" s="18">
        <v>0.19896</v>
      </c>
      <c r="O361" s="18">
        <v>0.20352000000000001</v>
      </c>
      <c r="P361" s="18">
        <v>0.21479999999999999</v>
      </c>
      <c r="Q361" s="18">
        <v>0.2316</v>
      </c>
      <c r="R361" s="18">
        <v>0.23688000000000001</v>
      </c>
      <c r="S361" s="18">
        <v>0.23568</v>
      </c>
      <c r="T361" s="18">
        <v>0.24071999999999999</v>
      </c>
      <c r="U361" s="18">
        <v>0.24096000000000001</v>
      </c>
      <c r="V361" s="18">
        <v>0.24743999999999999</v>
      </c>
      <c r="W361" s="18">
        <v>0.25224000000000002</v>
      </c>
      <c r="X361" s="18">
        <v>0.25512000000000001</v>
      </c>
      <c r="Y361" s="18">
        <v>0.25703999999999999</v>
      </c>
      <c r="Z361" s="18">
        <v>0.21840000000000001</v>
      </c>
      <c r="AA361" s="18">
        <v>0.20232</v>
      </c>
      <c r="AB361" s="18">
        <v>0.19536000000000001</v>
      </c>
      <c r="AC361" s="19">
        <f>SUM(E361:AB361)</f>
        <v>5.1571199999999999</v>
      </c>
    </row>
    <row r="362" spans="1:30">
      <c r="A362" s="1455"/>
      <c r="B362" s="1463"/>
      <c r="C362" s="20" t="s">
        <v>17</v>
      </c>
      <c r="D362" s="257" t="s">
        <v>37</v>
      </c>
      <c r="E362" s="21">
        <v>0.13200000000000001</v>
      </c>
      <c r="F362" s="21">
        <v>0.13224</v>
      </c>
      <c r="G362" s="21">
        <v>0.13152</v>
      </c>
      <c r="H362" s="21">
        <v>0.13175999999999999</v>
      </c>
      <c r="I362" s="21">
        <v>0.13128000000000001</v>
      </c>
      <c r="J362" s="21">
        <v>0.13367999999999999</v>
      </c>
      <c r="K362" s="21">
        <v>0.12887999999999999</v>
      </c>
      <c r="L362" s="21">
        <v>0.12839999999999999</v>
      </c>
      <c r="M362" s="21">
        <v>0.12912000000000001</v>
      </c>
      <c r="N362" s="21">
        <v>0.12887999999999999</v>
      </c>
      <c r="O362" s="21">
        <v>0.12936</v>
      </c>
      <c r="P362" s="21">
        <v>0.14136000000000001</v>
      </c>
      <c r="Q362" s="21">
        <v>0.14784</v>
      </c>
      <c r="R362" s="21">
        <v>0.14448</v>
      </c>
      <c r="S362" s="21">
        <v>0.1404</v>
      </c>
      <c r="T362" s="21">
        <v>0.14063999999999999</v>
      </c>
      <c r="U362" s="21">
        <v>0.14016000000000001</v>
      </c>
      <c r="V362" s="21">
        <v>0.1512</v>
      </c>
      <c r="W362" s="21">
        <v>0.15192</v>
      </c>
      <c r="X362" s="21">
        <v>0.15551999999999999</v>
      </c>
      <c r="Y362" s="21">
        <v>0.156</v>
      </c>
      <c r="Z362" s="21">
        <v>0.13944000000000001</v>
      </c>
      <c r="AA362" s="21">
        <v>0.13608000000000001</v>
      </c>
      <c r="AB362" s="21">
        <v>0.13800000000000001</v>
      </c>
      <c r="AC362" s="19">
        <f>SUM(E362:AB362)</f>
        <v>3.3201599999999996</v>
      </c>
    </row>
    <row r="363" spans="1:30" ht="12">
      <c r="A363" s="1455"/>
      <c r="B363" s="1463"/>
      <c r="C363" s="20" t="s">
        <v>18</v>
      </c>
      <c r="D363" s="257" t="s">
        <v>19</v>
      </c>
      <c r="E363" s="298">
        <v>22</v>
      </c>
      <c r="F363" s="298">
        <v>22</v>
      </c>
      <c r="G363" s="298">
        <v>21</v>
      </c>
      <c r="H363" s="298">
        <v>22</v>
      </c>
      <c r="I363" s="298">
        <v>21</v>
      </c>
      <c r="J363" s="298">
        <v>21</v>
      </c>
      <c r="K363" s="298">
        <v>23</v>
      </c>
      <c r="L363" s="298">
        <v>23</v>
      </c>
      <c r="M363" s="298">
        <v>22</v>
      </c>
      <c r="N363" s="298">
        <v>24</v>
      </c>
      <c r="O363" s="298">
        <v>25</v>
      </c>
      <c r="P363" s="298">
        <v>26</v>
      </c>
      <c r="Q363" s="298">
        <v>27</v>
      </c>
      <c r="R363" s="298">
        <v>28</v>
      </c>
      <c r="S363" s="298">
        <v>25</v>
      </c>
      <c r="T363" s="298">
        <v>28</v>
      </c>
      <c r="U363" s="298">
        <v>27</v>
      </c>
      <c r="V363" s="298">
        <v>30</v>
      </c>
      <c r="W363" s="298">
        <v>30</v>
      </c>
      <c r="X363" s="298">
        <v>28</v>
      </c>
      <c r="Y363" s="298">
        <v>29</v>
      </c>
      <c r="Z363" s="298">
        <v>24</v>
      </c>
      <c r="AA363" s="298">
        <v>22</v>
      </c>
      <c r="AB363" s="299">
        <v>23</v>
      </c>
      <c r="AC363" s="24"/>
      <c r="AD363" s="2"/>
    </row>
    <row r="364" spans="1:30" ht="12" thickBot="1">
      <c r="A364" s="1461"/>
      <c r="B364" s="1464"/>
      <c r="C364" s="60" t="s">
        <v>20</v>
      </c>
      <c r="D364" s="249"/>
      <c r="E364" s="21">
        <f t="shared" ref="E364:AC364" si="115">E362/E361</f>
        <v>0.68664169787765295</v>
      </c>
      <c r="F364" s="21">
        <f t="shared" si="115"/>
        <v>0.70101781170483457</v>
      </c>
      <c r="G364" s="21">
        <f t="shared" si="115"/>
        <v>0.70618556701030932</v>
      </c>
      <c r="H364" s="103">
        <f t="shared" si="115"/>
        <v>0.71577574967405477</v>
      </c>
      <c r="I364" s="21">
        <f t="shared" si="115"/>
        <v>0.71596858638743466</v>
      </c>
      <c r="J364" s="21">
        <f t="shared" si="115"/>
        <v>0.70775095298602286</v>
      </c>
      <c r="K364" s="21">
        <f t="shared" si="115"/>
        <v>0.66542750929368033</v>
      </c>
      <c r="L364" s="21">
        <f t="shared" si="115"/>
        <v>0.63539192399049871</v>
      </c>
      <c r="M364" s="21">
        <f t="shared" si="115"/>
        <v>0.62412993039443154</v>
      </c>
      <c r="N364" s="103">
        <f t="shared" si="115"/>
        <v>0.64776839565741851</v>
      </c>
      <c r="O364" s="21">
        <f t="shared" si="115"/>
        <v>0.63561320754716977</v>
      </c>
      <c r="P364" s="21">
        <f t="shared" si="115"/>
        <v>0.65810055865921802</v>
      </c>
      <c r="Q364" s="21">
        <f t="shared" si="115"/>
        <v>0.63834196891191708</v>
      </c>
      <c r="R364" s="21">
        <f t="shared" si="115"/>
        <v>0.60992907801418439</v>
      </c>
      <c r="S364" s="21">
        <f t="shared" si="115"/>
        <v>0.59572301425661911</v>
      </c>
      <c r="T364" s="21">
        <f t="shared" si="115"/>
        <v>0.58424725822532397</v>
      </c>
      <c r="U364" s="21">
        <f t="shared" si="115"/>
        <v>0.58167330677290841</v>
      </c>
      <c r="V364" s="103">
        <f t="shared" si="115"/>
        <v>0.61105722599418044</v>
      </c>
      <c r="W364" s="21">
        <f t="shared" si="115"/>
        <v>0.60228353948620361</v>
      </c>
      <c r="X364" s="21">
        <f t="shared" si="115"/>
        <v>0.60959548447789269</v>
      </c>
      <c r="Y364" s="21">
        <f t="shared" si="115"/>
        <v>0.60690943043884227</v>
      </c>
      <c r="Z364" s="21">
        <f t="shared" si="115"/>
        <v>0.63846153846153841</v>
      </c>
      <c r="AA364" s="21">
        <f t="shared" si="115"/>
        <v>0.67259786476868333</v>
      </c>
      <c r="AB364" s="21">
        <f t="shared" si="115"/>
        <v>0.70638820638820643</v>
      </c>
      <c r="AC364" s="61">
        <f t="shared" si="115"/>
        <v>0.64380119136262093</v>
      </c>
    </row>
    <row r="365" spans="1:30">
      <c r="A365" s="1454" t="s">
        <v>72</v>
      </c>
      <c r="B365" s="1465" t="s">
        <v>122</v>
      </c>
      <c r="C365" s="17" t="s">
        <v>15</v>
      </c>
      <c r="D365" s="248" t="s">
        <v>37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9">
        <f>SUM(E365:AB365)</f>
        <v>0</v>
      </c>
    </row>
    <row r="366" spans="1:30">
      <c r="A366" s="1455"/>
      <c r="B366" s="1463"/>
      <c r="C366" s="20" t="s">
        <v>17</v>
      </c>
      <c r="D366" s="257" t="s">
        <v>37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19">
        <f>SUM(E366:AB366)</f>
        <v>0</v>
      </c>
    </row>
    <row r="367" spans="1:30">
      <c r="A367" s="1455"/>
      <c r="B367" s="1463"/>
      <c r="C367" s="20" t="s">
        <v>18</v>
      </c>
      <c r="D367" s="257" t="s">
        <v>19</v>
      </c>
      <c r="E367" s="93">
        <f t="shared" ref="E367:AB367" si="116">SQRT(E365*E365+E366*E366)*1000/(1.732*E340)</f>
        <v>0</v>
      </c>
      <c r="F367" s="93">
        <f t="shared" si="116"/>
        <v>0</v>
      </c>
      <c r="G367" s="93">
        <f t="shared" si="116"/>
        <v>0</v>
      </c>
      <c r="H367" s="93">
        <f t="shared" si="116"/>
        <v>0</v>
      </c>
      <c r="I367" s="93">
        <f t="shared" si="116"/>
        <v>0</v>
      </c>
      <c r="J367" s="93">
        <f t="shared" si="116"/>
        <v>0</v>
      </c>
      <c r="K367" s="93">
        <f t="shared" si="116"/>
        <v>0</v>
      </c>
      <c r="L367" s="93">
        <f t="shared" si="116"/>
        <v>0</v>
      </c>
      <c r="M367" s="93">
        <f t="shared" si="116"/>
        <v>0</v>
      </c>
      <c r="N367" s="93">
        <f t="shared" si="116"/>
        <v>0</v>
      </c>
      <c r="O367" s="93">
        <f t="shared" si="116"/>
        <v>0</v>
      </c>
      <c r="P367" s="93">
        <f t="shared" si="116"/>
        <v>0</v>
      </c>
      <c r="Q367" s="93">
        <f t="shared" si="116"/>
        <v>0</v>
      </c>
      <c r="R367" s="93">
        <f t="shared" si="116"/>
        <v>0</v>
      </c>
      <c r="S367" s="93">
        <f t="shared" si="116"/>
        <v>0</v>
      </c>
      <c r="T367" s="93">
        <f t="shared" si="116"/>
        <v>0</v>
      </c>
      <c r="U367" s="93">
        <f t="shared" si="116"/>
        <v>0</v>
      </c>
      <c r="V367" s="93">
        <f t="shared" si="116"/>
        <v>0</v>
      </c>
      <c r="W367" s="93">
        <f t="shared" si="116"/>
        <v>0</v>
      </c>
      <c r="X367" s="93">
        <f t="shared" si="116"/>
        <v>0</v>
      </c>
      <c r="Y367" s="93">
        <f t="shared" si="116"/>
        <v>0</v>
      </c>
      <c r="Z367" s="93">
        <f t="shared" si="116"/>
        <v>0</v>
      </c>
      <c r="AA367" s="93">
        <f t="shared" si="116"/>
        <v>0</v>
      </c>
      <c r="AB367" s="93">
        <f t="shared" si="116"/>
        <v>0</v>
      </c>
      <c r="AC367" s="24"/>
    </row>
    <row r="368" spans="1:30">
      <c r="A368" s="1461"/>
      <c r="B368" s="1464"/>
      <c r="C368" s="60" t="s">
        <v>20</v>
      </c>
      <c r="D368" s="249"/>
      <c r="E368" s="21" t="e">
        <f t="shared" ref="E368:AC368" si="117">E366/E365</f>
        <v>#DIV/0!</v>
      </c>
      <c r="F368" s="21" t="e">
        <f t="shared" si="117"/>
        <v>#DIV/0!</v>
      </c>
      <c r="G368" s="21" t="e">
        <f t="shared" si="117"/>
        <v>#DIV/0!</v>
      </c>
      <c r="H368" s="103" t="e">
        <f t="shared" si="117"/>
        <v>#DIV/0!</v>
      </c>
      <c r="I368" s="21" t="e">
        <f t="shared" si="117"/>
        <v>#DIV/0!</v>
      </c>
      <c r="J368" s="21" t="e">
        <f t="shared" si="117"/>
        <v>#DIV/0!</v>
      </c>
      <c r="K368" s="21" t="e">
        <f t="shared" si="117"/>
        <v>#DIV/0!</v>
      </c>
      <c r="L368" s="21" t="e">
        <f t="shared" si="117"/>
        <v>#DIV/0!</v>
      </c>
      <c r="M368" s="21" t="e">
        <f t="shared" si="117"/>
        <v>#DIV/0!</v>
      </c>
      <c r="N368" s="103" t="e">
        <f t="shared" si="117"/>
        <v>#DIV/0!</v>
      </c>
      <c r="O368" s="21" t="e">
        <f t="shared" si="117"/>
        <v>#DIV/0!</v>
      </c>
      <c r="P368" s="21" t="e">
        <f t="shared" si="117"/>
        <v>#DIV/0!</v>
      </c>
      <c r="Q368" s="21" t="e">
        <f t="shared" si="117"/>
        <v>#DIV/0!</v>
      </c>
      <c r="R368" s="21" t="e">
        <f t="shared" si="117"/>
        <v>#DIV/0!</v>
      </c>
      <c r="S368" s="21" t="e">
        <f t="shared" si="117"/>
        <v>#DIV/0!</v>
      </c>
      <c r="T368" s="21" t="e">
        <f t="shared" si="117"/>
        <v>#DIV/0!</v>
      </c>
      <c r="U368" s="21" t="e">
        <f t="shared" si="117"/>
        <v>#DIV/0!</v>
      </c>
      <c r="V368" s="103" t="e">
        <f t="shared" si="117"/>
        <v>#DIV/0!</v>
      </c>
      <c r="W368" s="21" t="e">
        <f t="shared" si="117"/>
        <v>#DIV/0!</v>
      </c>
      <c r="X368" s="21" t="e">
        <f t="shared" si="117"/>
        <v>#DIV/0!</v>
      </c>
      <c r="Y368" s="21" t="e">
        <f t="shared" si="117"/>
        <v>#DIV/0!</v>
      </c>
      <c r="Z368" s="21" t="e">
        <f t="shared" si="117"/>
        <v>#DIV/0!</v>
      </c>
      <c r="AA368" s="21" t="e">
        <f t="shared" si="117"/>
        <v>#DIV/0!</v>
      </c>
      <c r="AB368" s="21" t="e">
        <f t="shared" si="117"/>
        <v>#DIV/0!</v>
      </c>
      <c r="AC368" s="61" t="e">
        <f t="shared" si="117"/>
        <v>#DIV/0!</v>
      </c>
    </row>
    <row r="369" spans="1:32">
      <c r="A369" s="1454" t="s">
        <v>93</v>
      </c>
      <c r="B369" s="1465" t="s">
        <v>123</v>
      </c>
      <c r="C369" s="17" t="s">
        <v>15</v>
      </c>
      <c r="D369" s="248" t="s">
        <v>37</v>
      </c>
      <c r="E369" s="126">
        <v>3.456E-2</v>
      </c>
      <c r="F369" s="126">
        <v>3.456E-2</v>
      </c>
      <c r="G369" s="126">
        <v>3.3119999999999997E-2</v>
      </c>
      <c r="H369" s="126">
        <v>3.4380000000000001E-2</v>
      </c>
      <c r="I369" s="126">
        <v>3.3660000000000002E-2</v>
      </c>
      <c r="J369" s="126">
        <v>3.5279999999999999E-2</v>
      </c>
      <c r="K369" s="126">
        <v>3.5819999999999998E-2</v>
      </c>
      <c r="L369" s="126">
        <v>3.8159999999999999E-2</v>
      </c>
      <c r="M369" s="126">
        <v>3.2399999999999998E-2</v>
      </c>
      <c r="N369" s="126">
        <v>3.4020000000000002E-2</v>
      </c>
      <c r="O369" s="126">
        <v>3.5099999999999999E-2</v>
      </c>
      <c r="P369" s="126">
        <v>3.7440000000000001E-2</v>
      </c>
      <c r="Q369" s="126">
        <v>3.5099999999999999E-2</v>
      </c>
      <c r="R369" s="126">
        <v>3.6360000000000003E-2</v>
      </c>
      <c r="S369" s="126">
        <v>3.5279999999999999E-2</v>
      </c>
      <c r="T369" s="126">
        <v>3.5819999999999998E-2</v>
      </c>
      <c r="U369" s="126">
        <v>3.3300000000000003E-2</v>
      </c>
      <c r="V369" s="126">
        <v>3.7620000000000001E-2</v>
      </c>
      <c r="W369" s="126">
        <v>3.7440000000000001E-2</v>
      </c>
      <c r="X369" s="126">
        <v>3.798E-2</v>
      </c>
      <c r="Y369" s="126">
        <v>3.8699999999999998E-2</v>
      </c>
      <c r="Z369" s="126">
        <v>3.5639999999999998E-2</v>
      </c>
      <c r="AA369" s="126">
        <v>3.456E-2</v>
      </c>
      <c r="AB369" s="126">
        <v>3.456E-2</v>
      </c>
      <c r="AC369" s="19">
        <f>SUM(E369:AB369)</f>
        <v>0.85086000000000006</v>
      </c>
    </row>
    <row r="370" spans="1:32">
      <c r="A370" s="1455"/>
      <c r="B370" s="1463"/>
      <c r="C370" s="20" t="s">
        <v>17</v>
      </c>
      <c r="D370" s="257" t="s">
        <v>37</v>
      </c>
      <c r="E370" s="126">
        <v>3.2399999999999998E-2</v>
      </c>
      <c r="F370" s="126">
        <v>3.2399999999999998E-2</v>
      </c>
      <c r="G370" s="126">
        <v>3.15E-2</v>
      </c>
      <c r="H370" s="126">
        <v>3.2039999999999999E-2</v>
      </c>
      <c r="I370" s="126">
        <v>3.1859999999999999E-2</v>
      </c>
      <c r="J370" s="126">
        <v>3.1859999999999999E-2</v>
      </c>
      <c r="K370" s="126">
        <v>3.0779999999999998E-2</v>
      </c>
      <c r="L370" s="126">
        <v>3.0419999999999999E-2</v>
      </c>
      <c r="M370" s="126">
        <v>2.9700000000000001E-2</v>
      </c>
      <c r="N370" s="126">
        <v>2.9520000000000001E-2</v>
      </c>
      <c r="O370" s="126">
        <v>2.9520000000000001E-2</v>
      </c>
      <c r="P370" s="126">
        <v>3.006E-2</v>
      </c>
      <c r="Q370" s="126">
        <v>3.006E-2</v>
      </c>
      <c r="R370" s="126">
        <v>2.9340000000000001E-2</v>
      </c>
      <c r="S370" s="126">
        <v>2.862E-2</v>
      </c>
      <c r="T370" s="126">
        <v>2.7900000000000001E-2</v>
      </c>
      <c r="U370" s="126">
        <v>2.682E-2</v>
      </c>
      <c r="V370" s="126">
        <v>3.1320000000000001E-2</v>
      </c>
      <c r="W370" s="126">
        <v>3.2039999999999999E-2</v>
      </c>
      <c r="X370" s="126">
        <v>3.3480000000000003E-2</v>
      </c>
      <c r="Y370" s="126">
        <v>3.2939999999999997E-2</v>
      </c>
      <c r="Z370" s="126">
        <v>3.4020000000000002E-2</v>
      </c>
      <c r="AA370" s="126">
        <v>3.3840000000000002E-2</v>
      </c>
      <c r="AB370" s="126">
        <v>3.4200000000000001E-2</v>
      </c>
      <c r="AC370" s="19">
        <f>SUM(E370:AB370)</f>
        <v>0.74663999999999975</v>
      </c>
    </row>
    <row r="371" spans="1:32" ht="12">
      <c r="A371" s="1455"/>
      <c r="B371" s="1463"/>
      <c r="C371" s="20" t="s">
        <v>18</v>
      </c>
      <c r="D371" s="257" t="s">
        <v>19</v>
      </c>
      <c r="E371" s="302">
        <v>2</v>
      </c>
      <c r="F371" s="302">
        <v>1</v>
      </c>
      <c r="G371" s="302">
        <v>2</v>
      </c>
      <c r="H371" s="302">
        <v>2</v>
      </c>
      <c r="I371" s="302">
        <v>2</v>
      </c>
      <c r="J371" s="302">
        <v>1</v>
      </c>
      <c r="K371" s="302">
        <v>2</v>
      </c>
      <c r="L371" s="302">
        <v>1</v>
      </c>
      <c r="M371" s="302">
        <v>2</v>
      </c>
      <c r="N371" s="302">
        <v>1</v>
      </c>
      <c r="O371" s="302">
        <v>4</v>
      </c>
      <c r="P371" s="302">
        <v>3</v>
      </c>
      <c r="Q371" s="302">
        <v>2</v>
      </c>
      <c r="R371" s="302">
        <v>2</v>
      </c>
      <c r="S371" s="302">
        <v>2</v>
      </c>
      <c r="T371" s="302">
        <v>2</v>
      </c>
      <c r="U371" s="302">
        <v>2</v>
      </c>
      <c r="V371" s="302">
        <v>2</v>
      </c>
      <c r="W371" s="302">
        <v>2</v>
      </c>
      <c r="X371" s="302">
        <v>2</v>
      </c>
      <c r="Y371" s="302">
        <v>2</v>
      </c>
      <c r="Z371" s="302">
        <v>2</v>
      </c>
      <c r="AA371" s="302">
        <v>2</v>
      </c>
      <c r="AB371" s="303">
        <v>2</v>
      </c>
      <c r="AC371" s="24"/>
    </row>
    <row r="372" spans="1:32" ht="12" thickBot="1">
      <c r="A372" s="1461"/>
      <c r="B372" s="1464"/>
      <c r="C372" s="60" t="s">
        <v>20</v>
      </c>
      <c r="D372" s="249"/>
      <c r="E372" s="21">
        <f t="shared" ref="E372:AC372" si="118">E370/E369</f>
        <v>0.93749999999999989</v>
      </c>
      <c r="F372" s="93">
        <f t="shared" si="118"/>
        <v>0.93749999999999989</v>
      </c>
      <c r="G372" s="21">
        <f t="shared" si="118"/>
        <v>0.95108695652173925</v>
      </c>
      <c r="H372" s="103">
        <f t="shared" si="118"/>
        <v>0.93193717277486909</v>
      </c>
      <c r="I372" s="21">
        <f t="shared" si="118"/>
        <v>0.94652406417112289</v>
      </c>
      <c r="J372" s="21">
        <f t="shared" si="118"/>
        <v>0.90306122448979598</v>
      </c>
      <c r="K372" s="21">
        <f t="shared" si="118"/>
        <v>0.85929648241206036</v>
      </c>
      <c r="L372" s="21">
        <f t="shared" si="118"/>
        <v>0.79716981132075471</v>
      </c>
      <c r="M372" s="21">
        <f t="shared" si="118"/>
        <v>0.91666666666666674</v>
      </c>
      <c r="N372" s="103">
        <f t="shared" si="118"/>
        <v>0.86772486772486768</v>
      </c>
      <c r="O372" s="21">
        <f t="shared" si="118"/>
        <v>0.84102564102564104</v>
      </c>
      <c r="P372" s="21">
        <f t="shared" si="118"/>
        <v>0.80288461538461531</v>
      </c>
      <c r="Q372" s="21">
        <f t="shared" si="118"/>
        <v>0.85641025641025648</v>
      </c>
      <c r="R372" s="21">
        <f t="shared" si="118"/>
        <v>0.80693069306930687</v>
      </c>
      <c r="S372" s="21">
        <f t="shared" si="118"/>
        <v>0.81122448979591844</v>
      </c>
      <c r="T372" s="21">
        <f t="shared" si="118"/>
        <v>0.77889447236180909</v>
      </c>
      <c r="U372" s="21">
        <f t="shared" si="118"/>
        <v>0.80540540540540528</v>
      </c>
      <c r="V372" s="103">
        <f t="shared" si="118"/>
        <v>0.83253588516746413</v>
      </c>
      <c r="W372" s="21">
        <f t="shared" si="118"/>
        <v>0.85576923076923073</v>
      </c>
      <c r="X372" s="21">
        <f t="shared" si="118"/>
        <v>0.88151658767772523</v>
      </c>
      <c r="Y372" s="21">
        <f t="shared" si="118"/>
        <v>0.85116279069767442</v>
      </c>
      <c r="Z372" s="21">
        <f t="shared" si="118"/>
        <v>0.9545454545454547</v>
      </c>
      <c r="AA372" s="21">
        <f t="shared" si="118"/>
        <v>0.97916666666666674</v>
      </c>
      <c r="AB372" s="21">
        <f t="shared" si="118"/>
        <v>0.98958333333333337</v>
      </c>
      <c r="AC372" s="61">
        <f t="shared" si="118"/>
        <v>0.87751216416331679</v>
      </c>
    </row>
    <row r="373" spans="1:32">
      <c r="A373" s="15"/>
      <c r="B373" s="16" t="s">
        <v>52</v>
      </c>
      <c r="C373" s="17" t="s">
        <v>15</v>
      </c>
      <c r="D373" s="248" t="s">
        <v>37</v>
      </c>
      <c r="E373" s="64">
        <v>3.8500000000000001E-3</v>
      </c>
      <c r="F373" s="64">
        <v>3.8500000000000001E-3</v>
      </c>
      <c r="G373" s="64">
        <v>3.8300000000000001E-3</v>
      </c>
      <c r="H373" s="64">
        <v>3.8600000000000001E-3</v>
      </c>
      <c r="I373" s="64">
        <v>3.8400000000000001E-3</v>
      </c>
      <c r="J373" s="64">
        <v>3.8400000000000001E-3</v>
      </c>
      <c r="K373" s="64">
        <v>3.8300000000000001E-3</v>
      </c>
      <c r="L373" s="64">
        <v>3.82E-3</v>
      </c>
      <c r="M373" s="64">
        <v>3.8E-3</v>
      </c>
      <c r="N373" s="64">
        <v>3.7799999999999999E-3</v>
      </c>
      <c r="O373" s="64">
        <v>3.81E-3</v>
      </c>
      <c r="P373" s="64">
        <v>3.8E-3</v>
      </c>
      <c r="Q373" s="64">
        <v>3.81E-3</v>
      </c>
      <c r="R373" s="64">
        <v>3.8E-3</v>
      </c>
      <c r="S373" s="64">
        <v>3.79E-3</v>
      </c>
      <c r="T373" s="64">
        <v>3.7699999999999999E-3</v>
      </c>
      <c r="U373" s="64">
        <v>3.7499999999999999E-3</v>
      </c>
      <c r="V373" s="64">
        <v>3.7599999999999999E-3</v>
      </c>
      <c r="W373" s="64">
        <v>3.7499999999999999E-3</v>
      </c>
      <c r="X373" s="64">
        <v>3.7699999999999999E-3</v>
      </c>
      <c r="Y373" s="64">
        <v>3.7699999999999999E-3</v>
      </c>
      <c r="Z373" s="64">
        <v>3.7799999999999999E-3</v>
      </c>
      <c r="AA373" s="64">
        <v>3.7599999999999999E-3</v>
      </c>
      <c r="AB373" s="64">
        <v>3.7699999999999999E-3</v>
      </c>
      <c r="AC373" s="73">
        <f>SUM(E373:AB373)</f>
        <v>9.1189999999999993E-2</v>
      </c>
      <c r="AD373" s="74">
        <f>MAX(E373:AB373)</f>
        <v>3.8600000000000001E-3</v>
      </c>
    </row>
    <row r="374" spans="1:32">
      <c r="A374" s="75"/>
      <c r="B374" s="76" t="s">
        <v>53</v>
      </c>
      <c r="C374" s="26" t="s">
        <v>15</v>
      </c>
      <c r="D374" s="257" t="s">
        <v>37</v>
      </c>
      <c r="E374" s="126">
        <v>1.0449999999999999E-2</v>
      </c>
      <c r="F374" s="126">
        <v>1.047E-2</v>
      </c>
      <c r="G374" s="126">
        <v>1.042E-2</v>
      </c>
      <c r="H374" s="126">
        <v>1.0449999999999999E-2</v>
      </c>
      <c r="I374" s="126">
        <v>1.0460000000000001E-2</v>
      </c>
      <c r="J374" s="126">
        <v>1.044E-2</v>
      </c>
      <c r="K374" s="126">
        <v>1.039E-2</v>
      </c>
      <c r="L374" s="126">
        <v>1.0370000000000001E-2</v>
      </c>
      <c r="M374" s="126">
        <v>1.0319999999999999E-2</v>
      </c>
      <c r="N374" s="126">
        <v>1.0279999999999999E-2</v>
      </c>
      <c r="O374" s="126">
        <v>1.0319999999999999E-2</v>
      </c>
      <c r="P374" s="126">
        <v>1.031E-2</v>
      </c>
      <c r="Q374" s="126">
        <v>1.031E-2</v>
      </c>
      <c r="R374" s="126">
        <v>1.0279999999999999E-2</v>
      </c>
      <c r="S374" s="126">
        <v>1.026E-2</v>
      </c>
      <c r="T374" s="126">
        <v>1.021E-2</v>
      </c>
      <c r="U374" s="126">
        <v>1.0160000000000001E-2</v>
      </c>
      <c r="V374" s="126">
        <v>1.043E-2</v>
      </c>
      <c r="W374" s="126">
        <v>1.0460000000000001E-2</v>
      </c>
      <c r="X374" s="126">
        <v>1.051E-2</v>
      </c>
      <c r="Y374" s="126">
        <v>1.052E-2</v>
      </c>
      <c r="Z374" s="126">
        <v>1.055E-2</v>
      </c>
      <c r="AA374" s="126">
        <v>1.0529999999999999E-2</v>
      </c>
      <c r="AB374" s="126">
        <v>1.055E-2</v>
      </c>
      <c r="AC374" s="78">
        <f>SUM(E374:AB374)</f>
        <v>0.24945000000000001</v>
      </c>
      <c r="AD374" s="74">
        <f>MAX(E374:AB374)</f>
        <v>1.055E-2</v>
      </c>
    </row>
    <row r="375" spans="1:32" ht="10.5" customHeight="1">
      <c r="A375" s="1479" t="s">
        <v>109</v>
      </c>
      <c r="B375" s="1480"/>
      <c r="C375" s="79" t="s">
        <v>15</v>
      </c>
      <c r="D375" s="17"/>
      <c r="E375" s="18">
        <f t="shared" ref="E375:AC375" si="119">E341+E345+E349+E353+E357+E361+E365+E369</f>
        <v>1.0611600000000001</v>
      </c>
      <c r="F375" s="18">
        <f t="shared" si="119"/>
        <v>1.00926</v>
      </c>
      <c r="G375" s="18">
        <f t="shared" si="119"/>
        <v>1.0073999999999999</v>
      </c>
      <c r="H375" s="81">
        <f t="shared" si="119"/>
        <v>0.98375999999999997</v>
      </c>
      <c r="I375" s="18">
        <f t="shared" si="119"/>
        <v>1.0287600000000001</v>
      </c>
      <c r="J375" s="18">
        <f t="shared" si="119"/>
        <v>1.1319600000000001</v>
      </c>
      <c r="K375" s="18">
        <f t="shared" si="119"/>
        <v>1.27956</v>
      </c>
      <c r="L375" s="18">
        <f t="shared" si="119"/>
        <v>1.4076599999999999</v>
      </c>
      <c r="M375" s="18">
        <f t="shared" si="119"/>
        <v>1.5082199999999999</v>
      </c>
      <c r="N375" s="81">
        <f t="shared" si="119"/>
        <v>1.50102</v>
      </c>
      <c r="O375" s="18">
        <f t="shared" si="119"/>
        <v>1.49952</v>
      </c>
      <c r="P375" s="18">
        <f t="shared" si="119"/>
        <v>1.4945999999999999</v>
      </c>
      <c r="Q375" s="18">
        <f t="shared" si="119"/>
        <v>1.4820599999999999</v>
      </c>
      <c r="R375" s="18">
        <f t="shared" si="119"/>
        <v>1.5248999999999999</v>
      </c>
      <c r="S375" s="18">
        <f t="shared" si="119"/>
        <v>1.5405</v>
      </c>
      <c r="T375" s="18">
        <f t="shared" si="119"/>
        <v>1.5347999999999999</v>
      </c>
      <c r="U375" s="18">
        <f t="shared" si="119"/>
        <v>1.4679600000000002</v>
      </c>
      <c r="V375" s="81">
        <f t="shared" si="119"/>
        <v>1.4657399999999998</v>
      </c>
      <c r="W375" s="18">
        <f t="shared" si="119"/>
        <v>1.4831999999999999</v>
      </c>
      <c r="X375" s="18">
        <f t="shared" si="119"/>
        <v>1.46028</v>
      </c>
      <c r="Y375" s="18">
        <f t="shared" si="119"/>
        <v>1.4540399999999998</v>
      </c>
      <c r="Z375" s="18">
        <f t="shared" si="119"/>
        <v>1.3433999999999999</v>
      </c>
      <c r="AA375" s="18">
        <f t="shared" si="119"/>
        <v>1.2348599999999998</v>
      </c>
      <c r="AB375" s="18">
        <f t="shared" si="119"/>
        <v>1.1590199999999999</v>
      </c>
      <c r="AC375" s="82">
        <f t="shared" si="119"/>
        <v>32.063639999999999</v>
      </c>
    </row>
    <row r="376" spans="1:32" ht="10.5" customHeight="1">
      <c r="A376" s="1481"/>
      <c r="B376" s="1482"/>
      <c r="C376" s="83" t="s">
        <v>17</v>
      </c>
      <c r="D376" s="84"/>
      <c r="E376" s="71">
        <f t="shared" ref="E376:AC376" si="120">E342+E346+E350+E354+E358+E362+E366+E370</f>
        <v>0.62382000000000004</v>
      </c>
      <c r="F376" s="71">
        <f t="shared" si="120"/>
        <v>0.61026000000000002</v>
      </c>
      <c r="G376" s="71">
        <f t="shared" si="120"/>
        <v>0.61943999999999999</v>
      </c>
      <c r="H376" s="110">
        <f t="shared" si="120"/>
        <v>0.61367999999999989</v>
      </c>
      <c r="I376" s="71">
        <f t="shared" si="120"/>
        <v>0.60587999999999997</v>
      </c>
      <c r="J376" s="71">
        <f t="shared" si="120"/>
        <v>0.60828000000000004</v>
      </c>
      <c r="K376" s="71">
        <f t="shared" si="120"/>
        <v>0.61734</v>
      </c>
      <c r="L376" s="71">
        <f t="shared" si="120"/>
        <v>0.61127999999999993</v>
      </c>
      <c r="M376" s="71">
        <f t="shared" si="120"/>
        <v>0.59741999999999995</v>
      </c>
      <c r="N376" s="110">
        <f t="shared" si="120"/>
        <v>0.59382000000000001</v>
      </c>
      <c r="O376" s="71">
        <f t="shared" si="120"/>
        <v>0.60006000000000004</v>
      </c>
      <c r="P376" s="71">
        <f t="shared" si="120"/>
        <v>0.61284000000000005</v>
      </c>
      <c r="Q376" s="71">
        <f t="shared" si="120"/>
        <v>0.60863999999999996</v>
      </c>
      <c r="R376" s="71">
        <f t="shared" si="120"/>
        <v>0.6231000000000001</v>
      </c>
      <c r="S376" s="71">
        <f t="shared" si="120"/>
        <v>0.62195999999999996</v>
      </c>
      <c r="T376" s="71">
        <f t="shared" si="120"/>
        <v>0.61721999999999999</v>
      </c>
      <c r="U376" s="71">
        <f t="shared" si="120"/>
        <v>0.60126000000000002</v>
      </c>
      <c r="V376" s="110">
        <f t="shared" si="120"/>
        <v>0.63036000000000003</v>
      </c>
      <c r="W376" s="71">
        <f t="shared" si="120"/>
        <v>0.64289999999999992</v>
      </c>
      <c r="X376" s="71">
        <f t="shared" si="120"/>
        <v>0.63035999999999992</v>
      </c>
      <c r="Y376" s="71">
        <f t="shared" si="120"/>
        <v>0.64241999999999999</v>
      </c>
      <c r="Z376" s="71">
        <f t="shared" si="120"/>
        <v>0.64026000000000005</v>
      </c>
      <c r="AA376" s="71">
        <f t="shared" si="120"/>
        <v>0.63641999999999999</v>
      </c>
      <c r="AB376" s="71">
        <f t="shared" si="120"/>
        <v>0.64902000000000004</v>
      </c>
      <c r="AC376" s="61">
        <f t="shared" si="120"/>
        <v>14.858039999999997</v>
      </c>
    </row>
    <row r="377" spans="1:32" ht="10.5" customHeight="1">
      <c r="A377" s="1483" t="s">
        <v>110</v>
      </c>
      <c r="B377" s="1484"/>
      <c r="C377" s="86" t="s">
        <v>15</v>
      </c>
      <c r="D377" s="17"/>
      <c r="E377" s="18">
        <f t="shared" ref="E377:AC377" si="121">E327+E331-E375</f>
        <v>1.1639999999999873E-2</v>
      </c>
      <c r="F377" s="18">
        <f t="shared" si="121"/>
        <v>1.2179999999999858E-2</v>
      </c>
      <c r="G377" s="18">
        <f t="shared" si="121"/>
        <v>1.1640000000000095E-2</v>
      </c>
      <c r="H377" s="81">
        <f t="shared" si="121"/>
        <v>1.2240000000000029E-2</v>
      </c>
      <c r="I377" s="18">
        <f t="shared" si="121"/>
        <v>1.1399999999999855E-2</v>
      </c>
      <c r="J377" s="18">
        <f t="shared" si="121"/>
        <v>1.1399999999999855E-2</v>
      </c>
      <c r="K377" s="18">
        <f t="shared" si="121"/>
        <v>1.1159999999999837E-2</v>
      </c>
      <c r="L377" s="18">
        <f t="shared" si="121"/>
        <v>1.0740000000000194E-2</v>
      </c>
      <c r="M377" s="18">
        <f t="shared" si="121"/>
        <v>9.060000000000068E-3</v>
      </c>
      <c r="N377" s="81">
        <f t="shared" si="121"/>
        <v>1.0019999999999918E-2</v>
      </c>
      <c r="O377" s="18">
        <f t="shared" si="121"/>
        <v>9.6000000000000529E-3</v>
      </c>
      <c r="P377" s="18">
        <f t="shared" si="121"/>
        <v>9.7199999999999509E-3</v>
      </c>
      <c r="Q377" s="18">
        <f t="shared" si="121"/>
        <v>1.0259999999999936E-2</v>
      </c>
      <c r="R377" s="18">
        <f t="shared" si="121"/>
        <v>9.6600000000000019E-3</v>
      </c>
      <c r="S377" s="18">
        <f t="shared" si="121"/>
        <v>9.9000000000000199E-3</v>
      </c>
      <c r="T377" s="18">
        <f t="shared" si="121"/>
        <v>9.8400000000000709E-3</v>
      </c>
      <c r="U377" s="18">
        <f t="shared" si="121"/>
        <v>9.4799999999999329E-3</v>
      </c>
      <c r="V377" s="81">
        <f t="shared" si="121"/>
        <v>1.0260000000000158E-2</v>
      </c>
      <c r="W377" s="18">
        <f t="shared" si="121"/>
        <v>1.0080000000000089E-2</v>
      </c>
      <c r="X377" s="18">
        <f t="shared" si="121"/>
        <v>1.0440000000000005E-2</v>
      </c>
      <c r="Y377" s="18">
        <f t="shared" si="121"/>
        <v>1.0440000000000227E-2</v>
      </c>
      <c r="Z377" s="18">
        <f t="shared" si="121"/>
        <v>1.1640000000000095E-2</v>
      </c>
      <c r="AA377" s="18">
        <f t="shared" si="121"/>
        <v>1.122000000000023E-2</v>
      </c>
      <c r="AB377" s="18">
        <f t="shared" si="121"/>
        <v>1.1220000000000008E-2</v>
      </c>
      <c r="AC377" s="18">
        <f t="shared" si="121"/>
        <v>0.25523999999999347</v>
      </c>
    </row>
    <row r="378" spans="1:32" ht="10.5" customHeight="1">
      <c r="A378" s="1481"/>
      <c r="B378" s="1482"/>
      <c r="C378" s="83" t="s">
        <v>17</v>
      </c>
      <c r="D378" s="26"/>
      <c r="E378" s="108">
        <f t="shared" ref="E378:AC378" si="122">E328+E332-E376</f>
        <v>6.5999999999999392E-4</v>
      </c>
      <c r="F378" s="109">
        <f t="shared" si="122"/>
        <v>1.7399999999999638E-3</v>
      </c>
      <c r="G378" s="109">
        <f t="shared" si="122"/>
        <v>1.2000000000000899E-3</v>
      </c>
      <c r="H378" s="110">
        <f t="shared" si="122"/>
        <v>7.2000000000016495E-4</v>
      </c>
      <c r="I378" s="109">
        <f t="shared" si="122"/>
        <v>1.8000000000000238E-3</v>
      </c>
      <c r="J378" s="109">
        <f t="shared" si="122"/>
        <v>1.3199999999998768E-3</v>
      </c>
      <c r="K378" s="109">
        <f t="shared" si="122"/>
        <v>1.3799999999999368E-3</v>
      </c>
      <c r="L378" s="109">
        <f t="shared" si="122"/>
        <v>-2.3999999999990695E-4</v>
      </c>
      <c r="M378" s="109">
        <f t="shared" si="122"/>
        <v>-7.7999999999989189E-4</v>
      </c>
      <c r="N378" s="110">
        <f t="shared" si="122"/>
        <v>-2.4600000000000177E-3</v>
      </c>
      <c r="O378" s="109">
        <f t="shared" si="122"/>
        <v>-1.9800000000000928E-3</v>
      </c>
      <c r="P378" s="109">
        <f t="shared" si="122"/>
        <v>-2.2800000000000598E-3</v>
      </c>
      <c r="Q378" s="109">
        <f t="shared" si="122"/>
        <v>-1.4399999999999968E-3</v>
      </c>
      <c r="R378" s="109">
        <f t="shared" si="122"/>
        <v>-1.5000000000001679E-3</v>
      </c>
      <c r="S378" s="108">
        <f t="shared" si="122"/>
        <v>-1.7999999999999128E-3</v>
      </c>
      <c r="T378" s="109">
        <f t="shared" si="122"/>
        <v>-9.000000000000119E-4</v>
      </c>
      <c r="U378" s="109">
        <f t="shared" si="122"/>
        <v>-1.2599999999999278E-3</v>
      </c>
      <c r="V378" s="110">
        <f t="shared" si="122"/>
        <v>-1.0799999999999699E-3</v>
      </c>
      <c r="W378" s="109">
        <f t="shared" si="122"/>
        <v>3.0000000000007798E-4</v>
      </c>
      <c r="X378" s="109">
        <f t="shared" si="122"/>
        <v>-1.1999999999989797E-4</v>
      </c>
      <c r="Y378" s="109">
        <f t="shared" si="122"/>
        <v>-6.5999999999999392E-4</v>
      </c>
      <c r="Z378" s="109">
        <f t="shared" si="122"/>
        <v>-4.2000000000008697E-4</v>
      </c>
      <c r="AA378" s="109">
        <f t="shared" si="122"/>
        <v>5.3999999999998494E-4</v>
      </c>
      <c r="AB378" s="109">
        <f t="shared" si="122"/>
        <v>9.000000000000119E-4</v>
      </c>
      <c r="AC378" s="18">
        <f t="shared" si="122"/>
        <v>-6.3599999999990331E-3</v>
      </c>
    </row>
    <row r="379" spans="1:32" ht="11.25" customHeight="1">
      <c r="AC379" s="18"/>
    </row>
    <row r="381" spans="1:32" ht="28.5" customHeight="1">
      <c r="A381" s="88" t="s">
        <v>6</v>
      </c>
      <c r="B381" s="89" t="s">
        <v>7</v>
      </c>
      <c r="C381" s="12" t="s">
        <v>8</v>
      </c>
      <c r="D381" s="12" t="s">
        <v>9</v>
      </c>
      <c r="E381" s="1468" t="s">
        <v>10</v>
      </c>
      <c r="F381" s="1468"/>
      <c r="G381" s="1468"/>
      <c r="H381" s="1468"/>
      <c r="I381" s="1468"/>
      <c r="J381" s="1468"/>
      <c r="K381" s="1468"/>
      <c r="L381" s="1468"/>
      <c r="M381" s="1468"/>
      <c r="N381" s="1468"/>
      <c r="O381" s="1468"/>
      <c r="P381" s="1468"/>
      <c r="Q381" s="1468"/>
      <c r="R381" s="1468"/>
      <c r="S381" s="1468"/>
      <c r="T381" s="1468"/>
      <c r="U381" s="1468"/>
      <c r="V381" s="1468"/>
      <c r="W381" s="1468"/>
      <c r="X381" s="1468"/>
      <c r="Y381" s="1468"/>
      <c r="Z381" s="1468"/>
      <c r="AA381" s="1468"/>
      <c r="AB381" s="1468"/>
      <c r="AC381" s="1469" t="s">
        <v>11</v>
      </c>
    </row>
    <row r="382" spans="1:32" s="13" customFormat="1" ht="12.75" customHeight="1" thickBot="1">
      <c r="A382" s="1487" t="s">
        <v>124</v>
      </c>
      <c r="B382" s="1488"/>
      <c r="C382" s="90"/>
      <c r="D382" s="90"/>
      <c r="E382" s="91">
        <v>1</v>
      </c>
      <c r="F382" s="91">
        <v>2</v>
      </c>
      <c r="G382" s="91">
        <v>3</v>
      </c>
      <c r="H382" s="91">
        <v>4</v>
      </c>
      <c r="I382" s="91">
        <v>5</v>
      </c>
      <c r="J382" s="91">
        <v>6</v>
      </c>
      <c r="K382" s="91">
        <v>7</v>
      </c>
      <c r="L382" s="91">
        <v>8</v>
      </c>
      <c r="M382" s="91">
        <v>9</v>
      </c>
      <c r="N382" s="91">
        <v>10</v>
      </c>
      <c r="O382" s="91">
        <v>11</v>
      </c>
      <c r="P382" s="91">
        <v>12</v>
      </c>
      <c r="Q382" s="91">
        <v>13</v>
      </c>
      <c r="R382" s="91">
        <v>14</v>
      </c>
      <c r="S382" s="91">
        <v>15</v>
      </c>
      <c r="T382" s="91">
        <v>16</v>
      </c>
      <c r="U382" s="91">
        <v>17</v>
      </c>
      <c r="V382" s="91">
        <v>18</v>
      </c>
      <c r="W382" s="91">
        <v>19</v>
      </c>
      <c r="X382" s="91">
        <v>20</v>
      </c>
      <c r="Y382" s="91">
        <v>21</v>
      </c>
      <c r="Z382" s="91">
        <v>22</v>
      </c>
      <c r="AA382" s="91">
        <v>23</v>
      </c>
      <c r="AB382" s="91">
        <v>24</v>
      </c>
      <c r="AC382" s="1470"/>
      <c r="AD382" s="1452" t="s">
        <v>3</v>
      </c>
      <c r="AE382" s="1453"/>
      <c r="AF382" s="14"/>
    </row>
    <row r="383" spans="1:32">
      <c r="A383" s="1460" t="s">
        <v>115</v>
      </c>
      <c r="B383" s="1462" t="s">
        <v>14</v>
      </c>
      <c r="C383" s="102" t="s">
        <v>15</v>
      </c>
      <c r="D383" s="248" t="s">
        <v>37</v>
      </c>
      <c r="E383" s="71">
        <v>0.81679999999999997</v>
      </c>
      <c r="F383" s="71">
        <v>0.81840000000000002</v>
      </c>
      <c r="G383" s="71">
        <v>0.81920000000000004</v>
      </c>
      <c r="H383" s="71">
        <v>0.82199999999999995</v>
      </c>
      <c r="I383" s="71">
        <v>0.8508</v>
      </c>
      <c r="J383" s="71">
        <v>0.88239999999999996</v>
      </c>
      <c r="K383" s="71">
        <v>0.96360000000000001</v>
      </c>
      <c r="L383" s="71">
        <v>1.1095999999999999</v>
      </c>
      <c r="M383" s="71">
        <v>1.0875999999999999</v>
      </c>
      <c r="N383" s="71">
        <v>0.99039999999999995</v>
      </c>
      <c r="O383" s="71">
        <v>0.91479999999999995</v>
      </c>
      <c r="P383" s="71">
        <v>0.9012</v>
      </c>
      <c r="Q383" s="71">
        <v>0.88719999999999999</v>
      </c>
      <c r="R383" s="71">
        <v>0.88200000000000001</v>
      </c>
      <c r="S383" s="71">
        <v>0.91559999999999997</v>
      </c>
      <c r="T383" s="71">
        <v>1.07</v>
      </c>
      <c r="U383" s="71">
        <v>1.0484</v>
      </c>
      <c r="V383" s="71">
        <v>1.0287999999999999</v>
      </c>
      <c r="W383" s="71">
        <v>1.0608</v>
      </c>
      <c r="X383" s="71">
        <v>1.0436000000000001</v>
      </c>
      <c r="Y383" s="71">
        <v>0.99439999999999995</v>
      </c>
      <c r="Z383" s="71">
        <v>0.96279999999999999</v>
      </c>
      <c r="AA383" s="71">
        <v>0.90239999999999998</v>
      </c>
      <c r="AB383" s="71">
        <v>0.84079999999999999</v>
      </c>
      <c r="AC383" s="19">
        <f>SUM(E383:AB383)</f>
        <v>22.613600000000002</v>
      </c>
    </row>
    <row r="384" spans="1:32">
      <c r="A384" s="1455"/>
      <c r="B384" s="1463"/>
      <c r="C384" s="20" t="s">
        <v>17</v>
      </c>
      <c r="D384" s="257" t="s">
        <v>37</v>
      </c>
      <c r="E384" s="21">
        <v>0.31280000000000002</v>
      </c>
      <c r="F384" s="21">
        <v>0.308</v>
      </c>
      <c r="G384" s="21">
        <v>0.30719999999999997</v>
      </c>
      <c r="H384" s="21">
        <v>0.30159999999999998</v>
      </c>
      <c r="I384" s="21">
        <v>0.2944</v>
      </c>
      <c r="J384" s="21">
        <v>0.30199999999999999</v>
      </c>
      <c r="K384" s="21">
        <v>0.29720000000000002</v>
      </c>
      <c r="L384" s="21">
        <v>0.30959999999999999</v>
      </c>
      <c r="M384" s="21">
        <v>0.32919999999999999</v>
      </c>
      <c r="N384" s="21">
        <v>0.30520000000000003</v>
      </c>
      <c r="O384" s="21">
        <v>0.29239999999999999</v>
      </c>
      <c r="P384" s="21">
        <v>0.28920000000000001</v>
      </c>
      <c r="Q384" s="21">
        <v>0.27879999999999999</v>
      </c>
      <c r="R384" s="21">
        <v>0.2792</v>
      </c>
      <c r="S384" s="21">
        <v>0.28520000000000001</v>
      </c>
      <c r="T384" s="21">
        <v>0.3276</v>
      </c>
      <c r="U384" s="21">
        <v>0.3216</v>
      </c>
      <c r="V384" s="21">
        <v>0.30280000000000001</v>
      </c>
      <c r="W384" s="21">
        <v>0.30199999999999999</v>
      </c>
      <c r="X384" s="21">
        <v>0.30880000000000002</v>
      </c>
      <c r="Y384" s="21">
        <v>0.308</v>
      </c>
      <c r="Z384" s="21">
        <v>0.30559999999999998</v>
      </c>
      <c r="AA384" s="21">
        <v>0.30399999999999999</v>
      </c>
      <c r="AB384" s="21">
        <v>0.312</v>
      </c>
      <c r="AC384" s="19">
        <f>SUM(E384:AB384)</f>
        <v>7.2844000000000007</v>
      </c>
    </row>
    <row r="385" spans="1:29" ht="12">
      <c r="A385" s="1455"/>
      <c r="B385" s="1463"/>
      <c r="C385" s="20" t="s">
        <v>18</v>
      </c>
      <c r="D385" s="257" t="s">
        <v>19</v>
      </c>
      <c r="E385" s="316">
        <v>50</v>
      </c>
      <c r="F385" s="316">
        <v>50</v>
      </c>
      <c r="G385" s="316">
        <v>49</v>
      </c>
      <c r="H385" s="316">
        <v>50</v>
      </c>
      <c r="I385" s="316">
        <v>52</v>
      </c>
      <c r="J385" s="316">
        <v>54</v>
      </c>
      <c r="K385" s="316">
        <v>61</v>
      </c>
      <c r="L385" s="316">
        <v>66</v>
      </c>
      <c r="M385" s="316">
        <v>66</v>
      </c>
      <c r="N385" s="316">
        <v>56</v>
      </c>
      <c r="O385" s="316">
        <v>53</v>
      </c>
      <c r="P385" s="316">
        <v>55</v>
      </c>
      <c r="Q385" s="316">
        <v>52</v>
      </c>
      <c r="R385" s="316">
        <v>50</v>
      </c>
      <c r="S385" s="316">
        <v>66</v>
      </c>
      <c r="T385" s="316">
        <v>63</v>
      </c>
      <c r="U385" s="316">
        <v>59</v>
      </c>
      <c r="V385" s="316">
        <v>62</v>
      </c>
      <c r="W385" s="316">
        <v>66</v>
      </c>
      <c r="X385" s="316">
        <v>61</v>
      </c>
      <c r="Y385" s="316">
        <v>59</v>
      </c>
      <c r="Z385" s="316">
        <v>57</v>
      </c>
      <c r="AA385" s="316">
        <v>50</v>
      </c>
      <c r="AB385" s="316">
        <v>48</v>
      </c>
      <c r="AC385" s="24"/>
    </row>
    <row r="386" spans="1:29">
      <c r="A386" s="1455"/>
      <c r="B386" s="1463"/>
      <c r="C386" s="20" t="s">
        <v>20</v>
      </c>
      <c r="D386" s="257"/>
      <c r="E386" s="21">
        <f t="shared" ref="E386:AC386" si="123">E384/E383</f>
        <v>0.38295788442703238</v>
      </c>
      <c r="F386" s="21">
        <f t="shared" si="123"/>
        <v>0.37634408602150538</v>
      </c>
      <c r="G386" s="21">
        <f t="shared" si="123"/>
        <v>0.37499999999999994</v>
      </c>
      <c r="H386" s="25">
        <f t="shared" si="123"/>
        <v>0.36690997566909977</v>
      </c>
      <c r="I386" s="21">
        <f t="shared" si="123"/>
        <v>0.34602726845322052</v>
      </c>
      <c r="J386" s="21">
        <f t="shared" si="123"/>
        <v>0.34224841341795104</v>
      </c>
      <c r="K386" s="21">
        <f t="shared" si="123"/>
        <v>0.30842673308426732</v>
      </c>
      <c r="L386" s="21">
        <f t="shared" si="123"/>
        <v>0.27901946647440518</v>
      </c>
      <c r="M386" s="21">
        <f t="shared" si="123"/>
        <v>0.30268481059212948</v>
      </c>
      <c r="N386" s="25">
        <f t="shared" si="123"/>
        <v>0.30815831987075931</v>
      </c>
      <c r="O386" s="21">
        <f t="shared" si="123"/>
        <v>0.31963270660253607</v>
      </c>
      <c r="P386" s="21">
        <f t="shared" si="123"/>
        <v>0.32090545938748338</v>
      </c>
      <c r="Q386" s="21">
        <f t="shared" si="123"/>
        <v>0.31424706943192066</v>
      </c>
      <c r="R386" s="21">
        <f t="shared" si="123"/>
        <v>0.31655328798185939</v>
      </c>
      <c r="S386" s="21">
        <f t="shared" si="123"/>
        <v>0.31148973350808218</v>
      </c>
      <c r="T386" s="21">
        <f t="shared" si="123"/>
        <v>0.30616822429906543</v>
      </c>
      <c r="U386" s="21">
        <f t="shared" si="123"/>
        <v>0.30675314765356732</v>
      </c>
      <c r="V386" s="25">
        <f t="shared" si="123"/>
        <v>0.29432348367029554</v>
      </c>
      <c r="W386" s="21">
        <f t="shared" si="123"/>
        <v>0.28469079939668174</v>
      </c>
      <c r="X386" s="21">
        <f t="shared" si="123"/>
        <v>0.29589881180528937</v>
      </c>
      <c r="Y386" s="21">
        <f t="shared" si="123"/>
        <v>0.30973451327433632</v>
      </c>
      <c r="Z386" s="21">
        <f t="shared" si="123"/>
        <v>0.31740756127960112</v>
      </c>
      <c r="AA386" s="21">
        <f t="shared" si="123"/>
        <v>0.33687943262411346</v>
      </c>
      <c r="AB386" s="21">
        <f t="shared" si="123"/>
        <v>0.37107516650808753</v>
      </c>
      <c r="AC386" s="22">
        <f t="shared" si="123"/>
        <v>0.32212473909505784</v>
      </c>
    </row>
    <row r="387" spans="1:29" ht="12" thickBot="1">
      <c r="A387" s="1461"/>
      <c r="B387" s="1464"/>
      <c r="C387" s="60" t="s">
        <v>23</v>
      </c>
      <c r="D387" s="258"/>
      <c r="E387" s="27"/>
      <c r="F387" s="27"/>
      <c r="G387" s="27"/>
      <c r="H387" s="28"/>
      <c r="I387" s="27"/>
      <c r="J387" s="27"/>
      <c r="K387" s="27"/>
      <c r="L387" s="27"/>
      <c r="M387" s="27"/>
      <c r="N387" s="28"/>
      <c r="O387" s="27"/>
      <c r="P387" s="27"/>
      <c r="Q387" s="27"/>
      <c r="R387" s="27"/>
      <c r="S387" s="27"/>
      <c r="T387" s="27"/>
      <c r="U387" s="27"/>
      <c r="V387" s="28"/>
      <c r="W387" s="27"/>
      <c r="X387" s="27"/>
      <c r="Y387" s="27"/>
      <c r="Z387" s="27"/>
      <c r="AA387" s="27"/>
      <c r="AB387" s="27"/>
      <c r="AC387" s="29"/>
    </row>
    <row r="388" spans="1:29" ht="11.25" customHeight="1">
      <c r="A388" s="1493" t="s">
        <v>125</v>
      </c>
      <c r="B388" s="1465" t="s">
        <v>22</v>
      </c>
      <c r="C388" s="17" t="s">
        <v>15</v>
      </c>
      <c r="D388" s="248" t="s">
        <v>37</v>
      </c>
      <c r="E388" s="71">
        <v>0.879</v>
      </c>
      <c r="F388" s="71">
        <v>0.85319999999999996</v>
      </c>
      <c r="G388" s="71">
        <v>0.84299999999999997</v>
      </c>
      <c r="H388" s="71">
        <v>0.86250000000000004</v>
      </c>
      <c r="I388" s="71">
        <v>0.85019999999999996</v>
      </c>
      <c r="J388" s="71">
        <v>0.93300000000000005</v>
      </c>
      <c r="K388" s="71">
        <v>1.1082000000000001</v>
      </c>
      <c r="L388" s="71">
        <v>1.1361000000000001</v>
      </c>
      <c r="M388" s="71">
        <v>1.1547000000000001</v>
      </c>
      <c r="N388" s="71">
        <v>1.1553</v>
      </c>
      <c r="O388" s="71">
        <v>1.1412</v>
      </c>
      <c r="P388" s="71">
        <v>1.1184000000000001</v>
      </c>
      <c r="Q388" s="71">
        <v>1.0857000000000001</v>
      </c>
      <c r="R388" s="71">
        <v>1.0511999999999999</v>
      </c>
      <c r="S388" s="71">
        <v>1.0239</v>
      </c>
      <c r="T388" s="71">
        <v>1.0208999999999999</v>
      </c>
      <c r="U388" s="71">
        <v>1.0391999999999999</v>
      </c>
      <c r="V388" s="71">
        <v>1.05</v>
      </c>
      <c r="W388" s="71">
        <v>1.0524</v>
      </c>
      <c r="X388" s="71">
        <v>1.0790999999999999</v>
      </c>
      <c r="Y388" s="71">
        <v>1.0698000000000001</v>
      </c>
      <c r="Z388" s="71">
        <v>1.0182</v>
      </c>
      <c r="AA388" s="71">
        <v>0.98580000000000001</v>
      </c>
      <c r="AB388" s="71">
        <v>0.97109999999999996</v>
      </c>
      <c r="AC388" s="19">
        <f>SUM(E388:AB388)</f>
        <v>24.482100000000003</v>
      </c>
    </row>
    <row r="389" spans="1:29" ht="11.25" customHeight="1">
      <c r="A389" s="1475"/>
      <c r="B389" s="1463"/>
      <c r="C389" s="20" t="s">
        <v>17</v>
      </c>
      <c r="D389" s="257" t="s">
        <v>37</v>
      </c>
      <c r="E389" s="21">
        <v>0.25740000000000002</v>
      </c>
      <c r="F389" s="21">
        <v>0.24840000000000001</v>
      </c>
      <c r="G389" s="21">
        <v>0.24390000000000001</v>
      </c>
      <c r="H389" s="21">
        <v>0.23400000000000001</v>
      </c>
      <c r="I389" s="21">
        <v>0.23250000000000001</v>
      </c>
      <c r="J389" s="21">
        <v>0.23430000000000001</v>
      </c>
      <c r="K389" s="21">
        <v>0.2394</v>
      </c>
      <c r="L389" s="21">
        <v>0.25140000000000001</v>
      </c>
      <c r="M389" s="21">
        <v>0.2913</v>
      </c>
      <c r="N389" s="21">
        <v>0.30209999999999998</v>
      </c>
      <c r="O389" s="21">
        <v>0.30509999999999998</v>
      </c>
      <c r="P389" s="21">
        <v>0.30359999999999998</v>
      </c>
      <c r="Q389" s="21">
        <v>0.29609999999999997</v>
      </c>
      <c r="R389" s="21">
        <v>0.2928</v>
      </c>
      <c r="S389" s="21">
        <v>0.29699999999999999</v>
      </c>
      <c r="T389" s="21">
        <v>0.27210000000000001</v>
      </c>
      <c r="U389" s="21">
        <v>0.26219999999999999</v>
      </c>
      <c r="V389" s="21">
        <v>0.25530000000000003</v>
      </c>
      <c r="W389" s="21">
        <v>0.24690000000000001</v>
      </c>
      <c r="X389" s="21">
        <v>0.26550000000000001</v>
      </c>
      <c r="Y389" s="21">
        <v>0.25469999999999998</v>
      </c>
      <c r="Z389" s="21">
        <v>0.25530000000000003</v>
      </c>
      <c r="AA389" s="21">
        <v>0.25409999999999999</v>
      </c>
      <c r="AB389" s="21">
        <v>0.25829999999999997</v>
      </c>
      <c r="AC389" s="19">
        <f>SUM(E389:AB389)</f>
        <v>6.3537000000000008</v>
      </c>
    </row>
    <row r="390" spans="1:29" ht="11.25" customHeight="1">
      <c r="A390" s="1475"/>
      <c r="B390" s="1463"/>
      <c r="C390" s="20" t="s">
        <v>18</v>
      </c>
      <c r="D390" s="257" t="s">
        <v>19</v>
      </c>
      <c r="E390" s="317">
        <v>50</v>
      </c>
      <c r="F390" s="317">
        <v>50</v>
      </c>
      <c r="G390" s="317">
        <v>50</v>
      </c>
      <c r="H390" s="317">
        <v>46</v>
      </c>
      <c r="I390" s="317">
        <v>48</v>
      </c>
      <c r="J390" s="317">
        <v>60</v>
      </c>
      <c r="K390" s="317">
        <v>66</v>
      </c>
      <c r="L390" s="317">
        <v>72</v>
      </c>
      <c r="M390" s="317">
        <v>62</v>
      </c>
      <c r="N390" s="317">
        <v>63</v>
      </c>
      <c r="O390" s="317">
        <v>64</v>
      </c>
      <c r="P390" s="317">
        <v>66</v>
      </c>
      <c r="Q390" s="317">
        <v>62</v>
      </c>
      <c r="R390" s="317">
        <v>63</v>
      </c>
      <c r="S390" s="317">
        <v>60</v>
      </c>
      <c r="T390" s="317">
        <v>57</v>
      </c>
      <c r="U390" s="317">
        <v>60</v>
      </c>
      <c r="V390" s="317">
        <v>63</v>
      </c>
      <c r="W390" s="317">
        <v>60</v>
      </c>
      <c r="X390" s="317">
        <v>66</v>
      </c>
      <c r="Y390" s="317">
        <v>63</v>
      </c>
      <c r="Z390" s="317">
        <v>59</v>
      </c>
      <c r="AA390" s="317">
        <v>52</v>
      </c>
      <c r="AB390" s="317">
        <v>53</v>
      </c>
      <c r="AC390" s="24"/>
    </row>
    <row r="391" spans="1:29" ht="11.25" customHeight="1">
      <c r="A391" s="1475"/>
      <c r="B391" s="1463"/>
      <c r="C391" s="20" t="s">
        <v>20</v>
      </c>
      <c r="D391" s="257"/>
      <c r="E391" s="21">
        <f t="shared" ref="E391:AC391" si="124">E389/E388</f>
        <v>0.29283276450511947</v>
      </c>
      <c r="F391" s="21">
        <f t="shared" si="124"/>
        <v>0.29113924050632917</v>
      </c>
      <c r="G391" s="21">
        <f t="shared" si="124"/>
        <v>0.28932384341637013</v>
      </c>
      <c r="H391" s="25">
        <f t="shared" si="124"/>
        <v>0.27130434782608698</v>
      </c>
      <c r="I391" s="21">
        <f t="shared" si="124"/>
        <v>0.27346506704304874</v>
      </c>
      <c r="J391" s="21">
        <f t="shared" si="124"/>
        <v>0.25112540192926047</v>
      </c>
      <c r="K391" s="21">
        <f t="shared" si="124"/>
        <v>0.21602598808879261</v>
      </c>
      <c r="L391" s="21">
        <f t="shared" si="124"/>
        <v>0.22128333773435435</v>
      </c>
      <c r="M391" s="21">
        <f t="shared" si="124"/>
        <v>0.25227331774486877</v>
      </c>
      <c r="N391" s="25">
        <f t="shared" si="124"/>
        <v>0.26149052194235262</v>
      </c>
      <c r="O391" s="21">
        <f t="shared" si="124"/>
        <v>0.26735015772870663</v>
      </c>
      <c r="P391" s="21">
        <f t="shared" si="124"/>
        <v>0.27145922746781115</v>
      </c>
      <c r="Q391" s="21">
        <f t="shared" si="124"/>
        <v>0.27272727272727265</v>
      </c>
      <c r="R391" s="21">
        <f t="shared" si="124"/>
        <v>0.27853881278538817</v>
      </c>
      <c r="S391" s="21">
        <f t="shared" si="124"/>
        <v>0.29006738939349541</v>
      </c>
      <c r="T391" s="21">
        <f t="shared" si="124"/>
        <v>0.26652953276520719</v>
      </c>
      <c r="U391" s="21">
        <f t="shared" si="124"/>
        <v>0.25230946882217092</v>
      </c>
      <c r="V391" s="25">
        <f t="shared" si="124"/>
        <v>0.24314285714285716</v>
      </c>
      <c r="W391" s="21">
        <f t="shared" si="124"/>
        <v>0.23460661345496009</v>
      </c>
      <c r="X391" s="21">
        <f t="shared" si="124"/>
        <v>0.24603836530442039</v>
      </c>
      <c r="Y391" s="21">
        <f t="shared" si="124"/>
        <v>0.23808188446438583</v>
      </c>
      <c r="Z391" s="21">
        <f t="shared" si="124"/>
        <v>0.25073659398939308</v>
      </c>
      <c r="AA391" s="21">
        <f t="shared" si="124"/>
        <v>0.25776019476567252</v>
      </c>
      <c r="AB391" s="21">
        <f t="shared" si="124"/>
        <v>0.26598702502316957</v>
      </c>
      <c r="AC391" s="22">
        <f t="shared" si="124"/>
        <v>0.25952430551300748</v>
      </c>
    </row>
    <row r="392" spans="1:29" ht="12" customHeight="1" thickBot="1">
      <c r="A392" s="1476"/>
      <c r="B392" s="1464"/>
      <c r="C392" s="26" t="s">
        <v>23</v>
      </c>
      <c r="D392" s="258"/>
      <c r="E392" s="27"/>
      <c r="F392" s="27"/>
      <c r="G392" s="27"/>
      <c r="H392" s="28"/>
      <c r="I392" s="27"/>
      <c r="J392" s="27"/>
      <c r="K392" s="27"/>
      <c r="L392" s="27"/>
      <c r="M392" s="27"/>
      <c r="N392" s="28"/>
      <c r="O392" s="27"/>
      <c r="P392" s="27"/>
      <c r="Q392" s="27"/>
      <c r="R392" s="27"/>
      <c r="S392" s="27"/>
      <c r="T392" s="27"/>
      <c r="U392" s="27"/>
      <c r="V392" s="28"/>
      <c r="W392" s="27"/>
      <c r="X392" s="27"/>
      <c r="Y392" s="27"/>
      <c r="Z392" s="27"/>
      <c r="AA392" s="27"/>
      <c r="AB392" s="27"/>
      <c r="AC392" s="127"/>
    </row>
    <row r="393" spans="1:29" ht="11.25" customHeight="1">
      <c r="A393" s="1493" t="s">
        <v>126</v>
      </c>
      <c r="B393" s="1465" t="s">
        <v>127</v>
      </c>
      <c r="C393" s="17" t="s">
        <v>15</v>
      </c>
      <c r="D393" s="248" t="s">
        <v>37</v>
      </c>
      <c r="E393" s="128">
        <v>0.40039999999999998</v>
      </c>
      <c r="F393" s="128">
        <v>0.39479999999999998</v>
      </c>
      <c r="G393" s="128">
        <v>0.39760000000000001</v>
      </c>
      <c r="H393" s="128">
        <v>0.40920000000000001</v>
      </c>
      <c r="I393" s="128">
        <v>0.42159999999999997</v>
      </c>
      <c r="J393" s="128">
        <v>0.45040000000000002</v>
      </c>
      <c r="K393" s="128">
        <v>0.49959999999999999</v>
      </c>
      <c r="L393" s="128">
        <v>0.50119999999999998</v>
      </c>
      <c r="M393" s="128">
        <v>0.43359999999999999</v>
      </c>
      <c r="N393" s="128">
        <v>0.40960000000000002</v>
      </c>
      <c r="O393" s="128">
        <v>0.38519999999999999</v>
      </c>
      <c r="P393" s="128">
        <v>0.38279999999999997</v>
      </c>
      <c r="Q393" s="128">
        <v>0.37919999999999998</v>
      </c>
      <c r="R393" s="128">
        <v>0.376</v>
      </c>
      <c r="S393" s="128">
        <v>0.39839999999999998</v>
      </c>
      <c r="T393" s="128">
        <v>0.43319999999999997</v>
      </c>
      <c r="U393" s="128">
        <v>0.43559999999999999</v>
      </c>
      <c r="V393" s="128">
        <v>0.46239999999999998</v>
      </c>
      <c r="W393" s="128">
        <v>0.47920000000000001</v>
      </c>
      <c r="X393" s="128">
        <v>0.48</v>
      </c>
      <c r="Y393" s="128">
        <v>0.47360000000000002</v>
      </c>
      <c r="Z393" s="128">
        <v>0.46400000000000002</v>
      </c>
      <c r="AA393" s="128">
        <v>0.43759999999999999</v>
      </c>
      <c r="AB393" s="128">
        <v>0.44280000000000003</v>
      </c>
      <c r="AC393" s="19">
        <f>SUM(E393:AB393)</f>
        <v>10.348000000000001</v>
      </c>
    </row>
    <row r="394" spans="1:29" ht="11.25" customHeight="1">
      <c r="A394" s="1475"/>
      <c r="B394" s="1463"/>
      <c r="C394" s="20" t="s">
        <v>17</v>
      </c>
      <c r="D394" s="257" t="s">
        <v>37</v>
      </c>
      <c r="E394" s="92">
        <v>0.3468</v>
      </c>
      <c r="F394" s="92">
        <v>0.34320000000000001</v>
      </c>
      <c r="G394" s="92">
        <v>0.34560000000000002</v>
      </c>
      <c r="H394" s="92">
        <v>0.34560000000000002</v>
      </c>
      <c r="I394" s="92">
        <v>0.3528</v>
      </c>
      <c r="J394" s="92">
        <v>0.37119999999999997</v>
      </c>
      <c r="K394" s="92">
        <v>0.40400000000000003</v>
      </c>
      <c r="L394" s="92">
        <v>0.3952</v>
      </c>
      <c r="M394" s="92">
        <v>0.3584</v>
      </c>
      <c r="N394" s="92">
        <v>0.34</v>
      </c>
      <c r="O394" s="92">
        <v>0.3276</v>
      </c>
      <c r="P394" s="92">
        <v>0.33360000000000001</v>
      </c>
      <c r="Q394" s="92">
        <v>0.32879999999999998</v>
      </c>
      <c r="R394" s="92">
        <v>0.32840000000000003</v>
      </c>
      <c r="S394" s="92">
        <v>0.3548</v>
      </c>
      <c r="T394" s="92">
        <v>0.37719999999999998</v>
      </c>
      <c r="U394" s="92">
        <v>0.37880000000000003</v>
      </c>
      <c r="V394" s="92">
        <v>0.39960000000000001</v>
      </c>
      <c r="W394" s="92">
        <v>0.40920000000000001</v>
      </c>
      <c r="X394" s="92">
        <v>0.41959999999999997</v>
      </c>
      <c r="Y394" s="92">
        <v>0.39760000000000001</v>
      </c>
      <c r="Z394" s="92">
        <v>0.38679999999999998</v>
      </c>
      <c r="AA394" s="92">
        <v>0.37680000000000002</v>
      </c>
      <c r="AB394" s="92">
        <v>0.38919999999999999</v>
      </c>
      <c r="AC394" s="19">
        <f>SUM(E394:AB394)</f>
        <v>8.8108000000000004</v>
      </c>
    </row>
    <row r="395" spans="1:29" ht="11.25" customHeight="1">
      <c r="A395" s="1475"/>
      <c r="B395" s="1463"/>
      <c r="C395" s="20" t="s">
        <v>18</v>
      </c>
      <c r="D395" s="257" t="s">
        <v>19</v>
      </c>
      <c r="E395" s="318">
        <v>28</v>
      </c>
      <c r="F395" s="318">
        <v>29</v>
      </c>
      <c r="G395" s="318">
        <v>30</v>
      </c>
      <c r="H395" s="318">
        <v>30</v>
      </c>
      <c r="I395" s="318">
        <v>32</v>
      </c>
      <c r="J395" s="318">
        <v>34</v>
      </c>
      <c r="K395" s="318">
        <v>39</v>
      </c>
      <c r="L395" s="318">
        <v>33</v>
      </c>
      <c r="M395" s="318">
        <v>31</v>
      </c>
      <c r="N395" s="318">
        <v>28</v>
      </c>
      <c r="O395" s="318">
        <v>27</v>
      </c>
      <c r="P395" s="318">
        <v>29</v>
      </c>
      <c r="Q395" s="318">
        <v>28</v>
      </c>
      <c r="R395" s="318">
        <v>27</v>
      </c>
      <c r="S395" s="318">
        <v>33</v>
      </c>
      <c r="T395" s="318">
        <v>31</v>
      </c>
      <c r="U395" s="318">
        <v>34</v>
      </c>
      <c r="V395" s="318">
        <v>36</v>
      </c>
      <c r="W395" s="318">
        <v>37</v>
      </c>
      <c r="X395" s="318">
        <v>37</v>
      </c>
      <c r="Y395" s="318">
        <v>34</v>
      </c>
      <c r="Z395" s="318">
        <v>32</v>
      </c>
      <c r="AA395" s="318">
        <v>32</v>
      </c>
      <c r="AB395" s="318">
        <v>32</v>
      </c>
      <c r="AC395" s="24"/>
    </row>
    <row r="396" spans="1:29" ht="11.25" customHeight="1">
      <c r="A396" s="1475"/>
      <c r="B396" s="1463"/>
      <c r="C396" s="20" t="s">
        <v>20</v>
      </c>
      <c r="D396" s="20"/>
      <c r="E396" s="21">
        <f t="shared" ref="E396:AC396" si="125">E394/E393</f>
        <v>0.86613386613386623</v>
      </c>
      <c r="F396" s="21">
        <f t="shared" si="125"/>
        <v>0.86930091185410341</v>
      </c>
      <c r="G396" s="21">
        <f t="shared" si="125"/>
        <v>0.86921529175050305</v>
      </c>
      <c r="H396" s="25">
        <f t="shared" si="125"/>
        <v>0.84457478005865105</v>
      </c>
      <c r="I396" s="21">
        <f t="shared" si="125"/>
        <v>0.83681214421252381</v>
      </c>
      <c r="J396" s="21">
        <f t="shared" si="125"/>
        <v>0.82415630550621655</v>
      </c>
      <c r="K396" s="21">
        <f t="shared" si="125"/>
        <v>0.80864691753402729</v>
      </c>
      <c r="L396" s="21">
        <f t="shared" si="125"/>
        <v>0.7885075818036712</v>
      </c>
      <c r="M396" s="21">
        <f t="shared" si="125"/>
        <v>0.82656826568265684</v>
      </c>
      <c r="N396" s="25">
        <f t="shared" si="125"/>
        <v>0.830078125</v>
      </c>
      <c r="O396" s="21">
        <f t="shared" si="125"/>
        <v>0.85046728971962615</v>
      </c>
      <c r="P396" s="21">
        <f t="shared" si="125"/>
        <v>0.87147335423197503</v>
      </c>
      <c r="Q396" s="21">
        <f t="shared" si="125"/>
        <v>0.86708860759493667</v>
      </c>
      <c r="R396" s="21">
        <f t="shared" si="125"/>
        <v>0.873404255319149</v>
      </c>
      <c r="S396" s="21">
        <f t="shared" si="125"/>
        <v>0.89056224899598402</v>
      </c>
      <c r="T396" s="21">
        <f t="shared" si="125"/>
        <v>0.87072945521698986</v>
      </c>
      <c r="U396" s="21">
        <f t="shared" si="125"/>
        <v>0.86960514233241515</v>
      </c>
      <c r="V396" s="25">
        <f t="shared" si="125"/>
        <v>0.86418685121107275</v>
      </c>
      <c r="W396" s="21">
        <f t="shared" si="125"/>
        <v>0.85392320534223709</v>
      </c>
      <c r="X396" s="21">
        <f t="shared" si="125"/>
        <v>0.87416666666666665</v>
      </c>
      <c r="Y396" s="21">
        <f t="shared" si="125"/>
        <v>0.83952702702702697</v>
      </c>
      <c r="Z396" s="21">
        <f t="shared" si="125"/>
        <v>0.83362068965517233</v>
      </c>
      <c r="AA396" s="21">
        <f t="shared" si="125"/>
        <v>0.86106032906764174</v>
      </c>
      <c r="AB396" s="21">
        <f t="shared" si="125"/>
        <v>0.87895212285456181</v>
      </c>
      <c r="AC396" s="22">
        <f t="shared" si="125"/>
        <v>0.85144955546965595</v>
      </c>
    </row>
    <row r="397" spans="1:29" ht="12" customHeight="1" thickBot="1">
      <c r="A397" s="1476"/>
      <c r="B397" s="1464"/>
      <c r="C397" s="26" t="s">
        <v>23</v>
      </c>
      <c r="D397" s="26"/>
      <c r="E397" s="27"/>
      <c r="F397" s="27"/>
      <c r="G397" s="27"/>
      <c r="H397" s="28"/>
      <c r="I397" s="27"/>
      <c r="J397" s="27"/>
      <c r="K397" s="27"/>
      <c r="L397" s="27"/>
      <c r="M397" s="27"/>
      <c r="N397" s="28"/>
      <c r="O397" s="27"/>
      <c r="P397" s="27"/>
      <c r="Q397" s="27"/>
      <c r="R397" s="27"/>
      <c r="S397" s="27"/>
      <c r="T397" s="27"/>
      <c r="U397" s="27"/>
      <c r="V397" s="28"/>
      <c r="W397" s="27"/>
      <c r="X397" s="27"/>
      <c r="Y397" s="27"/>
      <c r="Z397" s="27"/>
      <c r="AA397" s="27"/>
      <c r="AB397" s="27"/>
      <c r="AC397" s="127"/>
    </row>
    <row r="398" spans="1:29">
      <c r="A398" s="30" t="s">
        <v>112</v>
      </c>
      <c r="B398" s="31"/>
      <c r="C398" s="32"/>
      <c r="D398" s="32"/>
      <c r="E398" s="33">
        <f t="shared" ref="E398:AB398" si="126">E383+E388+E393</f>
        <v>2.0962000000000001</v>
      </c>
      <c r="F398" s="33">
        <f t="shared" si="126"/>
        <v>2.0663999999999998</v>
      </c>
      <c r="G398" s="33">
        <f t="shared" si="126"/>
        <v>2.0598000000000001</v>
      </c>
      <c r="H398" s="33">
        <f t="shared" si="126"/>
        <v>2.0937000000000001</v>
      </c>
      <c r="I398" s="33">
        <f t="shared" si="126"/>
        <v>2.1226000000000003</v>
      </c>
      <c r="J398" s="33">
        <f t="shared" si="126"/>
        <v>2.2658</v>
      </c>
      <c r="K398" s="33">
        <f t="shared" si="126"/>
        <v>2.5714000000000001</v>
      </c>
      <c r="L398" s="33">
        <f t="shared" si="126"/>
        <v>2.7469000000000001</v>
      </c>
      <c r="M398" s="33">
        <f t="shared" si="126"/>
        <v>2.6759000000000004</v>
      </c>
      <c r="N398" s="33">
        <f t="shared" si="126"/>
        <v>2.5552999999999999</v>
      </c>
      <c r="O398" s="33">
        <f t="shared" si="126"/>
        <v>2.4412000000000003</v>
      </c>
      <c r="P398" s="33">
        <f t="shared" si="126"/>
        <v>2.4024000000000001</v>
      </c>
      <c r="Q398" s="33">
        <f t="shared" si="126"/>
        <v>2.3521000000000001</v>
      </c>
      <c r="R398" s="33">
        <f t="shared" si="126"/>
        <v>2.3091999999999997</v>
      </c>
      <c r="S398" s="33">
        <f t="shared" si="126"/>
        <v>2.3378999999999999</v>
      </c>
      <c r="T398" s="33">
        <f t="shared" si="126"/>
        <v>2.5240999999999998</v>
      </c>
      <c r="U398" s="33">
        <f t="shared" si="126"/>
        <v>2.5232000000000001</v>
      </c>
      <c r="V398" s="33">
        <f t="shared" si="126"/>
        <v>2.5412000000000003</v>
      </c>
      <c r="W398" s="33">
        <f t="shared" si="126"/>
        <v>2.5924</v>
      </c>
      <c r="X398" s="33">
        <f t="shared" si="126"/>
        <v>2.6027</v>
      </c>
      <c r="Y398" s="33">
        <f t="shared" si="126"/>
        <v>2.5377999999999998</v>
      </c>
      <c r="Z398" s="33">
        <f t="shared" si="126"/>
        <v>2.4449999999999998</v>
      </c>
      <c r="AA398" s="33">
        <f t="shared" si="126"/>
        <v>2.3258000000000001</v>
      </c>
      <c r="AB398" s="33">
        <f t="shared" si="126"/>
        <v>2.2547000000000001</v>
      </c>
      <c r="AC398" s="34"/>
    </row>
    <row r="399" spans="1:29">
      <c r="A399" s="35" t="s">
        <v>25</v>
      </c>
      <c r="B399" s="36"/>
      <c r="C399" s="37"/>
      <c r="D399" s="37"/>
      <c r="E399" s="94">
        <f t="shared" ref="E399:AB399" si="127">E384+E389+E394</f>
        <v>0.91700000000000004</v>
      </c>
      <c r="F399" s="94">
        <f t="shared" si="127"/>
        <v>0.89959999999999996</v>
      </c>
      <c r="G399" s="94">
        <f t="shared" si="127"/>
        <v>0.89669999999999994</v>
      </c>
      <c r="H399" s="94">
        <f t="shared" si="127"/>
        <v>0.88119999999999998</v>
      </c>
      <c r="I399" s="94">
        <f t="shared" si="127"/>
        <v>0.87970000000000004</v>
      </c>
      <c r="J399" s="94">
        <f t="shared" si="127"/>
        <v>0.90749999999999997</v>
      </c>
      <c r="K399" s="94">
        <f t="shared" si="127"/>
        <v>0.94059999999999999</v>
      </c>
      <c r="L399" s="94">
        <f t="shared" si="127"/>
        <v>0.95619999999999994</v>
      </c>
      <c r="M399" s="94">
        <f t="shared" si="127"/>
        <v>0.9789000000000001</v>
      </c>
      <c r="N399" s="94">
        <f t="shared" si="127"/>
        <v>0.94730000000000003</v>
      </c>
      <c r="O399" s="94">
        <f t="shared" si="127"/>
        <v>0.92509999999999992</v>
      </c>
      <c r="P399" s="94">
        <f t="shared" si="127"/>
        <v>0.9264</v>
      </c>
      <c r="Q399" s="94">
        <f t="shared" si="127"/>
        <v>0.90369999999999995</v>
      </c>
      <c r="R399" s="94">
        <f t="shared" si="127"/>
        <v>0.90040000000000009</v>
      </c>
      <c r="S399" s="94">
        <f t="shared" si="127"/>
        <v>0.93700000000000006</v>
      </c>
      <c r="T399" s="94">
        <f t="shared" si="127"/>
        <v>0.97689999999999999</v>
      </c>
      <c r="U399" s="94">
        <f t="shared" si="127"/>
        <v>0.96260000000000001</v>
      </c>
      <c r="V399" s="94">
        <f t="shared" si="127"/>
        <v>0.9577</v>
      </c>
      <c r="W399" s="94">
        <f t="shared" si="127"/>
        <v>0.95809999999999995</v>
      </c>
      <c r="X399" s="94">
        <f t="shared" si="127"/>
        <v>0.99390000000000001</v>
      </c>
      <c r="Y399" s="94">
        <f t="shared" si="127"/>
        <v>0.96029999999999993</v>
      </c>
      <c r="Z399" s="94">
        <f t="shared" si="127"/>
        <v>0.94769999999999999</v>
      </c>
      <c r="AA399" s="94">
        <f t="shared" si="127"/>
        <v>0.93490000000000006</v>
      </c>
      <c r="AB399" s="94">
        <f t="shared" si="127"/>
        <v>0.95950000000000002</v>
      </c>
      <c r="AC399" s="39"/>
    </row>
    <row r="400" spans="1:29">
      <c r="A400" s="40" t="s">
        <v>26</v>
      </c>
      <c r="B400" s="41"/>
      <c r="C400" s="42"/>
      <c r="D400" s="42"/>
      <c r="E400" s="43">
        <f t="shared" ref="E400:AB400" si="128">SQRT(E398*E398+E399*E399)</f>
        <v>2.2879998776223744</v>
      </c>
      <c r="F400" s="43">
        <f t="shared" si="128"/>
        <v>2.2537278274006378</v>
      </c>
      <c r="G400" s="43">
        <f t="shared" si="128"/>
        <v>2.2465188470164237</v>
      </c>
      <c r="H400" s="43">
        <f t="shared" si="128"/>
        <v>2.2715838373258426</v>
      </c>
      <c r="I400" s="43">
        <f t="shared" si="128"/>
        <v>2.2976733558101774</v>
      </c>
      <c r="J400" s="43">
        <f t="shared" si="128"/>
        <v>2.4407797708929007</v>
      </c>
      <c r="K400" s="43">
        <f t="shared" si="128"/>
        <v>2.7380332941730274</v>
      </c>
      <c r="L400" s="43">
        <f t="shared" si="128"/>
        <v>2.9085697602086151</v>
      </c>
      <c r="M400" s="43">
        <f t="shared" si="128"/>
        <v>2.8493308021358281</v>
      </c>
      <c r="N400" s="43">
        <f t="shared" si="128"/>
        <v>2.7252404260908798</v>
      </c>
      <c r="O400" s="43">
        <f t="shared" si="128"/>
        <v>2.6106067206685886</v>
      </c>
      <c r="P400" s="43">
        <f t="shared" si="128"/>
        <v>2.5748286777958644</v>
      </c>
      <c r="Q400" s="43">
        <f t="shared" si="128"/>
        <v>2.5197317515957924</v>
      </c>
      <c r="R400" s="43">
        <f t="shared" si="128"/>
        <v>2.4785327917943709</v>
      </c>
      <c r="S400" s="43">
        <f t="shared" si="128"/>
        <v>2.5186792987595701</v>
      </c>
      <c r="T400" s="43">
        <f t="shared" si="128"/>
        <v>2.7065502803384236</v>
      </c>
      <c r="U400" s="43">
        <f t="shared" si="128"/>
        <v>2.7005808634440109</v>
      </c>
      <c r="V400" s="43">
        <f t="shared" si="128"/>
        <v>2.7156742680225849</v>
      </c>
      <c r="W400" s="43">
        <f t="shared" si="128"/>
        <v>2.7637824389774241</v>
      </c>
      <c r="X400" s="43">
        <f t="shared" si="128"/>
        <v>2.7860158829410864</v>
      </c>
      <c r="Y400" s="43">
        <f t="shared" si="128"/>
        <v>2.7134120457460931</v>
      </c>
      <c r="Z400" s="43">
        <f t="shared" si="128"/>
        <v>2.6222433697122773</v>
      </c>
      <c r="AA400" s="43">
        <f t="shared" si="128"/>
        <v>2.5066678379873153</v>
      </c>
      <c r="AB400" s="43">
        <f t="shared" si="128"/>
        <v>2.4503698373918987</v>
      </c>
      <c r="AC400" s="44"/>
    </row>
    <row r="401" spans="1:30" s="13" customFormat="1" ht="14.25" customHeight="1" thickBot="1">
      <c r="A401" s="95" t="s">
        <v>27</v>
      </c>
      <c r="B401" s="96"/>
      <c r="C401" s="97"/>
      <c r="D401" s="97"/>
      <c r="E401" s="115">
        <v>1</v>
      </c>
      <c r="F401" s="115">
        <v>2</v>
      </c>
      <c r="G401" s="115">
        <v>3</v>
      </c>
      <c r="H401" s="115">
        <v>4</v>
      </c>
      <c r="I401" s="115">
        <v>5</v>
      </c>
      <c r="J401" s="115">
        <v>6</v>
      </c>
      <c r="K401" s="115">
        <v>7</v>
      </c>
      <c r="L401" s="115">
        <v>8</v>
      </c>
      <c r="M401" s="115">
        <v>9</v>
      </c>
      <c r="N401" s="115">
        <v>10</v>
      </c>
      <c r="O401" s="115">
        <v>11</v>
      </c>
      <c r="P401" s="115">
        <v>12</v>
      </c>
      <c r="Q401" s="115">
        <v>13</v>
      </c>
      <c r="R401" s="115">
        <v>14</v>
      </c>
      <c r="S401" s="115">
        <v>15</v>
      </c>
      <c r="T401" s="115">
        <v>16</v>
      </c>
      <c r="U401" s="115">
        <v>17</v>
      </c>
      <c r="V401" s="115">
        <v>18</v>
      </c>
      <c r="W401" s="115">
        <v>19</v>
      </c>
      <c r="X401" s="115">
        <v>20</v>
      </c>
      <c r="Y401" s="115">
        <v>21</v>
      </c>
      <c r="Z401" s="115">
        <v>22</v>
      </c>
      <c r="AA401" s="115">
        <v>23</v>
      </c>
      <c r="AB401" s="115">
        <v>24</v>
      </c>
      <c r="AC401" s="116"/>
    </row>
    <row r="402" spans="1:30" s="13" customFormat="1" ht="14.25" customHeight="1">
      <c r="A402" s="50" t="s">
        <v>28</v>
      </c>
      <c r="B402" s="51"/>
      <c r="C402" s="52" t="s">
        <v>23</v>
      </c>
      <c r="D402" s="255" t="s">
        <v>19</v>
      </c>
      <c r="E402" s="315">
        <v>10.470000267028809</v>
      </c>
      <c r="F402" s="315">
        <v>10.420000076293945</v>
      </c>
      <c r="G402" s="315">
        <v>10.510000228881836</v>
      </c>
      <c r="H402" s="315">
        <v>10.529999732971191</v>
      </c>
      <c r="I402" s="315">
        <v>10.439999580383301</v>
      </c>
      <c r="J402" s="315">
        <v>10.390000343322754</v>
      </c>
      <c r="K402" s="315">
        <v>10.310000419616699</v>
      </c>
      <c r="L402" s="315">
        <v>10.319999694824219</v>
      </c>
      <c r="M402" s="315">
        <v>10.350000381469727</v>
      </c>
      <c r="N402" s="315">
        <v>10.430000305175781</v>
      </c>
      <c r="O402" s="315">
        <v>10.439999580383301</v>
      </c>
      <c r="P402" s="315">
        <v>10.420000076293945</v>
      </c>
      <c r="Q402" s="315">
        <v>10.489999771118164</v>
      </c>
      <c r="R402" s="315">
        <v>10.470000267028809</v>
      </c>
      <c r="S402" s="315">
        <v>10.319999694824219</v>
      </c>
      <c r="T402" s="315">
        <v>10.289999961853027</v>
      </c>
      <c r="U402" s="315">
        <v>10.239999771118164</v>
      </c>
      <c r="V402" s="315">
        <v>10.229999542236328</v>
      </c>
      <c r="W402" s="315">
        <v>10.279999732971191</v>
      </c>
      <c r="X402" s="315">
        <v>10.289999961853027</v>
      </c>
      <c r="Y402" s="315">
        <v>10.319999694824219</v>
      </c>
      <c r="Z402" s="315">
        <v>10.359999656677246</v>
      </c>
      <c r="AA402" s="315">
        <v>10.420000076293945</v>
      </c>
      <c r="AB402" s="315">
        <v>10.520000457763672</v>
      </c>
      <c r="AC402" s="53"/>
    </row>
    <row r="403" spans="1:30" s="13" customFormat="1" ht="14.25" customHeight="1">
      <c r="A403" s="129" t="s">
        <v>29</v>
      </c>
      <c r="B403" s="130"/>
      <c r="C403" s="131" t="s">
        <v>23</v>
      </c>
      <c r="D403" s="314" t="s">
        <v>19</v>
      </c>
      <c r="E403" s="315">
        <v>10.319999694824219</v>
      </c>
      <c r="F403" s="315">
        <v>10.229999542236328</v>
      </c>
      <c r="G403" s="315">
        <v>10.310000419616699</v>
      </c>
      <c r="H403" s="315">
        <v>10.350000381469727</v>
      </c>
      <c r="I403" s="315">
        <v>10.310000419616699</v>
      </c>
      <c r="J403" s="315">
        <v>10.149999618530273</v>
      </c>
      <c r="K403" s="315">
        <v>10.079999923706055</v>
      </c>
      <c r="L403" s="315">
        <v>10.079999923706055</v>
      </c>
      <c r="M403" s="315">
        <v>10.159999847412109</v>
      </c>
      <c r="N403" s="315">
        <v>10.180000305175781</v>
      </c>
      <c r="O403" s="315">
        <v>10.210000038146973</v>
      </c>
      <c r="P403" s="315">
        <v>10.180000305175781</v>
      </c>
      <c r="Q403" s="315">
        <v>10.229999542236328</v>
      </c>
      <c r="R403" s="315">
        <v>10.199999809265137</v>
      </c>
      <c r="S403" s="315">
        <v>10.159999847412109</v>
      </c>
      <c r="T403" s="315">
        <v>10.100000381469727</v>
      </c>
      <c r="U403" s="315">
        <v>10.060000419616699</v>
      </c>
      <c r="V403" s="315">
        <v>10.050000190734863</v>
      </c>
      <c r="W403" s="315">
        <v>10.090000152587891</v>
      </c>
      <c r="X403" s="315">
        <v>10.060000419616699</v>
      </c>
      <c r="Y403" s="315">
        <v>10.109999656677246</v>
      </c>
      <c r="Z403" s="315">
        <v>10.140000343322754</v>
      </c>
      <c r="AA403" s="315">
        <v>10.229999542236328</v>
      </c>
      <c r="AB403" s="315">
        <v>10.319999694824219</v>
      </c>
      <c r="AC403" s="132"/>
    </row>
    <row r="404" spans="1:30" s="13" customFormat="1" ht="14.25" customHeight="1" thickBot="1">
      <c r="A404" s="54" t="s">
        <v>128</v>
      </c>
      <c r="B404" s="55"/>
      <c r="C404" s="56" t="s">
        <v>23</v>
      </c>
      <c r="D404" s="256" t="s">
        <v>19</v>
      </c>
      <c r="E404" s="315">
        <v>10.409999847412109</v>
      </c>
      <c r="F404" s="315">
        <v>10.359999656677246</v>
      </c>
      <c r="G404" s="315">
        <v>10.439999580383301</v>
      </c>
      <c r="H404" s="315">
        <v>10.460000038146973</v>
      </c>
      <c r="I404" s="315">
        <v>10.399999618530273</v>
      </c>
      <c r="J404" s="315">
        <v>10.319999694824219</v>
      </c>
      <c r="K404" s="315">
        <v>10.279999732971191</v>
      </c>
      <c r="L404" s="315">
        <v>10.340000152587891</v>
      </c>
      <c r="M404" s="315">
        <v>10.409999847412109</v>
      </c>
      <c r="N404" s="315">
        <v>10.439999580383301</v>
      </c>
      <c r="O404" s="315">
        <v>10.460000038146973</v>
      </c>
      <c r="P404" s="315">
        <v>10.409999847412109</v>
      </c>
      <c r="Q404" s="315">
        <v>10.5</v>
      </c>
      <c r="R404" s="315">
        <v>10.439999580383301</v>
      </c>
      <c r="S404" s="315">
        <v>10.369999885559082</v>
      </c>
      <c r="T404" s="315">
        <v>10.479999542236328</v>
      </c>
      <c r="U404" s="315">
        <v>10.420000076293945</v>
      </c>
      <c r="V404" s="315">
        <v>10.399999618530273</v>
      </c>
      <c r="W404" s="315">
        <v>10.460000038146973</v>
      </c>
      <c r="X404" s="315">
        <v>10.470000267028809</v>
      </c>
      <c r="Y404" s="315">
        <v>10.270000457763672</v>
      </c>
      <c r="Z404" s="315">
        <v>10.300000190734863</v>
      </c>
      <c r="AA404" s="315">
        <v>10.359999656677246</v>
      </c>
      <c r="AB404" s="315">
        <v>10.439999580383301</v>
      </c>
      <c r="AC404" s="57"/>
    </row>
    <row r="405" spans="1:30">
      <c r="A405" s="1454" t="s">
        <v>21</v>
      </c>
      <c r="B405" s="1465" t="s">
        <v>129</v>
      </c>
      <c r="C405" s="17" t="s">
        <v>15</v>
      </c>
      <c r="D405" s="248" t="s">
        <v>37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9">
        <f>SUM(E405:AB405)</f>
        <v>0</v>
      </c>
      <c r="AD405" s="5" t="s">
        <v>107</v>
      </c>
    </row>
    <row r="406" spans="1:30">
      <c r="A406" s="1455"/>
      <c r="B406" s="1463"/>
      <c r="C406" s="20" t="s">
        <v>17</v>
      </c>
      <c r="D406" s="257" t="s">
        <v>37</v>
      </c>
      <c r="E406" s="59">
        <v>0</v>
      </c>
      <c r="F406" s="59">
        <v>0</v>
      </c>
      <c r="G406" s="59">
        <v>0</v>
      </c>
      <c r="H406" s="59">
        <v>0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0</v>
      </c>
      <c r="O406" s="59">
        <v>0</v>
      </c>
      <c r="P406" s="59">
        <v>0</v>
      </c>
      <c r="Q406" s="59">
        <v>0</v>
      </c>
      <c r="R406" s="59">
        <v>0</v>
      </c>
      <c r="S406" s="59">
        <v>0</v>
      </c>
      <c r="T406" s="59">
        <v>0</v>
      </c>
      <c r="U406" s="59">
        <v>0</v>
      </c>
      <c r="V406" s="59">
        <v>0</v>
      </c>
      <c r="W406" s="59">
        <v>0</v>
      </c>
      <c r="X406" s="59">
        <v>0</v>
      </c>
      <c r="Y406" s="59">
        <v>0</v>
      </c>
      <c r="Z406" s="59">
        <v>0</v>
      </c>
      <c r="AA406" s="59">
        <v>0</v>
      </c>
      <c r="AB406" s="59">
        <v>0</v>
      </c>
      <c r="AC406" s="19">
        <f>SUM(E406:AB406)</f>
        <v>0</v>
      </c>
      <c r="AD406" s="5" t="s">
        <v>107</v>
      </c>
    </row>
    <row r="407" spans="1:30" ht="12">
      <c r="A407" s="1455"/>
      <c r="B407" s="1463"/>
      <c r="C407" s="20" t="s">
        <v>18</v>
      </c>
      <c r="D407" s="257" t="s">
        <v>19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23</v>
      </c>
      <c r="T407" s="23">
        <v>22</v>
      </c>
      <c r="U407" s="23">
        <v>22</v>
      </c>
      <c r="V407" s="23">
        <v>22</v>
      </c>
      <c r="W407" s="23">
        <v>22</v>
      </c>
      <c r="X407" s="23">
        <v>22</v>
      </c>
      <c r="Y407" s="23">
        <v>22</v>
      </c>
      <c r="Z407" s="23">
        <v>22</v>
      </c>
      <c r="AA407" s="23">
        <v>22</v>
      </c>
      <c r="AB407" s="23">
        <v>22</v>
      </c>
      <c r="AC407" s="24"/>
      <c r="AD407" s="2"/>
    </row>
    <row r="408" spans="1:30">
      <c r="A408" s="1461"/>
      <c r="B408" s="1464"/>
      <c r="C408" s="60" t="s">
        <v>20</v>
      </c>
      <c r="D408" s="60"/>
      <c r="E408" s="21" t="e">
        <f t="shared" ref="E408:AC408" si="129">E406/E405</f>
        <v>#DIV/0!</v>
      </c>
      <c r="F408" s="21" t="e">
        <f t="shared" si="129"/>
        <v>#DIV/0!</v>
      </c>
      <c r="G408" s="21" t="e">
        <f t="shared" si="129"/>
        <v>#DIV/0!</v>
      </c>
      <c r="H408" s="25" t="e">
        <f t="shared" si="129"/>
        <v>#DIV/0!</v>
      </c>
      <c r="I408" s="21" t="e">
        <f t="shared" si="129"/>
        <v>#DIV/0!</v>
      </c>
      <c r="J408" s="21" t="e">
        <f t="shared" si="129"/>
        <v>#DIV/0!</v>
      </c>
      <c r="K408" s="21" t="e">
        <f t="shared" si="129"/>
        <v>#DIV/0!</v>
      </c>
      <c r="L408" s="21" t="e">
        <f t="shared" si="129"/>
        <v>#DIV/0!</v>
      </c>
      <c r="M408" s="21" t="e">
        <f t="shared" si="129"/>
        <v>#DIV/0!</v>
      </c>
      <c r="N408" s="25" t="e">
        <f t="shared" si="129"/>
        <v>#DIV/0!</v>
      </c>
      <c r="O408" s="21" t="e">
        <f t="shared" si="129"/>
        <v>#DIV/0!</v>
      </c>
      <c r="P408" s="21" t="e">
        <f t="shared" si="129"/>
        <v>#DIV/0!</v>
      </c>
      <c r="Q408" s="21" t="e">
        <f t="shared" si="129"/>
        <v>#DIV/0!</v>
      </c>
      <c r="R408" s="21" t="e">
        <f t="shared" si="129"/>
        <v>#DIV/0!</v>
      </c>
      <c r="S408" s="21" t="e">
        <f t="shared" si="129"/>
        <v>#DIV/0!</v>
      </c>
      <c r="T408" s="21" t="e">
        <f t="shared" si="129"/>
        <v>#DIV/0!</v>
      </c>
      <c r="U408" s="21" t="e">
        <f t="shared" si="129"/>
        <v>#DIV/0!</v>
      </c>
      <c r="V408" s="25" t="e">
        <f t="shared" si="129"/>
        <v>#DIV/0!</v>
      </c>
      <c r="W408" s="21" t="e">
        <f t="shared" si="129"/>
        <v>#DIV/0!</v>
      </c>
      <c r="X408" s="21" t="e">
        <f t="shared" si="129"/>
        <v>#DIV/0!</v>
      </c>
      <c r="Y408" s="21" t="e">
        <f t="shared" si="129"/>
        <v>#DIV/0!</v>
      </c>
      <c r="Z408" s="21" t="e">
        <f t="shared" si="129"/>
        <v>#DIV/0!</v>
      </c>
      <c r="AA408" s="21" t="e">
        <f t="shared" si="129"/>
        <v>#DIV/0!</v>
      </c>
      <c r="AB408" s="21" t="e">
        <f t="shared" si="129"/>
        <v>#DIV/0!</v>
      </c>
      <c r="AC408" s="61" t="e">
        <f t="shared" si="129"/>
        <v>#DIV/0!</v>
      </c>
    </row>
    <row r="409" spans="1:30">
      <c r="A409" s="1454" t="s">
        <v>58</v>
      </c>
      <c r="B409" s="1465" t="s">
        <v>130</v>
      </c>
      <c r="C409" s="17" t="s">
        <v>15</v>
      </c>
      <c r="D409" s="248" t="s">
        <v>37</v>
      </c>
      <c r="E409" s="18">
        <v>0.81689999999999996</v>
      </c>
      <c r="F409" s="18">
        <v>0.81810000000000005</v>
      </c>
      <c r="G409" s="18">
        <v>0.81930000000000003</v>
      </c>
      <c r="H409" s="18">
        <v>0.82079999999999997</v>
      </c>
      <c r="I409" s="18">
        <v>0.8508</v>
      </c>
      <c r="J409" s="18">
        <v>0.88260000000000005</v>
      </c>
      <c r="K409" s="18">
        <v>0.96389999999999998</v>
      </c>
      <c r="L409" s="18">
        <v>1.1103000000000001</v>
      </c>
      <c r="M409" s="18">
        <v>1.0884</v>
      </c>
      <c r="N409" s="18">
        <v>0.9909</v>
      </c>
      <c r="O409" s="18">
        <v>0.91469999999999996</v>
      </c>
      <c r="P409" s="18">
        <v>0.90180000000000005</v>
      </c>
      <c r="Q409" s="18">
        <v>0.8871</v>
      </c>
      <c r="R409" s="18">
        <v>0.88229999999999997</v>
      </c>
      <c r="S409" s="18">
        <v>0.91559999999999997</v>
      </c>
      <c r="T409" s="18">
        <v>1.0704</v>
      </c>
      <c r="U409" s="18">
        <v>1.0488</v>
      </c>
      <c r="V409" s="18">
        <v>1.0289999999999999</v>
      </c>
      <c r="W409" s="18">
        <v>1.0613999999999999</v>
      </c>
      <c r="X409" s="18">
        <v>1.044</v>
      </c>
      <c r="Y409" s="18">
        <v>0.99450000000000005</v>
      </c>
      <c r="Z409" s="18">
        <v>0.9627</v>
      </c>
      <c r="AA409" s="18">
        <v>0.90239999999999998</v>
      </c>
      <c r="AB409" s="18">
        <v>0.84030000000000005</v>
      </c>
      <c r="AC409" s="19">
        <f>SUM(E409:AB409)</f>
        <v>22.616999999999997</v>
      </c>
    </row>
    <row r="410" spans="1:30">
      <c r="A410" s="1455"/>
      <c r="B410" s="1463"/>
      <c r="C410" s="20" t="s">
        <v>17</v>
      </c>
      <c r="D410" s="257" t="s">
        <v>37</v>
      </c>
      <c r="E410" s="59">
        <v>0.31319999999999998</v>
      </c>
      <c r="F410" s="59">
        <v>0.30869999999999997</v>
      </c>
      <c r="G410" s="59">
        <v>0.30809999999999998</v>
      </c>
      <c r="H410" s="59">
        <v>0.30180000000000001</v>
      </c>
      <c r="I410" s="59">
        <v>0.2949</v>
      </c>
      <c r="J410" s="59">
        <v>0.30270000000000002</v>
      </c>
      <c r="K410" s="59">
        <v>0.29849999999999999</v>
      </c>
      <c r="L410" s="59">
        <v>0.31080000000000002</v>
      </c>
      <c r="M410" s="59">
        <v>0.33029999999999998</v>
      </c>
      <c r="N410" s="59">
        <v>0.30630000000000002</v>
      </c>
      <c r="O410" s="59">
        <v>0.29310000000000003</v>
      </c>
      <c r="P410" s="59">
        <v>0.2898</v>
      </c>
      <c r="Q410" s="59">
        <v>0.27960000000000002</v>
      </c>
      <c r="R410" s="59">
        <v>0.27989999999999998</v>
      </c>
      <c r="S410" s="59">
        <v>0.28589999999999999</v>
      </c>
      <c r="T410" s="59">
        <v>0.32879999999999998</v>
      </c>
      <c r="U410" s="59">
        <v>0.3231</v>
      </c>
      <c r="V410" s="59">
        <v>0.30359999999999998</v>
      </c>
      <c r="W410" s="59">
        <v>0.30330000000000001</v>
      </c>
      <c r="X410" s="59">
        <v>0.30990000000000001</v>
      </c>
      <c r="Y410" s="59">
        <v>0.309</v>
      </c>
      <c r="Z410" s="59">
        <v>0.30630000000000002</v>
      </c>
      <c r="AA410" s="59">
        <v>0.30480000000000002</v>
      </c>
      <c r="AB410" s="59">
        <v>0.31230000000000002</v>
      </c>
      <c r="AC410" s="19">
        <f>SUM(E410:AB410)</f>
        <v>7.3047000000000004</v>
      </c>
    </row>
    <row r="411" spans="1:30" ht="12">
      <c r="A411" s="1455"/>
      <c r="B411" s="1463"/>
      <c r="C411" s="20" t="s">
        <v>18</v>
      </c>
      <c r="D411" s="257" t="s">
        <v>19</v>
      </c>
      <c r="E411" s="319">
        <v>50</v>
      </c>
      <c r="F411" s="319">
        <v>50</v>
      </c>
      <c r="G411" s="319">
        <v>49</v>
      </c>
      <c r="H411" s="319">
        <v>50</v>
      </c>
      <c r="I411" s="319">
        <v>52</v>
      </c>
      <c r="J411" s="319">
        <v>55</v>
      </c>
      <c r="K411" s="319">
        <v>61</v>
      </c>
      <c r="L411" s="319">
        <v>66</v>
      </c>
      <c r="M411" s="319">
        <v>66</v>
      </c>
      <c r="N411" s="319">
        <v>56</v>
      </c>
      <c r="O411" s="319">
        <v>54</v>
      </c>
      <c r="P411" s="319">
        <v>55</v>
      </c>
      <c r="Q411" s="319">
        <v>52</v>
      </c>
      <c r="R411" s="319">
        <v>50</v>
      </c>
      <c r="S411" s="319">
        <v>66</v>
      </c>
      <c r="T411" s="319">
        <v>63</v>
      </c>
      <c r="U411" s="319">
        <v>59</v>
      </c>
      <c r="V411" s="319">
        <v>62</v>
      </c>
      <c r="W411" s="319">
        <v>66</v>
      </c>
      <c r="X411" s="319">
        <v>61</v>
      </c>
      <c r="Y411" s="319">
        <v>60</v>
      </c>
      <c r="Z411" s="319">
        <v>57</v>
      </c>
      <c r="AA411" s="319">
        <v>51</v>
      </c>
      <c r="AB411" s="319">
        <v>48</v>
      </c>
      <c r="AC411" s="24"/>
    </row>
    <row r="412" spans="1:30" ht="12" thickBot="1">
      <c r="A412" s="1461"/>
      <c r="B412" s="1464"/>
      <c r="C412" s="60" t="s">
        <v>20</v>
      </c>
      <c r="D412" s="260"/>
      <c r="E412" s="21">
        <f t="shared" ref="E412:AC412" si="130">E410/E409</f>
        <v>0.38340066103562248</v>
      </c>
      <c r="F412" s="21">
        <f t="shared" si="130"/>
        <v>0.37733773377337726</v>
      </c>
      <c r="G412" s="21">
        <f t="shared" si="130"/>
        <v>0.37605272793848404</v>
      </c>
      <c r="H412" s="25">
        <f t="shared" si="130"/>
        <v>0.36769005847953218</v>
      </c>
      <c r="I412" s="21">
        <f t="shared" si="130"/>
        <v>0.34661495063469677</v>
      </c>
      <c r="J412" s="21">
        <f t="shared" si="130"/>
        <v>0.34296397008837526</v>
      </c>
      <c r="K412" s="21">
        <f t="shared" si="130"/>
        <v>0.30967942732648612</v>
      </c>
      <c r="L412" s="21">
        <f t="shared" si="130"/>
        <v>0.27992434477168332</v>
      </c>
      <c r="M412" s="21">
        <f t="shared" si="130"/>
        <v>0.3034729878721058</v>
      </c>
      <c r="N412" s="25">
        <f t="shared" si="130"/>
        <v>0.30911292764153803</v>
      </c>
      <c r="O412" s="21">
        <f t="shared" si="130"/>
        <v>0.32043292882912433</v>
      </c>
      <c r="P412" s="21">
        <f t="shared" si="130"/>
        <v>0.32135728542914171</v>
      </c>
      <c r="Q412" s="21">
        <f t="shared" si="130"/>
        <v>0.31518430842069667</v>
      </c>
      <c r="R412" s="21">
        <f t="shared" si="130"/>
        <v>0.31723903434206052</v>
      </c>
      <c r="S412" s="21">
        <f t="shared" si="130"/>
        <v>0.31225425950196595</v>
      </c>
      <c r="T412" s="21">
        <f t="shared" si="130"/>
        <v>0.30717488789237668</v>
      </c>
      <c r="U412" s="21">
        <f t="shared" si="130"/>
        <v>0.30806636155606409</v>
      </c>
      <c r="V412" s="25">
        <f t="shared" si="130"/>
        <v>0.29504373177842569</v>
      </c>
      <c r="W412" s="21">
        <f t="shared" si="130"/>
        <v>0.2857546636517807</v>
      </c>
      <c r="X412" s="21">
        <f t="shared" si="130"/>
        <v>0.29683908045977009</v>
      </c>
      <c r="Y412" s="21">
        <f t="shared" si="130"/>
        <v>0.31070889894419307</v>
      </c>
      <c r="Z412" s="21">
        <f t="shared" si="130"/>
        <v>0.31816765347460269</v>
      </c>
      <c r="AA412" s="21">
        <f t="shared" si="130"/>
        <v>0.33776595744680854</v>
      </c>
      <c r="AB412" s="21">
        <f t="shared" si="130"/>
        <v>0.3716529810781864</v>
      </c>
      <c r="AC412" s="61">
        <f t="shared" si="130"/>
        <v>0.32297386921342358</v>
      </c>
    </row>
    <row r="413" spans="1:30">
      <c r="A413" s="1454" t="s">
        <v>33</v>
      </c>
      <c r="B413" s="1457" t="s">
        <v>132</v>
      </c>
      <c r="C413" s="17" t="s">
        <v>15</v>
      </c>
      <c r="D413" s="248" t="s">
        <v>37</v>
      </c>
      <c r="E413" s="18">
        <v>0.65880000000000005</v>
      </c>
      <c r="F413" s="18">
        <v>0.64800000000000002</v>
      </c>
      <c r="G413" s="18">
        <v>0.64890000000000003</v>
      </c>
      <c r="H413" s="18">
        <v>0.65339999999999998</v>
      </c>
      <c r="I413" s="18">
        <v>0.65280000000000005</v>
      </c>
      <c r="J413" s="18">
        <v>0.72330000000000005</v>
      </c>
      <c r="K413" s="18">
        <v>0.88349999999999995</v>
      </c>
      <c r="L413" s="18">
        <v>0.89129999999999998</v>
      </c>
      <c r="M413" s="18">
        <v>0.87570000000000003</v>
      </c>
      <c r="N413" s="18">
        <v>0.85799999999999998</v>
      </c>
      <c r="O413" s="18">
        <v>0.84840000000000004</v>
      </c>
      <c r="P413" s="18">
        <v>0.82589999999999997</v>
      </c>
      <c r="Q413" s="18">
        <v>0.81330000000000002</v>
      </c>
      <c r="R413" s="18">
        <v>0.79590000000000005</v>
      </c>
      <c r="S413" s="18">
        <v>0.78779999999999994</v>
      </c>
      <c r="T413" s="18">
        <v>0.79379999999999995</v>
      </c>
      <c r="U413" s="18">
        <v>0.77010000000000001</v>
      </c>
      <c r="V413" s="18">
        <v>0.76800000000000002</v>
      </c>
      <c r="W413" s="18">
        <v>0.79290000000000005</v>
      </c>
      <c r="X413" s="18">
        <v>0.82199999999999995</v>
      </c>
      <c r="Y413" s="18">
        <v>0.79590000000000005</v>
      </c>
      <c r="Z413" s="18">
        <v>0.76470000000000005</v>
      </c>
      <c r="AA413" s="18">
        <v>0.7419</v>
      </c>
      <c r="AB413" s="18">
        <v>0.72570000000000001</v>
      </c>
      <c r="AC413" s="19">
        <f>SUM(E413:AB413)</f>
        <v>18.540000000000003</v>
      </c>
    </row>
    <row r="414" spans="1:30">
      <c r="A414" s="1455"/>
      <c r="B414" s="1458"/>
      <c r="C414" s="20" t="s">
        <v>17</v>
      </c>
      <c r="D414" s="257" t="s">
        <v>37</v>
      </c>
      <c r="E414" s="21">
        <v>0.1719</v>
      </c>
      <c r="F414" s="21">
        <v>0.1653</v>
      </c>
      <c r="G414" s="21">
        <v>0.16289999999999999</v>
      </c>
      <c r="H414" s="21">
        <v>0.15179999999999999</v>
      </c>
      <c r="I414" s="21">
        <v>0.15060000000000001</v>
      </c>
      <c r="J414" s="21">
        <v>0.1542</v>
      </c>
      <c r="K414" s="21">
        <v>0.16320000000000001</v>
      </c>
      <c r="L414" s="21">
        <v>0.17460000000000001</v>
      </c>
      <c r="M414" s="21">
        <v>0.20130000000000001</v>
      </c>
      <c r="N414" s="21">
        <v>0.2034</v>
      </c>
      <c r="O414" s="21">
        <v>0.20730000000000001</v>
      </c>
      <c r="P414" s="21">
        <v>0.20430000000000001</v>
      </c>
      <c r="Q414" s="21">
        <v>0.20100000000000001</v>
      </c>
      <c r="R414" s="21">
        <v>0.19800000000000001</v>
      </c>
      <c r="S414" s="21">
        <v>0.19350000000000001</v>
      </c>
      <c r="T414" s="21">
        <v>0.18060000000000001</v>
      </c>
      <c r="U414" s="21">
        <v>0.17730000000000001</v>
      </c>
      <c r="V414" s="21">
        <v>0.16919999999999999</v>
      </c>
      <c r="W414" s="21">
        <v>0.16350000000000001</v>
      </c>
      <c r="X414" s="21">
        <v>0.1797</v>
      </c>
      <c r="Y414" s="21">
        <v>0.16980000000000001</v>
      </c>
      <c r="Z414" s="21">
        <v>0.17430000000000001</v>
      </c>
      <c r="AA414" s="21">
        <v>0.16980000000000001</v>
      </c>
      <c r="AB414" s="21">
        <v>0.17399999999999999</v>
      </c>
      <c r="AC414" s="19">
        <f>SUM(E414:AB414)</f>
        <v>4.2615000000000007</v>
      </c>
    </row>
    <row r="415" spans="1:30" ht="12">
      <c r="A415" s="1455"/>
      <c r="B415" s="1458"/>
      <c r="C415" s="20" t="s">
        <v>18</v>
      </c>
      <c r="D415" s="257" t="s">
        <v>19</v>
      </c>
      <c r="E415" s="320">
        <v>37</v>
      </c>
      <c r="F415" s="320">
        <v>37</v>
      </c>
      <c r="G415" s="320">
        <v>37</v>
      </c>
      <c r="H415" s="320">
        <v>32</v>
      </c>
      <c r="I415" s="320">
        <v>36</v>
      </c>
      <c r="J415" s="320">
        <v>45</v>
      </c>
      <c r="K415" s="320">
        <v>51</v>
      </c>
      <c r="L415" s="320">
        <v>55</v>
      </c>
      <c r="M415" s="320">
        <v>45</v>
      </c>
      <c r="N415" s="320">
        <v>46</v>
      </c>
      <c r="O415" s="320">
        <v>48</v>
      </c>
      <c r="P415" s="320">
        <v>50</v>
      </c>
      <c r="Q415" s="320">
        <v>47</v>
      </c>
      <c r="R415" s="320">
        <v>45</v>
      </c>
      <c r="S415" s="320">
        <v>45</v>
      </c>
      <c r="T415" s="320">
        <v>43</v>
      </c>
      <c r="U415" s="320">
        <v>42</v>
      </c>
      <c r="V415" s="320">
        <v>46</v>
      </c>
      <c r="W415" s="320">
        <v>43</v>
      </c>
      <c r="X415" s="320">
        <v>49</v>
      </c>
      <c r="Y415" s="320">
        <v>45</v>
      </c>
      <c r="Z415" s="320">
        <v>44</v>
      </c>
      <c r="AA415" s="320">
        <v>37</v>
      </c>
      <c r="AB415" s="320">
        <v>37</v>
      </c>
      <c r="AC415" s="24"/>
      <c r="AD415" s="2"/>
    </row>
    <row r="416" spans="1:30" ht="12" thickBot="1">
      <c r="A416" s="1461"/>
      <c r="B416" s="1466"/>
      <c r="C416" s="60" t="s">
        <v>20</v>
      </c>
      <c r="D416" s="249"/>
      <c r="E416" s="21">
        <f t="shared" ref="E416:AC416" si="131">E414/E413</f>
        <v>0.26092896174863384</v>
      </c>
      <c r="F416" s="21">
        <f t="shared" si="131"/>
        <v>0.25509259259259259</v>
      </c>
      <c r="G416" s="21">
        <f t="shared" si="131"/>
        <v>0.25104022191400827</v>
      </c>
      <c r="H416" s="25">
        <f t="shared" si="131"/>
        <v>0.23232323232323232</v>
      </c>
      <c r="I416" s="21">
        <f t="shared" si="131"/>
        <v>0.23069852941176472</v>
      </c>
      <c r="J416" s="21">
        <f t="shared" si="131"/>
        <v>0.21318954790543343</v>
      </c>
      <c r="K416" s="21">
        <f t="shared" si="131"/>
        <v>0.18471986417657049</v>
      </c>
      <c r="L416" s="21">
        <f t="shared" si="131"/>
        <v>0.19589363850555369</v>
      </c>
      <c r="M416" s="21">
        <f t="shared" si="131"/>
        <v>0.22987324426173347</v>
      </c>
      <c r="N416" s="25">
        <f t="shared" si="131"/>
        <v>0.23706293706293707</v>
      </c>
      <c r="O416" s="21">
        <f t="shared" si="131"/>
        <v>0.24434229137199434</v>
      </c>
      <c r="P416" s="21">
        <f t="shared" si="131"/>
        <v>0.2473665092626226</v>
      </c>
      <c r="Q416" s="21">
        <f t="shared" si="131"/>
        <v>0.24714127628181484</v>
      </c>
      <c r="R416" s="21">
        <f t="shared" si="131"/>
        <v>0.24877497173011684</v>
      </c>
      <c r="S416" s="21">
        <f t="shared" si="131"/>
        <v>0.24562071591774565</v>
      </c>
      <c r="T416" s="21">
        <f t="shared" si="131"/>
        <v>0.22751322751322753</v>
      </c>
      <c r="U416" s="21">
        <f t="shared" si="131"/>
        <v>0.23022984028048307</v>
      </c>
      <c r="V416" s="25">
        <f t="shared" si="131"/>
        <v>0.22031249999999999</v>
      </c>
      <c r="W416" s="21">
        <f t="shared" si="131"/>
        <v>0.20620506999621641</v>
      </c>
      <c r="X416" s="21">
        <f t="shared" si="131"/>
        <v>0.21861313868613139</v>
      </c>
      <c r="Y416" s="21">
        <f t="shared" si="131"/>
        <v>0.21334338484734264</v>
      </c>
      <c r="Z416" s="21">
        <f t="shared" si="131"/>
        <v>0.22793252255786584</v>
      </c>
      <c r="AA416" s="21">
        <f t="shared" si="131"/>
        <v>0.22887181560857259</v>
      </c>
      <c r="AB416" s="21">
        <f t="shared" si="131"/>
        <v>0.23976849937990904</v>
      </c>
      <c r="AC416" s="61">
        <f t="shared" si="131"/>
        <v>0.22985436893203884</v>
      </c>
    </row>
    <row r="417" spans="1:30" ht="12" thickBot="1">
      <c r="A417" s="1454" t="s">
        <v>70</v>
      </c>
      <c r="B417" s="1465" t="s">
        <v>133</v>
      </c>
      <c r="C417" s="17" t="s">
        <v>15</v>
      </c>
      <c r="D417" s="248" t="s">
        <v>37</v>
      </c>
      <c r="E417" s="133">
        <v>0.23144999999999999</v>
      </c>
      <c r="F417" s="133">
        <v>0.21554999999999999</v>
      </c>
      <c r="G417" s="133">
        <v>0.20519999999999999</v>
      </c>
      <c r="H417" s="133">
        <v>0.2205</v>
      </c>
      <c r="I417" s="133">
        <v>0.20805000000000001</v>
      </c>
      <c r="J417" s="133">
        <v>0.22095000000000001</v>
      </c>
      <c r="K417" s="133">
        <v>0.23669999999999999</v>
      </c>
      <c r="L417" s="133">
        <v>0.2571</v>
      </c>
      <c r="M417" s="133">
        <v>0.29175000000000001</v>
      </c>
      <c r="N417" s="133">
        <v>0.31004999999999999</v>
      </c>
      <c r="O417" s="133">
        <v>0.3054</v>
      </c>
      <c r="P417" s="133">
        <v>0.30525000000000002</v>
      </c>
      <c r="Q417" s="133">
        <v>0.28455000000000003</v>
      </c>
      <c r="R417" s="133">
        <v>0.26774999999999999</v>
      </c>
      <c r="S417" s="133">
        <v>0.24795</v>
      </c>
      <c r="T417" s="133">
        <v>0.23880000000000001</v>
      </c>
      <c r="U417" s="133">
        <v>0.2802</v>
      </c>
      <c r="V417" s="133">
        <v>0.29339999999999999</v>
      </c>
      <c r="W417" s="133">
        <v>0.27105000000000001</v>
      </c>
      <c r="X417" s="133">
        <v>0.26910000000000001</v>
      </c>
      <c r="Y417" s="133">
        <v>0.28515000000000001</v>
      </c>
      <c r="Z417" s="133">
        <v>0.26505000000000001</v>
      </c>
      <c r="AA417" s="133">
        <v>0.25514999999999999</v>
      </c>
      <c r="AB417" s="133">
        <v>0.25679999999999997</v>
      </c>
      <c r="AC417" s="19">
        <f>SUM(E417:AB417)</f>
        <v>6.2228999999999992</v>
      </c>
    </row>
    <row r="418" spans="1:30">
      <c r="A418" s="1455"/>
      <c r="B418" s="1463"/>
      <c r="C418" s="20" t="s">
        <v>17</v>
      </c>
      <c r="D418" s="248" t="s">
        <v>37</v>
      </c>
      <c r="E418" s="92">
        <v>7.9649999999999999E-2</v>
      </c>
      <c r="F418" s="92">
        <v>7.7100000000000002E-2</v>
      </c>
      <c r="G418" s="92">
        <v>7.5450000000000003E-2</v>
      </c>
      <c r="H418" s="92">
        <v>7.6950000000000005E-2</v>
      </c>
      <c r="I418" s="92">
        <v>7.6200000000000004E-2</v>
      </c>
      <c r="J418" s="92">
        <v>7.4099999999999999E-2</v>
      </c>
      <c r="K418" s="92">
        <v>6.9900000000000004E-2</v>
      </c>
      <c r="L418" s="92">
        <v>7.0050000000000001E-2</v>
      </c>
      <c r="M418" s="92">
        <v>8.2949999999999996E-2</v>
      </c>
      <c r="N418" s="92">
        <v>9.1200000000000003E-2</v>
      </c>
      <c r="O418" s="92">
        <v>9.06E-2</v>
      </c>
      <c r="P418" s="92">
        <v>9.2100000000000001E-2</v>
      </c>
      <c r="Q418" s="92">
        <v>8.8200000000000001E-2</v>
      </c>
      <c r="R418" s="92">
        <v>8.8349999999999998E-2</v>
      </c>
      <c r="S418" s="92">
        <v>9.69E-2</v>
      </c>
      <c r="T418" s="92">
        <v>8.5349999999999995E-2</v>
      </c>
      <c r="U418" s="92">
        <v>7.8299999999999995E-2</v>
      </c>
      <c r="V418" s="92">
        <v>7.9350000000000004E-2</v>
      </c>
      <c r="W418" s="92">
        <v>7.7100000000000002E-2</v>
      </c>
      <c r="X418" s="92">
        <v>7.8899999999999998E-2</v>
      </c>
      <c r="Y418" s="92">
        <v>7.8149999999999997E-2</v>
      </c>
      <c r="Z418" s="92">
        <v>7.4399999999999994E-2</v>
      </c>
      <c r="AA418" s="92">
        <v>7.8149999999999997E-2</v>
      </c>
      <c r="AB418" s="92">
        <v>7.7850000000000003E-2</v>
      </c>
      <c r="AC418" s="19">
        <f>SUM(E418:AB418)</f>
        <v>1.9372499999999997</v>
      </c>
    </row>
    <row r="419" spans="1:30" ht="12">
      <c r="A419" s="1455"/>
      <c r="B419" s="1463"/>
      <c r="C419" s="20" t="s">
        <v>18</v>
      </c>
      <c r="D419" s="257" t="s">
        <v>19</v>
      </c>
      <c r="E419" s="321">
        <v>13</v>
      </c>
      <c r="F419" s="321">
        <v>13</v>
      </c>
      <c r="G419" s="321">
        <v>14</v>
      </c>
      <c r="H419" s="321">
        <v>14</v>
      </c>
      <c r="I419" s="321">
        <v>12</v>
      </c>
      <c r="J419" s="321">
        <v>15</v>
      </c>
      <c r="K419" s="321">
        <v>15</v>
      </c>
      <c r="L419" s="321">
        <v>18</v>
      </c>
      <c r="M419" s="321">
        <v>17</v>
      </c>
      <c r="N419" s="321">
        <v>17</v>
      </c>
      <c r="O419" s="321">
        <v>17</v>
      </c>
      <c r="P419" s="321">
        <v>16</v>
      </c>
      <c r="Q419" s="321">
        <v>15</v>
      </c>
      <c r="R419" s="321">
        <v>18</v>
      </c>
      <c r="S419" s="321">
        <v>15</v>
      </c>
      <c r="T419" s="321">
        <v>14</v>
      </c>
      <c r="U419" s="321">
        <v>18</v>
      </c>
      <c r="V419" s="321">
        <v>18</v>
      </c>
      <c r="W419" s="321">
        <v>16</v>
      </c>
      <c r="X419" s="321">
        <v>17</v>
      </c>
      <c r="Y419" s="321">
        <v>14</v>
      </c>
      <c r="Z419" s="321">
        <v>14</v>
      </c>
      <c r="AA419" s="321">
        <v>14</v>
      </c>
      <c r="AB419" s="321">
        <v>15</v>
      </c>
      <c r="AC419" s="24"/>
    </row>
    <row r="420" spans="1:30" ht="12" thickBot="1">
      <c r="A420" s="1461"/>
      <c r="B420" s="1464"/>
      <c r="C420" s="60" t="s">
        <v>20</v>
      </c>
      <c r="D420" s="260"/>
      <c r="E420" s="21">
        <f t="shared" ref="E420:AC420" si="132">E418/E417</f>
        <v>0.34413480233311733</v>
      </c>
      <c r="F420" s="21">
        <f t="shared" si="132"/>
        <v>0.35768963117606128</v>
      </c>
      <c r="G420" s="21">
        <f t="shared" si="132"/>
        <v>0.36769005847953218</v>
      </c>
      <c r="H420" s="25">
        <f t="shared" si="132"/>
        <v>0.34897959183673471</v>
      </c>
      <c r="I420" s="21">
        <f t="shared" si="132"/>
        <v>0.36625811103100214</v>
      </c>
      <c r="J420" s="21">
        <f t="shared" si="132"/>
        <v>0.3353699932111337</v>
      </c>
      <c r="K420" s="21">
        <f t="shared" si="132"/>
        <v>0.29531051964512045</v>
      </c>
      <c r="L420" s="21">
        <f t="shared" si="132"/>
        <v>0.27246207701283548</v>
      </c>
      <c r="M420" s="21">
        <f t="shared" si="132"/>
        <v>0.28431876606683804</v>
      </c>
      <c r="N420" s="25">
        <f t="shared" si="132"/>
        <v>0.29414610546686021</v>
      </c>
      <c r="O420" s="21">
        <f t="shared" si="132"/>
        <v>0.29666011787819252</v>
      </c>
      <c r="P420" s="21">
        <f t="shared" si="132"/>
        <v>0.30171990171990171</v>
      </c>
      <c r="Q420" s="21">
        <f t="shared" si="132"/>
        <v>0.30996309963099627</v>
      </c>
      <c r="R420" s="21">
        <f t="shared" si="132"/>
        <v>0.3299719887955182</v>
      </c>
      <c r="S420" s="21">
        <f t="shared" si="132"/>
        <v>0.39080459770114939</v>
      </c>
      <c r="T420" s="21">
        <f t="shared" si="132"/>
        <v>0.35741206030150752</v>
      </c>
      <c r="U420" s="21">
        <f t="shared" si="132"/>
        <v>0.27944325481798715</v>
      </c>
      <c r="V420" s="25">
        <f t="shared" si="132"/>
        <v>0.27044989775051126</v>
      </c>
      <c r="W420" s="21">
        <f t="shared" si="132"/>
        <v>0.28444936358605422</v>
      </c>
      <c r="X420" s="21">
        <f t="shared" si="132"/>
        <v>0.29319955406911929</v>
      </c>
      <c r="Y420" s="21">
        <f t="shared" si="132"/>
        <v>0.27406628090478691</v>
      </c>
      <c r="Z420" s="21">
        <f t="shared" si="132"/>
        <v>0.2807017543859649</v>
      </c>
      <c r="AA420" s="21">
        <f t="shared" si="132"/>
        <v>0.30629041740152851</v>
      </c>
      <c r="AB420" s="21">
        <f t="shared" si="132"/>
        <v>0.30315420560747669</v>
      </c>
      <c r="AC420" s="61">
        <f t="shared" si="132"/>
        <v>0.31130983946391555</v>
      </c>
    </row>
    <row r="421" spans="1:30">
      <c r="A421" s="1454" t="s">
        <v>91</v>
      </c>
      <c r="B421" s="1465" t="s">
        <v>130</v>
      </c>
      <c r="C421" s="17" t="s">
        <v>15</v>
      </c>
      <c r="D421" s="248" t="s">
        <v>37</v>
      </c>
      <c r="E421" s="128">
        <v>0.5292</v>
      </c>
      <c r="F421" s="128">
        <v>0.52559999999999996</v>
      </c>
      <c r="G421" s="128">
        <v>0.53</v>
      </c>
      <c r="H421" s="128">
        <v>0.54200000000000004</v>
      </c>
      <c r="I421" s="128">
        <v>0.55520000000000003</v>
      </c>
      <c r="J421" s="128">
        <v>0.59140000000000004</v>
      </c>
      <c r="K421" s="128">
        <v>0.65400000000000003</v>
      </c>
      <c r="L421" s="128">
        <v>0.64780000000000004</v>
      </c>
      <c r="M421" s="128">
        <v>0.57579999999999998</v>
      </c>
      <c r="N421" s="128">
        <v>0.5454</v>
      </c>
      <c r="O421" s="128">
        <v>0.51600000000000001</v>
      </c>
      <c r="P421" s="128">
        <v>0.51600000000000001</v>
      </c>
      <c r="Q421" s="128">
        <v>0.51080000000000003</v>
      </c>
      <c r="R421" s="128">
        <v>0.50719999999999998</v>
      </c>
      <c r="S421" s="128">
        <v>0.54079999999999995</v>
      </c>
      <c r="T421" s="128">
        <v>0.59099999999999997</v>
      </c>
      <c r="U421" s="128">
        <v>0.59440000000000004</v>
      </c>
      <c r="V421" s="128">
        <v>0.62880000000000003</v>
      </c>
      <c r="W421" s="128">
        <v>0.64859999999999995</v>
      </c>
      <c r="X421" s="128">
        <v>0.65459999999999996</v>
      </c>
      <c r="Y421" s="128">
        <v>0.63139999999999996</v>
      </c>
      <c r="Z421" s="128">
        <v>0.61099999999999999</v>
      </c>
      <c r="AA421" s="128">
        <v>0.58160000000000001</v>
      </c>
      <c r="AB421" s="128">
        <v>0.59299999999999997</v>
      </c>
      <c r="AC421" s="19">
        <f>SUM(E421:AB421)</f>
        <v>13.8216</v>
      </c>
    </row>
    <row r="422" spans="1:30">
      <c r="A422" s="1455"/>
      <c r="B422" s="1463"/>
      <c r="C422" s="20" t="s">
        <v>17</v>
      </c>
      <c r="D422" s="257" t="s">
        <v>37</v>
      </c>
      <c r="E422" s="92">
        <v>0.12239999999999999</v>
      </c>
      <c r="F422" s="92">
        <v>0.1236</v>
      </c>
      <c r="G422" s="92">
        <v>0.1258</v>
      </c>
      <c r="H422" s="92">
        <v>0.1212</v>
      </c>
      <c r="I422" s="92">
        <v>0.1196</v>
      </c>
      <c r="J422" s="92">
        <v>0.124</v>
      </c>
      <c r="K422" s="92">
        <v>0.13600000000000001</v>
      </c>
      <c r="L422" s="92">
        <v>0.12620000000000001</v>
      </c>
      <c r="M422" s="92">
        <v>0.128</v>
      </c>
      <c r="N422" s="92">
        <v>0.1232</v>
      </c>
      <c r="O422" s="92">
        <v>0.1232</v>
      </c>
      <c r="P422" s="92">
        <v>0.128</v>
      </c>
      <c r="Q422" s="92">
        <v>0.12520000000000001</v>
      </c>
      <c r="R422" s="92">
        <v>0.1268</v>
      </c>
      <c r="S422" s="92">
        <v>0.13900000000000001</v>
      </c>
      <c r="T422" s="92">
        <v>0.1454</v>
      </c>
      <c r="U422" s="92">
        <v>0.1464</v>
      </c>
      <c r="V422" s="92">
        <v>0.15060000000000001</v>
      </c>
      <c r="W422" s="92">
        <v>0.15140000000000001</v>
      </c>
      <c r="X422" s="92">
        <v>0.16020000000000001</v>
      </c>
      <c r="Y422" s="92">
        <v>0.1424</v>
      </c>
      <c r="Z422" s="92">
        <v>0.1336</v>
      </c>
      <c r="AA422" s="92">
        <v>0.13700000000000001</v>
      </c>
      <c r="AB422" s="92">
        <v>0.14580000000000001</v>
      </c>
      <c r="AC422" s="19">
        <f>SUM(E422:AB422)</f>
        <v>3.2049999999999996</v>
      </c>
    </row>
    <row r="423" spans="1:30" ht="12">
      <c r="A423" s="1455"/>
      <c r="B423" s="1463"/>
      <c r="C423" s="20" t="s">
        <v>18</v>
      </c>
      <c r="D423" s="257" t="s">
        <v>19</v>
      </c>
      <c r="E423" s="322">
        <v>29</v>
      </c>
      <c r="F423" s="322">
        <v>29</v>
      </c>
      <c r="G423" s="322">
        <v>31</v>
      </c>
      <c r="H423" s="322">
        <v>30</v>
      </c>
      <c r="I423" s="322">
        <v>31</v>
      </c>
      <c r="J423" s="322">
        <v>33</v>
      </c>
      <c r="K423" s="322">
        <v>37</v>
      </c>
      <c r="L423" s="322">
        <v>34</v>
      </c>
      <c r="M423" s="322">
        <v>31</v>
      </c>
      <c r="N423" s="322">
        <v>30</v>
      </c>
      <c r="O423" s="322">
        <v>29</v>
      </c>
      <c r="P423" s="322">
        <v>32</v>
      </c>
      <c r="Q423" s="322">
        <v>27</v>
      </c>
      <c r="R423" s="322">
        <v>28</v>
      </c>
      <c r="S423" s="322">
        <v>33</v>
      </c>
      <c r="T423" s="322">
        <v>33</v>
      </c>
      <c r="U423" s="322">
        <v>35</v>
      </c>
      <c r="V423" s="322">
        <v>38</v>
      </c>
      <c r="W423" s="322">
        <v>36</v>
      </c>
      <c r="X423" s="322">
        <v>36</v>
      </c>
      <c r="Y423" s="322">
        <v>36</v>
      </c>
      <c r="Z423" s="322">
        <v>34</v>
      </c>
      <c r="AA423" s="322">
        <v>33</v>
      </c>
      <c r="AB423" s="322">
        <v>32</v>
      </c>
      <c r="AC423" s="24"/>
    </row>
    <row r="424" spans="1:30" ht="12" thickBot="1">
      <c r="A424" s="1461"/>
      <c r="B424" s="1464"/>
      <c r="C424" s="60" t="s">
        <v>20</v>
      </c>
      <c r="D424" s="60"/>
      <c r="E424" s="21">
        <f t="shared" ref="E424:AC424" si="133">E422/E421</f>
        <v>0.2312925170068027</v>
      </c>
      <c r="F424" s="21">
        <f t="shared" si="133"/>
        <v>0.23515981735159819</v>
      </c>
      <c r="G424" s="21">
        <f t="shared" si="133"/>
        <v>0.23735849056603772</v>
      </c>
      <c r="H424" s="25">
        <f t="shared" si="133"/>
        <v>0.22361623616236162</v>
      </c>
      <c r="I424" s="21">
        <f t="shared" si="133"/>
        <v>0.21541786743515848</v>
      </c>
      <c r="J424" s="21">
        <f t="shared" si="133"/>
        <v>0.20967196482921879</v>
      </c>
      <c r="K424" s="21">
        <f t="shared" si="133"/>
        <v>0.20795107033639143</v>
      </c>
      <c r="L424" s="21">
        <f t="shared" si="133"/>
        <v>0.19481321395492435</v>
      </c>
      <c r="M424" s="21">
        <f t="shared" si="133"/>
        <v>0.22229940951719349</v>
      </c>
      <c r="N424" s="25">
        <f t="shared" si="133"/>
        <v>0.22588925559222589</v>
      </c>
      <c r="O424" s="21">
        <f t="shared" si="133"/>
        <v>0.23875968992248062</v>
      </c>
      <c r="P424" s="21">
        <f t="shared" si="133"/>
        <v>0.24806201550387597</v>
      </c>
      <c r="Q424" s="21">
        <f t="shared" si="133"/>
        <v>0.24510571652310101</v>
      </c>
      <c r="R424" s="21">
        <f t="shared" si="133"/>
        <v>0.25</v>
      </c>
      <c r="S424" s="21">
        <f t="shared" si="133"/>
        <v>0.25702662721893493</v>
      </c>
      <c r="T424" s="21">
        <f t="shared" si="133"/>
        <v>0.24602368866328259</v>
      </c>
      <c r="U424" s="21">
        <f t="shared" si="133"/>
        <v>0.24629878869448182</v>
      </c>
      <c r="V424" s="25">
        <f t="shared" si="133"/>
        <v>0.23950381679389313</v>
      </c>
      <c r="W424" s="21">
        <f t="shared" si="133"/>
        <v>0.23342584027135371</v>
      </c>
      <c r="X424" s="21">
        <f t="shared" si="133"/>
        <v>0.24472960586617784</v>
      </c>
      <c r="Y424" s="21">
        <f t="shared" si="133"/>
        <v>0.22553056699398163</v>
      </c>
      <c r="Z424" s="21">
        <f t="shared" si="133"/>
        <v>0.21865793780687398</v>
      </c>
      <c r="AA424" s="21">
        <f t="shared" si="133"/>
        <v>0.23555708390646493</v>
      </c>
      <c r="AB424" s="21">
        <f t="shared" si="133"/>
        <v>0.24586846543001689</v>
      </c>
      <c r="AC424" s="61">
        <f t="shared" si="133"/>
        <v>0.23188342883602475</v>
      </c>
    </row>
    <row r="425" spans="1:30">
      <c r="A425" s="15"/>
      <c r="B425" s="70" t="s">
        <v>52</v>
      </c>
      <c r="C425" s="17" t="s">
        <v>15</v>
      </c>
      <c r="D425" s="248" t="s">
        <v>32</v>
      </c>
      <c r="E425" s="104">
        <v>1.1000000000003639E-3</v>
      </c>
      <c r="F425" s="104">
        <v>1.0999999999994543E-3</v>
      </c>
      <c r="G425" s="104">
        <v>1.1000000000003639E-3</v>
      </c>
      <c r="H425" s="134">
        <v>1.0999999999994543E-3</v>
      </c>
      <c r="I425" s="104">
        <v>1.1000000000003639E-3</v>
      </c>
      <c r="J425" s="104">
        <v>1.1000000000003639E-3</v>
      </c>
      <c r="K425" s="104">
        <v>1.0999999999994543E-3</v>
      </c>
      <c r="L425" s="104">
        <v>1.1000000000003639E-3</v>
      </c>
      <c r="M425" s="104">
        <v>1.0999999999994543E-3</v>
      </c>
      <c r="N425" s="134">
        <v>1.1000000000003639E-3</v>
      </c>
      <c r="O425" s="104">
        <v>1.1000000000003639E-3</v>
      </c>
      <c r="P425" s="104">
        <v>1.0999999999994543E-3</v>
      </c>
      <c r="Q425" s="104">
        <v>1.1000000000003639E-3</v>
      </c>
      <c r="R425" s="104">
        <v>1.0999999999994543E-3</v>
      </c>
      <c r="S425" s="104">
        <v>1.1000000000003639E-3</v>
      </c>
      <c r="T425" s="104">
        <v>1.1000000000003639E-3</v>
      </c>
      <c r="U425" s="104">
        <v>1.0999999999994543E-3</v>
      </c>
      <c r="V425" s="134">
        <v>1.1000000000003639E-3</v>
      </c>
      <c r="W425" s="104">
        <v>1.0999999999994543E-3</v>
      </c>
      <c r="X425" s="104">
        <v>1.1000000000003639E-3</v>
      </c>
      <c r="Y425" s="104">
        <v>1.1000000000003639E-3</v>
      </c>
      <c r="Z425" s="104">
        <v>1.0999999999994543E-3</v>
      </c>
      <c r="AA425" s="104">
        <v>1.1000000000003639E-3</v>
      </c>
      <c r="AB425" s="104">
        <v>1.0999999999994543E-3</v>
      </c>
      <c r="AC425" s="73">
        <f>SUM(E425:AB425)</f>
        <v>2.6399999999999646E-2</v>
      </c>
      <c r="AD425" s="74">
        <f>MAX(E425:AB425)</f>
        <v>1.1000000000003639E-3</v>
      </c>
    </row>
    <row r="426" spans="1:30">
      <c r="A426" s="75"/>
      <c r="B426" s="119" t="s">
        <v>53</v>
      </c>
      <c r="C426" s="26" t="s">
        <v>15</v>
      </c>
      <c r="D426" s="258" t="s">
        <v>32</v>
      </c>
      <c r="E426" s="135">
        <v>1.9999999999708963E-4</v>
      </c>
      <c r="F426" s="135">
        <v>2.0000000000436558E-4</v>
      </c>
      <c r="G426" s="135">
        <v>1.9999999999708963E-4</v>
      </c>
      <c r="H426" s="136">
        <v>2.0000000000436558E-4</v>
      </c>
      <c r="I426" s="135">
        <v>1.9999999999708963E-4</v>
      </c>
      <c r="J426" s="135">
        <v>1.9999999999708963E-4</v>
      </c>
      <c r="K426" s="135">
        <v>2.0000000000436558E-4</v>
      </c>
      <c r="L426" s="135">
        <v>1.9999999999708963E-4</v>
      </c>
      <c r="M426" s="135">
        <v>2.0000000000436558E-4</v>
      </c>
      <c r="N426" s="136">
        <v>1.9999999999708963E-4</v>
      </c>
      <c r="O426" s="135">
        <v>1.9999999999708963E-4</v>
      </c>
      <c r="P426" s="135">
        <v>2.0000000000436558E-4</v>
      </c>
      <c r="Q426" s="135">
        <v>1.9999999999708963E-4</v>
      </c>
      <c r="R426" s="135">
        <v>2.0000000000436558E-4</v>
      </c>
      <c r="S426" s="135">
        <v>1.9999999999708963E-4</v>
      </c>
      <c r="T426" s="135">
        <v>1.9999999999708963E-4</v>
      </c>
      <c r="U426" s="135">
        <v>2.0000000000436558E-4</v>
      </c>
      <c r="V426" s="136">
        <v>1.9999999999708963E-4</v>
      </c>
      <c r="W426" s="135">
        <v>2.0000000000436558E-4</v>
      </c>
      <c r="X426" s="135">
        <v>1.9999999999708963E-4</v>
      </c>
      <c r="Y426" s="135">
        <v>1.9999999999708963E-4</v>
      </c>
      <c r="Z426" s="135">
        <v>2.0000000000436558E-4</v>
      </c>
      <c r="AA426" s="135">
        <v>1.9999999999708963E-4</v>
      </c>
      <c r="AB426" s="135">
        <v>2.0000000000436558E-4</v>
      </c>
      <c r="AC426" s="61">
        <f>SUM(E426:AB426)</f>
        <v>4.8000000000029113E-3</v>
      </c>
      <c r="AD426" s="74">
        <f>MAX(E426:AB426)</f>
        <v>2.0000000000436558E-4</v>
      </c>
    </row>
    <row r="427" spans="1:30" ht="10.5" customHeight="1">
      <c r="A427" s="1479" t="s">
        <v>54</v>
      </c>
      <c r="B427" s="1480"/>
      <c r="C427" s="79" t="s">
        <v>15</v>
      </c>
      <c r="D427" s="17"/>
      <c r="E427" s="18">
        <f t="shared" ref="E427:AC427" si="134">E405+E409+E413+E417</f>
        <v>1.7071499999999999</v>
      </c>
      <c r="F427" s="18">
        <f t="shared" si="134"/>
        <v>1.6816499999999999</v>
      </c>
      <c r="G427" s="18">
        <f t="shared" si="134"/>
        <v>1.6734</v>
      </c>
      <c r="H427" s="81">
        <f t="shared" si="134"/>
        <v>1.6946999999999999</v>
      </c>
      <c r="I427" s="18">
        <f t="shared" si="134"/>
        <v>1.7116500000000001</v>
      </c>
      <c r="J427" s="18">
        <f t="shared" si="134"/>
        <v>1.8268500000000001</v>
      </c>
      <c r="K427" s="18">
        <f t="shared" si="134"/>
        <v>2.0840999999999998</v>
      </c>
      <c r="L427" s="18">
        <f t="shared" si="134"/>
        <v>2.2586999999999997</v>
      </c>
      <c r="M427" s="18">
        <f t="shared" si="134"/>
        <v>2.2558500000000001</v>
      </c>
      <c r="N427" s="81">
        <f t="shared" si="134"/>
        <v>2.1589499999999999</v>
      </c>
      <c r="O427" s="18">
        <f t="shared" si="134"/>
        <v>2.0685000000000002</v>
      </c>
      <c r="P427" s="18">
        <f t="shared" si="134"/>
        <v>2.03295</v>
      </c>
      <c r="Q427" s="18">
        <f t="shared" si="134"/>
        <v>1.9849500000000002</v>
      </c>
      <c r="R427" s="18">
        <f t="shared" si="134"/>
        <v>1.9459499999999998</v>
      </c>
      <c r="S427" s="18">
        <f t="shared" si="134"/>
        <v>1.9513499999999997</v>
      </c>
      <c r="T427" s="18">
        <f t="shared" si="134"/>
        <v>2.1029999999999998</v>
      </c>
      <c r="U427" s="18">
        <f t="shared" si="134"/>
        <v>2.0991</v>
      </c>
      <c r="V427" s="81">
        <f t="shared" si="134"/>
        <v>2.0903999999999998</v>
      </c>
      <c r="W427" s="18">
        <f t="shared" si="134"/>
        <v>2.1253500000000001</v>
      </c>
      <c r="X427" s="18">
        <f t="shared" si="134"/>
        <v>2.1351</v>
      </c>
      <c r="Y427" s="18">
        <f t="shared" si="134"/>
        <v>2.0755499999999998</v>
      </c>
      <c r="Z427" s="18">
        <f t="shared" si="134"/>
        <v>1.9924500000000001</v>
      </c>
      <c r="AA427" s="18">
        <f t="shared" si="134"/>
        <v>1.8994499999999999</v>
      </c>
      <c r="AB427" s="18">
        <f t="shared" si="134"/>
        <v>1.8228</v>
      </c>
      <c r="AC427" s="82">
        <f t="shared" si="134"/>
        <v>47.379899999999992</v>
      </c>
    </row>
    <row r="428" spans="1:30" ht="10.5" customHeight="1">
      <c r="A428" s="1481"/>
      <c r="B428" s="1482"/>
      <c r="C428" s="83" t="s">
        <v>17</v>
      </c>
      <c r="D428" s="84"/>
      <c r="E428" s="71">
        <f t="shared" ref="E428:AC428" si="135">E406+E410+E414+E418</f>
        <v>0.56474999999999997</v>
      </c>
      <c r="F428" s="71">
        <f t="shared" si="135"/>
        <v>0.55109999999999992</v>
      </c>
      <c r="G428" s="71">
        <f t="shared" si="135"/>
        <v>0.54644999999999999</v>
      </c>
      <c r="H428" s="72">
        <f t="shared" si="135"/>
        <v>0.53054999999999997</v>
      </c>
      <c r="I428" s="71">
        <f t="shared" si="135"/>
        <v>0.52170000000000005</v>
      </c>
      <c r="J428" s="71">
        <f t="shared" si="135"/>
        <v>0.53100000000000003</v>
      </c>
      <c r="K428" s="71">
        <f t="shared" si="135"/>
        <v>0.53159999999999996</v>
      </c>
      <c r="L428" s="71">
        <f t="shared" si="135"/>
        <v>0.55545</v>
      </c>
      <c r="M428" s="71">
        <f t="shared" si="135"/>
        <v>0.61454999999999993</v>
      </c>
      <c r="N428" s="72">
        <f t="shared" si="135"/>
        <v>0.60089999999999999</v>
      </c>
      <c r="O428" s="71">
        <f t="shared" si="135"/>
        <v>0.59100000000000008</v>
      </c>
      <c r="P428" s="71">
        <f t="shared" si="135"/>
        <v>0.58619999999999994</v>
      </c>
      <c r="Q428" s="71">
        <f t="shared" si="135"/>
        <v>0.56879999999999997</v>
      </c>
      <c r="R428" s="71">
        <f t="shared" si="135"/>
        <v>0.56625000000000003</v>
      </c>
      <c r="S428" s="71">
        <f t="shared" si="135"/>
        <v>0.57630000000000003</v>
      </c>
      <c r="T428" s="71">
        <f t="shared" si="135"/>
        <v>0.59475</v>
      </c>
      <c r="U428" s="71">
        <f t="shared" si="135"/>
        <v>0.57869999999999999</v>
      </c>
      <c r="V428" s="72">
        <f t="shared" si="135"/>
        <v>0.55215000000000003</v>
      </c>
      <c r="W428" s="71">
        <f t="shared" si="135"/>
        <v>0.54390000000000005</v>
      </c>
      <c r="X428" s="71">
        <f t="shared" si="135"/>
        <v>0.56850000000000001</v>
      </c>
      <c r="Y428" s="71">
        <f t="shared" si="135"/>
        <v>0.55695000000000006</v>
      </c>
      <c r="Z428" s="71">
        <f t="shared" si="135"/>
        <v>0.55500000000000005</v>
      </c>
      <c r="AA428" s="71">
        <f t="shared" si="135"/>
        <v>0.55275000000000007</v>
      </c>
      <c r="AB428" s="71">
        <f t="shared" si="135"/>
        <v>0.56415000000000004</v>
      </c>
      <c r="AC428" s="61">
        <f t="shared" si="135"/>
        <v>13.503450000000001</v>
      </c>
    </row>
    <row r="429" spans="1:30" ht="10.5" customHeight="1">
      <c r="A429" s="1483" t="s">
        <v>55</v>
      </c>
      <c r="B429" s="1484"/>
      <c r="C429" s="86" t="s">
        <v>15</v>
      </c>
      <c r="D429" s="17"/>
      <c r="E429" s="18">
        <f t="shared" ref="E429:AB429" si="136">E383+E388-E427</f>
        <v>-1.1349999999999971E-2</v>
      </c>
      <c r="F429" s="18">
        <f t="shared" si="136"/>
        <v>-1.0049999999999892E-2</v>
      </c>
      <c r="G429" s="18">
        <f t="shared" si="136"/>
        <v>-1.1200000000000099E-2</v>
      </c>
      <c r="H429" s="81">
        <f t="shared" si="136"/>
        <v>-1.0199999999999987E-2</v>
      </c>
      <c r="I429" s="18">
        <f t="shared" si="136"/>
        <v>-1.0650000000000048E-2</v>
      </c>
      <c r="J429" s="18">
        <f t="shared" si="136"/>
        <v>-1.1450000000000182E-2</v>
      </c>
      <c r="K429" s="18">
        <f t="shared" si="136"/>
        <v>-1.2299999999999756E-2</v>
      </c>
      <c r="L429" s="18">
        <f t="shared" si="136"/>
        <v>-1.2999999999999456E-2</v>
      </c>
      <c r="M429" s="18">
        <f t="shared" si="136"/>
        <v>-1.3549999999999951E-2</v>
      </c>
      <c r="N429" s="81">
        <f t="shared" si="136"/>
        <v>-1.3250000000000206E-2</v>
      </c>
      <c r="O429" s="18">
        <f t="shared" si="136"/>
        <v>-1.2500000000000178E-2</v>
      </c>
      <c r="P429" s="18">
        <f t="shared" si="136"/>
        <v>-1.3349999999999973E-2</v>
      </c>
      <c r="Q429" s="18">
        <f t="shared" si="136"/>
        <v>-1.2050000000000116E-2</v>
      </c>
      <c r="R429" s="18">
        <f t="shared" si="136"/>
        <v>-1.2750000000000039E-2</v>
      </c>
      <c r="S429" s="18">
        <f t="shared" si="136"/>
        <v>-1.1849999999999694E-2</v>
      </c>
      <c r="T429" s="18">
        <f t="shared" si="136"/>
        <v>-1.2099999999999778E-2</v>
      </c>
      <c r="U429" s="18">
        <f t="shared" si="136"/>
        <v>-1.1499999999999844E-2</v>
      </c>
      <c r="V429" s="81">
        <f t="shared" si="136"/>
        <v>-1.1599999999999611E-2</v>
      </c>
      <c r="W429" s="18">
        <f t="shared" si="136"/>
        <v>-1.2150000000000105E-2</v>
      </c>
      <c r="X429" s="18">
        <f t="shared" si="136"/>
        <v>-1.2399999999999967E-2</v>
      </c>
      <c r="Y429" s="18">
        <f t="shared" si="136"/>
        <v>-1.1349999999999749E-2</v>
      </c>
      <c r="Z429" s="18">
        <f t="shared" si="136"/>
        <v>-1.1450000000000182E-2</v>
      </c>
      <c r="AA429" s="18">
        <f t="shared" si="136"/>
        <v>-1.1249999999999982E-2</v>
      </c>
      <c r="AB429" s="18">
        <f t="shared" si="136"/>
        <v>-1.089999999999991E-2</v>
      </c>
      <c r="AC429" s="82"/>
    </row>
    <row r="430" spans="1:30" ht="10.5" customHeight="1" thickBot="1">
      <c r="A430" s="1481"/>
      <c r="B430" s="1482"/>
      <c r="C430" s="83" t="s">
        <v>17</v>
      </c>
      <c r="D430" s="26"/>
      <c r="E430" s="108">
        <f t="shared" ref="E430:AB430" si="137">E384+E389-E428</f>
        <v>5.4500000000000659E-3</v>
      </c>
      <c r="F430" s="109">
        <f t="shared" si="137"/>
        <v>5.3000000000000824E-3</v>
      </c>
      <c r="G430" s="109">
        <f t="shared" si="137"/>
        <v>4.649999999999932E-3</v>
      </c>
      <c r="H430" s="110">
        <f t="shared" si="137"/>
        <v>5.0499999999999989E-3</v>
      </c>
      <c r="I430" s="109">
        <f t="shared" si="137"/>
        <v>5.1999999999999824E-3</v>
      </c>
      <c r="J430" s="109">
        <f t="shared" si="137"/>
        <v>5.2999999999999714E-3</v>
      </c>
      <c r="K430" s="109">
        <f t="shared" si="137"/>
        <v>5.0000000000000044E-3</v>
      </c>
      <c r="L430" s="109">
        <f t="shared" si="137"/>
        <v>5.5499999999999439E-3</v>
      </c>
      <c r="M430" s="109">
        <f t="shared" si="137"/>
        <v>5.9500000000001219E-3</v>
      </c>
      <c r="N430" s="110">
        <f t="shared" si="137"/>
        <v>6.3999999999999613E-3</v>
      </c>
      <c r="O430" s="109">
        <f t="shared" si="137"/>
        <v>6.4999999999998392E-3</v>
      </c>
      <c r="P430" s="109">
        <f t="shared" si="137"/>
        <v>6.6000000000000503E-3</v>
      </c>
      <c r="Q430" s="109">
        <f t="shared" si="137"/>
        <v>6.0999999999999943E-3</v>
      </c>
      <c r="R430" s="109">
        <f t="shared" si="137"/>
        <v>5.7500000000000329E-3</v>
      </c>
      <c r="S430" s="108">
        <f t="shared" si="137"/>
        <v>5.9000000000000163E-3</v>
      </c>
      <c r="T430" s="109">
        <f t="shared" si="137"/>
        <v>4.9500000000000099E-3</v>
      </c>
      <c r="U430" s="109">
        <f t="shared" si="137"/>
        <v>5.0999999999999934E-3</v>
      </c>
      <c r="V430" s="110">
        <f t="shared" si="137"/>
        <v>5.9500000000000108E-3</v>
      </c>
      <c r="W430" s="109">
        <f t="shared" si="137"/>
        <v>4.9999999999998934E-3</v>
      </c>
      <c r="X430" s="109">
        <f t="shared" si="137"/>
        <v>5.8000000000000274E-3</v>
      </c>
      <c r="Y430" s="109">
        <f t="shared" si="137"/>
        <v>5.7499999999999218E-3</v>
      </c>
      <c r="Z430" s="109">
        <f t="shared" si="137"/>
        <v>5.8999999999999053E-3</v>
      </c>
      <c r="AA430" s="109">
        <f t="shared" si="137"/>
        <v>5.3499999999999659E-3</v>
      </c>
      <c r="AB430" s="109">
        <f t="shared" si="137"/>
        <v>6.1499999999999888E-3</v>
      </c>
      <c r="AC430" s="61"/>
    </row>
    <row r="433" spans="1:32" ht="28.5" customHeight="1" thickBot="1">
      <c r="A433" s="88" t="s">
        <v>6</v>
      </c>
      <c r="B433" s="89" t="s">
        <v>7</v>
      </c>
      <c r="C433" s="137" t="s">
        <v>8</v>
      </c>
      <c r="D433" s="137" t="s">
        <v>9</v>
      </c>
      <c r="E433" s="1497" t="s">
        <v>10</v>
      </c>
      <c r="F433" s="1497"/>
      <c r="G433" s="1497"/>
      <c r="H433" s="1497"/>
      <c r="I433" s="1497"/>
      <c r="J433" s="1497"/>
      <c r="K433" s="1497"/>
      <c r="L433" s="1497"/>
      <c r="M433" s="1497"/>
      <c r="N433" s="1497"/>
      <c r="O433" s="1497"/>
      <c r="P433" s="1497"/>
      <c r="Q433" s="1497"/>
      <c r="R433" s="1497"/>
      <c r="S433" s="1497"/>
      <c r="T433" s="1497"/>
      <c r="U433" s="1497"/>
      <c r="V433" s="1497"/>
      <c r="W433" s="1497"/>
      <c r="X433" s="1497"/>
      <c r="Y433" s="1497"/>
      <c r="Z433" s="1497"/>
      <c r="AA433" s="1497"/>
      <c r="AB433" s="1497"/>
      <c r="AC433" s="1469" t="s">
        <v>11</v>
      </c>
    </row>
    <row r="434" spans="1:32" s="13" customFormat="1" ht="12.75" customHeight="1">
      <c r="A434" s="1508" t="s">
        <v>134</v>
      </c>
      <c r="B434" s="1509"/>
      <c r="C434" s="138"/>
      <c r="D434" s="138"/>
      <c r="E434" s="138">
        <v>1</v>
      </c>
      <c r="F434" s="138">
        <v>2</v>
      </c>
      <c r="G434" s="138">
        <v>3</v>
      </c>
      <c r="H434" s="138">
        <v>4</v>
      </c>
      <c r="I434" s="138">
        <v>5</v>
      </c>
      <c r="J434" s="138">
        <v>6</v>
      </c>
      <c r="K434" s="138">
        <v>7</v>
      </c>
      <c r="L434" s="138">
        <v>8</v>
      </c>
      <c r="M434" s="138">
        <v>9</v>
      </c>
      <c r="N434" s="138">
        <v>10</v>
      </c>
      <c r="O434" s="138">
        <v>11</v>
      </c>
      <c r="P434" s="138">
        <v>12</v>
      </c>
      <c r="Q434" s="138">
        <v>13</v>
      </c>
      <c r="R434" s="138">
        <v>14</v>
      </c>
      <c r="S434" s="138">
        <v>15</v>
      </c>
      <c r="T434" s="138">
        <v>16</v>
      </c>
      <c r="U434" s="138">
        <v>17</v>
      </c>
      <c r="V434" s="138">
        <v>18</v>
      </c>
      <c r="W434" s="138">
        <v>19</v>
      </c>
      <c r="X434" s="138">
        <v>20</v>
      </c>
      <c r="Y434" s="138">
        <v>21</v>
      </c>
      <c r="Z434" s="138">
        <v>22</v>
      </c>
      <c r="AA434" s="138">
        <v>23</v>
      </c>
      <c r="AB434" s="139">
        <v>24</v>
      </c>
      <c r="AC434" s="1507"/>
      <c r="AD434" s="1452" t="s">
        <v>3</v>
      </c>
      <c r="AE434" s="1453"/>
      <c r="AF434" s="14"/>
    </row>
    <row r="435" spans="1:32">
      <c r="A435" s="1454" t="s">
        <v>61</v>
      </c>
      <c r="B435" s="1498" t="s">
        <v>14</v>
      </c>
      <c r="C435" s="17" t="s">
        <v>15</v>
      </c>
      <c r="D435" s="248" t="s">
        <v>32</v>
      </c>
      <c r="E435" s="18">
        <v>4.446E-2</v>
      </c>
      <c r="F435" s="18">
        <v>4.2599999999999999E-2</v>
      </c>
      <c r="G435" s="18">
        <v>0.4</v>
      </c>
      <c r="H435" s="18">
        <v>4.2999999999999997E-2</v>
      </c>
      <c r="I435" s="18">
        <v>0.04</v>
      </c>
      <c r="J435" s="18">
        <v>0.04</v>
      </c>
      <c r="K435" s="18">
        <v>0.05</v>
      </c>
      <c r="L435" s="18">
        <v>0.05</v>
      </c>
      <c r="M435" s="18">
        <v>0.05</v>
      </c>
      <c r="N435" s="18">
        <v>0.06</v>
      </c>
      <c r="O435" s="18">
        <v>6.0999999999999999E-2</v>
      </c>
      <c r="P435" s="18">
        <v>6.4000000000000001E-2</v>
      </c>
      <c r="Q435" s="18">
        <v>6.0999999999999999E-2</v>
      </c>
      <c r="R435" s="18">
        <v>6.2E-2</v>
      </c>
      <c r="S435" s="18">
        <v>0.06</v>
      </c>
      <c r="T435" s="18">
        <v>0.06</v>
      </c>
      <c r="U435" s="18">
        <v>0.06</v>
      </c>
      <c r="V435" s="81">
        <v>0.06</v>
      </c>
      <c r="W435" s="18">
        <v>0.06</v>
      </c>
      <c r="X435" s="18">
        <v>0.06</v>
      </c>
      <c r="Y435" s="18">
        <v>0.06</v>
      </c>
      <c r="Z435" s="18">
        <v>5.5E-2</v>
      </c>
      <c r="AA435" s="18">
        <v>0.05</v>
      </c>
      <c r="AB435" s="18">
        <v>0.05</v>
      </c>
      <c r="AC435" s="19">
        <f>SUM(E435:AB435)</f>
        <v>1.6430600000000006</v>
      </c>
    </row>
    <row r="436" spans="1:32">
      <c r="A436" s="1455"/>
      <c r="B436" s="1499"/>
      <c r="C436" s="20" t="s">
        <v>17</v>
      </c>
      <c r="D436" s="257" t="s">
        <v>32</v>
      </c>
      <c r="E436" s="71">
        <v>0.01</v>
      </c>
      <c r="F436" s="71">
        <v>0.01</v>
      </c>
      <c r="G436" s="71">
        <v>0.01</v>
      </c>
      <c r="H436" s="71">
        <v>0.01</v>
      </c>
      <c r="I436" s="71">
        <v>0.01</v>
      </c>
      <c r="J436" s="71">
        <v>0.01</v>
      </c>
      <c r="K436" s="71">
        <v>0.01</v>
      </c>
      <c r="L436" s="71">
        <v>0.01</v>
      </c>
      <c r="M436" s="71">
        <v>0.01</v>
      </c>
      <c r="N436" s="71">
        <v>0.01</v>
      </c>
      <c r="O436" s="71">
        <v>0.01</v>
      </c>
      <c r="P436" s="71">
        <v>0.01</v>
      </c>
      <c r="Q436" s="71">
        <v>0.01</v>
      </c>
      <c r="R436" s="71">
        <v>0.01</v>
      </c>
      <c r="S436" s="71">
        <v>0.01</v>
      </c>
      <c r="T436" s="71">
        <v>0.01</v>
      </c>
      <c r="U436" s="71">
        <v>0.01</v>
      </c>
      <c r="V436" s="71">
        <v>0.01</v>
      </c>
      <c r="W436" s="71">
        <v>0.01</v>
      </c>
      <c r="X436" s="71">
        <v>0.01</v>
      </c>
      <c r="Y436" s="71">
        <v>0.01</v>
      </c>
      <c r="Z436" s="71">
        <v>0.01</v>
      </c>
      <c r="AA436" s="71">
        <v>0.01</v>
      </c>
      <c r="AB436" s="71">
        <v>0.01</v>
      </c>
      <c r="AC436" s="19">
        <f>SUM(E436:AB436)</f>
        <v>0.24000000000000007</v>
      </c>
    </row>
    <row r="437" spans="1:32" ht="12">
      <c r="A437" s="1455"/>
      <c r="B437" s="1499"/>
      <c r="C437" s="20" t="s">
        <v>18</v>
      </c>
      <c r="D437" s="257" t="s">
        <v>19</v>
      </c>
      <c r="E437" s="282">
        <v>7</v>
      </c>
      <c r="F437" s="282">
        <v>7</v>
      </c>
      <c r="G437" s="282">
        <v>7</v>
      </c>
      <c r="H437" s="282">
        <v>7</v>
      </c>
      <c r="I437" s="282">
        <v>7</v>
      </c>
      <c r="J437" s="282">
        <v>7</v>
      </c>
      <c r="K437" s="282">
        <v>7</v>
      </c>
      <c r="L437" s="282">
        <v>7</v>
      </c>
      <c r="M437" s="282">
        <v>7</v>
      </c>
      <c r="N437" s="282">
        <v>7</v>
      </c>
      <c r="O437" s="282">
        <v>7</v>
      </c>
      <c r="P437" s="282">
        <v>7</v>
      </c>
      <c r="Q437" s="282">
        <v>7</v>
      </c>
      <c r="R437" s="282">
        <v>7</v>
      </c>
      <c r="S437" s="282">
        <v>7</v>
      </c>
      <c r="T437" s="282">
        <v>7</v>
      </c>
      <c r="U437" s="282">
        <v>7</v>
      </c>
      <c r="V437" s="282">
        <v>7</v>
      </c>
      <c r="W437" s="282">
        <v>7</v>
      </c>
      <c r="X437" s="282">
        <v>7</v>
      </c>
      <c r="Y437" s="282">
        <v>7</v>
      </c>
      <c r="Z437" s="282">
        <v>7</v>
      </c>
      <c r="AA437" s="282">
        <v>7</v>
      </c>
      <c r="AB437" s="283">
        <v>7</v>
      </c>
      <c r="AC437" s="24"/>
    </row>
    <row r="438" spans="1:32" ht="12" thickBot="1">
      <c r="A438" s="1455"/>
      <c r="B438" s="1499"/>
      <c r="C438" s="20" t="s">
        <v>20</v>
      </c>
      <c r="D438" s="20"/>
      <c r="E438" s="21">
        <f t="shared" ref="E438:AC438" si="138">E436/E435</f>
        <v>0.22492127755285651</v>
      </c>
      <c r="F438" s="21">
        <f t="shared" si="138"/>
        <v>0.23474178403755869</v>
      </c>
      <c r="G438" s="21">
        <f t="shared" si="138"/>
        <v>2.4999999999999998E-2</v>
      </c>
      <c r="H438" s="25">
        <f t="shared" si="138"/>
        <v>0.23255813953488375</v>
      </c>
      <c r="I438" s="21">
        <f t="shared" si="138"/>
        <v>0.25</v>
      </c>
      <c r="J438" s="21">
        <f t="shared" si="138"/>
        <v>0.25</v>
      </c>
      <c r="K438" s="21">
        <f t="shared" si="138"/>
        <v>0.19999999999999998</v>
      </c>
      <c r="L438" s="21">
        <f t="shared" si="138"/>
        <v>0.19999999999999998</v>
      </c>
      <c r="M438" s="21">
        <f t="shared" si="138"/>
        <v>0.19999999999999998</v>
      </c>
      <c r="N438" s="25">
        <f t="shared" si="138"/>
        <v>0.16666666666666669</v>
      </c>
      <c r="O438" s="21">
        <f t="shared" si="138"/>
        <v>0.16393442622950821</v>
      </c>
      <c r="P438" s="21">
        <f t="shared" si="138"/>
        <v>0.15625</v>
      </c>
      <c r="Q438" s="21">
        <f t="shared" si="138"/>
        <v>0.16393442622950821</v>
      </c>
      <c r="R438" s="21">
        <f t="shared" si="138"/>
        <v>0.16129032258064516</v>
      </c>
      <c r="S438" s="21">
        <f t="shared" si="138"/>
        <v>0.16666666666666669</v>
      </c>
      <c r="T438" s="21">
        <f t="shared" si="138"/>
        <v>0.16666666666666669</v>
      </c>
      <c r="U438" s="21">
        <f t="shared" si="138"/>
        <v>0.16666666666666669</v>
      </c>
      <c r="V438" s="25">
        <f t="shared" si="138"/>
        <v>0.16666666666666669</v>
      </c>
      <c r="W438" s="21">
        <f t="shared" si="138"/>
        <v>0.16666666666666669</v>
      </c>
      <c r="X438" s="21">
        <f t="shared" si="138"/>
        <v>0.16666666666666669</v>
      </c>
      <c r="Y438" s="21">
        <f t="shared" si="138"/>
        <v>0.16666666666666669</v>
      </c>
      <c r="Z438" s="21">
        <f t="shared" si="138"/>
        <v>0.18181818181818182</v>
      </c>
      <c r="AA438" s="21">
        <f t="shared" si="138"/>
        <v>0.19999999999999998</v>
      </c>
      <c r="AB438" s="21">
        <f t="shared" si="138"/>
        <v>0.19999999999999998</v>
      </c>
      <c r="AC438" s="22">
        <f t="shared" si="138"/>
        <v>0.14606892018550752</v>
      </c>
    </row>
    <row r="439" spans="1:32">
      <c r="A439" s="30" t="s">
        <v>24</v>
      </c>
      <c r="B439" s="31"/>
      <c r="C439" s="32"/>
      <c r="D439" s="32"/>
      <c r="E439" s="33">
        <f t="shared" ref="E439:AB439" si="139">E435</f>
        <v>4.446E-2</v>
      </c>
      <c r="F439" s="33">
        <f t="shared" si="139"/>
        <v>4.2599999999999999E-2</v>
      </c>
      <c r="G439" s="33">
        <f t="shared" si="139"/>
        <v>0.4</v>
      </c>
      <c r="H439" s="33">
        <f t="shared" si="139"/>
        <v>4.2999999999999997E-2</v>
      </c>
      <c r="I439" s="33">
        <f t="shared" si="139"/>
        <v>0.04</v>
      </c>
      <c r="J439" s="33">
        <f t="shared" si="139"/>
        <v>0.04</v>
      </c>
      <c r="K439" s="33">
        <f t="shared" si="139"/>
        <v>0.05</v>
      </c>
      <c r="L439" s="33">
        <f t="shared" si="139"/>
        <v>0.05</v>
      </c>
      <c r="M439" s="33">
        <f t="shared" si="139"/>
        <v>0.05</v>
      </c>
      <c r="N439" s="33">
        <f t="shared" si="139"/>
        <v>0.06</v>
      </c>
      <c r="O439" s="33">
        <f t="shared" si="139"/>
        <v>6.0999999999999999E-2</v>
      </c>
      <c r="P439" s="33">
        <f t="shared" si="139"/>
        <v>6.4000000000000001E-2</v>
      </c>
      <c r="Q439" s="33">
        <f t="shared" si="139"/>
        <v>6.0999999999999999E-2</v>
      </c>
      <c r="R439" s="33">
        <f t="shared" si="139"/>
        <v>6.2E-2</v>
      </c>
      <c r="S439" s="33">
        <f t="shared" si="139"/>
        <v>0.06</v>
      </c>
      <c r="T439" s="33">
        <f t="shared" si="139"/>
        <v>0.06</v>
      </c>
      <c r="U439" s="33">
        <f t="shared" si="139"/>
        <v>0.06</v>
      </c>
      <c r="V439" s="33">
        <f t="shared" si="139"/>
        <v>0.06</v>
      </c>
      <c r="W439" s="33">
        <f t="shared" si="139"/>
        <v>0.06</v>
      </c>
      <c r="X439" s="33">
        <f t="shared" si="139"/>
        <v>0.06</v>
      </c>
      <c r="Y439" s="33">
        <f t="shared" si="139"/>
        <v>0.06</v>
      </c>
      <c r="Z439" s="33">
        <f t="shared" si="139"/>
        <v>5.5E-2</v>
      </c>
      <c r="AA439" s="33">
        <f t="shared" si="139"/>
        <v>0.05</v>
      </c>
      <c r="AB439" s="33">
        <f t="shared" si="139"/>
        <v>0.05</v>
      </c>
      <c r="AC439" s="34"/>
    </row>
    <row r="440" spans="1:32">
      <c r="A440" s="35" t="s">
        <v>25</v>
      </c>
      <c r="B440" s="36"/>
      <c r="C440" s="37"/>
      <c r="D440" s="37"/>
      <c r="E440" s="94">
        <f t="shared" ref="E440:AB440" si="140">E436</f>
        <v>0.01</v>
      </c>
      <c r="F440" s="94">
        <f t="shared" si="140"/>
        <v>0.01</v>
      </c>
      <c r="G440" s="94">
        <f t="shared" si="140"/>
        <v>0.01</v>
      </c>
      <c r="H440" s="94">
        <f t="shared" si="140"/>
        <v>0.01</v>
      </c>
      <c r="I440" s="94">
        <f t="shared" si="140"/>
        <v>0.01</v>
      </c>
      <c r="J440" s="94">
        <f t="shared" si="140"/>
        <v>0.01</v>
      </c>
      <c r="K440" s="94">
        <f t="shared" si="140"/>
        <v>0.01</v>
      </c>
      <c r="L440" s="94">
        <f t="shared" si="140"/>
        <v>0.01</v>
      </c>
      <c r="M440" s="94">
        <f t="shared" si="140"/>
        <v>0.01</v>
      </c>
      <c r="N440" s="94">
        <f t="shared" si="140"/>
        <v>0.01</v>
      </c>
      <c r="O440" s="94">
        <f t="shared" si="140"/>
        <v>0.01</v>
      </c>
      <c r="P440" s="94">
        <f t="shared" si="140"/>
        <v>0.01</v>
      </c>
      <c r="Q440" s="94">
        <f t="shared" si="140"/>
        <v>0.01</v>
      </c>
      <c r="R440" s="94">
        <f t="shared" si="140"/>
        <v>0.01</v>
      </c>
      <c r="S440" s="94">
        <f t="shared" si="140"/>
        <v>0.01</v>
      </c>
      <c r="T440" s="94">
        <f t="shared" si="140"/>
        <v>0.01</v>
      </c>
      <c r="U440" s="94">
        <f t="shared" si="140"/>
        <v>0.01</v>
      </c>
      <c r="V440" s="94">
        <f t="shared" si="140"/>
        <v>0.01</v>
      </c>
      <c r="W440" s="94">
        <f t="shared" si="140"/>
        <v>0.01</v>
      </c>
      <c r="X440" s="94">
        <f t="shared" si="140"/>
        <v>0.01</v>
      </c>
      <c r="Y440" s="94">
        <f t="shared" si="140"/>
        <v>0.01</v>
      </c>
      <c r="Z440" s="94">
        <f t="shared" si="140"/>
        <v>0.01</v>
      </c>
      <c r="AA440" s="94">
        <f t="shared" si="140"/>
        <v>0.01</v>
      </c>
      <c r="AB440" s="94">
        <f t="shared" si="140"/>
        <v>0.01</v>
      </c>
      <c r="AC440" s="39"/>
    </row>
    <row r="441" spans="1:32">
      <c r="A441" s="40" t="s">
        <v>26</v>
      </c>
      <c r="B441" s="41"/>
      <c r="C441" s="42"/>
      <c r="D441" s="42"/>
      <c r="E441" s="43">
        <f t="shared" ref="E441:AB441" si="141">SQRT(E439*E439+E440*E440)</f>
        <v>4.5570731835247055E-2</v>
      </c>
      <c r="F441" s="43">
        <f t="shared" si="141"/>
        <v>4.3757970702490309E-2</v>
      </c>
      <c r="G441" s="43">
        <f t="shared" si="141"/>
        <v>0.40012498047485118</v>
      </c>
      <c r="H441" s="43">
        <f t="shared" si="141"/>
        <v>4.4147480109288227E-2</v>
      </c>
      <c r="I441" s="43">
        <f t="shared" si="141"/>
        <v>4.123105625617661E-2</v>
      </c>
      <c r="J441" s="43">
        <f t="shared" si="141"/>
        <v>4.123105625617661E-2</v>
      </c>
      <c r="K441" s="43">
        <f t="shared" si="141"/>
        <v>5.0990195135927854E-2</v>
      </c>
      <c r="L441" s="43">
        <f t="shared" si="141"/>
        <v>5.0990195135927854E-2</v>
      </c>
      <c r="M441" s="43">
        <f t="shared" si="141"/>
        <v>5.0990195135927854E-2</v>
      </c>
      <c r="N441" s="43">
        <f t="shared" si="141"/>
        <v>6.0827625302982198E-2</v>
      </c>
      <c r="O441" s="43">
        <f t="shared" si="141"/>
        <v>6.1814237842102361E-2</v>
      </c>
      <c r="P441" s="43">
        <f t="shared" si="141"/>
        <v>6.4776538962806593E-2</v>
      </c>
      <c r="Q441" s="43">
        <f t="shared" si="141"/>
        <v>6.1814237842102361E-2</v>
      </c>
      <c r="R441" s="43">
        <f t="shared" si="141"/>
        <v>6.2801273872430327E-2</v>
      </c>
      <c r="S441" s="43">
        <f t="shared" si="141"/>
        <v>6.0827625302982198E-2</v>
      </c>
      <c r="T441" s="43">
        <f t="shared" si="141"/>
        <v>6.0827625302982198E-2</v>
      </c>
      <c r="U441" s="43">
        <f t="shared" si="141"/>
        <v>6.0827625302982198E-2</v>
      </c>
      <c r="V441" s="43">
        <f t="shared" si="141"/>
        <v>6.0827625302982198E-2</v>
      </c>
      <c r="W441" s="43">
        <f t="shared" si="141"/>
        <v>6.0827625302982198E-2</v>
      </c>
      <c r="X441" s="43">
        <f t="shared" si="141"/>
        <v>6.0827625302982198E-2</v>
      </c>
      <c r="Y441" s="43">
        <f t="shared" si="141"/>
        <v>6.0827625302982198E-2</v>
      </c>
      <c r="Z441" s="43">
        <f t="shared" si="141"/>
        <v>5.5901699437494741E-2</v>
      </c>
      <c r="AA441" s="43">
        <f t="shared" si="141"/>
        <v>5.0990195135927854E-2</v>
      </c>
      <c r="AB441" s="43">
        <f t="shared" si="141"/>
        <v>5.0990195135927854E-2</v>
      </c>
      <c r="AC441" s="44"/>
    </row>
    <row r="442" spans="1:32" s="13" customFormat="1" ht="14.25" customHeight="1" thickBot="1">
      <c r="A442" s="95" t="s">
        <v>27</v>
      </c>
      <c r="B442" s="96"/>
      <c r="C442" s="97"/>
      <c r="D442" s="97"/>
      <c r="E442" s="115">
        <v>1</v>
      </c>
      <c r="F442" s="115">
        <v>2</v>
      </c>
      <c r="G442" s="115">
        <v>3</v>
      </c>
      <c r="H442" s="115">
        <v>4</v>
      </c>
      <c r="I442" s="115">
        <v>5</v>
      </c>
      <c r="J442" s="115">
        <v>6</v>
      </c>
      <c r="K442" s="115">
        <v>7</v>
      </c>
      <c r="L442" s="115">
        <v>8</v>
      </c>
      <c r="M442" s="115">
        <v>9</v>
      </c>
      <c r="N442" s="115">
        <v>10</v>
      </c>
      <c r="O442" s="115">
        <v>11</v>
      </c>
      <c r="P442" s="115">
        <v>12</v>
      </c>
      <c r="Q442" s="115">
        <v>13</v>
      </c>
      <c r="R442" s="115">
        <v>14</v>
      </c>
      <c r="S442" s="115">
        <v>15</v>
      </c>
      <c r="T442" s="115">
        <v>16</v>
      </c>
      <c r="U442" s="115">
        <v>17</v>
      </c>
      <c r="V442" s="115">
        <v>18</v>
      </c>
      <c r="W442" s="115">
        <v>19</v>
      </c>
      <c r="X442" s="115">
        <v>20</v>
      </c>
      <c r="Y442" s="115">
        <v>21</v>
      </c>
      <c r="Z442" s="115">
        <v>22</v>
      </c>
      <c r="AA442" s="115">
        <v>23</v>
      </c>
      <c r="AB442" s="115">
        <v>24</v>
      </c>
      <c r="AC442" s="116"/>
    </row>
    <row r="443" spans="1:32" s="13" customFormat="1" ht="14.25" customHeight="1" thickBot="1">
      <c r="A443" s="50" t="s">
        <v>28</v>
      </c>
      <c r="B443" s="51"/>
      <c r="C443" s="52" t="s">
        <v>23</v>
      </c>
      <c r="D443" s="255" t="s">
        <v>19</v>
      </c>
      <c r="E443" s="280">
        <v>10.600000381469727</v>
      </c>
      <c r="F443" s="280">
        <v>10.600000381469727</v>
      </c>
      <c r="G443" s="280">
        <v>10.600000381469727</v>
      </c>
      <c r="H443" s="280">
        <v>10.600000381469727</v>
      </c>
      <c r="I443" s="280">
        <v>10.600000381469727</v>
      </c>
      <c r="J443" s="280">
        <v>10.600000381469727</v>
      </c>
      <c r="K443" s="280">
        <v>10.600000381469727</v>
      </c>
      <c r="L443" s="280">
        <v>10.600000381469727</v>
      </c>
      <c r="M443" s="280">
        <v>10.600000381469727</v>
      </c>
      <c r="N443" s="280">
        <v>10.600000381469727</v>
      </c>
      <c r="O443" s="280">
        <v>10.600000381469727</v>
      </c>
      <c r="P443" s="280">
        <v>10.600000381469727</v>
      </c>
      <c r="Q443" s="280">
        <v>10.600000381469727</v>
      </c>
      <c r="R443" s="280">
        <v>10.600000381469727</v>
      </c>
      <c r="S443" s="280">
        <v>10.600000381469727</v>
      </c>
      <c r="T443" s="280">
        <v>10.600000381469727</v>
      </c>
      <c r="U443" s="280">
        <v>10.600000381469727</v>
      </c>
      <c r="V443" s="280">
        <v>10.600000381469727</v>
      </c>
      <c r="W443" s="280">
        <v>10.600000381469727</v>
      </c>
      <c r="X443" s="280">
        <v>10.600000381469727</v>
      </c>
      <c r="Y443" s="280">
        <v>10.600000381469727</v>
      </c>
      <c r="Z443" s="280">
        <v>10.600000381469727</v>
      </c>
      <c r="AA443" s="280">
        <v>10.600000381469727</v>
      </c>
      <c r="AB443" s="281">
        <v>10.600000381469727</v>
      </c>
      <c r="AC443" s="140"/>
    </row>
    <row r="444" spans="1:32" ht="12" thickBot="1">
      <c r="A444" s="1454" t="s">
        <v>21</v>
      </c>
      <c r="B444" s="1498" t="s">
        <v>136</v>
      </c>
      <c r="C444" s="17" t="s">
        <v>15</v>
      </c>
      <c r="D444" s="248" t="s">
        <v>32</v>
      </c>
      <c r="E444" s="18">
        <v>0.03</v>
      </c>
      <c r="F444" s="18">
        <v>0.03</v>
      </c>
      <c r="G444" s="18">
        <v>0.4</v>
      </c>
      <c r="H444" s="18">
        <v>4.2999999999999997E-2</v>
      </c>
      <c r="I444" s="18">
        <v>0.04</v>
      </c>
      <c r="J444" s="18">
        <v>0.04</v>
      </c>
      <c r="K444" s="18">
        <v>0.04</v>
      </c>
      <c r="L444" s="18">
        <v>0.04</v>
      </c>
      <c r="M444" s="18">
        <v>0.04</v>
      </c>
      <c r="N444" s="18">
        <v>0.04</v>
      </c>
      <c r="O444" s="18">
        <v>0.05</v>
      </c>
      <c r="P444" s="18">
        <v>0.05</v>
      </c>
      <c r="Q444" s="18">
        <v>0.05</v>
      </c>
      <c r="R444" s="18">
        <v>6.2E-2</v>
      </c>
      <c r="S444" s="18">
        <v>0.06</v>
      </c>
      <c r="T444" s="18">
        <v>0.06</v>
      </c>
      <c r="U444" s="18">
        <v>0.06</v>
      </c>
      <c r="V444" s="18">
        <v>0.05</v>
      </c>
      <c r="W444" s="18">
        <v>0.05</v>
      </c>
      <c r="X444" s="18">
        <v>0.05</v>
      </c>
      <c r="Y444" s="18">
        <v>0.05</v>
      </c>
      <c r="Z444" s="18">
        <v>0.05</v>
      </c>
      <c r="AA444" s="18">
        <v>0.05</v>
      </c>
      <c r="AB444" s="18">
        <v>0.04</v>
      </c>
      <c r="AC444" s="19">
        <f>SUM(E444:AB444)</f>
        <v>1.4750000000000008</v>
      </c>
    </row>
    <row r="445" spans="1:32">
      <c r="A445" s="1455"/>
      <c r="B445" s="1499"/>
      <c r="C445" s="20" t="s">
        <v>17</v>
      </c>
      <c r="D445" s="248" t="s">
        <v>32</v>
      </c>
      <c r="E445" s="71">
        <v>0.01</v>
      </c>
      <c r="F445" s="71">
        <v>0.01</v>
      </c>
      <c r="G445" s="71">
        <v>0.01</v>
      </c>
      <c r="H445" s="71">
        <v>0.01</v>
      </c>
      <c r="I445" s="71">
        <v>0.01</v>
      </c>
      <c r="J445" s="71">
        <v>0.01</v>
      </c>
      <c r="K445" s="71">
        <v>0.01</v>
      </c>
      <c r="L445" s="71">
        <v>0.01</v>
      </c>
      <c r="M445" s="71">
        <v>0.01</v>
      </c>
      <c r="N445" s="71">
        <v>0.01</v>
      </c>
      <c r="O445" s="71">
        <v>0.01</v>
      </c>
      <c r="P445" s="71">
        <v>0.01</v>
      </c>
      <c r="Q445" s="71">
        <v>0.01</v>
      </c>
      <c r="R445" s="71">
        <v>0.01</v>
      </c>
      <c r="S445" s="71">
        <v>0.01</v>
      </c>
      <c r="T445" s="71">
        <v>0.01</v>
      </c>
      <c r="U445" s="71">
        <v>0.01</v>
      </c>
      <c r="V445" s="71">
        <v>0.01</v>
      </c>
      <c r="W445" s="71">
        <v>0.01</v>
      </c>
      <c r="X445" s="71">
        <v>0.01</v>
      </c>
      <c r="Y445" s="71">
        <v>0.01</v>
      </c>
      <c r="Z445" s="71">
        <v>0.01</v>
      </c>
      <c r="AA445" s="71">
        <v>0.01</v>
      </c>
      <c r="AB445" s="71">
        <v>0.01</v>
      </c>
      <c r="AC445" s="19">
        <f>SUM(E445:AB445)</f>
        <v>0.24000000000000007</v>
      </c>
    </row>
    <row r="446" spans="1:32" ht="12">
      <c r="A446" s="1455"/>
      <c r="B446" s="1499"/>
      <c r="C446" s="20" t="s">
        <v>18</v>
      </c>
      <c r="D446" s="257" t="s">
        <v>19</v>
      </c>
      <c r="E446" s="284">
        <v>7</v>
      </c>
      <c r="F446" s="284">
        <v>7</v>
      </c>
      <c r="G446" s="284">
        <v>7</v>
      </c>
      <c r="H446" s="284">
        <v>7</v>
      </c>
      <c r="I446" s="284">
        <v>7</v>
      </c>
      <c r="J446" s="284">
        <v>7</v>
      </c>
      <c r="K446" s="284">
        <v>7</v>
      </c>
      <c r="L446" s="284">
        <v>7</v>
      </c>
      <c r="M446" s="284">
        <v>7</v>
      </c>
      <c r="N446" s="284">
        <v>7</v>
      </c>
      <c r="O446" s="284">
        <v>7</v>
      </c>
      <c r="P446" s="284">
        <v>7</v>
      </c>
      <c r="Q446" s="284">
        <v>7</v>
      </c>
      <c r="R446" s="284">
        <v>7</v>
      </c>
      <c r="S446" s="284">
        <v>7</v>
      </c>
      <c r="T446" s="284">
        <v>7</v>
      </c>
      <c r="U446" s="284">
        <v>7</v>
      </c>
      <c r="V446" s="284">
        <v>7</v>
      </c>
      <c r="W446" s="284">
        <v>7</v>
      </c>
      <c r="X446" s="284">
        <v>7</v>
      </c>
      <c r="Y446" s="284">
        <v>7</v>
      </c>
      <c r="Z446" s="284">
        <v>7</v>
      </c>
      <c r="AA446" s="284">
        <v>7</v>
      </c>
      <c r="AB446" s="285">
        <v>7</v>
      </c>
      <c r="AC446" s="24"/>
    </row>
    <row r="447" spans="1:32" ht="12" thickBot="1">
      <c r="A447" s="1461"/>
      <c r="B447" s="1500"/>
      <c r="C447" s="60" t="s">
        <v>20</v>
      </c>
      <c r="D447" s="249"/>
      <c r="E447" s="21">
        <f t="shared" ref="E447:AC447" si="142">E445/E444</f>
        <v>0.33333333333333337</v>
      </c>
      <c r="F447" s="21">
        <f t="shared" si="142"/>
        <v>0.33333333333333337</v>
      </c>
      <c r="G447" s="21">
        <f t="shared" si="142"/>
        <v>2.4999999999999998E-2</v>
      </c>
      <c r="H447" s="25">
        <f t="shared" si="142"/>
        <v>0.23255813953488375</v>
      </c>
      <c r="I447" s="21">
        <f t="shared" si="142"/>
        <v>0.25</v>
      </c>
      <c r="J447" s="21">
        <f t="shared" si="142"/>
        <v>0.25</v>
      </c>
      <c r="K447" s="21">
        <f t="shared" si="142"/>
        <v>0.25</v>
      </c>
      <c r="L447" s="21">
        <f t="shared" si="142"/>
        <v>0.25</v>
      </c>
      <c r="M447" s="21">
        <f t="shared" si="142"/>
        <v>0.25</v>
      </c>
      <c r="N447" s="25">
        <f t="shared" si="142"/>
        <v>0.25</v>
      </c>
      <c r="O447" s="21">
        <f t="shared" si="142"/>
        <v>0.19999999999999998</v>
      </c>
      <c r="P447" s="21">
        <f t="shared" si="142"/>
        <v>0.19999999999999998</v>
      </c>
      <c r="Q447" s="21">
        <f t="shared" si="142"/>
        <v>0.19999999999999998</v>
      </c>
      <c r="R447" s="21">
        <f t="shared" si="142"/>
        <v>0.16129032258064516</v>
      </c>
      <c r="S447" s="21">
        <f t="shared" si="142"/>
        <v>0.16666666666666669</v>
      </c>
      <c r="T447" s="21">
        <f t="shared" si="142"/>
        <v>0.16666666666666669</v>
      </c>
      <c r="U447" s="21">
        <f t="shared" si="142"/>
        <v>0.16666666666666669</v>
      </c>
      <c r="V447" s="25">
        <f t="shared" si="142"/>
        <v>0.19999999999999998</v>
      </c>
      <c r="W447" s="21">
        <f t="shared" si="142"/>
        <v>0.19999999999999998</v>
      </c>
      <c r="X447" s="21">
        <f t="shared" si="142"/>
        <v>0.19999999999999998</v>
      </c>
      <c r="Y447" s="21">
        <f t="shared" si="142"/>
        <v>0.19999999999999998</v>
      </c>
      <c r="Z447" s="21">
        <f t="shared" si="142"/>
        <v>0.19999999999999998</v>
      </c>
      <c r="AA447" s="21">
        <f t="shared" si="142"/>
        <v>0.19999999999999998</v>
      </c>
      <c r="AB447" s="21">
        <f t="shared" si="142"/>
        <v>0.25</v>
      </c>
      <c r="AC447" s="61">
        <f t="shared" si="142"/>
        <v>0.16271186440677962</v>
      </c>
    </row>
    <row r="448" spans="1:32" ht="12" thickBot="1">
      <c r="A448" s="1454" t="s">
        <v>13</v>
      </c>
      <c r="B448" s="1498" t="s">
        <v>137</v>
      </c>
      <c r="C448" s="17" t="s">
        <v>15</v>
      </c>
      <c r="D448" s="248" t="s">
        <v>32</v>
      </c>
      <c r="E448" s="18">
        <v>9.9999999993087806E-3</v>
      </c>
      <c r="F448" s="18">
        <v>9.9999999993087806E-3</v>
      </c>
      <c r="G448" s="18">
        <v>9.9999999993087806E-3</v>
      </c>
      <c r="H448" s="18">
        <v>9.9999999993087806E-3</v>
      </c>
      <c r="I448" s="18">
        <v>9.9999999993087806E-3</v>
      </c>
      <c r="J448" s="18">
        <v>9.9999999993087806E-3</v>
      </c>
      <c r="K448" s="18">
        <v>9.9999999993087806E-3</v>
      </c>
      <c r="L448" s="18">
        <v>9.9999999993087806E-3</v>
      </c>
      <c r="M448" s="18">
        <v>9.9999999993087806E-3</v>
      </c>
      <c r="N448" s="18">
        <v>9.9999999993087806E-3</v>
      </c>
      <c r="O448" s="18">
        <v>9.9999999993087806E-3</v>
      </c>
      <c r="P448" s="18">
        <v>9.9999999993087806E-3</v>
      </c>
      <c r="Q448" s="18">
        <v>9.9999999993087806E-3</v>
      </c>
      <c r="R448" s="18">
        <v>9.9999999993087806E-3</v>
      </c>
      <c r="S448" s="18">
        <v>9.9999999993087806E-3</v>
      </c>
      <c r="T448" s="18">
        <v>9.9999999993087806E-3</v>
      </c>
      <c r="U448" s="18">
        <v>9.9999999993087806E-3</v>
      </c>
      <c r="V448" s="18">
        <v>9.9999999993087806E-3</v>
      </c>
      <c r="W448" s="18">
        <v>9.9999999993087806E-3</v>
      </c>
      <c r="X448" s="18">
        <v>9.9999999993087806E-3</v>
      </c>
      <c r="Y448" s="18">
        <v>9.9999999993087806E-3</v>
      </c>
      <c r="Z448" s="18">
        <v>9.9999999993087806E-3</v>
      </c>
      <c r="AA448" s="18">
        <v>9.9999999993087806E-3</v>
      </c>
      <c r="AB448" s="18">
        <v>9.9999999993087806E-3</v>
      </c>
      <c r="AC448" s="19">
        <f>SUM(E448:AB448)</f>
        <v>0.23999999998341079</v>
      </c>
    </row>
    <row r="449" spans="1:32">
      <c r="A449" s="1455"/>
      <c r="B449" s="1499"/>
      <c r="C449" s="20" t="s">
        <v>17</v>
      </c>
      <c r="D449" s="248" t="s">
        <v>32</v>
      </c>
      <c r="E449" s="67">
        <v>1E-3</v>
      </c>
      <c r="F449" s="67">
        <v>1E-3</v>
      </c>
      <c r="G449" s="67">
        <v>1E-3</v>
      </c>
      <c r="H449" s="67">
        <v>1E-3</v>
      </c>
      <c r="I449" s="67">
        <v>1E-3</v>
      </c>
      <c r="J449" s="67">
        <v>1E-3</v>
      </c>
      <c r="K449" s="67">
        <v>1E-3</v>
      </c>
      <c r="L449" s="67">
        <v>1E-3</v>
      </c>
      <c r="M449" s="67">
        <v>1E-3</v>
      </c>
      <c r="N449" s="67">
        <v>1E-3</v>
      </c>
      <c r="O449" s="67">
        <v>1E-3</v>
      </c>
      <c r="P449" s="67">
        <v>1E-3</v>
      </c>
      <c r="Q449" s="67">
        <v>1E-3</v>
      </c>
      <c r="R449" s="67">
        <v>1E-3</v>
      </c>
      <c r="S449" s="67">
        <v>1E-3</v>
      </c>
      <c r="T449" s="67">
        <v>1E-3</v>
      </c>
      <c r="U449" s="67">
        <v>1E-3</v>
      </c>
      <c r="V449" s="67">
        <v>1E-3</v>
      </c>
      <c r="W449" s="67">
        <v>1E-3</v>
      </c>
      <c r="X449" s="67">
        <v>1E-3</v>
      </c>
      <c r="Y449" s="67">
        <v>1E-3</v>
      </c>
      <c r="Z449" s="67">
        <v>1E-3</v>
      </c>
      <c r="AA449" s="67">
        <v>1E-3</v>
      </c>
      <c r="AB449" s="67">
        <v>1E-3</v>
      </c>
      <c r="AC449" s="19">
        <f>SUM(E449:AB449)</f>
        <v>2.4000000000000014E-2</v>
      </c>
    </row>
    <row r="450" spans="1:32">
      <c r="A450" s="1455"/>
      <c r="B450" s="1499"/>
      <c r="C450" s="20" t="s">
        <v>18</v>
      </c>
      <c r="D450" s="257" t="s">
        <v>19</v>
      </c>
      <c r="E450" s="93">
        <v>1</v>
      </c>
      <c r="F450" s="93">
        <v>1</v>
      </c>
      <c r="G450" s="93">
        <v>1</v>
      </c>
      <c r="H450" s="93">
        <v>1</v>
      </c>
      <c r="I450" s="93">
        <v>1</v>
      </c>
      <c r="J450" s="93">
        <v>1</v>
      </c>
      <c r="K450" s="93">
        <v>1</v>
      </c>
      <c r="L450" s="93">
        <v>1</v>
      </c>
      <c r="M450" s="93">
        <v>1</v>
      </c>
      <c r="N450" s="93">
        <v>1</v>
      </c>
      <c r="O450" s="93">
        <v>1</v>
      </c>
      <c r="P450" s="93">
        <v>1</v>
      </c>
      <c r="Q450" s="93">
        <v>1</v>
      </c>
      <c r="R450" s="93">
        <v>1</v>
      </c>
      <c r="S450" s="93">
        <v>1</v>
      </c>
      <c r="T450" s="93">
        <v>1</v>
      </c>
      <c r="U450" s="93">
        <v>1</v>
      </c>
      <c r="V450" s="93">
        <v>1</v>
      </c>
      <c r="W450" s="93">
        <v>1</v>
      </c>
      <c r="X450" s="93">
        <v>1</v>
      </c>
      <c r="Y450" s="93">
        <v>1</v>
      </c>
      <c r="Z450" s="93">
        <v>1</v>
      </c>
      <c r="AA450" s="93">
        <v>1</v>
      </c>
      <c r="AB450" s="93">
        <v>1</v>
      </c>
      <c r="AC450" s="24"/>
    </row>
    <row r="451" spans="1:32">
      <c r="A451" s="1461"/>
      <c r="B451" s="1500"/>
      <c r="C451" s="60" t="s">
        <v>20</v>
      </c>
      <c r="D451" s="249"/>
      <c r="E451" s="21">
        <f t="shared" ref="E451:AC451" si="143">E449/E448</f>
        <v>0.1000000000069122</v>
      </c>
      <c r="F451" s="21">
        <f t="shared" si="143"/>
        <v>0.1000000000069122</v>
      </c>
      <c r="G451" s="21">
        <f t="shared" si="143"/>
        <v>0.1000000000069122</v>
      </c>
      <c r="H451" s="25">
        <f t="shared" si="143"/>
        <v>0.1000000000069122</v>
      </c>
      <c r="I451" s="21">
        <f t="shared" si="143"/>
        <v>0.1000000000069122</v>
      </c>
      <c r="J451" s="21">
        <f t="shared" si="143"/>
        <v>0.1000000000069122</v>
      </c>
      <c r="K451" s="21">
        <f t="shared" si="143"/>
        <v>0.1000000000069122</v>
      </c>
      <c r="L451" s="21">
        <f t="shared" si="143"/>
        <v>0.1000000000069122</v>
      </c>
      <c r="M451" s="21">
        <f t="shared" si="143"/>
        <v>0.1000000000069122</v>
      </c>
      <c r="N451" s="25">
        <f t="shared" si="143"/>
        <v>0.1000000000069122</v>
      </c>
      <c r="O451" s="21">
        <f t="shared" si="143"/>
        <v>0.1000000000069122</v>
      </c>
      <c r="P451" s="21">
        <f t="shared" si="143"/>
        <v>0.1000000000069122</v>
      </c>
      <c r="Q451" s="21">
        <f t="shared" si="143"/>
        <v>0.1000000000069122</v>
      </c>
      <c r="R451" s="21">
        <f t="shared" si="143"/>
        <v>0.1000000000069122</v>
      </c>
      <c r="S451" s="21">
        <f t="shared" si="143"/>
        <v>0.1000000000069122</v>
      </c>
      <c r="T451" s="21">
        <f t="shared" si="143"/>
        <v>0.1000000000069122</v>
      </c>
      <c r="U451" s="21">
        <f t="shared" si="143"/>
        <v>0.1000000000069122</v>
      </c>
      <c r="V451" s="25">
        <f t="shared" si="143"/>
        <v>0.1000000000069122</v>
      </c>
      <c r="W451" s="21">
        <f t="shared" si="143"/>
        <v>0.1000000000069122</v>
      </c>
      <c r="X451" s="21">
        <f t="shared" si="143"/>
        <v>0.1000000000069122</v>
      </c>
      <c r="Y451" s="21">
        <f t="shared" si="143"/>
        <v>0.1000000000069122</v>
      </c>
      <c r="Z451" s="21">
        <f t="shared" si="143"/>
        <v>0.1000000000069122</v>
      </c>
      <c r="AA451" s="21">
        <f t="shared" si="143"/>
        <v>0.1000000000069122</v>
      </c>
      <c r="AB451" s="21">
        <f t="shared" si="143"/>
        <v>0.1000000000069122</v>
      </c>
      <c r="AC451" s="61">
        <f t="shared" si="143"/>
        <v>0.10000000000691223</v>
      </c>
    </row>
    <row r="452" spans="1:32">
      <c r="A452" s="15"/>
      <c r="B452" s="70" t="s">
        <v>138</v>
      </c>
      <c r="C452" s="141" t="s">
        <v>15</v>
      </c>
      <c r="D452" s="248" t="s">
        <v>32</v>
      </c>
      <c r="E452" s="104">
        <v>0</v>
      </c>
      <c r="F452" s="104">
        <v>9.9999999999997903E-3</v>
      </c>
      <c r="G452" s="104">
        <v>0</v>
      </c>
      <c r="H452" s="104">
        <v>9.9999999999997903E-3</v>
      </c>
      <c r="I452" s="104">
        <v>0</v>
      </c>
      <c r="J452" s="104">
        <v>1.0000000000000699E-2</v>
      </c>
      <c r="K452" s="104">
        <v>0</v>
      </c>
      <c r="L452" s="104">
        <v>9.9999999999997903E-3</v>
      </c>
      <c r="M452" s="104">
        <v>0</v>
      </c>
      <c r="N452" s="104">
        <v>9.9999999999997903E-3</v>
      </c>
      <c r="O452" s="104">
        <v>0</v>
      </c>
      <c r="P452" s="104">
        <v>9.9999999999997903E-3</v>
      </c>
      <c r="Q452" s="104">
        <v>0</v>
      </c>
      <c r="R452" s="104">
        <v>9.9999999999997903E-3</v>
      </c>
      <c r="S452" s="104">
        <v>0</v>
      </c>
      <c r="T452" s="104">
        <v>1.0000000000000699E-2</v>
      </c>
      <c r="U452" s="104">
        <v>0</v>
      </c>
      <c r="V452" s="104">
        <v>9.9999999999997903E-3</v>
      </c>
      <c r="W452" s="104">
        <v>0</v>
      </c>
      <c r="X452" s="104">
        <v>9.9999999999997903E-3</v>
      </c>
      <c r="Y452" s="104">
        <v>0</v>
      </c>
      <c r="Z452" s="104">
        <v>9.9999999999997903E-3</v>
      </c>
      <c r="AA452" s="104">
        <v>0</v>
      </c>
      <c r="AB452" s="104">
        <v>1.0000000000000699E-2</v>
      </c>
      <c r="AC452" s="73">
        <f>SUM(E452:AB452)</f>
        <v>0.1200000000000002</v>
      </c>
      <c r="AD452" s="74">
        <f>MAX(E452:AB452)</f>
        <v>1.0000000000000699E-2</v>
      </c>
    </row>
    <row r="453" spans="1:32" ht="10.5" customHeight="1">
      <c r="A453" s="1483" t="s">
        <v>54</v>
      </c>
      <c r="B453" s="1494"/>
      <c r="C453" s="79" t="s">
        <v>15</v>
      </c>
      <c r="D453" s="248"/>
      <c r="E453" s="18">
        <f t="shared" ref="E453:AC453" si="144">E444+E448+E452</f>
        <v>3.9999999999308783E-2</v>
      </c>
      <c r="F453" s="18">
        <f t="shared" si="144"/>
        <v>4.999999999930857E-2</v>
      </c>
      <c r="G453" s="18">
        <f t="shared" si="144"/>
        <v>0.40999999999930881</v>
      </c>
      <c r="H453" s="81">
        <f t="shared" si="144"/>
        <v>6.2999999999308567E-2</v>
      </c>
      <c r="I453" s="18">
        <f t="shared" si="144"/>
        <v>4.9999999999308778E-2</v>
      </c>
      <c r="J453" s="18">
        <f t="shared" si="144"/>
        <v>5.9999999999309481E-2</v>
      </c>
      <c r="K453" s="18">
        <f t="shared" si="144"/>
        <v>4.9999999999308778E-2</v>
      </c>
      <c r="L453" s="18">
        <f t="shared" si="144"/>
        <v>5.9999999999308565E-2</v>
      </c>
      <c r="M453" s="18">
        <f t="shared" si="144"/>
        <v>4.9999999999308778E-2</v>
      </c>
      <c r="N453" s="81">
        <f t="shared" si="144"/>
        <v>5.9999999999308565E-2</v>
      </c>
      <c r="O453" s="18">
        <f t="shared" si="144"/>
        <v>5.9999999999308787E-2</v>
      </c>
      <c r="P453" s="18">
        <f t="shared" si="144"/>
        <v>6.9999999999308574E-2</v>
      </c>
      <c r="Q453" s="18">
        <f t="shared" si="144"/>
        <v>5.9999999999308787E-2</v>
      </c>
      <c r="R453" s="18">
        <f t="shared" si="144"/>
        <v>8.199999999930857E-2</v>
      </c>
      <c r="S453" s="18">
        <f t="shared" si="144"/>
        <v>6.9999999999308782E-2</v>
      </c>
      <c r="T453" s="18">
        <f t="shared" si="144"/>
        <v>7.9999999999309485E-2</v>
      </c>
      <c r="U453" s="18">
        <f t="shared" si="144"/>
        <v>6.9999999999308782E-2</v>
      </c>
      <c r="V453" s="81">
        <f t="shared" si="144"/>
        <v>6.9999999999308574E-2</v>
      </c>
      <c r="W453" s="18">
        <f t="shared" si="144"/>
        <v>5.9999999999308787E-2</v>
      </c>
      <c r="X453" s="18">
        <f t="shared" si="144"/>
        <v>6.9999999999308574E-2</v>
      </c>
      <c r="Y453" s="18">
        <f t="shared" si="144"/>
        <v>5.9999999999308787E-2</v>
      </c>
      <c r="Z453" s="18">
        <f t="shared" si="144"/>
        <v>6.9999999999308574E-2</v>
      </c>
      <c r="AA453" s="18">
        <f t="shared" si="144"/>
        <v>5.9999999999308787E-2</v>
      </c>
      <c r="AB453" s="18">
        <f t="shared" si="144"/>
        <v>5.9999999999309481E-2</v>
      </c>
      <c r="AC453" s="18">
        <f t="shared" si="144"/>
        <v>1.8349999999834117</v>
      </c>
    </row>
    <row r="454" spans="1:32" ht="10.5" customHeight="1">
      <c r="A454" s="1495"/>
      <c r="B454" s="1496"/>
      <c r="C454" s="83" t="s">
        <v>17</v>
      </c>
      <c r="D454" s="84"/>
      <c r="E454" s="71">
        <f t="shared" ref="E454:AC454" si="145">E445+E449</f>
        <v>1.0999999999999999E-2</v>
      </c>
      <c r="F454" s="71">
        <f t="shared" si="145"/>
        <v>1.0999999999999999E-2</v>
      </c>
      <c r="G454" s="71">
        <f t="shared" si="145"/>
        <v>1.0999999999999999E-2</v>
      </c>
      <c r="H454" s="72">
        <f t="shared" si="145"/>
        <v>1.0999999999999999E-2</v>
      </c>
      <c r="I454" s="71">
        <f t="shared" si="145"/>
        <v>1.0999999999999999E-2</v>
      </c>
      <c r="J454" s="71">
        <f t="shared" si="145"/>
        <v>1.0999999999999999E-2</v>
      </c>
      <c r="K454" s="71">
        <f t="shared" si="145"/>
        <v>1.0999999999999999E-2</v>
      </c>
      <c r="L454" s="71">
        <f t="shared" si="145"/>
        <v>1.0999999999999999E-2</v>
      </c>
      <c r="M454" s="71">
        <f t="shared" si="145"/>
        <v>1.0999999999999999E-2</v>
      </c>
      <c r="N454" s="72">
        <f t="shared" si="145"/>
        <v>1.0999999999999999E-2</v>
      </c>
      <c r="O454" s="71">
        <f t="shared" si="145"/>
        <v>1.0999999999999999E-2</v>
      </c>
      <c r="P454" s="71">
        <f t="shared" si="145"/>
        <v>1.0999999999999999E-2</v>
      </c>
      <c r="Q454" s="71">
        <f t="shared" si="145"/>
        <v>1.0999999999999999E-2</v>
      </c>
      <c r="R454" s="71">
        <f t="shared" si="145"/>
        <v>1.0999999999999999E-2</v>
      </c>
      <c r="S454" s="71">
        <f t="shared" si="145"/>
        <v>1.0999999999999999E-2</v>
      </c>
      <c r="T454" s="71">
        <f t="shared" si="145"/>
        <v>1.0999999999999999E-2</v>
      </c>
      <c r="U454" s="71">
        <f t="shared" si="145"/>
        <v>1.0999999999999999E-2</v>
      </c>
      <c r="V454" s="72">
        <f t="shared" si="145"/>
        <v>1.0999999999999999E-2</v>
      </c>
      <c r="W454" s="71">
        <f t="shared" si="145"/>
        <v>1.0999999999999999E-2</v>
      </c>
      <c r="X454" s="71">
        <f t="shared" si="145"/>
        <v>1.0999999999999999E-2</v>
      </c>
      <c r="Y454" s="71">
        <f t="shared" si="145"/>
        <v>1.0999999999999999E-2</v>
      </c>
      <c r="Z454" s="71">
        <f t="shared" si="145"/>
        <v>1.0999999999999999E-2</v>
      </c>
      <c r="AA454" s="71">
        <f t="shared" si="145"/>
        <v>1.0999999999999999E-2</v>
      </c>
      <c r="AB454" s="71">
        <f t="shared" si="145"/>
        <v>1.0999999999999999E-2</v>
      </c>
      <c r="AC454" s="71">
        <f t="shared" si="145"/>
        <v>0.26400000000000007</v>
      </c>
    </row>
    <row r="455" spans="1:32" ht="10.5" customHeight="1">
      <c r="A455" s="1483" t="s">
        <v>55</v>
      </c>
      <c r="B455" s="1494"/>
      <c r="C455" s="86" t="s">
        <v>15</v>
      </c>
      <c r="D455" s="17"/>
      <c r="E455" s="18">
        <f t="shared" ref="E455:AC455" si="146">E435-E453</f>
        <v>4.4600000006912166E-3</v>
      </c>
      <c r="F455" s="18">
        <f t="shared" si="146"/>
        <v>-7.3999999993085708E-3</v>
      </c>
      <c r="G455" s="18">
        <f t="shared" si="146"/>
        <v>-9.999999999308784E-3</v>
      </c>
      <c r="H455" s="81">
        <f t="shared" si="146"/>
        <v>-1.9999999999308571E-2</v>
      </c>
      <c r="I455" s="18">
        <f t="shared" si="146"/>
        <v>-9.9999999993087771E-3</v>
      </c>
      <c r="J455" s="18">
        <f t="shared" si="146"/>
        <v>-1.999999999930948E-2</v>
      </c>
      <c r="K455" s="18">
        <f t="shared" si="146"/>
        <v>6.9122485513162246E-13</v>
      </c>
      <c r="L455" s="18">
        <f t="shared" si="146"/>
        <v>-9.999999999308562E-3</v>
      </c>
      <c r="M455" s="18">
        <f t="shared" si="146"/>
        <v>6.9122485513162246E-13</v>
      </c>
      <c r="N455" s="81">
        <f t="shared" si="146"/>
        <v>6.9143302194873968E-13</v>
      </c>
      <c r="O455" s="18">
        <f t="shared" si="146"/>
        <v>1.0000000006912119E-3</v>
      </c>
      <c r="P455" s="18">
        <f t="shared" si="146"/>
        <v>-5.9999999993085723E-3</v>
      </c>
      <c r="Q455" s="18">
        <f t="shared" si="146"/>
        <v>1.0000000006912119E-3</v>
      </c>
      <c r="R455" s="18">
        <f t="shared" si="146"/>
        <v>-1.9999999999308571E-2</v>
      </c>
      <c r="S455" s="18">
        <f t="shared" si="146"/>
        <v>-9.999999999308784E-3</v>
      </c>
      <c r="T455" s="18">
        <f t="shared" si="146"/>
        <v>-1.9999999999309487E-2</v>
      </c>
      <c r="U455" s="18">
        <f t="shared" si="146"/>
        <v>-9.999999999308784E-3</v>
      </c>
      <c r="V455" s="81">
        <f t="shared" si="146"/>
        <v>-9.9999999993085759E-3</v>
      </c>
      <c r="W455" s="18">
        <f t="shared" si="146"/>
        <v>6.9121097734381465E-13</v>
      </c>
      <c r="X455" s="18">
        <f t="shared" si="146"/>
        <v>-9.9999999993085759E-3</v>
      </c>
      <c r="Y455" s="18">
        <f t="shared" si="146"/>
        <v>6.9121097734381465E-13</v>
      </c>
      <c r="Z455" s="18">
        <f t="shared" si="146"/>
        <v>-1.4999999999308573E-2</v>
      </c>
      <c r="AA455" s="18">
        <f t="shared" si="146"/>
        <v>-9.999999999308784E-3</v>
      </c>
      <c r="AB455" s="18">
        <f t="shared" si="146"/>
        <v>-9.9999999993094779E-3</v>
      </c>
      <c r="AC455" s="18">
        <f t="shared" si="146"/>
        <v>-0.19193999998341105</v>
      </c>
    </row>
    <row r="456" spans="1:32" ht="10.5" customHeight="1">
      <c r="A456" s="1495"/>
      <c r="B456" s="1496"/>
      <c r="C456" s="83" t="s">
        <v>17</v>
      </c>
      <c r="D456" s="26"/>
      <c r="E456" s="108">
        <f t="shared" ref="E456:AC456" si="147">E436-E454</f>
        <v>-9.9999999999999915E-4</v>
      </c>
      <c r="F456" s="108">
        <f t="shared" si="147"/>
        <v>-9.9999999999999915E-4</v>
      </c>
      <c r="G456" s="108">
        <f t="shared" si="147"/>
        <v>-9.9999999999999915E-4</v>
      </c>
      <c r="H456" s="103">
        <f t="shared" si="147"/>
        <v>-9.9999999999999915E-4</v>
      </c>
      <c r="I456" s="108">
        <f t="shared" si="147"/>
        <v>-9.9999999999999915E-4</v>
      </c>
      <c r="J456" s="108">
        <f t="shared" si="147"/>
        <v>-9.9999999999999915E-4</v>
      </c>
      <c r="K456" s="108">
        <f t="shared" si="147"/>
        <v>-9.9999999999999915E-4</v>
      </c>
      <c r="L456" s="108">
        <f t="shared" si="147"/>
        <v>-9.9999999999999915E-4</v>
      </c>
      <c r="M456" s="108">
        <f t="shared" si="147"/>
        <v>-9.9999999999999915E-4</v>
      </c>
      <c r="N456" s="103">
        <f t="shared" si="147"/>
        <v>-9.9999999999999915E-4</v>
      </c>
      <c r="O456" s="108">
        <f t="shared" si="147"/>
        <v>-9.9999999999999915E-4</v>
      </c>
      <c r="P456" s="108">
        <f t="shared" si="147"/>
        <v>-9.9999999999999915E-4</v>
      </c>
      <c r="Q456" s="108">
        <f t="shared" si="147"/>
        <v>-9.9999999999999915E-4</v>
      </c>
      <c r="R456" s="108">
        <f t="shared" si="147"/>
        <v>-9.9999999999999915E-4</v>
      </c>
      <c r="S456" s="108">
        <f t="shared" si="147"/>
        <v>-9.9999999999999915E-4</v>
      </c>
      <c r="T456" s="108">
        <f t="shared" si="147"/>
        <v>-9.9999999999999915E-4</v>
      </c>
      <c r="U456" s="108">
        <f t="shared" si="147"/>
        <v>-9.9999999999999915E-4</v>
      </c>
      <c r="V456" s="103">
        <f t="shared" si="147"/>
        <v>-9.9999999999999915E-4</v>
      </c>
      <c r="W456" s="108">
        <f t="shared" si="147"/>
        <v>-9.9999999999999915E-4</v>
      </c>
      <c r="X456" s="108">
        <f t="shared" si="147"/>
        <v>-9.9999999999999915E-4</v>
      </c>
      <c r="Y456" s="108">
        <f t="shared" si="147"/>
        <v>-9.9999999999999915E-4</v>
      </c>
      <c r="Z456" s="108">
        <f t="shared" si="147"/>
        <v>-9.9999999999999915E-4</v>
      </c>
      <c r="AA456" s="108">
        <f t="shared" si="147"/>
        <v>-9.9999999999999915E-4</v>
      </c>
      <c r="AB456" s="108">
        <f t="shared" si="147"/>
        <v>-9.9999999999999915E-4</v>
      </c>
      <c r="AC456" s="108">
        <f t="shared" si="147"/>
        <v>-2.3999999999999994E-2</v>
      </c>
    </row>
    <row r="458" spans="1:32" ht="28.5" customHeight="1">
      <c r="A458" s="142" t="s">
        <v>6</v>
      </c>
      <c r="B458" s="143" t="s">
        <v>7</v>
      </c>
      <c r="C458" s="144" t="s">
        <v>8</v>
      </c>
      <c r="D458" s="144" t="s">
        <v>9</v>
      </c>
      <c r="E458" s="1516" t="s">
        <v>10</v>
      </c>
      <c r="F458" s="1517"/>
      <c r="G458" s="1517"/>
      <c r="H458" s="1517"/>
      <c r="I458" s="1517"/>
      <c r="J458" s="1517"/>
      <c r="K458" s="1517"/>
      <c r="L458" s="1517"/>
      <c r="M458" s="1517"/>
      <c r="N458" s="1517"/>
      <c r="O458" s="1517"/>
      <c r="P458" s="1517"/>
      <c r="Q458" s="1517"/>
      <c r="R458" s="1517"/>
      <c r="S458" s="1517"/>
      <c r="T458" s="1517"/>
      <c r="U458" s="1517"/>
      <c r="V458" s="1517"/>
      <c r="W458" s="1517"/>
      <c r="X458" s="1517"/>
      <c r="Y458" s="1517"/>
      <c r="Z458" s="1517"/>
      <c r="AA458" s="1517"/>
      <c r="AB458" s="1517"/>
      <c r="AC458" s="1518" t="s">
        <v>11</v>
      </c>
    </row>
    <row r="459" spans="1:32" ht="12.75" customHeight="1">
      <c r="A459" s="1520" t="s">
        <v>139</v>
      </c>
      <c r="B459" s="1521"/>
      <c r="C459" s="146"/>
      <c r="D459" s="146"/>
      <c r="E459" s="146">
        <v>1</v>
      </c>
      <c r="F459" s="146">
        <v>2</v>
      </c>
      <c r="G459" s="146">
        <v>3</v>
      </c>
      <c r="H459" s="146">
        <v>4</v>
      </c>
      <c r="I459" s="146">
        <v>5</v>
      </c>
      <c r="J459" s="146">
        <v>6</v>
      </c>
      <c r="K459" s="146">
        <v>7</v>
      </c>
      <c r="L459" s="146">
        <v>8</v>
      </c>
      <c r="M459" s="146">
        <v>9</v>
      </c>
      <c r="N459" s="146">
        <v>10</v>
      </c>
      <c r="O459" s="146">
        <v>11</v>
      </c>
      <c r="P459" s="146">
        <v>12</v>
      </c>
      <c r="Q459" s="146">
        <v>13</v>
      </c>
      <c r="R459" s="146">
        <v>14</v>
      </c>
      <c r="S459" s="146">
        <v>15</v>
      </c>
      <c r="T459" s="146">
        <v>16</v>
      </c>
      <c r="U459" s="146">
        <v>17</v>
      </c>
      <c r="V459" s="146">
        <v>18</v>
      </c>
      <c r="W459" s="146">
        <v>19</v>
      </c>
      <c r="X459" s="146">
        <v>20</v>
      </c>
      <c r="Y459" s="146">
        <v>21</v>
      </c>
      <c r="Z459" s="146">
        <v>22</v>
      </c>
      <c r="AA459" s="146">
        <v>23</v>
      </c>
      <c r="AB459" s="147">
        <v>24</v>
      </c>
      <c r="AC459" s="1519"/>
      <c r="AD459" s="1501" t="s">
        <v>3</v>
      </c>
      <c r="AE459" s="1502"/>
      <c r="AF459" s="148"/>
    </row>
    <row r="460" spans="1:32">
      <c r="A460" s="1503" t="s">
        <v>33</v>
      </c>
      <c r="B460" s="1505" t="s">
        <v>14</v>
      </c>
      <c r="C460" s="149" t="s">
        <v>15</v>
      </c>
      <c r="D460" s="242" t="s">
        <v>37</v>
      </c>
      <c r="E460" s="150">
        <v>0.96060000000000001</v>
      </c>
      <c r="F460" s="150">
        <v>0.93840000000000001</v>
      </c>
      <c r="G460" s="150">
        <v>0.93659999999999999</v>
      </c>
      <c r="H460" s="150">
        <v>0.93120000000000003</v>
      </c>
      <c r="I460" s="150">
        <v>0.93479999999999996</v>
      </c>
      <c r="J460" s="150">
        <v>0.9486</v>
      </c>
      <c r="K460" s="150">
        <v>1.1226</v>
      </c>
      <c r="L460" s="150">
        <v>1.1958</v>
      </c>
      <c r="M460" s="150">
        <v>1.2114</v>
      </c>
      <c r="N460" s="150">
        <v>1.23</v>
      </c>
      <c r="O460" s="150">
        <v>1.2432000000000001</v>
      </c>
      <c r="P460" s="150">
        <v>1.2582</v>
      </c>
      <c r="Q460" s="150">
        <v>1.2576000000000001</v>
      </c>
      <c r="R460" s="150">
        <v>1.2282</v>
      </c>
      <c r="S460" s="150">
        <v>1.2989999999999999</v>
      </c>
      <c r="T460" s="150">
        <v>1.3404</v>
      </c>
      <c r="U460" s="150">
        <v>1.3428</v>
      </c>
      <c r="V460" s="150">
        <v>1.3404</v>
      </c>
      <c r="W460" s="150">
        <v>1.3133999999999999</v>
      </c>
      <c r="X460" s="150">
        <v>1.2522</v>
      </c>
      <c r="Y460" s="150">
        <v>1.2198</v>
      </c>
      <c r="Z460" s="150">
        <v>1.1712</v>
      </c>
      <c r="AA460" s="150">
        <v>1.0673999999999999</v>
      </c>
      <c r="AB460" s="150">
        <v>0.99060000000000004</v>
      </c>
      <c r="AC460" s="151">
        <f>SUM(E460:AB460)</f>
        <v>27.734399999999997</v>
      </c>
    </row>
    <row r="461" spans="1:32">
      <c r="A461" s="1504"/>
      <c r="B461" s="1506"/>
      <c r="C461" s="152" t="s">
        <v>17</v>
      </c>
      <c r="D461" s="243" t="s">
        <v>37</v>
      </c>
      <c r="E461" s="150">
        <v>0.40379999999999999</v>
      </c>
      <c r="F461" s="150">
        <v>0.4032</v>
      </c>
      <c r="G461" s="150">
        <v>0.40139999999999998</v>
      </c>
      <c r="H461" s="150">
        <v>0.39960000000000001</v>
      </c>
      <c r="I461" s="150">
        <v>0.38700000000000001</v>
      </c>
      <c r="J461" s="150">
        <v>0.35580000000000001</v>
      </c>
      <c r="K461" s="150">
        <v>0.39</v>
      </c>
      <c r="L461" s="150">
        <v>0.36959999999999998</v>
      </c>
      <c r="M461" s="150">
        <v>0.34379999999999999</v>
      </c>
      <c r="N461" s="150">
        <v>0.35039999999999999</v>
      </c>
      <c r="O461" s="150">
        <v>0.34920000000000001</v>
      </c>
      <c r="P461" s="150">
        <v>0.35160000000000002</v>
      </c>
      <c r="Q461" s="150">
        <v>0.36720000000000003</v>
      </c>
      <c r="R461" s="150">
        <v>0.35160000000000002</v>
      </c>
      <c r="S461" s="150">
        <v>0.36359999999999998</v>
      </c>
      <c r="T461" s="150">
        <v>0.39960000000000001</v>
      </c>
      <c r="U461" s="150">
        <v>0.39119999999999999</v>
      </c>
      <c r="V461" s="150">
        <v>0.39240000000000003</v>
      </c>
      <c r="W461" s="150">
        <v>0.39360000000000001</v>
      </c>
      <c r="X461" s="150">
        <v>0.39419999999999999</v>
      </c>
      <c r="Y461" s="150">
        <v>0.39360000000000001</v>
      </c>
      <c r="Z461" s="150">
        <v>0.39960000000000001</v>
      </c>
      <c r="AA461" s="150">
        <v>0.3876</v>
      </c>
      <c r="AB461" s="150">
        <v>0.38640000000000002</v>
      </c>
      <c r="AC461" s="151">
        <f>SUM(E461:AB461)</f>
        <v>9.126000000000003</v>
      </c>
    </row>
    <row r="462" spans="1:32">
      <c r="A462" s="1504"/>
      <c r="B462" s="1506"/>
      <c r="C462" s="152" t="s">
        <v>18</v>
      </c>
      <c r="D462" s="244" t="s">
        <v>16</v>
      </c>
      <c r="E462" s="153">
        <f>SQRT(E460*E460+E461*E461)*1000/(1.732*E468)</f>
        <v>59.567176801593462</v>
      </c>
      <c r="F462" s="153">
        <f t="shared" ref="F462:AB462" si="148">SQRT(F460*F460+F461*F461)*1000/(1.732*F468)</f>
        <v>58.385795332416855</v>
      </c>
      <c r="G462" s="153">
        <f t="shared" si="148"/>
        <v>57.679574874597598</v>
      </c>
      <c r="H462" s="153">
        <f t="shared" si="148"/>
        <v>57.358494878458337</v>
      </c>
      <c r="I462" s="153">
        <f t="shared" si="148"/>
        <v>57.269228216462714</v>
      </c>
      <c r="J462" s="153">
        <f t="shared" si="148"/>
        <v>59.688668331581944</v>
      </c>
      <c r="K462" s="153">
        <f t="shared" si="148"/>
        <v>68.615198063770436</v>
      </c>
      <c r="L462" s="153">
        <f t="shared" si="148"/>
        <v>73.738963792986539</v>
      </c>
      <c r="M462" s="153">
        <f t="shared" si="148"/>
        <v>74.18822171421327</v>
      </c>
      <c r="N462" s="153">
        <f t="shared" si="148"/>
        <v>73.841635173586127</v>
      </c>
      <c r="O462" s="153">
        <f t="shared" si="148"/>
        <v>73.817945082673006</v>
      </c>
      <c r="P462" s="153">
        <f t="shared" si="148"/>
        <v>74.680640668325893</v>
      </c>
      <c r="Q462" s="153">
        <f t="shared" si="148"/>
        <v>75.641573687996726</v>
      </c>
      <c r="R462" s="153">
        <f t="shared" si="148"/>
        <v>73.760729284067494</v>
      </c>
      <c r="S462" s="153">
        <f t="shared" si="148"/>
        <v>77.882662094533089</v>
      </c>
      <c r="T462" s="153">
        <f t="shared" si="148"/>
        <v>80.756157647640407</v>
      </c>
      <c r="U462" s="153">
        <f t="shared" si="148"/>
        <v>80.751966900519648</v>
      </c>
      <c r="V462" s="153">
        <f t="shared" si="148"/>
        <v>79.839977458646132</v>
      </c>
      <c r="W462" s="153">
        <f t="shared" si="148"/>
        <v>78.379554900441931</v>
      </c>
      <c r="X462" s="153">
        <f t="shared" si="148"/>
        <v>75.045316113411872</v>
      </c>
      <c r="Y462" s="153">
        <f t="shared" si="148"/>
        <v>73.27021190444961</v>
      </c>
      <c r="Z462" s="153">
        <f t="shared" si="148"/>
        <v>70.741389380387091</v>
      </c>
      <c r="AA462" s="153">
        <f t="shared" si="148"/>
        <v>64.916380489712779</v>
      </c>
      <c r="AB462" s="153">
        <f t="shared" si="148"/>
        <v>60.783254001730739</v>
      </c>
      <c r="AC462" s="154"/>
    </row>
    <row r="463" spans="1:32">
      <c r="A463" s="1504"/>
      <c r="B463" s="1506"/>
      <c r="C463" s="152" t="s">
        <v>20</v>
      </c>
      <c r="D463" s="152"/>
      <c r="E463" s="155">
        <f t="shared" ref="E463:AC463" si="149">E461/E460</f>
        <v>0.42036227357901312</v>
      </c>
      <c r="F463" s="155">
        <f t="shared" si="149"/>
        <v>0.42966751918158569</v>
      </c>
      <c r="G463" s="155">
        <f t="shared" si="149"/>
        <v>0.42857142857142855</v>
      </c>
      <c r="H463" s="156">
        <f t="shared" si="149"/>
        <v>0.42912371134020616</v>
      </c>
      <c r="I463" s="155">
        <f t="shared" si="149"/>
        <v>0.41399229781771507</v>
      </c>
      <c r="J463" s="155">
        <f t="shared" si="149"/>
        <v>0.37507906388361795</v>
      </c>
      <c r="K463" s="155">
        <f t="shared" si="149"/>
        <v>0.34740780331373594</v>
      </c>
      <c r="L463" s="155">
        <f t="shared" si="149"/>
        <v>0.3090817862518816</v>
      </c>
      <c r="M463" s="155">
        <f t="shared" si="149"/>
        <v>0.2838038632986627</v>
      </c>
      <c r="N463" s="156">
        <f t="shared" si="149"/>
        <v>0.28487804878048778</v>
      </c>
      <c r="O463" s="155">
        <f t="shared" si="149"/>
        <v>0.28088803088803088</v>
      </c>
      <c r="P463" s="155">
        <f t="shared" si="149"/>
        <v>0.27944682880305199</v>
      </c>
      <c r="Q463" s="155">
        <f t="shared" si="149"/>
        <v>0.2919847328244275</v>
      </c>
      <c r="R463" s="155">
        <f t="shared" si="149"/>
        <v>0.28627259404005867</v>
      </c>
      <c r="S463" s="155">
        <f t="shared" si="149"/>
        <v>0.27990762124711316</v>
      </c>
      <c r="T463" s="155">
        <f t="shared" si="149"/>
        <v>0.29811996418979408</v>
      </c>
      <c r="U463" s="155">
        <f t="shared" si="149"/>
        <v>0.29133154602323502</v>
      </c>
      <c r="V463" s="156">
        <f t="shared" si="149"/>
        <v>0.29274843330349148</v>
      </c>
      <c r="W463" s="155">
        <f t="shared" si="149"/>
        <v>0.29968021927820926</v>
      </c>
      <c r="X463" s="155">
        <f t="shared" si="149"/>
        <v>0.31480594154288455</v>
      </c>
      <c r="Y463" s="155">
        <f t="shared" si="149"/>
        <v>0.32267584849975406</v>
      </c>
      <c r="Z463" s="155">
        <f t="shared" si="149"/>
        <v>0.34118852459016391</v>
      </c>
      <c r="AA463" s="155">
        <f t="shared" si="149"/>
        <v>0.36312535132096685</v>
      </c>
      <c r="AB463" s="155">
        <f t="shared" si="149"/>
        <v>0.39006662628709876</v>
      </c>
      <c r="AC463" s="157">
        <f t="shared" si="149"/>
        <v>0.32904984423676026</v>
      </c>
    </row>
    <row r="464" spans="1:32">
      <c r="A464" s="158" t="s">
        <v>24</v>
      </c>
      <c r="B464" s="159"/>
      <c r="C464" s="160"/>
      <c r="D464" s="160"/>
      <c r="E464" s="161">
        <f t="shared" ref="E464:AB464" si="150">E460</f>
        <v>0.96060000000000001</v>
      </c>
      <c r="F464" s="161">
        <f t="shared" si="150"/>
        <v>0.93840000000000001</v>
      </c>
      <c r="G464" s="161">
        <f t="shared" si="150"/>
        <v>0.93659999999999999</v>
      </c>
      <c r="H464" s="161">
        <f t="shared" si="150"/>
        <v>0.93120000000000003</v>
      </c>
      <c r="I464" s="161">
        <f t="shared" si="150"/>
        <v>0.93479999999999996</v>
      </c>
      <c r="J464" s="161">
        <f t="shared" si="150"/>
        <v>0.9486</v>
      </c>
      <c r="K464" s="161">
        <f t="shared" si="150"/>
        <v>1.1226</v>
      </c>
      <c r="L464" s="161">
        <f t="shared" si="150"/>
        <v>1.1958</v>
      </c>
      <c r="M464" s="161">
        <f t="shared" si="150"/>
        <v>1.2114</v>
      </c>
      <c r="N464" s="161">
        <f t="shared" si="150"/>
        <v>1.23</v>
      </c>
      <c r="O464" s="161">
        <f t="shared" si="150"/>
        <v>1.2432000000000001</v>
      </c>
      <c r="P464" s="161">
        <f t="shared" si="150"/>
        <v>1.2582</v>
      </c>
      <c r="Q464" s="161">
        <f t="shared" si="150"/>
        <v>1.2576000000000001</v>
      </c>
      <c r="R464" s="161">
        <f t="shared" si="150"/>
        <v>1.2282</v>
      </c>
      <c r="S464" s="161">
        <f t="shared" si="150"/>
        <v>1.2989999999999999</v>
      </c>
      <c r="T464" s="161">
        <f t="shared" si="150"/>
        <v>1.3404</v>
      </c>
      <c r="U464" s="161">
        <f t="shared" si="150"/>
        <v>1.3428</v>
      </c>
      <c r="V464" s="161">
        <f t="shared" si="150"/>
        <v>1.3404</v>
      </c>
      <c r="W464" s="161">
        <f t="shared" si="150"/>
        <v>1.3133999999999999</v>
      </c>
      <c r="X464" s="161">
        <f t="shared" si="150"/>
        <v>1.2522</v>
      </c>
      <c r="Y464" s="161">
        <f t="shared" si="150"/>
        <v>1.2198</v>
      </c>
      <c r="Z464" s="161">
        <f t="shared" si="150"/>
        <v>1.1712</v>
      </c>
      <c r="AA464" s="161">
        <f t="shared" si="150"/>
        <v>1.0673999999999999</v>
      </c>
      <c r="AB464" s="161">
        <f t="shared" si="150"/>
        <v>0.99060000000000004</v>
      </c>
      <c r="AC464" s="162"/>
    </row>
    <row r="465" spans="1:30">
      <c r="A465" s="163" t="s">
        <v>25</v>
      </c>
      <c r="B465" s="164"/>
      <c r="C465" s="165"/>
      <c r="D465" s="165"/>
      <c r="E465" s="166">
        <f t="shared" ref="E465:AB465" si="151">E461</f>
        <v>0.40379999999999999</v>
      </c>
      <c r="F465" s="166">
        <f t="shared" si="151"/>
        <v>0.4032</v>
      </c>
      <c r="G465" s="166">
        <f t="shared" si="151"/>
        <v>0.40139999999999998</v>
      </c>
      <c r="H465" s="166">
        <f t="shared" si="151"/>
        <v>0.39960000000000001</v>
      </c>
      <c r="I465" s="166">
        <f t="shared" si="151"/>
        <v>0.38700000000000001</v>
      </c>
      <c r="J465" s="166">
        <f t="shared" si="151"/>
        <v>0.35580000000000001</v>
      </c>
      <c r="K465" s="166">
        <f t="shared" si="151"/>
        <v>0.39</v>
      </c>
      <c r="L465" s="166">
        <f t="shared" si="151"/>
        <v>0.36959999999999998</v>
      </c>
      <c r="M465" s="166">
        <f t="shared" si="151"/>
        <v>0.34379999999999999</v>
      </c>
      <c r="N465" s="166">
        <f t="shared" si="151"/>
        <v>0.35039999999999999</v>
      </c>
      <c r="O465" s="166">
        <f t="shared" si="151"/>
        <v>0.34920000000000001</v>
      </c>
      <c r="P465" s="166">
        <f t="shared" si="151"/>
        <v>0.35160000000000002</v>
      </c>
      <c r="Q465" s="166">
        <f t="shared" si="151"/>
        <v>0.36720000000000003</v>
      </c>
      <c r="R465" s="166">
        <f t="shared" si="151"/>
        <v>0.35160000000000002</v>
      </c>
      <c r="S465" s="166">
        <f t="shared" si="151"/>
        <v>0.36359999999999998</v>
      </c>
      <c r="T465" s="166">
        <f t="shared" si="151"/>
        <v>0.39960000000000001</v>
      </c>
      <c r="U465" s="166">
        <f t="shared" si="151"/>
        <v>0.39119999999999999</v>
      </c>
      <c r="V465" s="166">
        <f t="shared" si="151"/>
        <v>0.39240000000000003</v>
      </c>
      <c r="W465" s="166">
        <f t="shared" si="151"/>
        <v>0.39360000000000001</v>
      </c>
      <c r="X465" s="166">
        <f t="shared" si="151"/>
        <v>0.39419999999999999</v>
      </c>
      <c r="Y465" s="166">
        <f t="shared" si="151"/>
        <v>0.39360000000000001</v>
      </c>
      <c r="Z465" s="166">
        <f t="shared" si="151"/>
        <v>0.39960000000000001</v>
      </c>
      <c r="AA465" s="166">
        <f t="shared" si="151"/>
        <v>0.3876</v>
      </c>
      <c r="AB465" s="166">
        <f t="shared" si="151"/>
        <v>0.38640000000000002</v>
      </c>
      <c r="AC465" s="167"/>
    </row>
    <row r="466" spans="1:30">
      <c r="A466" s="168" t="s">
        <v>26</v>
      </c>
      <c r="B466" s="169"/>
      <c r="C466" s="170"/>
      <c r="D466" s="170"/>
      <c r="E466" s="171">
        <f t="shared" ref="E466:AB466" si="152">SQRT(E464*E464+E465*E465)</f>
        <v>1.0420205372256346</v>
      </c>
      <c r="F466" s="171">
        <f t="shared" si="152"/>
        <v>1.0213543949090345</v>
      </c>
      <c r="G466" s="171">
        <f t="shared" si="152"/>
        <v>1.018990441564591</v>
      </c>
      <c r="H466" s="171">
        <f t="shared" si="152"/>
        <v>1.0133181139207963</v>
      </c>
      <c r="I466" s="171">
        <f t="shared" si="152"/>
        <v>1.0117410933633169</v>
      </c>
      <c r="J466" s="171">
        <f t="shared" si="152"/>
        <v>1.0131315807929393</v>
      </c>
      <c r="K466" s="171">
        <f t="shared" si="152"/>
        <v>1.1884152304645039</v>
      </c>
      <c r="L466" s="171">
        <f t="shared" si="152"/>
        <v>1.2516156758366364</v>
      </c>
      <c r="M466" s="171">
        <f t="shared" si="152"/>
        <v>1.2592412000883706</v>
      </c>
      <c r="N466" s="171">
        <f t="shared" si="152"/>
        <v>1.2789371212065119</v>
      </c>
      <c r="O466" s="171">
        <f t="shared" si="152"/>
        <v>1.2913120769202153</v>
      </c>
      <c r="P466" s="171">
        <f t="shared" si="152"/>
        <v>1.3064033833391584</v>
      </c>
      <c r="Q466" s="171">
        <f t="shared" si="152"/>
        <v>1.3101120562761035</v>
      </c>
      <c r="R466" s="171">
        <f t="shared" si="152"/>
        <v>1.2775358312000489</v>
      </c>
      <c r="S466" s="171">
        <f t="shared" si="152"/>
        <v>1.3489277074773132</v>
      </c>
      <c r="T466" s="171">
        <f t="shared" si="152"/>
        <v>1.3986966504571319</v>
      </c>
      <c r="U466" s="171">
        <f t="shared" si="152"/>
        <v>1.3986240667170002</v>
      </c>
      <c r="V466" s="171">
        <f t="shared" si="152"/>
        <v>1.3966566936795886</v>
      </c>
      <c r="W466" s="171">
        <f t="shared" si="152"/>
        <v>1.3711092297844107</v>
      </c>
      <c r="X466" s="171">
        <f t="shared" si="152"/>
        <v>1.3127827238351364</v>
      </c>
      <c r="Y466" s="171">
        <f t="shared" si="152"/>
        <v>1.2817304708869177</v>
      </c>
      <c r="Z466" s="171">
        <f t="shared" si="152"/>
        <v>1.2374932727089873</v>
      </c>
      <c r="AA466" s="171">
        <f t="shared" si="152"/>
        <v>1.1355952271826435</v>
      </c>
      <c r="AB466" s="171">
        <f t="shared" si="152"/>
        <v>1.0632936189030762</v>
      </c>
      <c r="AC466" s="172"/>
    </row>
    <row r="467" spans="1:30" ht="14.25" customHeight="1">
      <c r="A467" s="173" t="s">
        <v>27</v>
      </c>
      <c r="B467" s="174"/>
      <c r="C467" s="175"/>
      <c r="D467" s="175"/>
      <c r="E467" s="176">
        <v>1</v>
      </c>
      <c r="F467" s="176">
        <v>2</v>
      </c>
      <c r="G467" s="176">
        <v>3</v>
      </c>
      <c r="H467" s="176">
        <v>4</v>
      </c>
      <c r="I467" s="176">
        <v>5</v>
      </c>
      <c r="J467" s="176">
        <v>6</v>
      </c>
      <c r="K467" s="176">
        <v>7</v>
      </c>
      <c r="L467" s="176">
        <v>8</v>
      </c>
      <c r="M467" s="176">
        <v>9</v>
      </c>
      <c r="N467" s="176">
        <v>10</v>
      </c>
      <c r="O467" s="176">
        <v>11</v>
      </c>
      <c r="P467" s="176">
        <v>12</v>
      </c>
      <c r="Q467" s="176">
        <v>13</v>
      </c>
      <c r="R467" s="176">
        <v>14</v>
      </c>
      <c r="S467" s="176">
        <v>15</v>
      </c>
      <c r="T467" s="176">
        <v>16</v>
      </c>
      <c r="U467" s="176">
        <v>17</v>
      </c>
      <c r="V467" s="176">
        <v>18</v>
      </c>
      <c r="W467" s="176">
        <v>19</v>
      </c>
      <c r="X467" s="176">
        <v>20</v>
      </c>
      <c r="Y467" s="176">
        <v>21</v>
      </c>
      <c r="Z467" s="176">
        <v>22</v>
      </c>
      <c r="AA467" s="176">
        <v>23</v>
      </c>
      <c r="AB467" s="176">
        <v>24</v>
      </c>
      <c r="AC467" s="177"/>
    </row>
    <row r="468" spans="1:30" ht="14.25" customHeight="1">
      <c r="A468" s="178" t="s">
        <v>28</v>
      </c>
      <c r="B468" s="179"/>
      <c r="C468" s="180" t="s">
        <v>23</v>
      </c>
      <c r="D468" s="245" t="s">
        <v>135</v>
      </c>
      <c r="E468" s="181">
        <v>10.1</v>
      </c>
      <c r="F468" s="181">
        <v>10.1</v>
      </c>
      <c r="G468" s="181">
        <v>10.199999999999999</v>
      </c>
      <c r="H468" s="181">
        <v>10.199999999999999</v>
      </c>
      <c r="I468" s="181">
        <v>10.199999999999999</v>
      </c>
      <c r="J468" s="181">
        <v>9.8000000000000007</v>
      </c>
      <c r="K468" s="181">
        <v>10</v>
      </c>
      <c r="L468" s="181">
        <v>9.8000000000000007</v>
      </c>
      <c r="M468" s="181">
        <v>9.8000000000000007</v>
      </c>
      <c r="N468" s="181">
        <v>10</v>
      </c>
      <c r="O468" s="181">
        <v>10.1</v>
      </c>
      <c r="P468" s="181">
        <v>10.1</v>
      </c>
      <c r="Q468" s="181">
        <v>10</v>
      </c>
      <c r="R468" s="181">
        <v>10</v>
      </c>
      <c r="S468" s="181">
        <v>10</v>
      </c>
      <c r="T468" s="181">
        <v>10</v>
      </c>
      <c r="U468" s="181">
        <v>10</v>
      </c>
      <c r="V468" s="181">
        <v>10.1</v>
      </c>
      <c r="W468" s="181">
        <v>10.1</v>
      </c>
      <c r="X468" s="181">
        <v>10.1</v>
      </c>
      <c r="Y468" s="181">
        <v>10.1</v>
      </c>
      <c r="Z468" s="181">
        <v>10.1</v>
      </c>
      <c r="AA468" s="181">
        <v>10.1</v>
      </c>
      <c r="AB468" s="181">
        <v>10.1</v>
      </c>
      <c r="AC468" s="182"/>
    </row>
    <row r="469" spans="1:30">
      <c r="A469" s="1503" t="s">
        <v>57</v>
      </c>
      <c r="B469" s="1505"/>
      <c r="C469" s="149" t="s">
        <v>15</v>
      </c>
      <c r="D469" s="242" t="s">
        <v>37</v>
      </c>
      <c r="E469" s="150">
        <v>0.30330000000000001</v>
      </c>
      <c r="F469" s="150">
        <v>0.29909999999999998</v>
      </c>
      <c r="G469" s="150">
        <v>0.3024</v>
      </c>
      <c r="H469" s="150">
        <v>0.3039</v>
      </c>
      <c r="I469" s="150">
        <v>0.30359999999999998</v>
      </c>
      <c r="J469" s="150">
        <v>0.28439999999999999</v>
      </c>
      <c r="K469" s="150">
        <v>0.33629999999999999</v>
      </c>
      <c r="L469" s="150">
        <v>0.34710000000000002</v>
      </c>
      <c r="M469" s="150">
        <v>0.32700000000000001</v>
      </c>
      <c r="N469" s="150">
        <v>0.312</v>
      </c>
      <c r="O469" s="150">
        <v>0.30959999999999999</v>
      </c>
      <c r="P469" s="150">
        <v>0.3165</v>
      </c>
      <c r="Q469" s="150">
        <v>0.31680000000000003</v>
      </c>
      <c r="R469" s="150">
        <v>0.31950000000000001</v>
      </c>
      <c r="S469" s="150">
        <v>0.3387</v>
      </c>
      <c r="T469" s="150">
        <v>0.37019999999999997</v>
      </c>
      <c r="U469" s="150">
        <v>0.37980000000000003</v>
      </c>
      <c r="V469" s="150">
        <v>0.38819999999999999</v>
      </c>
      <c r="W469" s="150">
        <v>0.39450000000000002</v>
      </c>
      <c r="X469" s="150">
        <v>0.38879999999999998</v>
      </c>
      <c r="Y469" s="150">
        <v>0.372</v>
      </c>
      <c r="Z469" s="150">
        <v>0.35730000000000001</v>
      </c>
      <c r="AA469" s="150">
        <v>0.33479999999999999</v>
      </c>
      <c r="AB469" s="150">
        <v>0.31919999999999998</v>
      </c>
      <c r="AC469" s="151">
        <f>SUM(E469:AB469)</f>
        <v>8.0250000000000004</v>
      </c>
    </row>
    <row r="470" spans="1:30">
      <c r="A470" s="1504"/>
      <c r="B470" s="1506"/>
      <c r="C470" s="152" t="s">
        <v>17</v>
      </c>
      <c r="D470" s="243" t="s">
        <v>37</v>
      </c>
      <c r="E470" s="150">
        <v>0.14549999999999999</v>
      </c>
      <c r="F470" s="150">
        <v>0.14610000000000001</v>
      </c>
      <c r="G470" s="150">
        <v>0.1452</v>
      </c>
      <c r="H470" s="150">
        <v>0.14610000000000001</v>
      </c>
      <c r="I470" s="150">
        <v>0.14069999999999999</v>
      </c>
      <c r="J470" s="150">
        <v>0.11310000000000001</v>
      </c>
      <c r="K470" s="150">
        <v>0.1371</v>
      </c>
      <c r="L470" s="150">
        <v>0.12479999999999999</v>
      </c>
      <c r="M470" s="150">
        <v>9.8100000000000007E-2</v>
      </c>
      <c r="N470" s="150">
        <v>0.1008</v>
      </c>
      <c r="O470" s="150">
        <v>0.1011</v>
      </c>
      <c r="P470" s="150">
        <v>0.1032</v>
      </c>
      <c r="Q470" s="150">
        <v>0.10680000000000001</v>
      </c>
      <c r="R470" s="150">
        <v>0.1014</v>
      </c>
      <c r="S470" s="150">
        <v>0.1047</v>
      </c>
      <c r="T470" s="150">
        <v>0.1353</v>
      </c>
      <c r="U470" s="150">
        <v>0.13589999999999999</v>
      </c>
      <c r="V470" s="150">
        <v>0.13439999999999999</v>
      </c>
      <c r="W470" s="150">
        <v>0.13739999999999999</v>
      </c>
      <c r="X470" s="150">
        <v>0.1368</v>
      </c>
      <c r="Y470" s="150">
        <v>0.1401</v>
      </c>
      <c r="Z470" s="150">
        <v>0.13950000000000001</v>
      </c>
      <c r="AA470" s="150">
        <v>0.1416</v>
      </c>
      <c r="AB470" s="150">
        <v>0.1431</v>
      </c>
      <c r="AC470" s="151">
        <f>SUM(E470:AB470)</f>
        <v>3.0587999999999997</v>
      </c>
    </row>
    <row r="471" spans="1:30">
      <c r="A471" s="1504"/>
      <c r="B471" s="1506"/>
      <c r="C471" s="152" t="s">
        <v>18</v>
      </c>
      <c r="D471" s="244" t="s">
        <v>16</v>
      </c>
      <c r="E471" s="153">
        <f>SQRT(E469*E469+E470*E470)*1000/(1.732*E468)</f>
        <v>19.23000492691552</v>
      </c>
      <c r="F471" s="153">
        <f t="shared" ref="F471:AB471" si="153">SQRT(F469*F469+F470*F470)*1000/(1.732*F468)</f>
        <v>19.02884447028854</v>
      </c>
      <c r="G471" s="153">
        <f t="shared" si="153"/>
        <v>18.988199428452191</v>
      </c>
      <c r="H471" s="153">
        <f t="shared" si="153"/>
        <v>19.086793505608917</v>
      </c>
      <c r="I471" s="153">
        <f t="shared" si="153"/>
        <v>18.940948054397897</v>
      </c>
      <c r="J471" s="153">
        <f t="shared" si="153"/>
        <v>18.031747528317585</v>
      </c>
      <c r="K471" s="153">
        <f t="shared" si="153"/>
        <v>20.968376049118728</v>
      </c>
      <c r="L471" s="153">
        <f t="shared" si="153"/>
        <v>21.731055256627908</v>
      </c>
      <c r="M471" s="153">
        <f t="shared" si="153"/>
        <v>20.113471676095521</v>
      </c>
      <c r="N471" s="153">
        <f t="shared" si="153"/>
        <v>18.930658318268524</v>
      </c>
      <c r="O471" s="153">
        <f t="shared" si="153"/>
        <v>18.618038409932193</v>
      </c>
      <c r="P471" s="153">
        <f t="shared" si="153"/>
        <v>19.030258623704146</v>
      </c>
      <c r="Q471" s="153">
        <f t="shared" si="153"/>
        <v>19.302421045805353</v>
      </c>
      <c r="R471" s="153">
        <f t="shared" si="153"/>
        <v>19.353621737120974</v>
      </c>
      <c r="S471" s="153">
        <f t="shared" si="153"/>
        <v>20.468443487992865</v>
      </c>
      <c r="T471" s="153">
        <f t="shared" si="153"/>
        <v>22.756921631574407</v>
      </c>
      <c r="U471" s="153">
        <f t="shared" si="153"/>
        <v>23.289940361686067</v>
      </c>
      <c r="V471" s="153">
        <f t="shared" si="153"/>
        <v>23.483825376387347</v>
      </c>
      <c r="W471" s="153">
        <f t="shared" si="153"/>
        <v>23.880293815426466</v>
      </c>
      <c r="X471" s="153">
        <f t="shared" si="153"/>
        <v>23.561419711843303</v>
      </c>
      <c r="Y471" s="153">
        <f t="shared" si="153"/>
        <v>22.723529440982194</v>
      </c>
      <c r="Z471" s="153">
        <f t="shared" si="153"/>
        <v>21.926626637582409</v>
      </c>
      <c r="AA471" s="153">
        <f t="shared" si="153"/>
        <v>20.780238083677673</v>
      </c>
      <c r="AB471" s="153">
        <f t="shared" si="153"/>
        <v>19.996848854882799</v>
      </c>
      <c r="AC471" s="154"/>
    </row>
    <row r="472" spans="1:30">
      <c r="A472" s="1504"/>
      <c r="B472" s="1506"/>
      <c r="C472" s="183" t="s">
        <v>20</v>
      </c>
      <c r="D472" s="246"/>
      <c r="E472" s="155">
        <f t="shared" ref="E472:AC472" si="154">E470/E469</f>
        <v>0.47972304648862507</v>
      </c>
      <c r="F472" s="155">
        <f t="shared" si="154"/>
        <v>0.48846539618856577</v>
      </c>
      <c r="G472" s="155">
        <f t="shared" si="154"/>
        <v>0.48015873015873012</v>
      </c>
      <c r="H472" s="156">
        <f t="shared" si="154"/>
        <v>0.4807502467917078</v>
      </c>
      <c r="I472" s="155">
        <f t="shared" si="154"/>
        <v>0.4634387351778656</v>
      </c>
      <c r="J472" s="155">
        <f t="shared" si="154"/>
        <v>0.3976793248945148</v>
      </c>
      <c r="K472" s="155">
        <f t="shared" si="154"/>
        <v>0.40767172167707405</v>
      </c>
      <c r="L472" s="155">
        <f t="shared" si="154"/>
        <v>0.3595505617977528</v>
      </c>
      <c r="M472" s="155">
        <f t="shared" si="154"/>
        <v>0.3</v>
      </c>
      <c r="N472" s="156">
        <f t="shared" si="154"/>
        <v>0.32307692307692309</v>
      </c>
      <c r="O472" s="155">
        <f t="shared" si="154"/>
        <v>0.32655038759689925</v>
      </c>
      <c r="P472" s="155">
        <f t="shared" si="154"/>
        <v>0.32606635071090045</v>
      </c>
      <c r="Q472" s="155">
        <f t="shared" si="154"/>
        <v>0.3371212121212121</v>
      </c>
      <c r="R472" s="155">
        <f t="shared" si="154"/>
        <v>0.31737089201877933</v>
      </c>
      <c r="S472" s="155">
        <f t="shared" si="154"/>
        <v>0.30912311780336582</v>
      </c>
      <c r="T472" s="155">
        <f t="shared" si="154"/>
        <v>0.36547811993517021</v>
      </c>
      <c r="U472" s="155">
        <f t="shared" si="154"/>
        <v>0.35781990521327012</v>
      </c>
      <c r="V472" s="156">
        <f t="shared" si="154"/>
        <v>0.34621329211746521</v>
      </c>
      <c r="W472" s="155">
        <f t="shared" si="154"/>
        <v>0.34828897338403036</v>
      </c>
      <c r="X472" s="155">
        <f t="shared" si="154"/>
        <v>0.35185185185185186</v>
      </c>
      <c r="Y472" s="155">
        <f t="shared" si="154"/>
        <v>0.37661290322580648</v>
      </c>
      <c r="Z472" s="155">
        <f t="shared" si="154"/>
        <v>0.39042821158690177</v>
      </c>
      <c r="AA472" s="155">
        <f t="shared" si="154"/>
        <v>0.42293906810035847</v>
      </c>
      <c r="AB472" s="155">
        <f t="shared" si="154"/>
        <v>0.44830827067669177</v>
      </c>
      <c r="AC472" s="184">
        <f t="shared" si="154"/>
        <v>0.38115887850467284</v>
      </c>
    </row>
    <row r="473" spans="1:30">
      <c r="A473" s="1503" t="s">
        <v>67</v>
      </c>
      <c r="B473" s="1505"/>
      <c r="C473" s="149" t="s">
        <v>15</v>
      </c>
      <c r="D473" s="242" t="s">
        <v>37</v>
      </c>
      <c r="E473" s="185">
        <v>0.64259999999999995</v>
      </c>
      <c r="F473" s="185">
        <v>0.62549999999999994</v>
      </c>
      <c r="G473" s="185">
        <v>0.62070000000000003</v>
      </c>
      <c r="H473" s="185">
        <v>0.61890000000000001</v>
      </c>
      <c r="I473" s="185">
        <v>0.62039999999999995</v>
      </c>
      <c r="J473" s="185">
        <v>0.67020000000000002</v>
      </c>
      <c r="K473" s="185">
        <v>0.78359999999999996</v>
      </c>
      <c r="L473" s="185">
        <v>0.8397</v>
      </c>
      <c r="M473" s="185">
        <v>0.87539999999999996</v>
      </c>
      <c r="N473" s="185">
        <v>0.90869999999999995</v>
      </c>
      <c r="O473" s="185">
        <v>0.9234</v>
      </c>
      <c r="P473" s="185">
        <v>0.92759999999999998</v>
      </c>
      <c r="Q473" s="185">
        <v>0.92190000000000005</v>
      </c>
      <c r="R473" s="185">
        <v>0.89759999999999995</v>
      </c>
      <c r="S473" s="185">
        <v>0.94799999999999995</v>
      </c>
      <c r="T473" s="185">
        <v>0.95699999999999996</v>
      </c>
      <c r="U473" s="185">
        <v>0.94140000000000001</v>
      </c>
      <c r="V473" s="185">
        <v>0.93330000000000002</v>
      </c>
      <c r="W473" s="185">
        <v>0.89429999999999998</v>
      </c>
      <c r="X473" s="185">
        <v>0.84960000000000002</v>
      </c>
      <c r="Y473" s="185">
        <v>0.82620000000000005</v>
      </c>
      <c r="Z473" s="185">
        <v>0.79049999999999998</v>
      </c>
      <c r="AA473" s="185">
        <v>0.7107</v>
      </c>
      <c r="AB473" s="185">
        <v>0.65580000000000005</v>
      </c>
      <c r="AC473" s="151">
        <f>SUM(E473:AB473)</f>
        <v>19.383000000000003</v>
      </c>
    </row>
    <row r="474" spans="1:30">
      <c r="A474" s="1504"/>
      <c r="B474" s="1506"/>
      <c r="C474" s="152" t="s">
        <v>17</v>
      </c>
      <c r="D474" s="243" t="s">
        <v>37</v>
      </c>
      <c r="E474" s="186">
        <v>0.2424</v>
      </c>
      <c r="F474" s="186">
        <v>0.2424</v>
      </c>
      <c r="G474" s="186">
        <v>0.2397</v>
      </c>
      <c r="H474" s="186">
        <v>0.23730000000000001</v>
      </c>
      <c r="I474" s="186">
        <v>0.2319</v>
      </c>
      <c r="J474" s="186">
        <v>0.22950000000000001</v>
      </c>
      <c r="K474" s="186">
        <v>0.23580000000000001</v>
      </c>
      <c r="L474" s="186">
        <v>0.23100000000000001</v>
      </c>
      <c r="M474" s="186">
        <v>0.23400000000000001</v>
      </c>
      <c r="N474" s="186">
        <v>0.2364</v>
      </c>
      <c r="O474" s="186">
        <v>0.23250000000000001</v>
      </c>
      <c r="P474" s="186">
        <v>0.23669999999999999</v>
      </c>
      <c r="Q474" s="186">
        <v>0.24479999999999999</v>
      </c>
      <c r="R474" s="186">
        <v>0.23549999999999999</v>
      </c>
      <c r="S474" s="186">
        <v>0.24479999999999999</v>
      </c>
      <c r="T474" s="186">
        <v>0.24779999999999999</v>
      </c>
      <c r="U474" s="186">
        <v>0.2412</v>
      </c>
      <c r="V474" s="186">
        <v>0.2409</v>
      </c>
      <c r="W474" s="186">
        <v>0.24060000000000001</v>
      </c>
      <c r="X474" s="186">
        <v>0.24060000000000001</v>
      </c>
      <c r="Y474" s="186">
        <v>0.2412</v>
      </c>
      <c r="Z474" s="186">
        <v>0.2427</v>
      </c>
      <c r="AA474" s="186">
        <v>0.2316</v>
      </c>
      <c r="AB474" s="186">
        <v>0.2286</v>
      </c>
      <c r="AC474" s="151">
        <f>SUM(E474:AB474)</f>
        <v>5.7099000000000002</v>
      </c>
    </row>
    <row r="475" spans="1:30">
      <c r="A475" s="1504"/>
      <c r="B475" s="1506"/>
      <c r="C475" s="152" t="s">
        <v>18</v>
      </c>
      <c r="D475" s="244" t="s">
        <v>16</v>
      </c>
      <c r="E475" s="153">
        <f t="shared" ref="E475:AB475" si="155">SQRT(E473*E473+E474*E474)*1000/(1.732*E468)</f>
        <v>39.260898395651836</v>
      </c>
      <c r="F475" s="153">
        <f t="shared" si="155"/>
        <v>38.347835931954663</v>
      </c>
      <c r="G475" s="153">
        <f t="shared" si="155"/>
        <v>37.663333674927607</v>
      </c>
      <c r="H475" s="153">
        <f t="shared" si="155"/>
        <v>37.519454419018025</v>
      </c>
      <c r="I475" s="153">
        <f t="shared" si="155"/>
        <v>37.490633074995117</v>
      </c>
      <c r="J475" s="153">
        <f t="shared" si="155"/>
        <v>41.73572229439106</v>
      </c>
      <c r="K475" s="153">
        <f t="shared" si="155"/>
        <v>47.246512650849155</v>
      </c>
      <c r="L475" s="153">
        <f t="shared" si="155"/>
        <v>51.308762993595188</v>
      </c>
      <c r="M475" s="153">
        <f t="shared" si="155"/>
        <v>53.384979492408874</v>
      </c>
      <c r="N475" s="153">
        <f t="shared" si="155"/>
        <v>54.211695379604826</v>
      </c>
      <c r="O475" s="153">
        <f t="shared" si="155"/>
        <v>54.433749280755997</v>
      </c>
      <c r="P475" s="153">
        <f t="shared" si="155"/>
        <v>54.725475689957207</v>
      </c>
      <c r="Q475" s="153">
        <f t="shared" si="155"/>
        <v>55.072074884597214</v>
      </c>
      <c r="R475" s="153">
        <f t="shared" si="155"/>
        <v>53.578494862832386</v>
      </c>
      <c r="S475" s="153">
        <f t="shared" si="155"/>
        <v>56.529852968358483</v>
      </c>
      <c r="T475" s="153">
        <f t="shared" si="155"/>
        <v>57.076299097172488</v>
      </c>
      <c r="U475" s="153">
        <f t="shared" si="155"/>
        <v>56.109025082703788</v>
      </c>
      <c r="V475" s="153">
        <f t="shared" si="155"/>
        <v>55.100772994018705</v>
      </c>
      <c r="W475" s="153">
        <f t="shared" si="155"/>
        <v>52.940560082576091</v>
      </c>
      <c r="X475" s="153">
        <f t="shared" si="155"/>
        <v>50.477388537171755</v>
      </c>
      <c r="Y475" s="153">
        <f t="shared" si="155"/>
        <v>49.201291193372164</v>
      </c>
      <c r="Z475" s="153">
        <f t="shared" si="155"/>
        <v>47.270830809475335</v>
      </c>
      <c r="AA475" s="153">
        <f t="shared" si="155"/>
        <v>42.730002597824516</v>
      </c>
      <c r="AB475" s="153">
        <f t="shared" si="155"/>
        <v>39.701196574758555</v>
      </c>
      <c r="AC475" s="154"/>
    </row>
    <row r="476" spans="1:30">
      <c r="A476" s="1504"/>
      <c r="B476" s="1506"/>
      <c r="C476" s="183" t="s">
        <v>20</v>
      </c>
      <c r="D476" s="246"/>
      <c r="E476" s="155">
        <f t="shared" ref="E476:AC476" si="156">E474/E473</f>
        <v>0.37721755368814197</v>
      </c>
      <c r="F476" s="155">
        <f t="shared" si="156"/>
        <v>0.38752997601918471</v>
      </c>
      <c r="G476" s="155">
        <f t="shared" si="156"/>
        <v>0.38617689705171576</v>
      </c>
      <c r="H476" s="156">
        <f t="shared" si="156"/>
        <v>0.38342220067862337</v>
      </c>
      <c r="I476" s="155">
        <f t="shared" si="156"/>
        <v>0.37379110251450681</v>
      </c>
      <c r="J476" s="155">
        <f t="shared" si="156"/>
        <v>0.34243509400179051</v>
      </c>
      <c r="K476" s="155">
        <f t="shared" si="156"/>
        <v>0.30091883614088821</v>
      </c>
      <c r="L476" s="155">
        <f t="shared" si="156"/>
        <v>0.27509824937477673</v>
      </c>
      <c r="M476" s="155">
        <f t="shared" si="156"/>
        <v>0.26730637422892395</v>
      </c>
      <c r="N476" s="156">
        <f t="shared" si="156"/>
        <v>0.2601518653020799</v>
      </c>
      <c r="O476" s="155">
        <f t="shared" si="156"/>
        <v>0.25178687459389215</v>
      </c>
      <c r="P476" s="155">
        <f t="shared" si="156"/>
        <v>0.25517464424320829</v>
      </c>
      <c r="Q476" s="155">
        <f t="shared" si="156"/>
        <v>0.26553856166612427</v>
      </c>
      <c r="R476" s="155">
        <f t="shared" si="156"/>
        <v>0.26236631016042783</v>
      </c>
      <c r="S476" s="155">
        <f t="shared" si="156"/>
        <v>0.25822784810126581</v>
      </c>
      <c r="T476" s="155">
        <f t="shared" si="156"/>
        <v>0.25893416927899687</v>
      </c>
      <c r="U476" s="155">
        <f t="shared" si="156"/>
        <v>0.25621414913957935</v>
      </c>
      <c r="V476" s="156">
        <f t="shared" si="156"/>
        <v>0.25811636129861781</v>
      </c>
      <c r="W476" s="155">
        <f t="shared" si="156"/>
        <v>0.26903723582690375</v>
      </c>
      <c r="X476" s="155">
        <f t="shared" si="156"/>
        <v>0.28319209039548021</v>
      </c>
      <c r="Y476" s="155">
        <f t="shared" si="156"/>
        <v>0.29193899782135074</v>
      </c>
      <c r="Z476" s="155">
        <f t="shared" si="156"/>
        <v>0.30702087286527513</v>
      </c>
      <c r="AA476" s="155">
        <f t="shared" si="156"/>
        <v>0.32587589700295483</v>
      </c>
      <c r="AB476" s="155">
        <f t="shared" si="156"/>
        <v>0.34858188472095147</v>
      </c>
      <c r="AC476" s="184">
        <f t="shared" si="156"/>
        <v>0.29458288190682552</v>
      </c>
    </row>
    <row r="477" spans="1:30">
      <c r="A477" s="251"/>
      <c r="B477" s="250" t="s">
        <v>140</v>
      </c>
      <c r="C477" s="187" t="s">
        <v>15</v>
      </c>
      <c r="D477" s="242" t="s">
        <v>37</v>
      </c>
      <c r="E477" s="188">
        <v>1.6069999999999999E-3</v>
      </c>
      <c r="F477" s="188">
        <v>1.4905000000000001E-3</v>
      </c>
      <c r="G477" s="188">
        <v>8.1300000000000003E-4</v>
      </c>
      <c r="H477" s="188">
        <v>1.6795E-3</v>
      </c>
      <c r="I477" s="188">
        <v>4.105E-4</v>
      </c>
      <c r="J477" s="188">
        <v>1.828E-3</v>
      </c>
      <c r="K477" s="188">
        <v>2.075E-4</v>
      </c>
      <c r="L477" s="188">
        <v>1.833E-3</v>
      </c>
      <c r="M477" s="188">
        <v>6.4499999999999996E-5</v>
      </c>
      <c r="N477" s="188">
        <v>1.9220000000000001E-3</v>
      </c>
      <c r="O477" s="188">
        <v>2.3E-5</v>
      </c>
      <c r="P477" s="188">
        <v>1.6659999999999999E-3</v>
      </c>
      <c r="Q477" s="188">
        <v>7.4499999999999995E-5</v>
      </c>
      <c r="R477" s="188">
        <v>1.4254999999999999E-3</v>
      </c>
      <c r="S477" s="188">
        <v>8.12E-4</v>
      </c>
      <c r="T477" s="188">
        <v>9.835E-4</v>
      </c>
      <c r="U477" s="188">
        <v>6.1550000000000005E-4</v>
      </c>
      <c r="V477" s="188">
        <v>2.0100000000000001E-4</v>
      </c>
      <c r="W477" s="188">
        <v>1.7294999999999999E-3</v>
      </c>
      <c r="X477" s="188">
        <v>2.2500000000000001E-5</v>
      </c>
      <c r="Y477" s="188">
        <v>1.6414999999999999E-3</v>
      </c>
      <c r="Z477" s="188">
        <v>2.8800000000000001E-4</v>
      </c>
      <c r="AA477" s="188">
        <v>1.3320000000000001E-3</v>
      </c>
      <c r="AB477" s="188">
        <v>1.2179999999999999E-3</v>
      </c>
      <c r="AC477" s="189">
        <f>SUM(E477:AB477)</f>
        <v>2.3888000000000003E-2</v>
      </c>
      <c r="AD477" s="190">
        <f>MAX(E477:AB477)</f>
        <v>1.9220000000000001E-3</v>
      </c>
    </row>
    <row r="478" spans="1:30" ht="10.5" customHeight="1">
      <c r="A478" s="1514" t="s">
        <v>54</v>
      </c>
      <c r="B478" s="1515"/>
      <c r="C478" s="191" t="s">
        <v>15</v>
      </c>
      <c r="D478" s="247"/>
      <c r="E478" s="185">
        <f>E469+E473+E477</f>
        <v>0.94750699999999999</v>
      </c>
      <c r="F478" s="185">
        <f t="shared" ref="F478:AC478" si="157">F469+F473+F477</f>
        <v>0.92609049999999982</v>
      </c>
      <c r="G478" s="185">
        <f t="shared" si="157"/>
        <v>0.92391299999999998</v>
      </c>
      <c r="H478" s="192">
        <f t="shared" si="157"/>
        <v>0.92447950000000001</v>
      </c>
      <c r="I478" s="185">
        <f t="shared" si="157"/>
        <v>0.92441049999999991</v>
      </c>
      <c r="J478" s="185">
        <f t="shared" si="157"/>
        <v>0.95642800000000006</v>
      </c>
      <c r="K478" s="185">
        <f t="shared" si="157"/>
        <v>1.1201074999999998</v>
      </c>
      <c r="L478" s="185">
        <f t="shared" si="157"/>
        <v>1.1886330000000001</v>
      </c>
      <c r="M478" s="185">
        <f t="shared" si="157"/>
        <v>1.2024644999999998</v>
      </c>
      <c r="N478" s="192">
        <f t="shared" si="157"/>
        <v>1.2226219999999999</v>
      </c>
      <c r="O478" s="185">
        <f t="shared" si="157"/>
        <v>1.2330230000000002</v>
      </c>
      <c r="P478" s="185">
        <f t="shared" si="157"/>
        <v>1.2457659999999999</v>
      </c>
      <c r="Q478" s="185">
        <f t="shared" si="157"/>
        <v>1.2387745000000001</v>
      </c>
      <c r="R478" s="185">
        <f t="shared" si="157"/>
        <v>1.2185254999999999</v>
      </c>
      <c r="S478" s="185">
        <f t="shared" si="157"/>
        <v>1.287512</v>
      </c>
      <c r="T478" s="185">
        <f t="shared" si="157"/>
        <v>1.3281835</v>
      </c>
      <c r="U478" s="185">
        <f t="shared" si="157"/>
        <v>1.3218155000000003</v>
      </c>
      <c r="V478" s="192">
        <f t="shared" si="157"/>
        <v>1.3217009999999998</v>
      </c>
      <c r="W478" s="185">
        <f t="shared" si="157"/>
        <v>1.2905294999999999</v>
      </c>
      <c r="X478" s="185">
        <f t="shared" si="157"/>
        <v>1.2384225</v>
      </c>
      <c r="Y478" s="185">
        <f t="shared" si="157"/>
        <v>1.1998415</v>
      </c>
      <c r="Z478" s="185">
        <f t="shared" si="157"/>
        <v>1.148088</v>
      </c>
      <c r="AA478" s="185">
        <f t="shared" si="157"/>
        <v>1.0468320000000002</v>
      </c>
      <c r="AB478" s="185">
        <f t="shared" si="157"/>
        <v>0.97621800000000014</v>
      </c>
      <c r="AC478" s="185">
        <f t="shared" si="157"/>
        <v>27.431888000000001</v>
      </c>
    </row>
    <row r="479" spans="1:30" ht="10.5" customHeight="1">
      <c r="A479" s="1512"/>
      <c r="B479" s="1513"/>
      <c r="C479" s="193" t="s">
        <v>17</v>
      </c>
      <c r="D479" s="194"/>
      <c r="E479" s="150">
        <f t="shared" ref="E479:AC479" si="158">E470+E474</f>
        <v>0.38790000000000002</v>
      </c>
      <c r="F479" s="150">
        <f t="shared" si="158"/>
        <v>0.38850000000000001</v>
      </c>
      <c r="G479" s="150">
        <f t="shared" si="158"/>
        <v>0.38490000000000002</v>
      </c>
      <c r="H479" s="195">
        <f t="shared" si="158"/>
        <v>0.38340000000000002</v>
      </c>
      <c r="I479" s="150">
        <f t="shared" si="158"/>
        <v>0.37259999999999999</v>
      </c>
      <c r="J479" s="150">
        <f t="shared" si="158"/>
        <v>0.34260000000000002</v>
      </c>
      <c r="K479" s="150">
        <f t="shared" si="158"/>
        <v>0.37290000000000001</v>
      </c>
      <c r="L479" s="150">
        <f t="shared" si="158"/>
        <v>0.35580000000000001</v>
      </c>
      <c r="M479" s="150">
        <f t="shared" si="158"/>
        <v>0.33210000000000001</v>
      </c>
      <c r="N479" s="195">
        <f t="shared" si="158"/>
        <v>0.3372</v>
      </c>
      <c r="O479" s="150">
        <f t="shared" si="158"/>
        <v>0.33360000000000001</v>
      </c>
      <c r="P479" s="150">
        <f t="shared" si="158"/>
        <v>0.33989999999999998</v>
      </c>
      <c r="Q479" s="150">
        <f t="shared" si="158"/>
        <v>0.35160000000000002</v>
      </c>
      <c r="R479" s="150">
        <f t="shared" si="158"/>
        <v>0.33689999999999998</v>
      </c>
      <c r="S479" s="150">
        <f t="shared" si="158"/>
        <v>0.34949999999999998</v>
      </c>
      <c r="T479" s="150">
        <f t="shared" si="158"/>
        <v>0.3831</v>
      </c>
      <c r="U479" s="150">
        <f t="shared" si="158"/>
        <v>0.37709999999999999</v>
      </c>
      <c r="V479" s="195">
        <f t="shared" si="158"/>
        <v>0.37529999999999997</v>
      </c>
      <c r="W479" s="150">
        <f t="shared" si="158"/>
        <v>0.378</v>
      </c>
      <c r="X479" s="150">
        <f t="shared" si="158"/>
        <v>0.37740000000000001</v>
      </c>
      <c r="Y479" s="150">
        <f t="shared" si="158"/>
        <v>0.38129999999999997</v>
      </c>
      <c r="Z479" s="150">
        <f t="shared" si="158"/>
        <v>0.38219999999999998</v>
      </c>
      <c r="AA479" s="150">
        <f t="shared" si="158"/>
        <v>0.37319999999999998</v>
      </c>
      <c r="AB479" s="150">
        <f t="shared" si="158"/>
        <v>0.37170000000000003</v>
      </c>
      <c r="AC479" s="150">
        <f t="shared" si="158"/>
        <v>8.7686999999999991</v>
      </c>
    </row>
    <row r="480" spans="1:30" ht="10.5" customHeight="1">
      <c r="A480" s="1510" t="s">
        <v>55</v>
      </c>
      <c r="B480" s="1511"/>
      <c r="C480" s="196" t="s">
        <v>15</v>
      </c>
      <c r="D480" s="149"/>
      <c r="E480" s="185">
        <f>E460-E478</f>
        <v>1.3093000000000021E-2</v>
      </c>
      <c r="F480" s="185">
        <f t="shared" ref="F480:AC480" si="159">F460-F478</f>
        <v>1.2309500000000195E-2</v>
      </c>
      <c r="G480" s="185">
        <f t="shared" si="159"/>
        <v>1.2687000000000004E-2</v>
      </c>
      <c r="H480" s="192">
        <f t="shared" si="159"/>
        <v>6.7205000000000181E-3</v>
      </c>
      <c r="I480" s="185">
        <f t="shared" si="159"/>
        <v>1.0389500000000051E-2</v>
      </c>
      <c r="J480" s="185">
        <f t="shared" si="159"/>
        <v>-7.8280000000000571E-3</v>
      </c>
      <c r="K480" s="185">
        <f t="shared" si="159"/>
        <v>2.4925000000002306E-3</v>
      </c>
      <c r="L480" s="185">
        <f t="shared" si="159"/>
        <v>7.1669999999999234E-3</v>
      </c>
      <c r="M480" s="185">
        <f t="shared" si="159"/>
        <v>8.9355000000002072E-3</v>
      </c>
      <c r="N480" s="192">
        <f t="shared" si="159"/>
        <v>7.3780000000001067E-3</v>
      </c>
      <c r="O480" s="185">
        <f t="shared" si="159"/>
        <v>1.0176999999999881E-2</v>
      </c>
      <c r="P480" s="185">
        <f t="shared" si="159"/>
        <v>1.2434000000000056E-2</v>
      </c>
      <c r="Q480" s="185">
        <f t="shared" si="159"/>
        <v>1.882549999999994E-2</v>
      </c>
      <c r="R480" s="185">
        <f t="shared" si="159"/>
        <v>9.6745000000000303E-3</v>
      </c>
      <c r="S480" s="185">
        <f t="shared" si="159"/>
        <v>1.1487999999999943E-2</v>
      </c>
      <c r="T480" s="185">
        <f t="shared" si="159"/>
        <v>1.2216500000000075E-2</v>
      </c>
      <c r="U480" s="185">
        <f t="shared" si="159"/>
        <v>2.0984499999999739E-2</v>
      </c>
      <c r="V480" s="192">
        <f t="shared" si="159"/>
        <v>1.8699000000000243E-2</v>
      </c>
      <c r="W480" s="185">
        <f t="shared" si="159"/>
        <v>2.2870500000000016E-2</v>
      </c>
      <c r="X480" s="185">
        <f t="shared" si="159"/>
        <v>1.3777499999999998E-2</v>
      </c>
      <c r="Y480" s="185">
        <f t="shared" si="159"/>
        <v>1.995849999999999E-2</v>
      </c>
      <c r="Z480" s="185">
        <f t="shared" si="159"/>
        <v>2.3112000000000021E-2</v>
      </c>
      <c r="AA480" s="185">
        <f t="shared" si="159"/>
        <v>2.0567999999999698E-2</v>
      </c>
      <c r="AB480" s="185">
        <f t="shared" si="159"/>
        <v>1.4381999999999895E-2</v>
      </c>
      <c r="AC480" s="185">
        <f t="shared" si="159"/>
        <v>0.30251199999999656</v>
      </c>
    </row>
    <row r="481" spans="1:29" ht="10.5" customHeight="1">
      <c r="A481" s="1512"/>
      <c r="B481" s="1513"/>
      <c r="C481" s="193" t="s">
        <v>17</v>
      </c>
      <c r="D481" s="197"/>
      <c r="E481" s="198">
        <f t="shared" ref="E481:AC481" si="160">E461-E479</f>
        <v>1.589999999999997E-2</v>
      </c>
      <c r="F481" s="198">
        <f t="shared" si="160"/>
        <v>1.4699999999999991E-2</v>
      </c>
      <c r="G481" s="198">
        <f t="shared" si="160"/>
        <v>1.6499999999999959E-2</v>
      </c>
      <c r="H481" s="199">
        <f t="shared" si="160"/>
        <v>1.6199999999999992E-2</v>
      </c>
      <c r="I481" s="198">
        <f t="shared" si="160"/>
        <v>1.4400000000000024E-2</v>
      </c>
      <c r="J481" s="198">
        <f t="shared" si="160"/>
        <v>1.319999999999999E-2</v>
      </c>
      <c r="K481" s="198">
        <f t="shared" si="160"/>
        <v>1.7100000000000004E-2</v>
      </c>
      <c r="L481" s="198">
        <f t="shared" si="160"/>
        <v>1.3799999999999979E-2</v>
      </c>
      <c r="M481" s="198">
        <f t="shared" si="160"/>
        <v>1.1699999999999988E-2</v>
      </c>
      <c r="N481" s="199">
        <f t="shared" si="160"/>
        <v>1.319999999999999E-2</v>
      </c>
      <c r="O481" s="198">
        <f t="shared" si="160"/>
        <v>1.5600000000000003E-2</v>
      </c>
      <c r="P481" s="198">
        <f t="shared" si="160"/>
        <v>1.1700000000000044E-2</v>
      </c>
      <c r="Q481" s="198">
        <f t="shared" si="160"/>
        <v>1.5600000000000003E-2</v>
      </c>
      <c r="R481" s="198">
        <f t="shared" si="160"/>
        <v>1.4700000000000046E-2</v>
      </c>
      <c r="S481" s="198">
        <f t="shared" si="160"/>
        <v>1.4100000000000001E-2</v>
      </c>
      <c r="T481" s="198">
        <f t="shared" si="160"/>
        <v>1.6500000000000015E-2</v>
      </c>
      <c r="U481" s="198">
        <f t="shared" si="160"/>
        <v>1.4100000000000001E-2</v>
      </c>
      <c r="V481" s="199">
        <f t="shared" si="160"/>
        <v>1.710000000000006E-2</v>
      </c>
      <c r="W481" s="198">
        <f t="shared" si="160"/>
        <v>1.5600000000000003E-2</v>
      </c>
      <c r="X481" s="198">
        <f t="shared" si="160"/>
        <v>1.6799999999999982E-2</v>
      </c>
      <c r="Y481" s="198">
        <f t="shared" si="160"/>
        <v>1.2300000000000033E-2</v>
      </c>
      <c r="Z481" s="198">
        <f t="shared" si="160"/>
        <v>1.7400000000000027E-2</v>
      </c>
      <c r="AA481" s="198">
        <f t="shared" si="160"/>
        <v>1.4400000000000024E-2</v>
      </c>
      <c r="AB481" s="198">
        <f t="shared" si="160"/>
        <v>1.4699999999999991E-2</v>
      </c>
      <c r="AC481" s="198">
        <f t="shared" si="160"/>
        <v>0.35730000000000395</v>
      </c>
    </row>
    <row r="487" spans="1:29">
      <c r="B487" s="200" t="s">
        <v>1</v>
      </c>
      <c r="C487" s="145"/>
      <c r="D487" s="145"/>
      <c r="E487" s="148"/>
      <c r="N487" s="200" t="s">
        <v>2</v>
      </c>
      <c r="O487" s="201"/>
      <c r="P487" s="201"/>
      <c r="Q487" s="201"/>
      <c r="R487" s="201"/>
      <c r="S487" s="201"/>
      <c r="T487" s="201"/>
      <c r="U487" s="201"/>
      <c r="V487" s="200"/>
      <c r="W487" s="201"/>
      <c r="X487" s="201"/>
    </row>
  </sheetData>
  <mergeCells count="221">
    <mergeCell ref="A480:B481"/>
    <mergeCell ref="A469:A472"/>
    <mergeCell ref="B469:B472"/>
    <mergeCell ref="A473:A476"/>
    <mergeCell ref="B473:B476"/>
    <mergeCell ref="A478:B479"/>
    <mergeCell ref="E458:AB458"/>
    <mergeCell ref="AC458:AC459"/>
    <mergeCell ref="A459:B459"/>
    <mergeCell ref="E433:AB433"/>
    <mergeCell ref="A448:A451"/>
    <mergeCell ref="B448:B451"/>
    <mergeCell ref="A393:A397"/>
    <mergeCell ref="B393:B397"/>
    <mergeCell ref="AD459:AE459"/>
    <mergeCell ref="A460:A463"/>
    <mergeCell ref="B460:B463"/>
    <mergeCell ref="AC433:AC434"/>
    <mergeCell ref="A434:B434"/>
    <mergeCell ref="A421:A424"/>
    <mergeCell ref="B421:B424"/>
    <mergeCell ref="A444:A447"/>
    <mergeCell ref="B444:B447"/>
    <mergeCell ref="B405:B408"/>
    <mergeCell ref="A435:A438"/>
    <mergeCell ref="B435:B438"/>
    <mergeCell ref="A427:B428"/>
    <mergeCell ref="A429:B430"/>
    <mergeCell ref="AD434:AE434"/>
    <mergeCell ref="A417:A420"/>
    <mergeCell ref="B417:B420"/>
    <mergeCell ref="A353:A356"/>
    <mergeCell ref="B353:B356"/>
    <mergeCell ref="A375:B376"/>
    <mergeCell ref="A365:A368"/>
    <mergeCell ref="B365:B368"/>
    <mergeCell ref="A369:A372"/>
    <mergeCell ref="B369:B372"/>
    <mergeCell ref="A453:B454"/>
    <mergeCell ref="A455:B456"/>
    <mergeCell ref="A327:A330"/>
    <mergeCell ref="B327:B330"/>
    <mergeCell ref="A331:A334"/>
    <mergeCell ref="B331:B334"/>
    <mergeCell ref="A341:A344"/>
    <mergeCell ref="B341:B344"/>
    <mergeCell ref="A345:A348"/>
    <mergeCell ref="B345:B348"/>
    <mergeCell ref="A349:A352"/>
    <mergeCell ref="B349:B352"/>
    <mergeCell ref="AD382:AE382"/>
    <mergeCell ref="B361:B364"/>
    <mergeCell ref="A377:B378"/>
    <mergeCell ref="A357:A360"/>
    <mergeCell ref="B357:B360"/>
    <mergeCell ref="E381:AB381"/>
    <mergeCell ref="AC381:AC382"/>
    <mergeCell ref="A413:A416"/>
    <mergeCell ref="B413:B416"/>
    <mergeCell ref="A382:B382"/>
    <mergeCell ref="A388:A392"/>
    <mergeCell ref="B388:B392"/>
    <mergeCell ref="A405:A408"/>
    <mergeCell ref="A383:A387"/>
    <mergeCell ref="B383:B387"/>
    <mergeCell ref="A361:A364"/>
    <mergeCell ref="A409:A412"/>
    <mergeCell ref="B409:B412"/>
    <mergeCell ref="A133:A136"/>
    <mergeCell ref="A58:A61"/>
    <mergeCell ref="B58:B61"/>
    <mergeCell ref="A72:B73"/>
    <mergeCell ref="A93:A96"/>
    <mergeCell ref="B93:B96"/>
    <mergeCell ref="B83:B86"/>
    <mergeCell ref="B97:B100"/>
    <mergeCell ref="A125:A128"/>
    <mergeCell ref="B125:B128"/>
    <mergeCell ref="A74:B75"/>
    <mergeCell ref="A79:A82"/>
    <mergeCell ref="B79:B82"/>
    <mergeCell ref="A83:A86"/>
    <mergeCell ref="B133:B136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B34:B37"/>
    <mergeCell ref="A38:A41"/>
    <mergeCell ref="B38:B41"/>
    <mergeCell ref="A129:A132"/>
    <mergeCell ref="B129:B132"/>
    <mergeCell ref="AC77:AC78"/>
    <mergeCell ref="A151:B152"/>
    <mergeCell ref="A153:B154"/>
    <mergeCell ref="A278:A281"/>
    <mergeCell ref="B278:B281"/>
    <mergeCell ref="A121:A124"/>
    <mergeCell ref="AA3:AC3"/>
    <mergeCell ref="E325:AB325"/>
    <mergeCell ref="AC325:AC326"/>
    <mergeCell ref="A326:B326"/>
    <mergeCell ref="A8:AC8"/>
    <mergeCell ref="E9:AB9"/>
    <mergeCell ref="AC9:AC10"/>
    <mergeCell ref="A11:A14"/>
    <mergeCell ref="A46:A49"/>
    <mergeCell ref="B46:B49"/>
    <mergeCell ref="A50:A53"/>
    <mergeCell ref="B50:B53"/>
    <mergeCell ref="A54:A57"/>
    <mergeCell ref="B54:B57"/>
    <mergeCell ref="A34:A37"/>
    <mergeCell ref="A286:A289"/>
    <mergeCell ref="B286:B289"/>
    <mergeCell ref="A264:A267"/>
    <mergeCell ref="A239:A242"/>
    <mergeCell ref="B239:B242"/>
    <mergeCell ref="A243:A246"/>
    <mergeCell ref="B243:B246"/>
    <mergeCell ref="A247:A250"/>
    <mergeCell ref="B121:B124"/>
    <mergeCell ref="A137:A140"/>
    <mergeCell ref="B137:B140"/>
    <mergeCell ref="A223:A226"/>
    <mergeCell ref="B223:B226"/>
    <mergeCell ref="A227:A230"/>
    <mergeCell ref="B227:B230"/>
    <mergeCell ref="A235:A238"/>
    <mergeCell ref="B235:B238"/>
    <mergeCell ref="B209:B212"/>
    <mergeCell ref="A213:A216"/>
    <mergeCell ref="B213:B216"/>
    <mergeCell ref="A141:A144"/>
    <mergeCell ref="B141:B144"/>
    <mergeCell ref="A145:A148"/>
    <mergeCell ref="B145:B148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A310:A313"/>
    <mergeCell ref="B310:B313"/>
    <mergeCell ref="A282:A285"/>
    <mergeCell ref="B282:B285"/>
    <mergeCell ref="B264:B267"/>
    <mergeCell ref="A268:A271"/>
    <mergeCell ref="B268:B271"/>
    <mergeCell ref="A202:B203"/>
    <mergeCell ref="A204:B205"/>
    <mergeCell ref="A184:A187"/>
    <mergeCell ref="B184:B187"/>
    <mergeCell ref="A209:A212"/>
    <mergeCell ref="B247:B250"/>
    <mergeCell ref="AD263:AE263"/>
    <mergeCell ref="A251:A254"/>
    <mergeCell ref="B251:B254"/>
    <mergeCell ref="A257:B258"/>
    <mergeCell ref="A259:B260"/>
    <mergeCell ref="E262:AB262"/>
    <mergeCell ref="AC262:AC263"/>
    <mergeCell ref="A231:A234"/>
    <mergeCell ref="B231:B234"/>
    <mergeCell ref="AD157:AE157"/>
    <mergeCell ref="E156:AB156"/>
    <mergeCell ref="AC156:AC157"/>
    <mergeCell ref="AD208:AE208"/>
    <mergeCell ref="A188:A191"/>
    <mergeCell ref="A180:A183"/>
    <mergeCell ref="B180:B183"/>
    <mergeCell ref="E207:AB207"/>
    <mergeCell ref="AC207:AC208"/>
    <mergeCell ref="B188:B191"/>
    <mergeCell ref="A192:A195"/>
    <mergeCell ref="B192:B195"/>
    <mergeCell ref="A196:A199"/>
    <mergeCell ref="B196:B199"/>
    <mergeCell ref="B172:B175"/>
    <mergeCell ref="A176:A179"/>
    <mergeCell ref="B176:B179"/>
    <mergeCell ref="A158:A161"/>
    <mergeCell ref="B158:B161"/>
    <mergeCell ref="A162:A165"/>
    <mergeCell ref="B162:B165"/>
    <mergeCell ref="A172:A175"/>
    <mergeCell ref="W4:AD4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66:A69"/>
    <mergeCell ref="B66:B69"/>
    <mergeCell ref="A42:A45"/>
    <mergeCell ref="B42:B45"/>
  </mergeCells>
  <pageMargins left="0.19685038924217199" right="0.15748031437397" top="0.98425197601318404" bottom="0.19685038924217199" header="0.51181101799011197" footer="0.51181101799011197"/>
  <pageSetup paperSize="9" scale="48" orientation="landscape" r:id="rId1"/>
  <headerFooter alignWithMargins="0"/>
  <rowBreaks count="2" manualBreakCount="2">
    <brk id="75" max="486" man="1"/>
    <brk id="154" max="4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02"/>
  <sheetViews>
    <sheetView zoomScale="70" zoomScaleNormal="70" workbookViewId="0">
      <pane xSplit="2" topLeftCell="C1" activePane="topRight" state="frozen"/>
      <selection pane="topRight" activeCell="H4" sqref="H4"/>
    </sheetView>
  </sheetViews>
  <sheetFormatPr defaultColWidth="9.140625" defaultRowHeight="12.75" customHeight="1"/>
  <cols>
    <col min="1" max="1" width="19.140625" style="843" customWidth="1"/>
    <col min="2" max="2" width="27" style="844" customWidth="1"/>
    <col min="3" max="3" width="10.85546875" style="845" customWidth="1"/>
    <col min="4" max="4" width="9.140625" style="845" customWidth="1"/>
    <col min="5" max="29" width="10.7109375" style="219" customWidth="1"/>
    <col min="30" max="30" width="9.140625" style="845" customWidth="1"/>
    <col min="31" max="16384" width="9.140625" style="845"/>
  </cols>
  <sheetData>
    <row r="1" spans="1:32" ht="14.25">
      <c r="Y1" s="846"/>
      <c r="Z1" s="846"/>
      <c r="AA1" s="846"/>
      <c r="AB1" s="846"/>
      <c r="AC1" s="846"/>
    </row>
    <row r="2" spans="1:32" ht="15.75" customHeight="1">
      <c r="Y2" s="847"/>
      <c r="Z2" s="847"/>
      <c r="AA2" s="848"/>
      <c r="AB2" s="848"/>
      <c r="AC2" s="848"/>
    </row>
    <row r="3" spans="1:32" ht="15.75" customHeight="1">
      <c r="V3" s="847"/>
      <c r="W3" s="845"/>
      <c r="X3" s="845"/>
      <c r="Y3" s="849"/>
      <c r="Z3" s="849"/>
      <c r="AA3" s="1574" t="s">
        <v>857</v>
      </c>
      <c r="AB3" s="1575"/>
      <c r="AC3" s="1575"/>
    </row>
    <row r="4" spans="1:32" ht="15">
      <c r="W4" s="1557" t="s">
        <v>858</v>
      </c>
      <c r="X4" s="1557"/>
      <c r="Y4" s="1557"/>
      <c r="Z4" s="1557"/>
      <c r="AA4" s="1557"/>
      <c r="AB4" s="1557"/>
      <c r="AC4" s="1557"/>
      <c r="AD4" s="1557"/>
      <c r="AE4" s="850"/>
    </row>
    <row r="5" spans="1:32" ht="15">
      <c r="A5" s="202" t="s">
        <v>4</v>
      </c>
      <c r="B5" s="845"/>
      <c r="W5" s="847"/>
      <c r="X5" s="847"/>
      <c r="Y5" s="851"/>
      <c r="Z5" s="851"/>
      <c r="AA5" s="851"/>
      <c r="AB5" s="851"/>
      <c r="AC5" s="851" t="s">
        <v>0</v>
      </c>
    </row>
    <row r="6" spans="1:32" ht="11.25" customHeight="1">
      <c r="A6" s="1576" t="s">
        <v>5</v>
      </c>
      <c r="B6" s="1576"/>
      <c r="C6" s="1576"/>
      <c r="D6" s="1576"/>
      <c r="E6" s="1576"/>
      <c r="F6" s="1576"/>
      <c r="G6" s="1576"/>
      <c r="H6" s="1576"/>
      <c r="I6" s="1576"/>
      <c r="J6" s="1576"/>
      <c r="K6" s="1576"/>
      <c r="L6" s="1576"/>
      <c r="M6" s="1576"/>
      <c r="N6" s="1576"/>
      <c r="O6" s="1576"/>
      <c r="P6" s="1576"/>
      <c r="Q6" s="1576"/>
      <c r="R6" s="1576"/>
      <c r="S6" s="1576"/>
      <c r="T6" s="1576"/>
      <c r="U6" s="1576"/>
      <c r="V6" s="1576"/>
      <c r="W6" s="1576"/>
      <c r="X6" s="1576"/>
      <c r="Y6" s="1576"/>
      <c r="Z6" s="1576"/>
      <c r="AA6" s="1576"/>
      <c r="AB6" s="1576"/>
      <c r="AC6" s="1576"/>
    </row>
    <row r="7" spans="1:32" ht="10.5" customHeight="1">
      <c r="A7" s="1576"/>
      <c r="B7" s="1576"/>
      <c r="C7" s="1576"/>
      <c r="D7" s="1576"/>
      <c r="E7" s="1576"/>
      <c r="F7" s="1576"/>
      <c r="G7" s="1576"/>
      <c r="H7" s="1576"/>
      <c r="I7" s="1576"/>
      <c r="J7" s="1576"/>
      <c r="K7" s="1576"/>
      <c r="L7" s="1576"/>
      <c r="M7" s="1576"/>
      <c r="N7" s="1576"/>
      <c r="O7" s="1576"/>
      <c r="P7" s="1576"/>
      <c r="Q7" s="1576"/>
      <c r="R7" s="1576"/>
      <c r="S7" s="1576"/>
      <c r="T7" s="1576"/>
      <c r="U7" s="1576"/>
      <c r="V7" s="1576"/>
      <c r="W7" s="1576"/>
      <c r="X7" s="1576"/>
      <c r="Y7" s="1576"/>
      <c r="Z7" s="1576"/>
      <c r="AA7" s="1576"/>
      <c r="AB7" s="1576"/>
      <c r="AC7" s="1576"/>
    </row>
    <row r="8" spans="1:32" ht="28.5" customHeight="1">
      <c r="A8" s="1577"/>
      <c r="B8" s="1577"/>
      <c r="C8" s="1577"/>
      <c r="D8" s="1577"/>
      <c r="E8" s="1577"/>
      <c r="F8" s="1577"/>
      <c r="G8" s="1577"/>
      <c r="H8" s="1577"/>
      <c r="I8" s="1577"/>
      <c r="J8" s="1577"/>
      <c r="K8" s="1577"/>
      <c r="L8" s="1577"/>
      <c r="M8" s="1577"/>
      <c r="N8" s="1577"/>
      <c r="O8" s="1577"/>
      <c r="P8" s="1577"/>
      <c r="Q8" s="1577"/>
      <c r="R8" s="1577"/>
      <c r="S8" s="1577"/>
      <c r="T8" s="1577"/>
      <c r="U8" s="1577"/>
      <c r="V8" s="1577"/>
      <c r="W8" s="1577"/>
      <c r="X8" s="1577"/>
      <c r="Y8" s="1577"/>
      <c r="Z8" s="1577"/>
      <c r="AA8" s="1577"/>
      <c r="AB8" s="1577"/>
      <c r="AC8" s="1577"/>
    </row>
    <row r="9" spans="1:32" ht="28.5" customHeight="1">
      <c r="A9" s="852" t="s">
        <v>6</v>
      </c>
      <c r="B9" s="853" t="s">
        <v>7</v>
      </c>
      <c r="C9" s="854" t="s">
        <v>8</v>
      </c>
      <c r="D9" s="854" t="s">
        <v>9</v>
      </c>
      <c r="E9" s="1572" t="s">
        <v>10</v>
      </c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0" t="s">
        <v>11</v>
      </c>
    </row>
    <row r="10" spans="1:32" s="858" customFormat="1" ht="12.75" customHeight="1" thickBot="1">
      <c r="A10" s="1340" t="s">
        <v>141</v>
      </c>
      <c r="B10" s="855"/>
      <c r="C10" s="855"/>
      <c r="D10" s="855"/>
      <c r="E10" s="856">
        <v>1</v>
      </c>
      <c r="F10" s="856">
        <v>2</v>
      </c>
      <c r="G10" s="856">
        <v>3</v>
      </c>
      <c r="H10" s="856">
        <v>4</v>
      </c>
      <c r="I10" s="856">
        <v>5</v>
      </c>
      <c r="J10" s="856">
        <v>6</v>
      </c>
      <c r="K10" s="856">
        <v>7</v>
      </c>
      <c r="L10" s="856">
        <v>8</v>
      </c>
      <c r="M10" s="856">
        <v>9</v>
      </c>
      <c r="N10" s="856">
        <v>10</v>
      </c>
      <c r="O10" s="856">
        <v>11</v>
      </c>
      <c r="P10" s="856">
        <v>12</v>
      </c>
      <c r="Q10" s="856">
        <v>13</v>
      </c>
      <c r="R10" s="856">
        <v>14</v>
      </c>
      <c r="S10" s="856">
        <v>15</v>
      </c>
      <c r="T10" s="856">
        <v>16</v>
      </c>
      <c r="U10" s="856">
        <v>17</v>
      </c>
      <c r="V10" s="856">
        <v>18</v>
      </c>
      <c r="W10" s="856">
        <v>19</v>
      </c>
      <c r="X10" s="856">
        <v>20</v>
      </c>
      <c r="Y10" s="856">
        <v>21</v>
      </c>
      <c r="Z10" s="856">
        <v>22</v>
      </c>
      <c r="AA10" s="856">
        <v>23</v>
      </c>
      <c r="AB10" s="856">
        <v>24</v>
      </c>
      <c r="AC10" s="1571"/>
      <c r="AD10" s="1579" t="s">
        <v>3</v>
      </c>
      <c r="AE10" s="1580"/>
      <c r="AF10" s="857"/>
    </row>
    <row r="11" spans="1:32" s="858" customFormat="1" ht="12.75" customHeight="1">
      <c r="A11" s="859" t="s">
        <v>142</v>
      </c>
      <c r="B11" s="860"/>
      <c r="C11" s="861"/>
      <c r="D11" s="861"/>
      <c r="E11" s="860">
        <v>8</v>
      </c>
      <c r="F11" s="860">
        <v>8</v>
      </c>
      <c r="G11" s="860">
        <v>8</v>
      </c>
      <c r="H11" s="860">
        <v>8</v>
      </c>
      <c r="I11" s="860">
        <v>8</v>
      </c>
      <c r="J11" s="860">
        <v>8</v>
      </c>
      <c r="K11" s="860">
        <v>8</v>
      </c>
      <c r="L11" s="860">
        <v>8</v>
      </c>
      <c r="M11" s="860">
        <v>8</v>
      </c>
      <c r="N11" s="860">
        <v>8</v>
      </c>
      <c r="O11" s="860">
        <v>8</v>
      </c>
      <c r="P11" s="860">
        <v>8</v>
      </c>
      <c r="Q11" s="860">
        <v>8</v>
      </c>
      <c r="R11" s="860">
        <v>8</v>
      </c>
      <c r="S11" s="860">
        <v>8</v>
      </c>
      <c r="T11" s="860">
        <v>8</v>
      </c>
      <c r="U11" s="860">
        <v>8</v>
      </c>
      <c r="V11" s="860">
        <v>8</v>
      </c>
      <c r="W11" s="860">
        <v>8</v>
      </c>
      <c r="X11" s="860">
        <v>8</v>
      </c>
      <c r="Y11" s="860">
        <v>8</v>
      </c>
      <c r="Z11" s="860">
        <v>8</v>
      </c>
      <c r="AA11" s="860">
        <v>8</v>
      </c>
      <c r="AB11" s="860">
        <v>8</v>
      </c>
      <c r="AC11" s="862"/>
    </row>
    <row r="12" spans="1:32" s="858" customFormat="1" ht="12.75" customHeight="1" thickBot="1">
      <c r="A12" s="863" t="s">
        <v>143</v>
      </c>
      <c r="B12" s="864"/>
      <c r="C12" s="865"/>
      <c r="D12" s="865"/>
      <c r="E12" s="864">
        <v>12</v>
      </c>
      <c r="F12" s="864">
        <v>12</v>
      </c>
      <c r="G12" s="864">
        <v>12</v>
      </c>
      <c r="H12" s="864">
        <v>12</v>
      </c>
      <c r="I12" s="864">
        <v>12</v>
      </c>
      <c r="J12" s="864">
        <v>12</v>
      </c>
      <c r="K12" s="864">
        <v>12</v>
      </c>
      <c r="L12" s="864">
        <v>12</v>
      </c>
      <c r="M12" s="864">
        <v>12</v>
      </c>
      <c r="N12" s="864">
        <v>12</v>
      </c>
      <c r="O12" s="864">
        <v>12</v>
      </c>
      <c r="P12" s="864">
        <v>12</v>
      </c>
      <c r="Q12" s="864">
        <v>12</v>
      </c>
      <c r="R12" s="864">
        <v>12</v>
      </c>
      <c r="S12" s="864">
        <v>12</v>
      </c>
      <c r="T12" s="864">
        <v>12</v>
      </c>
      <c r="U12" s="864">
        <v>12</v>
      </c>
      <c r="V12" s="864">
        <v>12</v>
      </c>
      <c r="W12" s="864">
        <v>12</v>
      </c>
      <c r="X12" s="864">
        <v>12</v>
      </c>
      <c r="Y12" s="864">
        <v>12</v>
      </c>
      <c r="Z12" s="864">
        <v>12</v>
      </c>
      <c r="AA12" s="864">
        <v>12</v>
      </c>
      <c r="AB12" s="864">
        <v>12</v>
      </c>
      <c r="AC12" s="866"/>
    </row>
    <row r="13" spans="1:32" ht="14.25">
      <c r="A13" s="1522" t="s">
        <v>144</v>
      </c>
      <c r="B13" s="1547" t="s">
        <v>145</v>
      </c>
      <c r="C13" s="867" t="s">
        <v>15</v>
      </c>
      <c r="D13" s="867" t="s">
        <v>37</v>
      </c>
      <c r="E13" s="868">
        <v>1.2192000000000001</v>
      </c>
      <c r="F13" s="868">
        <v>1.2096</v>
      </c>
      <c r="G13" s="868">
        <v>1.1928000000000001</v>
      </c>
      <c r="H13" s="869">
        <v>1.1628000000000001</v>
      </c>
      <c r="I13" s="868">
        <v>1.2023999999999999</v>
      </c>
      <c r="J13" s="868">
        <v>1.1208</v>
      </c>
      <c r="K13" s="868">
        <v>1.0895999999999999</v>
      </c>
      <c r="L13" s="868">
        <v>1.1616</v>
      </c>
      <c r="M13" s="868">
        <v>1.3211999999999999</v>
      </c>
      <c r="N13" s="869">
        <v>1.3728</v>
      </c>
      <c r="O13" s="868">
        <v>1.41</v>
      </c>
      <c r="P13" s="868">
        <v>1.4867999999999999</v>
      </c>
      <c r="Q13" s="868">
        <v>1.4136</v>
      </c>
      <c r="R13" s="868">
        <v>1.44</v>
      </c>
      <c r="S13" s="868">
        <v>1.4352</v>
      </c>
      <c r="T13" s="868">
        <v>1.3740000000000001</v>
      </c>
      <c r="U13" s="868">
        <v>1.2684</v>
      </c>
      <c r="V13" s="869">
        <v>1.1544000000000001</v>
      </c>
      <c r="W13" s="868">
        <v>1.08</v>
      </c>
      <c r="X13" s="868">
        <v>1.1352</v>
      </c>
      <c r="Y13" s="868">
        <v>1.2263999999999999</v>
      </c>
      <c r="Z13" s="868">
        <v>1.1832</v>
      </c>
      <c r="AA13" s="868">
        <v>1.1292</v>
      </c>
      <c r="AB13" s="868">
        <v>1.1688000000000001</v>
      </c>
      <c r="AC13" s="870">
        <f>SUM(E13:AB13)</f>
        <v>29.957999999999998</v>
      </c>
    </row>
    <row r="14" spans="1:32" ht="14.25">
      <c r="A14" s="1538"/>
      <c r="B14" s="1558"/>
      <c r="C14" s="871" t="s">
        <v>17</v>
      </c>
      <c r="D14" s="871" t="s">
        <v>37</v>
      </c>
      <c r="E14" s="872">
        <v>0.54479999999999995</v>
      </c>
      <c r="F14" s="872">
        <v>0.54</v>
      </c>
      <c r="G14" s="872">
        <v>0.53159999999999996</v>
      </c>
      <c r="H14" s="873">
        <v>0.53280000000000005</v>
      </c>
      <c r="I14" s="872">
        <v>0.51</v>
      </c>
      <c r="J14" s="872">
        <v>0.51</v>
      </c>
      <c r="K14" s="872">
        <v>0.53039999999999998</v>
      </c>
      <c r="L14" s="872">
        <v>0.55559999999999998</v>
      </c>
      <c r="M14" s="872">
        <v>0.59040000000000004</v>
      </c>
      <c r="N14" s="873">
        <v>0.5796</v>
      </c>
      <c r="O14" s="872">
        <v>0.60240000000000005</v>
      </c>
      <c r="P14" s="872">
        <v>0.61080000000000001</v>
      </c>
      <c r="Q14" s="872">
        <v>0.58079999999999998</v>
      </c>
      <c r="R14" s="872">
        <v>0.61560000000000004</v>
      </c>
      <c r="S14" s="872">
        <v>0.58199999999999996</v>
      </c>
      <c r="T14" s="872">
        <v>0.58320000000000005</v>
      </c>
      <c r="U14" s="872">
        <v>0.56040000000000001</v>
      </c>
      <c r="V14" s="873">
        <v>0.51719999999999999</v>
      </c>
      <c r="W14" s="872">
        <v>0.4788</v>
      </c>
      <c r="X14" s="872">
        <v>0.48120000000000002</v>
      </c>
      <c r="Y14" s="872">
        <v>0.48359999999999997</v>
      </c>
      <c r="Z14" s="872">
        <v>0.50280000000000002</v>
      </c>
      <c r="AA14" s="872">
        <v>0.49680000000000002</v>
      </c>
      <c r="AB14" s="872">
        <v>0.49320000000000003</v>
      </c>
      <c r="AC14" s="874">
        <f>SUM(E14:AB14)</f>
        <v>13.013999999999999</v>
      </c>
      <c r="AD14" s="875">
        <f>AC13/SQRT(AC13*AC13+AC14*AC14)</f>
        <v>0.91719559011081975</v>
      </c>
    </row>
    <row r="15" spans="1:32" ht="14.25">
      <c r="A15" s="1538"/>
      <c r="B15" s="1558"/>
      <c r="C15" s="871" t="s">
        <v>18</v>
      </c>
      <c r="D15" s="871" t="s">
        <v>19</v>
      </c>
      <c r="E15" s="876">
        <v>130</v>
      </c>
      <c r="F15" s="876">
        <v>113</v>
      </c>
      <c r="G15" s="876">
        <v>122</v>
      </c>
      <c r="H15" s="877">
        <v>126</v>
      </c>
      <c r="I15" s="876">
        <v>122</v>
      </c>
      <c r="J15" s="876">
        <v>107</v>
      </c>
      <c r="K15" s="876">
        <v>111</v>
      </c>
      <c r="L15" s="876">
        <v>132</v>
      </c>
      <c r="M15" s="876">
        <v>138</v>
      </c>
      <c r="N15" s="877">
        <v>143</v>
      </c>
      <c r="O15" s="876">
        <v>148</v>
      </c>
      <c r="P15" s="876">
        <v>148</v>
      </c>
      <c r="Q15" s="876">
        <v>142</v>
      </c>
      <c r="R15" s="876">
        <v>150</v>
      </c>
      <c r="S15" s="876">
        <v>140</v>
      </c>
      <c r="T15" s="876">
        <v>136</v>
      </c>
      <c r="U15" s="876">
        <v>124</v>
      </c>
      <c r="V15" s="877">
        <v>111</v>
      </c>
      <c r="W15" s="876">
        <v>113</v>
      </c>
      <c r="X15" s="876">
        <v>130</v>
      </c>
      <c r="Y15" s="876">
        <v>123</v>
      </c>
      <c r="Z15" s="876">
        <v>122</v>
      </c>
      <c r="AA15" s="876">
        <v>121</v>
      </c>
      <c r="AB15" s="876">
        <v>117</v>
      </c>
      <c r="AC15" s="878"/>
    </row>
    <row r="16" spans="1:32" ht="15" thickBot="1">
      <c r="A16" s="1540"/>
      <c r="B16" s="1578"/>
      <c r="C16" s="879" t="s">
        <v>20</v>
      </c>
      <c r="D16" s="879"/>
      <c r="E16" s="880">
        <f t="shared" ref="E16:AC16" si="0">E14/E13</f>
        <v>0.44685039370078733</v>
      </c>
      <c r="F16" s="880">
        <f t="shared" si="0"/>
        <v>0.44642857142857145</v>
      </c>
      <c r="G16" s="880">
        <f t="shared" si="0"/>
        <v>0.44567404426559348</v>
      </c>
      <c r="H16" s="881">
        <f t="shared" si="0"/>
        <v>0.45820433436532509</v>
      </c>
      <c r="I16" s="880">
        <f t="shared" si="0"/>
        <v>0.42415169660678648</v>
      </c>
      <c r="J16" s="880">
        <f t="shared" si="0"/>
        <v>0.45503211991434689</v>
      </c>
      <c r="K16" s="880">
        <f t="shared" si="0"/>
        <v>0.486784140969163</v>
      </c>
      <c r="L16" s="880">
        <f t="shared" si="0"/>
        <v>0.47830578512396693</v>
      </c>
      <c r="M16" s="880">
        <f t="shared" si="0"/>
        <v>0.44686648501362403</v>
      </c>
      <c r="N16" s="881">
        <f t="shared" si="0"/>
        <v>0.42220279720279719</v>
      </c>
      <c r="O16" s="880">
        <f t="shared" si="0"/>
        <v>0.42723404255319153</v>
      </c>
      <c r="P16" s="880">
        <f t="shared" si="0"/>
        <v>0.41081517352703795</v>
      </c>
      <c r="Q16" s="880">
        <f t="shared" si="0"/>
        <v>0.41086587436332767</v>
      </c>
      <c r="R16" s="880">
        <f t="shared" si="0"/>
        <v>0.42750000000000005</v>
      </c>
      <c r="S16" s="880">
        <f t="shared" si="0"/>
        <v>0.40551839464882938</v>
      </c>
      <c r="T16" s="880">
        <f t="shared" si="0"/>
        <v>0.42445414847161572</v>
      </c>
      <c r="U16" s="880">
        <f t="shared" si="0"/>
        <v>0.4418164616840114</v>
      </c>
      <c r="V16" s="881">
        <f t="shared" si="0"/>
        <v>0.44802494802494797</v>
      </c>
      <c r="W16" s="880">
        <f t="shared" si="0"/>
        <v>0.4433333333333333</v>
      </c>
      <c r="X16" s="880">
        <f t="shared" si="0"/>
        <v>0.42389006342494717</v>
      </c>
      <c r="Y16" s="880">
        <f t="shared" si="0"/>
        <v>0.39432485322896282</v>
      </c>
      <c r="Z16" s="880">
        <f t="shared" si="0"/>
        <v>0.42494929006085191</v>
      </c>
      <c r="AA16" s="880">
        <f t="shared" si="0"/>
        <v>0.43995749202975559</v>
      </c>
      <c r="AB16" s="880">
        <f t="shared" si="0"/>
        <v>0.42197125256673512</v>
      </c>
      <c r="AC16" s="882">
        <f t="shared" si="0"/>
        <v>0.43440817144001603</v>
      </c>
    </row>
    <row r="17" spans="1:30" ht="14.25">
      <c r="A17" s="1522" t="s">
        <v>76</v>
      </c>
      <c r="B17" s="1547" t="s">
        <v>146</v>
      </c>
      <c r="C17" s="867" t="s">
        <v>15</v>
      </c>
      <c r="D17" s="867" t="s">
        <v>37</v>
      </c>
      <c r="E17" s="868">
        <v>0.91920000000000002</v>
      </c>
      <c r="F17" s="868">
        <v>0.88800000000000001</v>
      </c>
      <c r="G17" s="868">
        <v>0.78600000000000003</v>
      </c>
      <c r="H17" s="869">
        <v>0.76319999999999999</v>
      </c>
      <c r="I17" s="868">
        <v>0.78600000000000003</v>
      </c>
      <c r="J17" s="868">
        <v>0.81840000000000002</v>
      </c>
      <c r="K17" s="868">
        <v>0.90480000000000005</v>
      </c>
      <c r="L17" s="868">
        <v>1.0331999999999999</v>
      </c>
      <c r="M17" s="868">
        <v>1.2</v>
      </c>
      <c r="N17" s="869">
        <v>1.2564</v>
      </c>
      <c r="O17" s="868">
        <v>1.3308</v>
      </c>
      <c r="P17" s="868">
        <v>1.2684</v>
      </c>
      <c r="Q17" s="868">
        <v>1.2192000000000001</v>
      </c>
      <c r="R17" s="868">
        <v>1.3884000000000001</v>
      </c>
      <c r="S17" s="868">
        <v>1.3295999999999999</v>
      </c>
      <c r="T17" s="868">
        <v>1.3932</v>
      </c>
      <c r="U17" s="868">
        <v>1.296</v>
      </c>
      <c r="V17" s="869">
        <v>1.23</v>
      </c>
      <c r="W17" s="868">
        <v>1.2396</v>
      </c>
      <c r="X17" s="868">
        <v>1.2156</v>
      </c>
      <c r="Y17" s="868">
        <v>1.1639999999999999</v>
      </c>
      <c r="Z17" s="868">
        <v>1.1124000000000001</v>
      </c>
      <c r="AA17" s="868">
        <v>1.0608</v>
      </c>
      <c r="AB17" s="868">
        <v>0.98280000000000001</v>
      </c>
      <c r="AC17" s="870">
        <f>SUM(E17:AB17)</f>
        <v>26.586000000000002</v>
      </c>
    </row>
    <row r="18" spans="1:30" ht="14.25">
      <c r="A18" s="1538"/>
      <c r="B18" s="1558"/>
      <c r="C18" s="871" t="s">
        <v>17</v>
      </c>
      <c r="D18" s="871" t="s">
        <v>37</v>
      </c>
      <c r="E18" s="872">
        <v>0.41639999999999999</v>
      </c>
      <c r="F18" s="872">
        <v>0.42480000000000001</v>
      </c>
      <c r="G18" s="872">
        <v>0.37080000000000002</v>
      </c>
      <c r="H18" s="873">
        <v>0.35520000000000002</v>
      </c>
      <c r="I18" s="872">
        <v>0.37080000000000002</v>
      </c>
      <c r="J18" s="872">
        <v>0.35399999999999998</v>
      </c>
      <c r="K18" s="872">
        <v>0.33360000000000001</v>
      </c>
      <c r="L18" s="872">
        <v>0.33600000000000002</v>
      </c>
      <c r="M18" s="872">
        <v>0.432</v>
      </c>
      <c r="N18" s="873">
        <v>0.4536</v>
      </c>
      <c r="O18" s="872">
        <v>0.50280000000000002</v>
      </c>
      <c r="P18" s="872">
        <v>0.46439999999999998</v>
      </c>
      <c r="Q18" s="872">
        <v>0.4128</v>
      </c>
      <c r="R18" s="872">
        <v>0.45960000000000001</v>
      </c>
      <c r="S18" s="872">
        <v>0.45839999999999997</v>
      </c>
      <c r="T18" s="872">
        <v>0.46800000000000003</v>
      </c>
      <c r="U18" s="872">
        <v>0.41639999999999999</v>
      </c>
      <c r="V18" s="873">
        <v>0.40079999999999999</v>
      </c>
      <c r="W18" s="872">
        <v>0.40799999999999997</v>
      </c>
      <c r="X18" s="872">
        <v>0.3972</v>
      </c>
      <c r="Y18" s="872">
        <v>0.35399999999999998</v>
      </c>
      <c r="Z18" s="872">
        <v>0.35399999999999998</v>
      </c>
      <c r="AA18" s="872">
        <v>0.37440000000000001</v>
      </c>
      <c r="AB18" s="872">
        <v>0.39479999999999998</v>
      </c>
      <c r="AC18" s="874">
        <f>SUM(E18:AB18)</f>
        <v>9.7127999999999997</v>
      </c>
      <c r="AD18" s="875">
        <f>AC17/SQRT(AC17*AC17+AC18*AC18)</f>
        <v>0.93927990322156918</v>
      </c>
    </row>
    <row r="19" spans="1:30" ht="14.25">
      <c r="A19" s="1538"/>
      <c r="B19" s="1558"/>
      <c r="C19" s="871" t="s">
        <v>18</v>
      </c>
      <c r="D19" s="871" t="s">
        <v>19</v>
      </c>
      <c r="E19" s="876">
        <v>82</v>
      </c>
      <c r="F19" s="876">
        <v>86</v>
      </c>
      <c r="G19" s="876">
        <v>81</v>
      </c>
      <c r="H19" s="877">
        <v>76</v>
      </c>
      <c r="I19" s="876">
        <v>74</v>
      </c>
      <c r="J19" s="876">
        <v>85</v>
      </c>
      <c r="K19" s="876">
        <v>96</v>
      </c>
      <c r="L19" s="876">
        <v>107</v>
      </c>
      <c r="M19" s="876">
        <v>115</v>
      </c>
      <c r="N19" s="877">
        <v>120</v>
      </c>
      <c r="O19" s="876">
        <v>128</v>
      </c>
      <c r="P19" s="876">
        <v>115</v>
      </c>
      <c r="Q19" s="876">
        <v>123</v>
      </c>
      <c r="R19" s="876">
        <v>131</v>
      </c>
      <c r="S19" s="876">
        <v>133</v>
      </c>
      <c r="T19" s="876">
        <v>132</v>
      </c>
      <c r="U19" s="876">
        <v>118</v>
      </c>
      <c r="V19" s="877">
        <v>128</v>
      </c>
      <c r="W19" s="876">
        <v>125</v>
      </c>
      <c r="X19" s="876">
        <v>106</v>
      </c>
      <c r="Y19" s="876">
        <v>105</v>
      </c>
      <c r="Z19" s="876">
        <v>107</v>
      </c>
      <c r="AA19" s="876">
        <v>101</v>
      </c>
      <c r="AB19" s="876">
        <v>100</v>
      </c>
      <c r="AC19" s="878"/>
    </row>
    <row r="20" spans="1:30" ht="15" thickBot="1">
      <c r="A20" s="1539"/>
      <c r="B20" s="1559"/>
      <c r="C20" s="883" t="s">
        <v>20</v>
      </c>
      <c r="D20" s="883"/>
      <c r="E20" s="884">
        <f t="shared" ref="E20:AC20" si="1">E18/E17</f>
        <v>0.45300261096605743</v>
      </c>
      <c r="F20" s="884">
        <f t="shared" si="1"/>
        <v>0.47837837837837838</v>
      </c>
      <c r="G20" s="884">
        <f t="shared" si="1"/>
        <v>0.47175572519083969</v>
      </c>
      <c r="H20" s="885">
        <f t="shared" si="1"/>
        <v>0.46540880503144655</v>
      </c>
      <c r="I20" s="884">
        <f t="shared" si="1"/>
        <v>0.47175572519083969</v>
      </c>
      <c r="J20" s="884">
        <f t="shared" si="1"/>
        <v>0.43255131964809379</v>
      </c>
      <c r="K20" s="884">
        <f t="shared" si="1"/>
        <v>0.3687002652519894</v>
      </c>
      <c r="L20" s="884">
        <f t="shared" si="1"/>
        <v>0.32520325203252037</v>
      </c>
      <c r="M20" s="884">
        <f t="shared" si="1"/>
        <v>0.36</v>
      </c>
      <c r="N20" s="885">
        <f t="shared" si="1"/>
        <v>0.36103151862464183</v>
      </c>
      <c r="O20" s="884">
        <f t="shared" si="1"/>
        <v>0.37781785392245271</v>
      </c>
      <c r="P20" s="884">
        <f t="shared" si="1"/>
        <v>0.36613055818353829</v>
      </c>
      <c r="Q20" s="884">
        <f t="shared" si="1"/>
        <v>0.33858267716535434</v>
      </c>
      <c r="R20" s="884">
        <f t="shared" si="1"/>
        <v>0.33102852203975797</v>
      </c>
      <c r="S20" s="884">
        <f t="shared" si="1"/>
        <v>0.34476534296028882</v>
      </c>
      <c r="T20" s="884">
        <f t="shared" si="1"/>
        <v>0.33591731266149871</v>
      </c>
      <c r="U20" s="884">
        <f t="shared" si="1"/>
        <v>0.3212962962962963</v>
      </c>
      <c r="V20" s="885">
        <f t="shared" si="1"/>
        <v>0.32585365853658538</v>
      </c>
      <c r="W20" s="884">
        <f t="shared" si="1"/>
        <v>0.32913843175217811</v>
      </c>
      <c r="X20" s="884">
        <f t="shared" si="1"/>
        <v>0.32675222112537017</v>
      </c>
      <c r="Y20" s="884">
        <f t="shared" si="1"/>
        <v>0.30412371134020622</v>
      </c>
      <c r="Z20" s="884">
        <f t="shared" si="1"/>
        <v>0.31823085221143471</v>
      </c>
      <c r="AA20" s="884">
        <f t="shared" si="1"/>
        <v>0.35294117647058826</v>
      </c>
      <c r="AB20" s="884">
        <f t="shared" si="1"/>
        <v>0.40170940170940167</v>
      </c>
      <c r="AC20" s="886">
        <f t="shared" si="1"/>
        <v>0.36533513879485441</v>
      </c>
    </row>
    <row r="21" spans="1:30" ht="14.25">
      <c r="A21" s="1537" t="s">
        <v>147</v>
      </c>
      <c r="B21" s="1560" t="s">
        <v>148</v>
      </c>
      <c r="C21" s="887" t="s">
        <v>15</v>
      </c>
      <c r="D21" s="887" t="s">
        <v>16</v>
      </c>
      <c r="E21" s="888">
        <f t="shared" ref="E21:AB21" si="2">1.73*E23*E25*0.9/1000</f>
        <v>0.16348500000000002</v>
      </c>
      <c r="F21" s="888">
        <f t="shared" si="2"/>
        <v>0.16192799406051636</v>
      </c>
      <c r="G21" s="888">
        <f t="shared" si="2"/>
        <v>0.16348500000000002</v>
      </c>
      <c r="H21" s="889">
        <f t="shared" si="2"/>
        <v>0.16348500000000002</v>
      </c>
      <c r="I21" s="888">
        <f t="shared" si="2"/>
        <v>0.1471365</v>
      </c>
      <c r="J21" s="888">
        <f t="shared" si="2"/>
        <v>0.21253049999999998</v>
      </c>
      <c r="K21" s="888">
        <f t="shared" si="2"/>
        <v>0.196182</v>
      </c>
      <c r="L21" s="888">
        <f t="shared" si="2"/>
        <v>0.40481998515129092</v>
      </c>
      <c r="M21" s="888">
        <f t="shared" si="2"/>
        <v>0.4695911827754975</v>
      </c>
      <c r="N21" s="889">
        <f t="shared" si="2"/>
        <v>0.38862718574523919</v>
      </c>
      <c r="O21" s="888">
        <f t="shared" si="2"/>
        <v>0.38862718574523919</v>
      </c>
      <c r="P21" s="888">
        <f t="shared" si="2"/>
        <v>0.37243438633918757</v>
      </c>
      <c r="Q21" s="888">
        <f t="shared" si="2"/>
        <v>0.42101278455734253</v>
      </c>
      <c r="R21" s="888">
        <f t="shared" si="2"/>
        <v>0.45339838336944577</v>
      </c>
      <c r="S21" s="888">
        <f t="shared" si="2"/>
        <v>0.40092750742435457</v>
      </c>
      <c r="T21" s="888">
        <f t="shared" si="2"/>
        <v>0.41696460772132871</v>
      </c>
      <c r="U21" s="888">
        <f t="shared" si="2"/>
        <v>0.36885330683040624</v>
      </c>
      <c r="V21" s="889">
        <f t="shared" si="2"/>
        <v>0.41696460772132871</v>
      </c>
      <c r="W21" s="888">
        <f t="shared" si="2"/>
        <v>0.21050639227867127</v>
      </c>
      <c r="X21" s="888">
        <f t="shared" si="2"/>
        <v>0.21050639227867127</v>
      </c>
      <c r="Y21" s="888">
        <f t="shared" si="2"/>
        <v>0.21050639227867127</v>
      </c>
      <c r="Z21" s="888">
        <f t="shared" si="2"/>
        <v>0.19431359287261959</v>
      </c>
      <c r="AA21" s="888">
        <f t="shared" si="2"/>
        <v>0.30766318871498105</v>
      </c>
      <c r="AB21" s="888">
        <f t="shared" si="2"/>
        <v>0.19431359287261959</v>
      </c>
      <c r="AC21" s="890">
        <f>SUM(E21:AB21)</f>
        <v>7.0382626687374108</v>
      </c>
    </row>
    <row r="22" spans="1:30" ht="14.25">
      <c r="A22" s="1523"/>
      <c r="B22" s="1535"/>
      <c r="C22" s="871" t="s">
        <v>17</v>
      </c>
      <c r="D22" s="871" t="s">
        <v>131</v>
      </c>
      <c r="E22" s="891"/>
      <c r="F22" s="891"/>
      <c r="G22" s="891"/>
      <c r="H22" s="892"/>
      <c r="I22" s="891"/>
      <c r="J22" s="891"/>
      <c r="K22" s="891"/>
      <c r="L22" s="891"/>
      <c r="M22" s="891"/>
      <c r="N22" s="892"/>
      <c r="O22" s="891"/>
      <c r="P22" s="891"/>
      <c r="Q22" s="891"/>
      <c r="R22" s="891"/>
      <c r="S22" s="891"/>
      <c r="T22" s="891"/>
      <c r="U22" s="891"/>
      <c r="V22" s="892"/>
      <c r="W22" s="891"/>
      <c r="X22" s="891"/>
      <c r="Y22" s="891"/>
      <c r="Z22" s="891"/>
      <c r="AA22" s="891"/>
      <c r="AB22" s="891"/>
      <c r="AC22" s="874">
        <f>SUM(E22:AB22)</f>
        <v>0</v>
      </c>
    </row>
    <row r="23" spans="1:30" ht="14.25">
      <c r="A23" s="1523"/>
      <c r="B23" s="1535"/>
      <c r="C23" s="871" t="s">
        <v>18</v>
      </c>
      <c r="D23" s="871" t="s">
        <v>19</v>
      </c>
      <c r="E23" s="876">
        <v>10</v>
      </c>
      <c r="F23" s="876">
        <v>10</v>
      </c>
      <c r="G23" s="876">
        <v>10</v>
      </c>
      <c r="H23" s="877">
        <v>10</v>
      </c>
      <c r="I23" s="876">
        <v>9</v>
      </c>
      <c r="J23" s="876">
        <v>13</v>
      </c>
      <c r="K23" s="876">
        <v>12</v>
      </c>
      <c r="L23" s="876">
        <v>25</v>
      </c>
      <c r="M23" s="876">
        <v>29</v>
      </c>
      <c r="N23" s="877">
        <v>24</v>
      </c>
      <c r="O23" s="876">
        <v>24</v>
      </c>
      <c r="P23" s="876">
        <v>23</v>
      </c>
      <c r="Q23" s="876">
        <v>26</v>
      </c>
      <c r="R23" s="876">
        <v>28</v>
      </c>
      <c r="S23" s="876">
        <v>25</v>
      </c>
      <c r="T23" s="876">
        <v>26</v>
      </c>
      <c r="U23" s="876">
        <v>23</v>
      </c>
      <c r="V23" s="877">
        <v>26</v>
      </c>
      <c r="W23" s="876">
        <v>13</v>
      </c>
      <c r="X23" s="876">
        <v>13</v>
      </c>
      <c r="Y23" s="876">
        <v>13</v>
      </c>
      <c r="Z23" s="876">
        <v>12</v>
      </c>
      <c r="AA23" s="876">
        <v>19</v>
      </c>
      <c r="AB23" s="876">
        <v>12</v>
      </c>
      <c r="AC23" s="878"/>
    </row>
    <row r="24" spans="1:30" ht="15" thickBot="1">
      <c r="A24" s="1523"/>
      <c r="B24" s="1535"/>
      <c r="C24" s="879" t="s">
        <v>20</v>
      </c>
      <c r="D24" s="879"/>
      <c r="E24" s="880">
        <f t="shared" ref="E24:AC24" si="3">E22/E21</f>
        <v>0</v>
      </c>
      <c r="F24" s="880">
        <f t="shared" si="3"/>
        <v>0</v>
      </c>
      <c r="G24" s="880">
        <f t="shared" si="3"/>
        <v>0</v>
      </c>
      <c r="H24" s="881">
        <f t="shared" si="3"/>
        <v>0</v>
      </c>
      <c r="I24" s="880">
        <f t="shared" si="3"/>
        <v>0</v>
      </c>
      <c r="J24" s="880">
        <f t="shared" si="3"/>
        <v>0</v>
      </c>
      <c r="K24" s="880">
        <f t="shared" si="3"/>
        <v>0</v>
      </c>
      <c r="L24" s="880">
        <f t="shared" si="3"/>
        <v>0</v>
      </c>
      <c r="M24" s="880">
        <f t="shared" si="3"/>
        <v>0</v>
      </c>
      <c r="N24" s="881">
        <f t="shared" si="3"/>
        <v>0</v>
      </c>
      <c r="O24" s="880">
        <f t="shared" si="3"/>
        <v>0</v>
      </c>
      <c r="P24" s="880">
        <f t="shared" si="3"/>
        <v>0</v>
      </c>
      <c r="Q24" s="880">
        <f t="shared" si="3"/>
        <v>0</v>
      </c>
      <c r="R24" s="880">
        <f t="shared" si="3"/>
        <v>0</v>
      </c>
      <c r="S24" s="880">
        <f t="shared" si="3"/>
        <v>0</v>
      </c>
      <c r="T24" s="880">
        <f t="shared" si="3"/>
        <v>0</v>
      </c>
      <c r="U24" s="880">
        <f t="shared" si="3"/>
        <v>0</v>
      </c>
      <c r="V24" s="881">
        <f t="shared" si="3"/>
        <v>0</v>
      </c>
      <c r="W24" s="880">
        <f t="shared" si="3"/>
        <v>0</v>
      </c>
      <c r="X24" s="880">
        <f t="shared" si="3"/>
        <v>0</v>
      </c>
      <c r="Y24" s="880">
        <f t="shared" si="3"/>
        <v>0</v>
      </c>
      <c r="Z24" s="880">
        <f t="shared" si="3"/>
        <v>0</v>
      </c>
      <c r="AA24" s="880">
        <f t="shared" si="3"/>
        <v>0</v>
      </c>
      <c r="AB24" s="880">
        <f t="shared" si="3"/>
        <v>0</v>
      </c>
      <c r="AC24" s="934">
        <f t="shared" si="3"/>
        <v>0</v>
      </c>
    </row>
    <row r="25" spans="1:30" ht="15.75" thickBot="1">
      <c r="A25" s="1527"/>
      <c r="B25" s="1581"/>
      <c r="C25" s="962" t="s">
        <v>23</v>
      </c>
      <c r="D25" s="964" t="s">
        <v>19</v>
      </c>
      <c r="E25" s="964">
        <v>10.5</v>
      </c>
      <c r="F25" s="964">
        <v>10.399999618530273</v>
      </c>
      <c r="G25" s="964">
        <v>10.5</v>
      </c>
      <c r="H25" s="964">
        <v>10.5</v>
      </c>
      <c r="I25" s="964">
        <v>10.5</v>
      </c>
      <c r="J25" s="964">
        <v>10.5</v>
      </c>
      <c r="K25" s="964">
        <v>10.5</v>
      </c>
      <c r="L25" s="964">
        <v>10.399999618530273</v>
      </c>
      <c r="M25" s="964">
        <v>10.399999618530273</v>
      </c>
      <c r="N25" s="964">
        <v>10.399999618530273</v>
      </c>
      <c r="O25" s="964">
        <v>10.399999618530273</v>
      </c>
      <c r="P25" s="964">
        <v>10.399999618530273</v>
      </c>
      <c r="Q25" s="964">
        <v>10.399999618530273</v>
      </c>
      <c r="R25" s="964">
        <v>10.399999618530273</v>
      </c>
      <c r="S25" s="964">
        <v>10.300000190734863</v>
      </c>
      <c r="T25" s="964">
        <v>10.300000190734863</v>
      </c>
      <c r="U25" s="964">
        <v>10.300000190734863</v>
      </c>
      <c r="V25" s="964">
        <v>10.300000190734863</v>
      </c>
      <c r="W25" s="964">
        <v>10.399999618530273</v>
      </c>
      <c r="X25" s="964">
        <v>10.399999618530273</v>
      </c>
      <c r="Y25" s="964">
        <v>10.399999618530273</v>
      </c>
      <c r="Z25" s="964">
        <v>10.399999618530273</v>
      </c>
      <c r="AA25" s="964">
        <v>10.399999618530273</v>
      </c>
      <c r="AB25" s="964">
        <v>10.399999618530273</v>
      </c>
      <c r="AC25" s="983"/>
    </row>
    <row r="26" spans="1:30" ht="14.25">
      <c r="A26" s="1537" t="s">
        <v>149</v>
      </c>
      <c r="B26" s="1560" t="s">
        <v>150</v>
      </c>
      <c r="C26" s="887" t="s">
        <v>15</v>
      </c>
      <c r="D26" s="887" t="s">
        <v>131</v>
      </c>
      <c r="E26" s="897"/>
      <c r="F26" s="897"/>
      <c r="G26" s="897"/>
      <c r="H26" s="898"/>
      <c r="I26" s="897"/>
      <c r="J26" s="897"/>
      <c r="K26" s="897"/>
      <c r="L26" s="897"/>
      <c r="M26" s="897"/>
      <c r="N26" s="898"/>
      <c r="O26" s="897"/>
      <c r="P26" s="897"/>
      <c r="Q26" s="897"/>
      <c r="R26" s="897"/>
      <c r="S26" s="897"/>
      <c r="T26" s="897"/>
      <c r="U26" s="897"/>
      <c r="V26" s="898"/>
      <c r="W26" s="897"/>
      <c r="X26" s="897"/>
      <c r="Y26" s="897"/>
      <c r="Z26" s="897"/>
      <c r="AA26" s="897"/>
      <c r="AB26" s="897"/>
      <c r="AC26" s="890">
        <f>SUM(E26:AB26)</f>
        <v>0</v>
      </c>
    </row>
    <row r="27" spans="1:30" ht="14.25">
      <c r="A27" s="1523"/>
      <c r="B27" s="1529"/>
      <c r="C27" s="871" t="s">
        <v>17</v>
      </c>
      <c r="D27" s="871" t="s">
        <v>131</v>
      </c>
      <c r="E27" s="891"/>
      <c r="F27" s="891"/>
      <c r="G27" s="891"/>
      <c r="H27" s="892"/>
      <c r="I27" s="891"/>
      <c r="J27" s="891"/>
      <c r="K27" s="891"/>
      <c r="L27" s="891"/>
      <c r="M27" s="891"/>
      <c r="N27" s="892"/>
      <c r="O27" s="891"/>
      <c r="P27" s="891"/>
      <c r="Q27" s="891"/>
      <c r="R27" s="891"/>
      <c r="S27" s="891"/>
      <c r="T27" s="891"/>
      <c r="U27" s="891"/>
      <c r="V27" s="892"/>
      <c r="W27" s="891"/>
      <c r="X27" s="891"/>
      <c r="Y27" s="891"/>
      <c r="Z27" s="891"/>
      <c r="AA27" s="891"/>
      <c r="AB27" s="891"/>
      <c r="AC27" s="890">
        <f>SUM(E27:AB27)</f>
        <v>0</v>
      </c>
    </row>
    <row r="28" spans="1:30" ht="14.25">
      <c r="A28" s="1523"/>
      <c r="B28" s="1529"/>
      <c r="C28" s="871" t="s">
        <v>18</v>
      </c>
      <c r="D28" s="871" t="s">
        <v>131</v>
      </c>
      <c r="E28" s="899" t="s">
        <v>40</v>
      </c>
      <c r="F28" s="899"/>
      <c r="G28" s="899"/>
      <c r="H28" s="900"/>
      <c r="I28" s="899"/>
      <c r="J28" s="899"/>
      <c r="K28" s="899"/>
      <c r="L28" s="899"/>
      <c r="M28" s="899"/>
      <c r="N28" s="900"/>
      <c r="O28" s="899"/>
      <c r="P28" s="899"/>
      <c r="Q28" s="899"/>
      <c r="R28" s="899"/>
      <c r="S28" s="899"/>
      <c r="T28" s="899"/>
      <c r="U28" s="899"/>
      <c r="V28" s="900"/>
      <c r="W28" s="899"/>
      <c r="X28" s="899"/>
      <c r="Y28" s="899"/>
      <c r="Z28" s="899"/>
      <c r="AA28" s="899"/>
      <c r="AB28" s="899"/>
      <c r="AC28" s="878"/>
    </row>
    <row r="29" spans="1:30" ht="14.25">
      <c r="A29" s="1523"/>
      <c r="B29" s="1529"/>
      <c r="C29" s="871" t="s">
        <v>20</v>
      </c>
      <c r="D29" s="871"/>
      <c r="E29" s="893" t="e">
        <f t="shared" ref="E29:AC29" si="4">E27/E26</f>
        <v>#DIV/0!</v>
      </c>
      <c r="F29" s="893" t="e">
        <f t="shared" si="4"/>
        <v>#DIV/0!</v>
      </c>
      <c r="G29" s="893" t="e">
        <f t="shared" si="4"/>
        <v>#DIV/0!</v>
      </c>
      <c r="H29" s="894" t="e">
        <f t="shared" si="4"/>
        <v>#DIV/0!</v>
      </c>
      <c r="I29" s="893" t="e">
        <f t="shared" si="4"/>
        <v>#DIV/0!</v>
      </c>
      <c r="J29" s="893" t="e">
        <f t="shared" si="4"/>
        <v>#DIV/0!</v>
      </c>
      <c r="K29" s="893" t="e">
        <f t="shared" si="4"/>
        <v>#DIV/0!</v>
      </c>
      <c r="L29" s="893" t="e">
        <f t="shared" si="4"/>
        <v>#DIV/0!</v>
      </c>
      <c r="M29" s="893" t="e">
        <f t="shared" si="4"/>
        <v>#DIV/0!</v>
      </c>
      <c r="N29" s="894" t="e">
        <f t="shared" si="4"/>
        <v>#DIV/0!</v>
      </c>
      <c r="O29" s="893" t="e">
        <f t="shared" si="4"/>
        <v>#DIV/0!</v>
      </c>
      <c r="P29" s="893" t="e">
        <f t="shared" si="4"/>
        <v>#DIV/0!</v>
      </c>
      <c r="Q29" s="893" t="e">
        <f t="shared" si="4"/>
        <v>#DIV/0!</v>
      </c>
      <c r="R29" s="893" t="e">
        <f t="shared" si="4"/>
        <v>#DIV/0!</v>
      </c>
      <c r="S29" s="893" t="e">
        <f t="shared" si="4"/>
        <v>#DIV/0!</v>
      </c>
      <c r="T29" s="893" t="e">
        <f t="shared" si="4"/>
        <v>#DIV/0!</v>
      </c>
      <c r="U29" s="893" t="e">
        <f t="shared" si="4"/>
        <v>#DIV/0!</v>
      </c>
      <c r="V29" s="894" t="e">
        <f t="shared" si="4"/>
        <v>#DIV/0!</v>
      </c>
      <c r="W29" s="893" t="e">
        <f t="shared" si="4"/>
        <v>#DIV/0!</v>
      </c>
      <c r="X29" s="893" t="e">
        <f t="shared" si="4"/>
        <v>#DIV/0!</v>
      </c>
      <c r="Y29" s="893" t="e">
        <f t="shared" si="4"/>
        <v>#DIV/0!</v>
      </c>
      <c r="Z29" s="893" t="e">
        <f t="shared" si="4"/>
        <v>#DIV/0!</v>
      </c>
      <c r="AA29" s="893" t="e">
        <f t="shared" si="4"/>
        <v>#DIV/0!</v>
      </c>
      <c r="AB29" s="893" t="e">
        <f t="shared" si="4"/>
        <v>#DIV/0!</v>
      </c>
      <c r="AC29" s="878" t="e">
        <f t="shared" si="4"/>
        <v>#DIV/0!</v>
      </c>
    </row>
    <row r="30" spans="1:30" ht="14.25">
      <c r="A30" s="1527"/>
      <c r="B30" s="1530"/>
      <c r="C30" s="883" t="s">
        <v>23</v>
      </c>
      <c r="D30" s="883"/>
      <c r="E30" s="901"/>
      <c r="F30" s="901"/>
      <c r="G30" s="901"/>
      <c r="H30" s="902"/>
      <c r="I30" s="901"/>
      <c r="J30" s="901"/>
      <c r="K30" s="901"/>
      <c r="L30" s="901"/>
      <c r="M30" s="901"/>
      <c r="N30" s="902"/>
      <c r="O30" s="901"/>
      <c r="P30" s="901"/>
      <c r="Q30" s="901"/>
      <c r="R30" s="901"/>
      <c r="S30" s="901"/>
      <c r="T30" s="901"/>
      <c r="U30" s="901"/>
      <c r="V30" s="902"/>
      <c r="W30" s="901"/>
      <c r="X30" s="901"/>
      <c r="Y30" s="901"/>
      <c r="Z30" s="901"/>
      <c r="AA30" s="901"/>
      <c r="AB30" s="901"/>
      <c r="AC30" s="903"/>
    </row>
    <row r="31" spans="1:30" ht="14.25">
      <c r="A31" s="904" t="s">
        <v>151</v>
      </c>
      <c r="B31" s="905"/>
      <c r="C31" s="906"/>
      <c r="D31" s="906"/>
      <c r="E31" s="907">
        <f t="shared" ref="E31:AB31" si="5">E13+E17+E21</f>
        <v>2.301885</v>
      </c>
      <c r="F31" s="907">
        <f t="shared" si="5"/>
        <v>2.2595279940605164</v>
      </c>
      <c r="G31" s="907">
        <f t="shared" si="5"/>
        <v>2.1422850000000002</v>
      </c>
      <c r="H31" s="907">
        <f t="shared" si="5"/>
        <v>2.0894850000000003</v>
      </c>
      <c r="I31" s="907">
        <f t="shared" si="5"/>
        <v>2.1355364999999997</v>
      </c>
      <c r="J31" s="907">
        <f t="shared" si="5"/>
        <v>2.1517305000000002</v>
      </c>
      <c r="K31" s="907">
        <f t="shared" si="5"/>
        <v>2.190582</v>
      </c>
      <c r="L31" s="907">
        <f t="shared" si="5"/>
        <v>2.5996199851512909</v>
      </c>
      <c r="M31" s="907">
        <f t="shared" si="5"/>
        <v>2.9907911827754976</v>
      </c>
      <c r="N31" s="907">
        <f t="shared" si="5"/>
        <v>3.0178271857452392</v>
      </c>
      <c r="O31" s="907">
        <f t="shared" si="5"/>
        <v>3.1294271857452394</v>
      </c>
      <c r="P31" s="907">
        <f t="shared" si="5"/>
        <v>3.1276343863391873</v>
      </c>
      <c r="Q31" s="907">
        <f t="shared" si="5"/>
        <v>3.0538127845573424</v>
      </c>
      <c r="R31" s="907">
        <f t="shared" si="5"/>
        <v>3.2817983833694462</v>
      </c>
      <c r="S31" s="907">
        <f t="shared" si="5"/>
        <v>3.1657275074243545</v>
      </c>
      <c r="T31" s="907">
        <f t="shared" si="5"/>
        <v>3.1841646077213284</v>
      </c>
      <c r="U31" s="907">
        <f t="shared" si="5"/>
        <v>2.9332533068304061</v>
      </c>
      <c r="V31" s="907">
        <f t="shared" si="5"/>
        <v>2.8013646077213288</v>
      </c>
      <c r="W31" s="907">
        <f t="shared" si="5"/>
        <v>2.5301063922786717</v>
      </c>
      <c r="X31" s="907">
        <f t="shared" si="5"/>
        <v>2.5613063922786714</v>
      </c>
      <c r="Y31" s="907">
        <f t="shared" si="5"/>
        <v>2.600906392278671</v>
      </c>
      <c r="Z31" s="907">
        <f t="shared" si="5"/>
        <v>2.4899135928726199</v>
      </c>
      <c r="AA31" s="907">
        <f t="shared" si="5"/>
        <v>2.4976631887149812</v>
      </c>
      <c r="AB31" s="907">
        <f t="shared" si="5"/>
        <v>2.3459135928726198</v>
      </c>
      <c r="AC31" s="908"/>
    </row>
    <row r="32" spans="1:30" ht="14.25">
      <c r="A32" s="909" t="s">
        <v>152</v>
      </c>
      <c r="B32" s="910"/>
      <c r="C32" s="911"/>
      <c r="D32" s="911"/>
      <c r="E32" s="912">
        <f t="shared" ref="E32:AB32" si="6">E14+E18+E22</f>
        <v>0.96119999999999994</v>
      </c>
      <c r="F32" s="912">
        <f t="shared" si="6"/>
        <v>0.9648000000000001</v>
      </c>
      <c r="G32" s="912">
        <f t="shared" si="6"/>
        <v>0.90239999999999998</v>
      </c>
      <c r="H32" s="912">
        <f t="shared" si="6"/>
        <v>0.88800000000000012</v>
      </c>
      <c r="I32" s="912">
        <f t="shared" si="6"/>
        <v>0.88080000000000003</v>
      </c>
      <c r="J32" s="912">
        <f t="shared" si="6"/>
        <v>0.86399999999999999</v>
      </c>
      <c r="K32" s="912">
        <f t="shared" si="6"/>
        <v>0.86399999999999999</v>
      </c>
      <c r="L32" s="912">
        <f t="shared" si="6"/>
        <v>0.89159999999999995</v>
      </c>
      <c r="M32" s="912">
        <f t="shared" si="6"/>
        <v>1.0224</v>
      </c>
      <c r="N32" s="912">
        <f t="shared" si="6"/>
        <v>1.0331999999999999</v>
      </c>
      <c r="O32" s="912">
        <f t="shared" si="6"/>
        <v>1.1052</v>
      </c>
      <c r="P32" s="912">
        <f t="shared" si="6"/>
        <v>1.0751999999999999</v>
      </c>
      <c r="Q32" s="912">
        <f t="shared" si="6"/>
        <v>0.99360000000000004</v>
      </c>
      <c r="R32" s="912">
        <f t="shared" si="6"/>
        <v>1.0752000000000002</v>
      </c>
      <c r="S32" s="912">
        <f t="shared" si="6"/>
        <v>1.0404</v>
      </c>
      <c r="T32" s="912">
        <f t="shared" si="6"/>
        <v>1.0512000000000001</v>
      </c>
      <c r="U32" s="912">
        <f t="shared" si="6"/>
        <v>0.9768</v>
      </c>
      <c r="V32" s="912">
        <f t="shared" si="6"/>
        <v>0.91799999999999993</v>
      </c>
      <c r="W32" s="912">
        <f t="shared" si="6"/>
        <v>0.88680000000000003</v>
      </c>
      <c r="X32" s="912">
        <f t="shared" si="6"/>
        <v>0.87840000000000007</v>
      </c>
      <c r="Y32" s="912">
        <f t="shared" si="6"/>
        <v>0.8375999999999999</v>
      </c>
      <c r="Z32" s="912">
        <f t="shared" si="6"/>
        <v>0.85680000000000001</v>
      </c>
      <c r="AA32" s="912">
        <f t="shared" si="6"/>
        <v>0.87119999999999997</v>
      </c>
      <c r="AB32" s="912">
        <f t="shared" si="6"/>
        <v>0.88800000000000001</v>
      </c>
      <c r="AC32" s="913"/>
    </row>
    <row r="33" spans="1:30" ht="14.25">
      <c r="A33" s="914" t="s">
        <v>153</v>
      </c>
      <c r="B33" s="915"/>
      <c r="C33" s="916"/>
      <c r="D33" s="916"/>
      <c r="E33" s="917">
        <f t="shared" ref="E33:AB33" si="7">SQRT(E31*E31+E32*E32)</f>
        <v>2.4945099705603502</v>
      </c>
      <c r="F33" s="917">
        <f t="shared" si="7"/>
        <v>2.4568894553770915</v>
      </c>
      <c r="G33" s="917">
        <f t="shared" si="7"/>
        <v>2.3245883035980803</v>
      </c>
      <c r="H33" s="917">
        <f t="shared" si="7"/>
        <v>2.2703505379621451</v>
      </c>
      <c r="I33" s="917">
        <f t="shared" si="7"/>
        <v>2.3100486537803158</v>
      </c>
      <c r="J33" s="917">
        <f t="shared" si="7"/>
        <v>2.3187151926509322</v>
      </c>
      <c r="K33" s="917">
        <f t="shared" si="7"/>
        <v>2.3548132619645235</v>
      </c>
      <c r="L33" s="917">
        <f t="shared" si="7"/>
        <v>2.7482675683415541</v>
      </c>
      <c r="M33" s="918">
        <f t="shared" si="7"/>
        <v>3.1607172696980759</v>
      </c>
      <c r="N33" s="917">
        <f t="shared" si="7"/>
        <v>3.1897935925421614</v>
      </c>
      <c r="O33" s="917">
        <f t="shared" si="7"/>
        <v>3.3188524448793095</v>
      </c>
      <c r="P33" s="919">
        <f t="shared" si="7"/>
        <v>3.3072876945635232</v>
      </c>
      <c r="Q33" s="917">
        <f t="shared" si="7"/>
        <v>3.2113880928853598</v>
      </c>
      <c r="R33" s="917">
        <f t="shared" si="7"/>
        <v>3.4534411344463818</v>
      </c>
      <c r="S33" s="917">
        <f t="shared" si="7"/>
        <v>3.3323059300225149</v>
      </c>
      <c r="T33" s="917">
        <f t="shared" si="7"/>
        <v>3.3531963391762671</v>
      </c>
      <c r="U33" s="917">
        <f t="shared" si="7"/>
        <v>3.0916198346548875</v>
      </c>
      <c r="V33" s="917">
        <f t="shared" si="7"/>
        <v>2.9479429549083331</v>
      </c>
      <c r="W33" s="917">
        <f t="shared" si="7"/>
        <v>2.6810170824240185</v>
      </c>
      <c r="X33" s="917">
        <f t="shared" si="7"/>
        <v>2.7077438939322866</v>
      </c>
      <c r="Y33" s="917">
        <f t="shared" si="7"/>
        <v>2.7324508817902018</v>
      </c>
      <c r="Z33" s="917">
        <f t="shared" si="7"/>
        <v>2.6332063990450574</v>
      </c>
      <c r="AA33" s="917">
        <f t="shared" si="7"/>
        <v>2.6452430595810825</v>
      </c>
      <c r="AB33" s="917">
        <f t="shared" si="7"/>
        <v>2.5083569493245021</v>
      </c>
      <c r="AC33" s="920"/>
      <c r="AD33" s="875">
        <f>MAX(E33:AB33)</f>
        <v>3.4534411344463818</v>
      </c>
    </row>
    <row r="34" spans="1:30" s="858" customFormat="1" ht="14.25" customHeight="1" thickBot="1">
      <c r="A34" s="921"/>
      <c r="B34" s="922"/>
      <c r="C34" s="923"/>
      <c r="D34" s="923"/>
      <c r="E34" s="924">
        <v>1</v>
      </c>
      <c r="F34" s="924">
        <v>2</v>
      </c>
      <c r="G34" s="924">
        <v>3</v>
      </c>
      <c r="H34" s="924">
        <v>4</v>
      </c>
      <c r="I34" s="924">
        <v>5</v>
      </c>
      <c r="J34" s="924">
        <v>6</v>
      </c>
      <c r="K34" s="924">
        <v>7</v>
      </c>
      <c r="L34" s="924">
        <v>8</v>
      </c>
      <c r="M34" s="924">
        <v>9</v>
      </c>
      <c r="N34" s="924">
        <v>10</v>
      </c>
      <c r="O34" s="924">
        <v>11</v>
      </c>
      <c r="P34" s="924">
        <v>12</v>
      </c>
      <c r="Q34" s="924">
        <v>13</v>
      </c>
      <c r="R34" s="924">
        <v>14</v>
      </c>
      <c r="S34" s="924">
        <v>15</v>
      </c>
      <c r="T34" s="924">
        <v>16</v>
      </c>
      <c r="U34" s="924">
        <v>17</v>
      </c>
      <c r="V34" s="924">
        <v>18</v>
      </c>
      <c r="W34" s="924">
        <v>19</v>
      </c>
      <c r="X34" s="924">
        <v>20</v>
      </c>
      <c r="Y34" s="924">
        <v>21</v>
      </c>
      <c r="Z34" s="924">
        <v>22</v>
      </c>
      <c r="AA34" s="924">
        <v>23</v>
      </c>
      <c r="AB34" s="924">
        <v>24</v>
      </c>
      <c r="AC34" s="925"/>
    </row>
    <row r="35" spans="1:30" s="858" customFormat="1" ht="14.25" customHeight="1">
      <c r="A35" s="926" t="s">
        <v>99</v>
      </c>
      <c r="B35" s="927"/>
      <c r="C35" s="928" t="s">
        <v>23</v>
      </c>
      <c r="D35" s="928" t="s">
        <v>19</v>
      </c>
      <c r="E35" s="927">
        <v>6.4000000953674316</v>
      </c>
      <c r="F35" s="927">
        <v>6.3000001907348633</v>
      </c>
      <c r="G35" s="927">
        <v>6.3000001907348633</v>
      </c>
      <c r="H35" s="927">
        <v>6.3000001907348633</v>
      </c>
      <c r="I35" s="927">
        <v>6.3000001907348633</v>
      </c>
      <c r="J35" s="927">
        <v>6.3000001907348633</v>
      </c>
      <c r="K35" s="927">
        <v>6.3000001907348633</v>
      </c>
      <c r="L35" s="927">
        <v>6.3000001907348633</v>
      </c>
      <c r="M35" s="927">
        <v>6.3000001907348633</v>
      </c>
      <c r="N35" s="927">
        <v>6.3000001907348633</v>
      </c>
      <c r="O35" s="927">
        <v>6.3000001907348633</v>
      </c>
      <c r="P35" s="927">
        <v>6.3000001907348633</v>
      </c>
      <c r="Q35" s="927">
        <v>6.3000001907348633</v>
      </c>
      <c r="R35" s="927">
        <v>6.3000001907348633</v>
      </c>
      <c r="S35" s="927">
        <v>6.3000001907348633</v>
      </c>
      <c r="T35" s="927">
        <v>6.3000001907348633</v>
      </c>
      <c r="U35" s="927">
        <v>6.3000001907348633</v>
      </c>
      <c r="V35" s="927">
        <v>6.3000001907348633</v>
      </c>
      <c r="W35" s="927">
        <v>6.3000001907348633</v>
      </c>
      <c r="X35" s="927">
        <v>6.3000001907348633</v>
      </c>
      <c r="Y35" s="927">
        <v>6.3000001907348633</v>
      </c>
      <c r="Z35" s="927">
        <v>6.3000001907348633</v>
      </c>
      <c r="AA35" s="927">
        <v>6.3000001907348633</v>
      </c>
      <c r="AB35" s="927">
        <v>6.3000001907348633</v>
      </c>
      <c r="AC35" s="929"/>
    </row>
    <row r="36" spans="1:30" s="858" customFormat="1" ht="14.25" customHeight="1" thickBot="1">
      <c r="A36" s="1010" t="s">
        <v>100</v>
      </c>
      <c r="B36" s="1011"/>
      <c r="C36" s="1012" t="s">
        <v>23</v>
      </c>
      <c r="D36" s="1012" t="s">
        <v>19</v>
      </c>
      <c r="E36" s="1011">
        <v>6.3000001907348633</v>
      </c>
      <c r="F36" s="1011">
        <v>6.3000001907348633</v>
      </c>
      <c r="G36" s="1011">
        <v>6.3000001907348633</v>
      </c>
      <c r="H36" s="1011">
        <v>6.3000001907348633</v>
      </c>
      <c r="I36" s="1011">
        <v>6.3000001907348633</v>
      </c>
      <c r="J36" s="1011">
        <v>6.3000001907348633</v>
      </c>
      <c r="K36" s="1011">
        <v>6.3000001907348633</v>
      </c>
      <c r="L36" s="1011">
        <v>6.1999998092651367</v>
      </c>
      <c r="M36" s="1011">
        <v>6.1999998092651367</v>
      </c>
      <c r="N36" s="1011">
        <v>6.1999998092651367</v>
      </c>
      <c r="O36" s="1011">
        <v>6.1999998092651367</v>
      </c>
      <c r="P36" s="1011">
        <v>6.1999998092651367</v>
      </c>
      <c r="Q36" s="1011">
        <v>6.1999998092651367</v>
      </c>
      <c r="R36" s="1011">
        <v>6.1999998092651367</v>
      </c>
      <c r="S36" s="1011">
        <v>6.1999998092651367</v>
      </c>
      <c r="T36" s="1011">
        <v>6.1999998092651367</v>
      </c>
      <c r="U36" s="1011">
        <v>6.1999998092651367</v>
      </c>
      <c r="V36" s="1011">
        <v>6.1999998092651367</v>
      </c>
      <c r="W36" s="1011">
        <v>6.1999998092651367</v>
      </c>
      <c r="X36" s="1011">
        <v>6.1999998092651367</v>
      </c>
      <c r="Y36" s="1011">
        <v>6.3000001907348633</v>
      </c>
      <c r="Z36" s="1011">
        <v>6.1999998092651367</v>
      </c>
      <c r="AA36" s="1011">
        <v>6.1999998092651367</v>
      </c>
      <c r="AB36" s="1011">
        <v>6.1999998092651367</v>
      </c>
      <c r="AC36" s="1013"/>
    </row>
    <row r="37" spans="1:30" ht="14.25">
      <c r="A37" s="1522" t="s">
        <v>154</v>
      </c>
      <c r="B37" s="1528" t="s">
        <v>155</v>
      </c>
      <c r="C37" s="867" t="s">
        <v>15</v>
      </c>
      <c r="D37" s="867" t="s">
        <v>37</v>
      </c>
      <c r="E37" s="868">
        <v>0.45216000000000001</v>
      </c>
      <c r="F37" s="868">
        <v>0.43847999999999998</v>
      </c>
      <c r="G37" s="868">
        <v>0.43092000000000003</v>
      </c>
      <c r="H37" s="869">
        <v>0.37835999999999997</v>
      </c>
      <c r="I37" s="868">
        <v>0.38772000000000001</v>
      </c>
      <c r="J37" s="868">
        <v>0.30420000000000003</v>
      </c>
      <c r="K37" s="868">
        <v>0.27395999999999998</v>
      </c>
      <c r="L37" s="868">
        <v>0.29520000000000002</v>
      </c>
      <c r="M37" s="868">
        <v>0.35532000000000002</v>
      </c>
      <c r="N37" s="869">
        <v>0.41292000000000001</v>
      </c>
      <c r="O37" s="868">
        <v>0.45179999999999998</v>
      </c>
      <c r="P37" s="868">
        <v>0.51048000000000004</v>
      </c>
      <c r="Q37" s="868">
        <v>0.45288</v>
      </c>
      <c r="R37" s="868">
        <v>0.49284</v>
      </c>
      <c r="S37" s="868">
        <v>0.42696000000000001</v>
      </c>
      <c r="T37" s="868">
        <v>0.36864000000000002</v>
      </c>
      <c r="U37" s="868">
        <v>0.33660000000000001</v>
      </c>
      <c r="V37" s="869">
        <v>0.29448000000000002</v>
      </c>
      <c r="W37" s="868">
        <v>0.27288000000000001</v>
      </c>
      <c r="X37" s="868">
        <v>0.35136000000000001</v>
      </c>
      <c r="Y37" s="868">
        <v>0.46476000000000001</v>
      </c>
      <c r="Z37" s="868">
        <v>0.41508</v>
      </c>
      <c r="AA37" s="868">
        <v>0.37691999999999998</v>
      </c>
      <c r="AB37" s="868">
        <v>0.42984</v>
      </c>
      <c r="AC37" s="870">
        <f>SUM(E37:AB37)</f>
        <v>9.3747600000000002</v>
      </c>
    </row>
    <row r="38" spans="1:30" ht="14.25">
      <c r="A38" s="1538"/>
      <c r="B38" s="1535"/>
      <c r="C38" s="871" t="s">
        <v>17</v>
      </c>
      <c r="D38" s="871" t="s">
        <v>37</v>
      </c>
      <c r="E38" s="872">
        <v>0.18540000000000001</v>
      </c>
      <c r="F38" s="872">
        <v>0.18143999999999999</v>
      </c>
      <c r="G38" s="872">
        <v>0.17604</v>
      </c>
      <c r="H38" s="873">
        <v>0.17027999999999999</v>
      </c>
      <c r="I38" s="872">
        <v>0.15407999999999999</v>
      </c>
      <c r="J38" s="872">
        <v>0.14868000000000001</v>
      </c>
      <c r="K38" s="872">
        <v>0.16092000000000001</v>
      </c>
      <c r="L38" s="872">
        <v>0.17388000000000001</v>
      </c>
      <c r="M38" s="872">
        <v>0.19872000000000001</v>
      </c>
      <c r="N38" s="873">
        <v>0.18107999999999999</v>
      </c>
      <c r="O38" s="872">
        <v>0.2034</v>
      </c>
      <c r="P38" s="872">
        <v>0.21672</v>
      </c>
      <c r="Q38" s="872">
        <v>0.19223999999999999</v>
      </c>
      <c r="R38" s="872">
        <v>0.21168000000000001</v>
      </c>
      <c r="S38" s="872">
        <v>0.17748</v>
      </c>
      <c r="T38" s="872">
        <v>0.18360000000000001</v>
      </c>
      <c r="U38" s="872">
        <v>0.18504000000000001</v>
      </c>
      <c r="V38" s="873">
        <v>0.16632</v>
      </c>
      <c r="W38" s="872">
        <v>0.15336</v>
      </c>
      <c r="X38" s="872">
        <v>0.16020000000000001</v>
      </c>
      <c r="Y38" s="872">
        <v>0.16488</v>
      </c>
      <c r="Z38" s="872">
        <v>0.18323999999999999</v>
      </c>
      <c r="AA38" s="872">
        <v>0.18323999999999999</v>
      </c>
      <c r="AB38" s="872">
        <v>0.17963999999999999</v>
      </c>
      <c r="AC38" s="874">
        <f>SUM(E38:AB38)</f>
        <v>4.2915599999999996</v>
      </c>
    </row>
    <row r="39" spans="1:30" ht="14.25">
      <c r="A39" s="1538"/>
      <c r="B39" s="1535"/>
      <c r="C39" s="871" t="s">
        <v>18</v>
      </c>
      <c r="D39" s="871" t="s">
        <v>19</v>
      </c>
      <c r="E39" s="876">
        <v>47</v>
      </c>
      <c r="F39" s="876">
        <v>33</v>
      </c>
      <c r="G39" s="876">
        <v>43</v>
      </c>
      <c r="H39" s="877">
        <v>38</v>
      </c>
      <c r="I39" s="876">
        <v>38</v>
      </c>
      <c r="J39" s="876">
        <v>26</v>
      </c>
      <c r="K39" s="876">
        <v>28</v>
      </c>
      <c r="L39" s="876">
        <v>32</v>
      </c>
      <c r="M39" s="876">
        <v>36</v>
      </c>
      <c r="N39" s="877">
        <v>44</v>
      </c>
      <c r="O39" s="876">
        <v>47</v>
      </c>
      <c r="P39" s="876">
        <v>44</v>
      </c>
      <c r="Q39" s="876">
        <v>46</v>
      </c>
      <c r="R39" s="876">
        <v>52</v>
      </c>
      <c r="S39" s="876">
        <v>36</v>
      </c>
      <c r="T39" s="876">
        <v>39</v>
      </c>
      <c r="U39" s="876">
        <v>33</v>
      </c>
      <c r="V39" s="877">
        <v>28</v>
      </c>
      <c r="W39" s="876">
        <v>31</v>
      </c>
      <c r="X39" s="876">
        <v>44</v>
      </c>
      <c r="Y39" s="876">
        <v>44</v>
      </c>
      <c r="Z39" s="876">
        <v>39</v>
      </c>
      <c r="AA39" s="876">
        <v>38</v>
      </c>
      <c r="AB39" s="876">
        <v>41</v>
      </c>
      <c r="AC39" s="878"/>
    </row>
    <row r="40" spans="1:30" ht="15" thickBot="1">
      <c r="A40" s="1540"/>
      <c r="B40" s="1541"/>
      <c r="C40" s="879" t="s">
        <v>20</v>
      </c>
      <c r="D40" s="879"/>
      <c r="E40" s="880">
        <f t="shared" ref="E40:AC40" si="8">E38/E37</f>
        <v>0.41003184713375795</v>
      </c>
      <c r="F40" s="880">
        <f t="shared" si="8"/>
        <v>0.41379310344827586</v>
      </c>
      <c r="G40" s="880">
        <f t="shared" si="8"/>
        <v>0.40852130325814534</v>
      </c>
      <c r="H40" s="881">
        <f t="shared" si="8"/>
        <v>0.45004757373929588</v>
      </c>
      <c r="I40" s="880">
        <f t="shared" si="8"/>
        <v>0.39740018570102131</v>
      </c>
      <c r="J40" s="880">
        <f t="shared" si="8"/>
        <v>0.48875739644970412</v>
      </c>
      <c r="K40" s="880">
        <f t="shared" si="8"/>
        <v>0.58738501971090673</v>
      </c>
      <c r="L40" s="880">
        <f t="shared" si="8"/>
        <v>0.58902439024390241</v>
      </c>
      <c r="M40" s="880">
        <f t="shared" si="8"/>
        <v>0.55927051671732519</v>
      </c>
      <c r="N40" s="881">
        <f t="shared" si="8"/>
        <v>0.43853530950305142</v>
      </c>
      <c r="O40" s="880">
        <f t="shared" si="8"/>
        <v>0.45019920318725098</v>
      </c>
      <c r="P40" s="880">
        <f t="shared" si="8"/>
        <v>0.42454160789844847</v>
      </c>
      <c r="Q40" s="880">
        <f t="shared" si="8"/>
        <v>0.42448330683624802</v>
      </c>
      <c r="R40" s="880">
        <f t="shared" si="8"/>
        <v>0.42951059167275385</v>
      </c>
      <c r="S40" s="880">
        <f t="shared" si="8"/>
        <v>0.4156829679595278</v>
      </c>
      <c r="T40" s="880">
        <f t="shared" si="8"/>
        <v>0.498046875</v>
      </c>
      <c r="U40" s="880">
        <f t="shared" si="8"/>
        <v>0.54973262032085568</v>
      </c>
      <c r="V40" s="881">
        <f t="shared" si="8"/>
        <v>0.5647921760391198</v>
      </c>
      <c r="W40" s="880">
        <f t="shared" si="8"/>
        <v>0.56200527704485481</v>
      </c>
      <c r="X40" s="880">
        <f t="shared" si="8"/>
        <v>0.45594262295081966</v>
      </c>
      <c r="Y40" s="880">
        <f t="shared" si="8"/>
        <v>0.35476374903175834</v>
      </c>
      <c r="Z40" s="880">
        <f t="shared" si="8"/>
        <v>0.44145706851691235</v>
      </c>
      <c r="AA40" s="880">
        <f t="shared" si="8"/>
        <v>0.48615090735434574</v>
      </c>
      <c r="AB40" s="880">
        <f t="shared" si="8"/>
        <v>0.41792294807370184</v>
      </c>
      <c r="AC40" s="882">
        <f t="shared" si="8"/>
        <v>0.45777811911984939</v>
      </c>
    </row>
    <row r="41" spans="1:30" ht="14.25">
      <c r="A41" s="1522" t="s">
        <v>156</v>
      </c>
      <c r="B41" s="1528" t="s">
        <v>157</v>
      </c>
      <c r="C41" s="867" t="s">
        <v>15</v>
      </c>
      <c r="D41" s="867" t="s">
        <v>37</v>
      </c>
      <c r="E41" s="868">
        <v>0</v>
      </c>
      <c r="F41" s="868">
        <v>0</v>
      </c>
      <c r="G41" s="868">
        <v>0</v>
      </c>
      <c r="H41" s="869">
        <v>0</v>
      </c>
      <c r="I41" s="868">
        <v>0</v>
      </c>
      <c r="J41" s="868">
        <v>0</v>
      </c>
      <c r="K41" s="868">
        <v>0</v>
      </c>
      <c r="L41" s="868">
        <v>0</v>
      </c>
      <c r="M41" s="868">
        <v>0</v>
      </c>
      <c r="N41" s="869">
        <v>0</v>
      </c>
      <c r="O41" s="868">
        <v>0</v>
      </c>
      <c r="P41" s="868">
        <v>0</v>
      </c>
      <c r="Q41" s="868">
        <v>0</v>
      </c>
      <c r="R41" s="868">
        <v>0</v>
      </c>
      <c r="S41" s="868">
        <v>0</v>
      </c>
      <c r="T41" s="868">
        <v>0</v>
      </c>
      <c r="U41" s="868">
        <v>0</v>
      </c>
      <c r="V41" s="869">
        <v>0</v>
      </c>
      <c r="W41" s="868">
        <v>0</v>
      </c>
      <c r="X41" s="868">
        <v>0</v>
      </c>
      <c r="Y41" s="868">
        <v>0</v>
      </c>
      <c r="Z41" s="868">
        <v>0</v>
      </c>
      <c r="AA41" s="868">
        <v>0</v>
      </c>
      <c r="AB41" s="868">
        <v>0</v>
      </c>
      <c r="AC41" s="870">
        <f>SUM(E41:AB41)</f>
        <v>0</v>
      </c>
    </row>
    <row r="42" spans="1:30" ht="14.25">
      <c r="A42" s="1538"/>
      <c r="B42" s="1535"/>
      <c r="C42" s="871" t="s">
        <v>17</v>
      </c>
      <c r="D42" s="871" t="s">
        <v>37</v>
      </c>
      <c r="E42" s="872">
        <v>0</v>
      </c>
      <c r="F42" s="872">
        <v>0</v>
      </c>
      <c r="G42" s="872">
        <v>0</v>
      </c>
      <c r="H42" s="873">
        <v>0</v>
      </c>
      <c r="I42" s="872">
        <v>0</v>
      </c>
      <c r="J42" s="872">
        <v>0</v>
      </c>
      <c r="K42" s="872">
        <v>0</v>
      </c>
      <c r="L42" s="872">
        <v>0</v>
      </c>
      <c r="M42" s="872">
        <v>0</v>
      </c>
      <c r="N42" s="873">
        <v>0</v>
      </c>
      <c r="O42" s="872">
        <v>0</v>
      </c>
      <c r="P42" s="872">
        <v>0</v>
      </c>
      <c r="Q42" s="872">
        <v>0</v>
      </c>
      <c r="R42" s="872">
        <v>0</v>
      </c>
      <c r="S42" s="872">
        <v>0</v>
      </c>
      <c r="T42" s="872">
        <v>0</v>
      </c>
      <c r="U42" s="872">
        <v>0</v>
      </c>
      <c r="V42" s="873">
        <v>0</v>
      </c>
      <c r="W42" s="872">
        <v>0</v>
      </c>
      <c r="X42" s="872">
        <v>0</v>
      </c>
      <c r="Y42" s="872">
        <v>0</v>
      </c>
      <c r="Z42" s="872">
        <v>0</v>
      </c>
      <c r="AA42" s="872">
        <v>0</v>
      </c>
      <c r="AB42" s="872">
        <v>0</v>
      </c>
      <c r="AC42" s="874">
        <f>SUM(E42:AB42)</f>
        <v>0</v>
      </c>
    </row>
    <row r="43" spans="1:30" ht="14.25">
      <c r="A43" s="1538"/>
      <c r="B43" s="1535"/>
      <c r="C43" s="871" t="s">
        <v>18</v>
      </c>
      <c r="D43" s="871" t="s">
        <v>19</v>
      </c>
      <c r="E43" s="876">
        <v>0</v>
      </c>
      <c r="F43" s="876">
        <v>0</v>
      </c>
      <c r="G43" s="876">
        <v>0</v>
      </c>
      <c r="H43" s="877">
        <v>5</v>
      </c>
      <c r="I43" s="876">
        <v>4</v>
      </c>
      <c r="J43" s="876">
        <v>0</v>
      </c>
      <c r="K43" s="876">
        <v>0</v>
      </c>
      <c r="L43" s="876">
        <v>0</v>
      </c>
      <c r="M43" s="876">
        <v>0</v>
      </c>
      <c r="N43" s="877">
        <v>0</v>
      </c>
      <c r="O43" s="876">
        <v>0</v>
      </c>
      <c r="P43" s="876">
        <v>0</v>
      </c>
      <c r="Q43" s="876">
        <v>0</v>
      </c>
      <c r="R43" s="876">
        <v>0</v>
      </c>
      <c r="S43" s="876">
        <v>0</v>
      </c>
      <c r="T43" s="876">
        <v>0</v>
      </c>
      <c r="U43" s="876">
        <v>0</v>
      </c>
      <c r="V43" s="877">
        <v>0</v>
      </c>
      <c r="W43" s="876">
        <v>4</v>
      </c>
      <c r="X43" s="876">
        <v>0</v>
      </c>
      <c r="Y43" s="876">
        <v>0</v>
      </c>
      <c r="Z43" s="876">
        <v>0</v>
      </c>
      <c r="AA43" s="876">
        <v>0</v>
      </c>
      <c r="AB43" s="876">
        <v>0</v>
      </c>
      <c r="AC43" s="878"/>
    </row>
    <row r="44" spans="1:30" ht="15" thickBot="1">
      <c r="A44" s="1540"/>
      <c r="B44" s="1541"/>
      <c r="C44" s="879" t="s">
        <v>20</v>
      </c>
      <c r="D44" s="879"/>
      <c r="E44" s="880" t="e">
        <f t="shared" ref="E44:AC44" si="9">E42/E41</f>
        <v>#DIV/0!</v>
      </c>
      <c r="F44" s="880" t="e">
        <f t="shared" si="9"/>
        <v>#DIV/0!</v>
      </c>
      <c r="G44" s="880" t="e">
        <f t="shared" si="9"/>
        <v>#DIV/0!</v>
      </c>
      <c r="H44" s="881" t="e">
        <f t="shared" si="9"/>
        <v>#DIV/0!</v>
      </c>
      <c r="I44" s="880" t="e">
        <f t="shared" si="9"/>
        <v>#DIV/0!</v>
      </c>
      <c r="J44" s="880" t="e">
        <f t="shared" si="9"/>
        <v>#DIV/0!</v>
      </c>
      <c r="K44" s="880" t="e">
        <f t="shared" si="9"/>
        <v>#DIV/0!</v>
      </c>
      <c r="L44" s="880" t="e">
        <f t="shared" si="9"/>
        <v>#DIV/0!</v>
      </c>
      <c r="M44" s="880" t="e">
        <f t="shared" si="9"/>
        <v>#DIV/0!</v>
      </c>
      <c r="N44" s="881" t="e">
        <f t="shared" si="9"/>
        <v>#DIV/0!</v>
      </c>
      <c r="O44" s="880" t="e">
        <f t="shared" si="9"/>
        <v>#DIV/0!</v>
      </c>
      <c r="P44" s="880" t="e">
        <f t="shared" si="9"/>
        <v>#DIV/0!</v>
      </c>
      <c r="Q44" s="880" t="e">
        <f t="shared" si="9"/>
        <v>#DIV/0!</v>
      </c>
      <c r="R44" s="880" t="e">
        <f t="shared" si="9"/>
        <v>#DIV/0!</v>
      </c>
      <c r="S44" s="880" t="e">
        <f t="shared" si="9"/>
        <v>#DIV/0!</v>
      </c>
      <c r="T44" s="880" t="e">
        <f t="shared" si="9"/>
        <v>#DIV/0!</v>
      </c>
      <c r="U44" s="880" t="e">
        <f t="shared" si="9"/>
        <v>#DIV/0!</v>
      </c>
      <c r="V44" s="881" t="e">
        <f t="shared" si="9"/>
        <v>#DIV/0!</v>
      </c>
      <c r="W44" s="880" t="e">
        <f t="shared" si="9"/>
        <v>#DIV/0!</v>
      </c>
      <c r="X44" s="880" t="e">
        <f t="shared" si="9"/>
        <v>#DIV/0!</v>
      </c>
      <c r="Y44" s="880" t="e">
        <f t="shared" si="9"/>
        <v>#DIV/0!</v>
      </c>
      <c r="Z44" s="880" t="e">
        <f t="shared" si="9"/>
        <v>#DIV/0!</v>
      </c>
      <c r="AA44" s="880" t="e">
        <f t="shared" si="9"/>
        <v>#DIV/0!</v>
      </c>
      <c r="AB44" s="880" t="e">
        <f t="shared" si="9"/>
        <v>#DIV/0!</v>
      </c>
      <c r="AC44" s="882" t="e">
        <f t="shared" si="9"/>
        <v>#DIV/0!</v>
      </c>
    </row>
    <row r="45" spans="1:30" ht="14.25">
      <c r="A45" s="1522" t="s">
        <v>158</v>
      </c>
      <c r="B45" s="1547" t="s">
        <v>159</v>
      </c>
      <c r="C45" s="867" t="s">
        <v>15</v>
      </c>
      <c r="D45" s="867" t="s">
        <v>37</v>
      </c>
      <c r="E45" s="868">
        <v>5.5799999999999999E-3</v>
      </c>
      <c r="F45" s="868">
        <v>5.2199999999999998E-3</v>
      </c>
      <c r="G45" s="868">
        <v>5.5799999999999999E-3</v>
      </c>
      <c r="H45" s="869">
        <v>5.4000000000000003E-3</v>
      </c>
      <c r="I45" s="868">
        <v>5.4000000000000003E-3</v>
      </c>
      <c r="J45" s="868">
        <v>5.5799999999999999E-3</v>
      </c>
      <c r="K45" s="868">
        <v>3.7799999999999999E-3</v>
      </c>
      <c r="L45" s="868">
        <v>3.5999999999999999E-3</v>
      </c>
      <c r="M45" s="868">
        <v>1.4400000000000001E-3</v>
      </c>
      <c r="N45" s="869">
        <v>1.4400000000000001E-3</v>
      </c>
      <c r="O45" s="868">
        <v>1.4400000000000001E-3</v>
      </c>
      <c r="P45" s="868">
        <v>1.4400000000000001E-3</v>
      </c>
      <c r="Q45" s="868">
        <v>1.4400000000000001E-3</v>
      </c>
      <c r="R45" s="868">
        <v>1.4400000000000001E-3</v>
      </c>
      <c r="S45" s="868">
        <v>2.16E-3</v>
      </c>
      <c r="T45" s="868">
        <v>3.2399999999999998E-3</v>
      </c>
      <c r="U45" s="868">
        <v>3.4199999999999999E-3</v>
      </c>
      <c r="V45" s="869">
        <v>3.2399999999999998E-3</v>
      </c>
      <c r="W45" s="868">
        <v>3.2399999999999998E-3</v>
      </c>
      <c r="X45" s="868">
        <v>3.2399999999999998E-3</v>
      </c>
      <c r="Y45" s="868">
        <v>3.2399999999999998E-3</v>
      </c>
      <c r="Z45" s="868">
        <v>3.7799999999999999E-3</v>
      </c>
      <c r="AA45" s="868">
        <v>3.2399999999999998E-3</v>
      </c>
      <c r="AB45" s="868">
        <v>3.2399999999999998E-3</v>
      </c>
      <c r="AC45" s="870">
        <f>SUM(E45:AB45)</f>
        <v>8.0819999999999975E-2</v>
      </c>
    </row>
    <row r="46" spans="1:30" ht="14.25">
      <c r="A46" s="1538"/>
      <c r="B46" s="1558"/>
      <c r="C46" s="871" t="s">
        <v>17</v>
      </c>
      <c r="D46" s="871" t="s">
        <v>37</v>
      </c>
      <c r="E46" s="872">
        <v>4.3200000000000001E-3</v>
      </c>
      <c r="F46" s="872">
        <v>4.1399999999999996E-3</v>
      </c>
      <c r="G46" s="872">
        <v>4.1399999999999996E-3</v>
      </c>
      <c r="H46" s="873">
        <v>4.1399999999999996E-3</v>
      </c>
      <c r="I46" s="872">
        <v>4.1399999999999996E-3</v>
      </c>
      <c r="J46" s="872">
        <v>4.1399999999999996E-3</v>
      </c>
      <c r="K46" s="872">
        <v>3.7799999999999999E-3</v>
      </c>
      <c r="L46" s="872">
        <v>3.96E-3</v>
      </c>
      <c r="M46" s="872">
        <v>2.5200000000000001E-3</v>
      </c>
      <c r="N46" s="873">
        <v>2.7000000000000001E-3</v>
      </c>
      <c r="O46" s="872">
        <v>2.7000000000000001E-3</v>
      </c>
      <c r="P46" s="872">
        <v>2.7000000000000001E-3</v>
      </c>
      <c r="Q46" s="872">
        <v>2.7000000000000001E-3</v>
      </c>
      <c r="R46" s="872">
        <v>2.7000000000000001E-3</v>
      </c>
      <c r="S46" s="872">
        <v>3.0599999999999998E-3</v>
      </c>
      <c r="T46" s="872">
        <v>3.2399999999999998E-3</v>
      </c>
      <c r="U46" s="872">
        <v>3.2399999999999998E-3</v>
      </c>
      <c r="V46" s="873">
        <v>3.2399999999999998E-3</v>
      </c>
      <c r="W46" s="872">
        <v>3.0599999999999998E-3</v>
      </c>
      <c r="X46" s="872">
        <v>3.4199999999999999E-3</v>
      </c>
      <c r="Y46" s="872">
        <v>3.2399999999999998E-3</v>
      </c>
      <c r="Z46" s="872">
        <v>3.7799999999999999E-3</v>
      </c>
      <c r="AA46" s="872">
        <v>3.2399999999999998E-3</v>
      </c>
      <c r="AB46" s="872">
        <v>3.4199999999999999E-3</v>
      </c>
      <c r="AC46" s="874">
        <f>SUM(E46:AB46)</f>
        <v>8.1720000000000015E-2</v>
      </c>
    </row>
    <row r="47" spans="1:30" ht="14.25">
      <c r="A47" s="1538"/>
      <c r="B47" s="1558"/>
      <c r="C47" s="871" t="s">
        <v>18</v>
      </c>
      <c r="D47" s="871" t="s">
        <v>19</v>
      </c>
      <c r="E47" s="876">
        <v>0</v>
      </c>
      <c r="F47" s="876">
        <v>0</v>
      </c>
      <c r="G47" s="876">
        <v>0</v>
      </c>
      <c r="H47" s="877">
        <v>5</v>
      </c>
      <c r="I47" s="876">
        <v>4</v>
      </c>
      <c r="J47" s="876">
        <v>0</v>
      </c>
      <c r="K47" s="876">
        <v>0</v>
      </c>
      <c r="L47" s="876">
        <v>0</v>
      </c>
      <c r="M47" s="876">
        <v>0</v>
      </c>
      <c r="N47" s="877">
        <v>0</v>
      </c>
      <c r="O47" s="876">
        <v>0</v>
      </c>
      <c r="P47" s="876">
        <v>0</v>
      </c>
      <c r="Q47" s="876">
        <v>0</v>
      </c>
      <c r="R47" s="876">
        <v>0</v>
      </c>
      <c r="S47" s="876">
        <v>0</v>
      </c>
      <c r="T47" s="876">
        <v>0</v>
      </c>
      <c r="U47" s="876">
        <v>0</v>
      </c>
      <c r="V47" s="877">
        <v>0</v>
      </c>
      <c r="W47" s="876">
        <v>4</v>
      </c>
      <c r="X47" s="876">
        <v>0</v>
      </c>
      <c r="Y47" s="876">
        <v>0</v>
      </c>
      <c r="Z47" s="876">
        <v>0</v>
      </c>
      <c r="AA47" s="876">
        <v>0</v>
      </c>
      <c r="AB47" s="876">
        <v>0</v>
      </c>
      <c r="AC47" s="878"/>
      <c r="AD47" s="219"/>
    </row>
    <row r="48" spans="1:30" ht="15" thickBot="1">
      <c r="A48" s="1540"/>
      <c r="B48" s="1578"/>
      <c r="C48" s="879" t="s">
        <v>20</v>
      </c>
      <c r="D48" s="879"/>
      <c r="E48" s="880">
        <f t="shared" ref="E48:AC48" si="10">E46/E45</f>
        <v>0.77419354838709675</v>
      </c>
      <c r="F48" s="880">
        <f t="shared" si="10"/>
        <v>0.79310344827586199</v>
      </c>
      <c r="G48" s="880">
        <f t="shared" si="10"/>
        <v>0.74193548387096764</v>
      </c>
      <c r="H48" s="881">
        <f t="shared" si="10"/>
        <v>0.7666666666666665</v>
      </c>
      <c r="I48" s="880">
        <f t="shared" si="10"/>
        <v>0.7666666666666665</v>
      </c>
      <c r="J48" s="880">
        <f t="shared" si="10"/>
        <v>0.74193548387096764</v>
      </c>
      <c r="K48" s="880">
        <f t="shared" si="10"/>
        <v>1</v>
      </c>
      <c r="L48" s="880">
        <f t="shared" si="10"/>
        <v>1.1000000000000001</v>
      </c>
      <c r="M48" s="880">
        <f t="shared" si="10"/>
        <v>1.75</v>
      </c>
      <c r="N48" s="881">
        <f t="shared" si="10"/>
        <v>1.875</v>
      </c>
      <c r="O48" s="880">
        <f t="shared" si="10"/>
        <v>1.875</v>
      </c>
      <c r="P48" s="880">
        <f t="shared" si="10"/>
        <v>1.875</v>
      </c>
      <c r="Q48" s="880">
        <f t="shared" si="10"/>
        <v>1.875</v>
      </c>
      <c r="R48" s="880">
        <f t="shared" si="10"/>
        <v>1.875</v>
      </c>
      <c r="S48" s="880">
        <f t="shared" si="10"/>
        <v>1.4166666666666665</v>
      </c>
      <c r="T48" s="880">
        <f t="shared" si="10"/>
        <v>1</v>
      </c>
      <c r="U48" s="880">
        <f t="shared" si="10"/>
        <v>0.94736842105263153</v>
      </c>
      <c r="V48" s="881">
        <f t="shared" si="10"/>
        <v>1</v>
      </c>
      <c r="W48" s="880">
        <f t="shared" si="10"/>
        <v>0.94444444444444442</v>
      </c>
      <c r="X48" s="880">
        <f t="shared" si="10"/>
        <v>1.0555555555555556</v>
      </c>
      <c r="Y48" s="880">
        <f t="shared" si="10"/>
        <v>1</v>
      </c>
      <c r="Z48" s="880">
        <f t="shared" si="10"/>
        <v>1</v>
      </c>
      <c r="AA48" s="880">
        <f t="shared" si="10"/>
        <v>1</v>
      </c>
      <c r="AB48" s="880">
        <f t="shared" si="10"/>
        <v>1.0555555555555556</v>
      </c>
      <c r="AC48" s="934">
        <f t="shared" si="10"/>
        <v>1.011135857461025</v>
      </c>
    </row>
    <row r="49" spans="1:29" ht="14.1" customHeight="1">
      <c r="A49" s="1522" t="s">
        <v>160</v>
      </c>
      <c r="B49" s="1528" t="s">
        <v>161</v>
      </c>
      <c r="C49" s="867" t="s">
        <v>15</v>
      </c>
      <c r="D49" s="867" t="s">
        <v>37</v>
      </c>
      <c r="E49" s="868">
        <v>0.25019999999999998</v>
      </c>
      <c r="F49" s="868">
        <v>0.252</v>
      </c>
      <c r="G49" s="868">
        <v>0.24948000000000001</v>
      </c>
      <c r="H49" s="869">
        <v>0.24948000000000001</v>
      </c>
      <c r="I49" s="868">
        <v>0.24912000000000001</v>
      </c>
      <c r="J49" s="868">
        <v>0.25416</v>
      </c>
      <c r="K49" s="868">
        <v>0.26748</v>
      </c>
      <c r="L49" s="868">
        <v>0.29520000000000002</v>
      </c>
      <c r="M49" s="868">
        <v>0.35460000000000003</v>
      </c>
      <c r="N49" s="869">
        <v>0.36684</v>
      </c>
      <c r="O49" s="868">
        <v>0.36864000000000002</v>
      </c>
      <c r="P49" s="868">
        <v>0.36720000000000003</v>
      </c>
      <c r="Q49" s="868">
        <v>0.35496</v>
      </c>
      <c r="R49" s="868">
        <v>0.36071999999999999</v>
      </c>
      <c r="S49" s="868">
        <v>0.37008000000000002</v>
      </c>
      <c r="T49" s="868">
        <v>0.36</v>
      </c>
      <c r="U49" s="868">
        <v>0.30384</v>
      </c>
      <c r="V49" s="869">
        <v>0.26891999999999999</v>
      </c>
      <c r="W49" s="868">
        <v>0.25235999999999997</v>
      </c>
      <c r="X49" s="868">
        <v>0.25019999999999998</v>
      </c>
      <c r="Y49" s="868">
        <v>0.24840000000000001</v>
      </c>
      <c r="Z49" s="868">
        <v>0.24876000000000001</v>
      </c>
      <c r="AA49" s="868">
        <v>0.24299999999999999</v>
      </c>
      <c r="AB49" s="868">
        <v>0.23976</v>
      </c>
      <c r="AC49" s="870">
        <f>SUM(E49:AB49)</f>
        <v>7.0254000000000003</v>
      </c>
    </row>
    <row r="50" spans="1:29" ht="14.1" customHeight="1">
      <c r="A50" s="1538"/>
      <c r="B50" s="1535"/>
      <c r="C50" s="871" t="s">
        <v>17</v>
      </c>
      <c r="D50" s="871" t="s">
        <v>37</v>
      </c>
      <c r="E50" s="872">
        <v>0.10584</v>
      </c>
      <c r="F50" s="872">
        <v>0.10512000000000001</v>
      </c>
      <c r="G50" s="872">
        <v>0.1026</v>
      </c>
      <c r="H50" s="873">
        <v>0.10403999999999999</v>
      </c>
      <c r="I50" s="872">
        <v>0.10367999999999999</v>
      </c>
      <c r="J50" s="872">
        <v>0.10728</v>
      </c>
      <c r="K50" s="872">
        <v>0.11304</v>
      </c>
      <c r="L50" s="872">
        <v>0.12168</v>
      </c>
      <c r="M50" s="872">
        <v>0.12959999999999999</v>
      </c>
      <c r="N50" s="873">
        <v>0.13608000000000001</v>
      </c>
      <c r="O50" s="872">
        <v>0.13428000000000001</v>
      </c>
      <c r="P50" s="872">
        <v>0.1242</v>
      </c>
      <c r="Q50" s="872">
        <v>0.12132</v>
      </c>
      <c r="R50" s="872">
        <v>0.13139999999999999</v>
      </c>
      <c r="S50" s="872">
        <v>0.13428000000000001</v>
      </c>
      <c r="T50" s="872">
        <v>0.12456</v>
      </c>
      <c r="U50" s="872">
        <v>0.10728</v>
      </c>
      <c r="V50" s="873">
        <v>0.10116</v>
      </c>
      <c r="W50" s="872">
        <v>9.6479999999999996E-2</v>
      </c>
      <c r="X50" s="872">
        <v>9.7199999999999995E-2</v>
      </c>
      <c r="Y50" s="872">
        <v>9.7919999999999993E-2</v>
      </c>
      <c r="Z50" s="872">
        <v>9.7559999999999994E-2</v>
      </c>
      <c r="AA50" s="872">
        <v>9.6119999999999997E-2</v>
      </c>
      <c r="AB50" s="872">
        <v>9.6479999999999996E-2</v>
      </c>
      <c r="AC50" s="874">
        <f>SUM(E50:AB50)</f>
        <v>2.6892</v>
      </c>
    </row>
    <row r="51" spans="1:29" ht="14.1" customHeight="1">
      <c r="A51" s="1538"/>
      <c r="B51" s="1535"/>
      <c r="C51" s="871" t="s">
        <v>18</v>
      </c>
      <c r="D51" s="871" t="s">
        <v>19</v>
      </c>
      <c r="E51" s="876">
        <v>25</v>
      </c>
      <c r="F51" s="876">
        <v>25</v>
      </c>
      <c r="G51" s="876">
        <v>24</v>
      </c>
      <c r="H51" s="877">
        <v>24</v>
      </c>
      <c r="I51" s="876">
        <v>23</v>
      </c>
      <c r="J51" s="876">
        <v>25</v>
      </c>
      <c r="K51" s="876">
        <v>28</v>
      </c>
      <c r="L51" s="876">
        <v>35</v>
      </c>
      <c r="M51" s="876">
        <v>33</v>
      </c>
      <c r="N51" s="877">
        <v>37</v>
      </c>
      <c r="O51" s="876">
        <v>37</v>
      </c>
      <c r="P51" s="876">
        <v>38</v>
      </c>
      <c r="Q51" s="876">
        <v>34</v>
      </c>
      <c r="R51" s="876">
        <v>37</v>
      </c>
      <c r="S51" s="876">
        <v>37</v>
      </c>
      <c r="T51" s="876">
        <v>32</v>
      </c>
      <c r="U51" s="876">
        <v>29</v>
      </c>
      <c r="V51" s="877">
        <v>25</v>
      </c>
      <c r="W51" s="876">
        <v>28</v>
      </c>
      <c r="X51" s="876">
        <v>25</v>
      </c>
      <c r="Y51" s="876">
        <v>25</v>
      </c>
      <c r="Z51" s="876">
        <v>24</v>
      </c>
      <c r="AA51" s="876">
        <v>24</v>
      </c>
      <c r="AB51" s="876">
        <v>24</v>
      </c>
      <c r="AC51" s="878"/>
    </row>
    <row r="52" spans="1:29" ht="14.1" customHeight="1" thickBot="1">
      <c r="A52" s="1540"/>
      <c r="B52" s="1541"/>
      <c r="C52" s="879" t="s">
        <v>20</v>
      </c>
      <c r="D52" s="879"/>
      <c r="E52" s="880">
        <f t="shared" ref="E52:AC52" si="11">E50/E49</f>
        <v>0.42302158273381302</v>
      </c>
      <c r="F52" s="880">
        <f t="shared" si="11"/>
        <v>0.41714285714285715</v>
      </c>
      <c r="G52" s="880">
        <f t="shared" si="11"/>
        <v>0.41125541125541121</v>
      </c>
      <c r="H52" s="881">
        <f t="shared" si="11"/>
        <v>0.41702741702741697</v>
      </c>
      <c r="I52" s="880">
        <f t="shared" si="11"/>
        <v>0.41618497109826585</v>
      </c>
      <c r="J52" s="880">
        <f t="shared" si="11"/>
        <v>0.42209631728045327</v>
      </c>
      <c r="K52" s="880">
        <f t="shared" si="11"/>
        <v>0.42261103633916558</v>
      </c>
      <c r="L52" s="880">
        <f t="shared" si="11"/>
        <v>0.41219512195121949</v>
      </c>
      <c r="M52" s="880">
        <f t="shared" si="11"/>
        <v>0.365482233502538</v>
      </c>
      <c r="N52" s="881">
        <f t="shared" si="11"/>
        <v>0.37095191364082436</v>
      </c>
      <c r="O52" s="880">
        <f t="shared" si="11"/>
        <v>0.3642578125</v>
      </c>
      <c r="P52" s="880">
        <f t="shared" si="11"/>
        <v>0.33823529411764702</v>
      </c>
      <c r="Q52" s="880">
        <f t="shared" si="11"/>
        <v>0.34178498985801214</v>
      </c>
      <c r="R52" s="880">
        <f t="shared" si="11"/>
        <v>0.36427145708582831</v>
      </c>
      <c r="S52" s="880">
        <f t="shared" si="11"/>
        <v>0.36284046692607003</v>
      </c>
      <c r="T52" s="880">
        <f t="shared" si="11"/>
        <v>0.34600000000000003</v>
      </c>
      <c r="U52" s="880">
        <f t="shared" si="11"/>
        <v>0.35308056872037913</v>
      </c>
      <c r="V52" s="881">
        <f t="shared" si="11"/>
        <v>0.37617135207496655</v>
      </c>
      <c r="W52" s="880">
        <f t="shared" si="11"/>
        <v>0.38231098430813126</v>
      </c>
      <c r="X52" s="880">
        <f t="shared" si="11"/>
        <v>0.38848920863309355</v>
      </c>
      <c r="Y52" s="880">
        <f t="shared" si="11"/>
        <v>0.3942028985507246</v>
      </c>
      <c r="Z52" s="880">
        <f t="shared" si="11"/>
        <v>0.39218523878437045</v>
      </c>
      <c r="AA52" s="880">
        <f t="shared" si="11"/>
        <v>0.39555555555555555</v>
      </c>
      <c r="AB52" s="880">
        <f t="shared" si="11"/>
        <v>0.40240240240240238</v>
      </c>
      <c r="AC52" s="882">
        <f t="shared" si="11"/>
        <v>0.38278247501921597</v>
      </c>
    </row>
    <row r="53" spans="1:29" ht="14.25">
      <c r="A53" s="1522" t="s">
        <v>38</v>
      </c>
      <c r="B53" s="1528" t="s">
        <v>162</v>
      </c>
      <c r="C53" s="867" t="s">
        <v>15</v>
      </c>
      <c r="D53" s="867" t="s">
        <v>37</v>
      </c>
      <c r="E53" s="868">
        <v>0.29183999999999999</v>
      </c>
      <c r="F53" s="868">
        <v>0.29088000000000003</v>
      </c>
      <c r="G53" s="868">
        <v>0.29327999999999999</v>
      </c>
      <c r="H53" s="869">
        <v>0.31319999999999998</v>
      </c>
      <c r="I53" s="868">
        <v>0.33407999999999999</v>
      </c>
      <c r="J53" s="868">
        <v>0.33288000000000001</v>
      </c>
      <c r="K53" s="868">
        <v>0.33144000000000001</v>
      </c>
      <c r="L53" s="868">
        <v>0.34583999999999998</v>
      </c>
      <c r="M53" s="868">
        <v>0.37247999999999998</v>
      </c>
      <c r="N53" s="869">
        <v>0.37968000000000002</v>
      </c>
      <c r="O53" s="868">
        <v>0.38784000000000002</v>
      </c>
      <c r="P53" s="868">
        <v>0.39983999999999997</v>
      </c>
      <c r="Q53" s="868">
        <v>0.39144000000000001</v>
      </c>
      <c r="R53" s="868">
        <v>0.38496000000000002</v>
      </c>
      <c r="S53" s="868">
        <v>0.38688</v>
      </c>
      <c r="T53" s="868">
        <v>0.38159999999999999</v>
      </c>
      <c r="U53" s="868">
        <v>0.36048000000000002</v>
      </c>
      <c r="V53" s="869">
        <v>0.33335999999999999</v>
      </c>
      <c r="W53" s="868">
        <v>0.29759999999999998</v>
      </c>
      <c r="X53" s="868">
        <v>0.28632000000000002</v>
      </c>
      <c r="Y53" s="868">
        <v>0.28272000000000003</v>
      </c>
      <c r="Z53" s="868">
        <v>0.28151999999999999</v>
      </c>
      <c r="AA53" s="868">
        <v>0.27672000000000002</v>
      </c>
      <c r="AB53" s="868">
        <v>0.27504000000000001</v>
      </c>
      <c r="AC53" s="870">
        <f>SUM(E53:AB53)</f>
        <v>8.0119199999999999</v>
      </c>
    </row>
    <row r="54" spans="1:29" ht="14.25">
      <c r="A54" s="1538"/>
      <c r="B54" s="1535"/>
      <c r="C54" s="871" t="s">
        <v>17</v>
      </c>
      <c r="D54" s="871" t="s">
        <v>37</v>
      </c>
      <c r="E54" s="872">
        <v>0.16968</v>
      </c>
      <c r="F54" s="872">
        <v>0.17183999999999999</v>
      </c>
      <c r="G54" s="872">
        <v>0.17448</v>
      </c>
      <c r="H54" s="873">
        <v>0.17568</v>
      </c>
      <c r="I54" s="872">
        <v>0.17183999999999999</v>
      </c>
      <c r="J54" s="872">
        <v>0.17232</v>
      </c>
      <c r="K54" s="872">
        <v>0.17616000000000001</v>
      </c>
      <c r="L54" s="872">
        <v>0.17976</v>
      </c>
      <c r="M54" s="872">
        <v>0.18336</v>
      </c>
      <c r="N54" s="873">
        <v>0.18984000000000001</v>
      </c>
      <c r="O54" s="872">
        <v>0.19367999999999999</v>
      </c>
      <c r="P54" s="872">
        <v>0.19847999999999999</v>
      </c>
      <c r="Q54" s="872">
        <v>0.19295999999999999</v>
      </c>
      <c r="R54" s="872">
        <v>0.19752</v>
      </c>
      <c r="S54" s="872">
        <v>0.18912000000000001</v>
      </c>
      <c r="T54" s="872">
        <v>0.19511999999999999</v>
      </c>
      <c r="U54" s="872">
        <v>0.18479999999999999</v>
      </c>
      <c r="V54" s="873">
        <v>0.16872000000000001</v>
      </c>
      <c r="W54" s="872">
        <v>0.14760000000000001</v>
      </c>
      <c r="X54" s="872">
        <v>0.14232</v>
      </c>
      <c r="Y54" s="872">
        <v>0.14063999999999999</v>
      </c>
      <c r="Z54" s="872">
        <v>0.14063999999999999</v>
      </c>
      <c r="AA54" s="872">
        <v>0.13872000000000001</v>
      </c>
      <c r="AB54" s="872">
        <v>0.13800000000000001</v>
      </c>
      <c r="AC54" s="874">
        <f>SUM(E54:AB54)</f>
        <v>4.1332800000000001</v>
      </c>
    </row>
    <row r="55" spans="1:29" ht="14.25">
      <c r="A55" s="1538"/>
      <c r="B55" s="1535"/>
      <c r="C55" s="871" t="s">
        <v>18</v>
      </c>
      <c r="D55" s="871" t="s">
        <v>19</v>
      </c>
      <c r="E55" s="876">
        <v>31</v>
      </c>
      <c r="F55" s="876">
        <v>30</v>
      </c>
      <c r="G55" s="876">
        <v>32</v>
      </c>
      <c r="H55" s="877">
        <v>35</v>
      </c>
      <c r="I55" s="876">
        <v>34</v>
      </c>
      <c r="J55" s="876">
        <v>33</v>
      </c>
      <c r="K55" s="876">
        <v>33</v>
      </c>
      <c r="L55" s="876">
        <v>38</v>
      </c>
      <c r="M55" s="876">
        <v>38</v>
      </c>
      <c r="N55" s="877">
        <v>38</v>
      </c>
      <c r="O55" s="876">
        <v>37</v>
      </c>
      <c r="P55" s="876">
        <v>41</v>
      </c>
      <c r="Q55" s="876">
        <v>36</v>
      </c>
      <c r="R55" s="876">
        <v>38</v>
      </c>
      <c r="S55" s="876">
        <v>40</v>
      </c>
      <c r="T55" s="876">
        <v>38</v>
      </c>
      <c r="U55" s="876">
        <v>33</v>
      </c>
      <c r="V55" s="877">
        <v>31</v>
      </c>
      <c r="W55" s="876">
        <v>29</v>
      </c>
      <c r="X55" s="876">
        <v>30</v>
      </c>
      <c r="Y55" s="876">
        <v>28</v>
      </c>
      <c r="Z55" s="876">
        <v>28</v>
      </c>
      <c r="AA55" s="876">
        <v>28</v>
      </c>
      <c r="AB55" s="876">
        <v>27</v>
      </c>
      <c r="AC55" s="878"/>
    </row>
    <row r="56" spans="1:29" ht="15" thickBot="1">
      <c r="A56" s="1540"/>
      <c r="B56" s="1541"/>
      <c r="C56" s="879" t="s">
        <v>20</v>
      </c>
      <c r="D56" s="879"/>
      <c r="E56" s="880">
        <f t="shared" ref="E56:AC56" si="12">E54/E53</f>
        <v>0.58141447368421051</v>
      </c>
      <c r="F56" s="880">
        <f t="shared" si="12"/>
        <v>0.59075907590759069</v>
      </c>
      <c r="G56" s="880">
        <f t="shared" si="12"/>
        <v>0.59492635024549922</v>
      </c>
      <c r="H56" s="881">
        <f t="shared" si="12"/>
        <v>0.56091954022988511</v>
      </c>
      <c r="I56" s="880">
        <f t="shared" si="12"/>
        <v>0.51436781609195403</v>
      </c>
      <c r="J56" s="880">
        <f t="shared" si="12"/>
        <v>0.51766402307137704</v>
      </c>
      <c r="K56" s="880">
        <f t="shared" si="12"/>
        <v>0.53149891383055758</v>
      </c>
      <c r="L56" s="880">
        <f t="shared" si="12"/>
        <v>0.51977793199167244</v>
      </c>
      <c r="M56" s="880">
        <f t="shared" si="12"/>
        <v>0.49226804123711343</v>
      </c>
      <c r="N56" s="881">
        <f t="shared" si="12"/>
        <v>0.5</v>
      </c>
      <c r="O56" s="880">
        <f t="shared" si="12"/>
        <v>0.49938118811881183</v>
      </c>
      <c r="P56" s="880">
        <f t="shared" si="12"/>
        <v>0.49639855942376954</v>
      </c>
      <c r="Q56" s="880">
        <f t="shared" si="12"/>
        <v>0.49294911097486199</v>
      </c>
      <c r="R56" s="880">
        <f t="shared" si="12"/>
        <v>0.51309226932668328</v>
      </c>
      <c r="S56" s="880">
        <f t="shared" si="12"/>
        <v>0.48883374689826303</v>
      </c>
      <c r="T56" s="880">
        <f t="shared" si="12"/>
        <v>0.51132075471698113</v>
      </c>
      <c r="U56" s="880">
        <f t="shared" si="12"/>
        <v>0.51264980026631157</v>
      </c>
      <c r="V56" s="881">
        <f t="shared" si="12"/>
        <v>0.50611951043916492</v>
      </c>
      <c r="W56" s="880">
        <f t="shared" si="12"/>
        <v>0.49596774193548393</v>
      </c>
      <c r="X56" s="880">
        <f t="shared" si="12"/>
        <v>0.49706621961441738</v>
      </c>
      <c r="Y56" s="880">
        <f t="shared" si="12"/>
        <v>0.497453310696095</v>
      </c>
      <c r="Z56" s="880">
        <f t="shared" si="12"/>
        <v>0.49957374254049441</v>
      </c>
      <c r="AA56" s="880">
        <f t="shared" si="12"/>
        <v>0.50130095403295749</v>
      </c>
      <c r="AB56" s="880">
        <f t="shared" si="12"/>
        <v>0.50174520069808026</v>
      </c>
      <c r="AC56" s="934">
        <f t="shared" si="12"/>
        <v>0.51589132193032383</v>
      </c>
    </row>
    <row r="57" spans="1:29" ht="14.25">
      <c r="A57" s="1522" t="s">
        <v>91</v>
      </c>
      <c r="B57" s="1547" t="s">
        <v>163</v>
      </c>
      <c r="C57" s="867" t="s">
        <v>15</v>
      </c>
      <c r="D57" s="867" t="s">
        <v>37</v>
      </c>
      <c r="E57" s="868">
        <v>8.2799999999999999E-2</v>
      </c>
      <c r="F57" s="868">
        <v>8.8919999999999999E-2</v>
      </c>
      <c r="G57" s="868">
        <v>8.4779999999999994E-2</v>
      </c>
      <c r="H57" s="869">
        <v>8.1360000000000002E-2</v>
      </c>
      <c r="I57" s="868">
        <v>8.9099999999999999E-2</v>
      </c>
      <c r="J57" s="868">
        <v>9.1800000000000007E-2</v>
      </c>
      <c r="K57" s="868">
        <v>8.3339999999999997E-2</v>
      </c>
      <c r="L57" s="868">
        <v>9.0539999999999995E-2</v>
      </c>
      <c r="M57" s="868">
        <v>9.7199999999999995E-2</v>
      </c>
      <c r="N57" s="869">
        <v>6.1019999999999998E-2</v>
      </c>
      <c r="O57" s="868">
        <v>4.9860000000000002E-2</v>
      </c>
      <c r="P57" s="868">
        <v>5.994E-2</v>
      </c>
      <c r="Q57" s="868">
        <v>6.318E-2</v>
      </c>
      <c r="R57" s="868">
        <v>5.1659999999999998E-2</v>
      </c>
      <c r="S57" s="868">
        <v>9.2520000000000005E-2</v>
      </c>
      <c r="T57" s="868">
        <v>0.10494000000000001</v>
      </c>
      <c r="U57" s="868">
        <v>0.10206</v>
      </c>
      <c r="V57" s="869">
        <v>0.10692</v>
      </c>
      <c r="W57" s="868">
        <v>0.11304</v>
      </c>
      <c r="X57" s="868">
        <v>0.10440000000000001</v>
      </c>
      <c r="Y57" s="868">
        <v>9.3060000000000004E-2</v>
      </c>
      <c r="Z57" s="868">
        <v>9.3420000000000003E-2</v>
      </c>
      <c r="AA57" s="868">
        <v>9.5039999999999999E-2</v>
      </c>
      <c r="AB57" s="868">
        <v>8.8020000000000001E-2</v>
      </c>
      <c r="AC57" s="870">
        <f>SUM(E57:AB57)</f>
        <v>2.0689199999999999</v>
      </c>
    </row>
    <row r="58" spans="1:29" ht="14.25">
      <c r="A58" s="1538"/>
      <c r="B58" s="1558"/>
      <c r="C58" s="871" t="s">
        <v>17</v>
      </c>
      <c r="D58" s="871" t="s">
        <v>37</v>
      </c>
      <c r="E58" s="872">
        <v>1.044E-2</v>
      </c>
      <c r="F58" s="872">
        <v>8.0999999999999996E-3</v>
      </c>
      <c r="G58" s="872">
        <v>9.3600000000000003E-3</v>
      </c>
      <c r="H58" s="873">
        <v>1.008E-2</v>
      </c>
      <c r="I58" s="872">
        <v>8.0999999999999996E-3</v>
      </c>
      <c r="J58" s="872">
        <v>8.8199999999999997E-3</v>
      </c>
      <c r="K58" s="872">
        <v>1.008E-2</v>
      </c>
      <c r="L58" s="872">
        <v>1.0800000000000001E-2</v>
      </c>
      <c r="M58" s="872">
        <v>9.9000000000000008E-3</v>
      </c>
      <c r="N58" s="873">
        <v>5.5799999999999999E-3</v>
      </c>
      <c r="O58" s="872">
        <v>4.6800000000000001E-3</v>
      </c>
      <c r="P58" s="872">
        <v>4.8599999999999997E-3</v>
      </c>
      <c r="Q58" s="872">
        <v>5.2199999999999998E-3</v>
      </c>
      <c r="R58" s="872">
        <v>4.4999999999999997E-3</v>
      </c>
      <c r="S58" s="872">
        <v>8.0999999999999996E-3</v>
      </c>
      <c r="T58" s="872">
        <v>9.1800000000000007E-3</v>
      </c>
      <c r="U58" s="872">
        <v>1.098E-2</v>
      </c>
      <c r="V58" s="873">
        <v>1.206E-2</v>
      </c>
      <c r="W58" s="872">
        <v>1.008E-2</v>
      </c>
      <c r="X58" s="872">
        <v>9.7199999999999995E-3</v>
      </c>
      <c r="Y58" s="872">
        <v>1.026E-2</v>
      </c>
      <c r="Z58" s="872">
        <v>1.008E-2</v>
      </c>
      <c r="AA58" s="872">
        <v>7.3800000000000003E-3</v>
      </c>
      <c r="AB58" s="872">
        <v>9.9000000000000008E-3</v>
      </c>
      <c r="AC58" s="874">
        <f>SUM(E58:AB58)</f>
        <v>0.20826</v>
      </c>
    </row>
    <row r="59" spans="1:29" ht="14.25">
      <c r="A59" s="1538"/>
      <c r="B59" s="1558"/>
      <c r="C59" s="871" t="s">
        <v>18</v>
      </c>
      <c r="D59" s="871" t="s">
        <v>19</v>
      </c>
      <c r="E59" s="876">
        <v>8</v>
      </c>
      <c r="F59" s="876">
        <v>9</v>
      </c>
      <c r="G59" s="876">
        <v>7</v>
      </c>
      <c r="H59" s="877">
        <v>8</v>
      </c>
      <c r="I59" s="876">
        <v>9</v>
      </c>
      <c r="J59" s="876">
        <v>8</v>
      </c>
      <c r="K59" s="876">
        <v>8</v>
      </c>
      <c r="L59" s="876">
        <v>9</v>
      </c>
      <c r="M59" s="876">
        <v>8</v>
      </c>
      <c r="N59" s="877">
        <v>4</v>
      </c>
      <c r="O59" s="876">
        <v>4</v>
      </c>
      <c r="P59" s="876">
        <v>7</v>
      </c>
      <c r="Q59" s="876">
        <v>5</v>
      </c>
      <c r="R59" s="876">
        <v>5</v>
      </c>
      <c r="S59" s="876">
        <v>11</v>
      </c>
      <c r="T59" s="876">
        <v>10</v>
      </c>
      <c r="U59" s="876">
        <v>10</v>
      </c>
      <c r="V59" s="877">
        <v>10</v>
      </c>
      <c r="W59" s="876">
        <v>11</v>
      </c>
      <c r="X59" s="876">
        <v>11</v>
      </c>
      <c r="Y59" s="876">
        <v>9</v>
      </c>
      <c r="Z59" s="876">
        <v>10</v>
      </c>
      <c r="AA59" s="876">
        <v>9</v>
      </c>
      <c r="AB59" s="876">
        <v>8</v>
      </c>
      <c r="AC59" s="878"/>
    </row>
    <row r="60" spans="1:29" ht="15" thickBot="1">
      <c r="A60" s="1539"/>
      <c r="B60" s="1559"/>
      <c r="C60" s="883" t="s">
        <v>20</v>
      </c>
      <c r="D60" s="883"/>
      <c r="E60" s="884">
        <f t="shared" ref="E60:AC60" si="13">E58/E57</f>
        <v>0.12608695652173912</v>
      </c>
      <c r="F60" s="884">
        <f t="shared" si="13"/>
        <v>9.1093117408906882E-2</v>
      </c>
      <c r="G60" s="884">
        <f t="shared" si="13"/>
        <v>0.11040339702760087</v>
      </c>
      <c r="H60" s="885">
        <f t="shared" si="13"/>
        <v>0.12389380530973451</v>
      </c>
      <c r="I60" s="884">
        <f t="shared" si="13"/>
        <v>9.0909090909090912E-2</v>
      </c>
      <c r="J60" s="884">
        <f t="shared" si="13"/>
        <v>9.6078431372549011E-2</v>
      </c>
      <c r="K60" s="884">
        <f t="shared" si="13"/>
        <v>0.12095032397408208</v>
      </c>
      <c r="L60" s="884">
        <f t="shared" si="13"/>
        <v>0.11928429423459246</v>
      </c>
      <c r="M60" s="884">
        <f t="shared" si="13"/>
        <v>0.10185185185185186</v>
      </c>
      <c r="N60" s="885">
        <f t="shared" si="13"/>
        <v>9.1445427728613568E-2</v>
      </c>
      <c r="O60" s="884">
        <f t="shared" si="13"/>
        <v>9.3862815884476536E-2</v>
      </c>
      <c r="P60" s="884">
        <f t="shared" si="13"/>
        <v>8.1081081081081072E-2</v>
      </c>
      <c r="Q60" s="884">
        <f t="shared" si="13"/>
        <v>8.2621082621082614E-2</v>
      </c>
      <c r="R60" s="884">
        <f t="shared" si="13"/>
        <v>8.7108013937282222E-2</v>
      </c>
      <c r="S60" s="884">
        <f t="shared" si="13"/>
        <v>8.7548638132295714E-2</v>
      </c>
      <c r="T60" s="884">
        <f t="shared" si="13"/>
        <v>8.7478559176672382E-2</v>
      </c>
      <c r="U60" s="884">
        <f t="shared" si="13"/>
        <v>0.10758377425044093</v>
      </c>
      <c r="V60" s="885">
        <f t="shared" si="13"/>
        <v>0.11279461279461279</v>
      </c>
      <c r="W60" s="884">
        <f t="shared" si="13"/>
        <v>8.9171974522293002E-2</v>
      </c>
      <c r="X60" s="884">
        <f t="shared" si="13"/>
        <v>9.3103448275862061E-2</v>
      </c>
      <c r="Y60" s="884">
        <f t="shared" si="13"/>
        <v>0.11025145067698258</v>
      </c>
      <c r="Z60" s="884">
        <f t="shared" si="13"/>
        <v>0.10789980732177264</v>
      </c>
      <c r="AA60" s="884">
        <f t="shared" si="13"/>
        <v>7.7651515151515152E-2</v>
      </c>
      <c r="AB60" s="884">
        <f t="shared" si="13"/>
        <v>0.11247443762781187</v>
      </c>
      <c r="AC60" s="886">
        <f t="shared" si="13"/>
        <v>0.10066121454672003</v>
      </c>
    </row>
    <row r="61" spans="1:29" ht="14.25">
      <c r="A61" s="1522" t="s">
        <v>61</v>
      </c>
      <c r="B61" s="1528" t="s">
        <v>164</v>
      </c>
      <c r="C61" s="867" t="s">
        <v>15</v>
      </c>
      <c r="D61" s="867"/>
      <c r="E61" s="944">
        <v>0</v>
      </c>
      <c r="F61" s="944">
        <v>0</v>
      </c>
      <c r="G61" s="944">
        <v>0</v>
      </c>
      <c r="H61" s="945">
        <v>0</v>
      </c>
      <c r="I61" s="944">
        <v>0</v>
      </c>
      <c r="J61" s="944">
        <v>0</v>
      </c>
      <c r="K61" s="944">
        <v>0</v>
      </c>
      <c r="L61" s="944">
        <v>0</v>
      </c>
      <c r="M61" s="944">
        <v>0</v>
      </c>
      <c r="N61" s="945">
        <v>0</v>
      </c>
      <c r="O61" s="944">
        <v>0</v>
      </c>
      <c r="P61" s="944">
        <v>0</v>
      </c>
      <c r="Q61" s="944">
        <v>0</v>
      </c>
      <c r="R61" s="944">
        <v>0</v>
      </c>
      <c r="S61" s="944">
        <v>0</v>
      </c>
      <c r="T61" s="944">
        <v>0</v>
      </c>
      <c r="U61" s="944">
        <v>0</v>
      </c>
      <c r="V61" s="945">
        <v>0</v>
      </c>
      <c r="W61" s="944">
        <v>0</v>
      </c>
      <c r="X61" s="944">
        <v>0</v>
      </c>
      <c r="Y61" s="944">
        <v>0</v>
      </c>
      <c r="Z61" s="944">
        <v>0</v>
      </c>
      <c r="AA61" s="944">
        <v>0</v>
      </c>
      <c r="AB61" s="944">
        <v>0</v>
      </c>
      <c r="AC61" s="870">
        <f>SUM(E61:AB61)</f>
        <v>0</v>
      </c>
    </row>
    <row r="62" spans="1:29" ht="14.25">
      <c r="A62" s="1538"/>
      <c r="B62" s="1535"/>
      <c r="C62" s="871" t="s">
        <v>17</v>
      </c>
      <c r="D62" s="871"/>
      <c r="E62" s="937">
        <v>0</v>
      </c>
      <c r="F62" s="937">
        <v>0</v>
      </c>
      <c r="G62" s="937">
        <v>0</v>
      </c>
      <c r="H62" s="938">
        <v>0</v>
      </c>
      <c r="I62" s="937">
        <v>0</v>
      </c>
      <c r="J62" s="937">
        <v>0</v>
      </c>
      <c r="K62" s="937">
        <v>0</v>
      </c>
      <c r="L62" s="937">
        <v>0</v>
      </c>
      <c r="M62" s="937">
        <v>0</v>
      </c>
      <c r="N62" s="938">
        <v>0</v>
      </c>
      <c r="O62" s="937">
        <v>0</v>
      </c>
      <c r="P62" s="937">
        <v>0</v>
      </c>
      <c r="Q62" s="937">
        <v>0</v>
      </c>
      <c r="R62" s="937">
        <v>0</v>
      </c>
      <c r="S62" s="937">
        <v>0</v>
      </c>
      <c r="T62" s="937">
        <v>0</v>
      </c>
      <c r="U62" s="937">
        <v>0</v>
      </c>
      <c r="V62" s="938">
        <v>0</v>
      </c>
      <c r="W62" s="937">
        <v>0</v>
      </c>
      <c r="X62" s="937">
        <v>0</v>
      </c>
      <c r="Y62" s="937">
        <v>0</v>
      </c>
      <c r="Z62" s="937">
        <v>0</v>
      </c>
      <c r="AA62" s="937">
        <v>0</v>
      </c>
      <c r="AB62" s="937">
        <v>0</v>
      </c>
      <c r="AC62" s="890">
        <f>SUM(E62:AB62)</f>
        <v>0</v>
      </c>
    </row>
    <row r="63" spans="1:29" ht="14.25">
      <c r="A63" s="1538"/>
      <c r="B63" s="1535"/>
      <c r="C63" s="871" t="s">
        <v>18</v>
      </c>
      <c r="D63" s="871"/>
      <c r="E63" s="891"/>
      <c r="F63" s="891"/>
      <c r="G63" s="939"/>
      <c r="H63" s="894"/>
      <c r="I63" s="891"/>
      <c r="J63" s="891"/>
      <c r="K63" s="891"/>
      <c r="L63" s="891"/>
      <c r="M63" s="891"/>
      <c r="N63" s="894"/>
      <c r="O63" s="891"/>
      <c r="P63" s="891"/>
      <c r="Q63" s="891"/>
      <c r="R63" s="891"/>
      <c r="S63" s="891"/>
      <c r="T63" s="891"/>
      <c r="U63" s="891"/>
      <c r="V63" s="894"/>
      <c r="W63" s="891"/>
      <c r="X63" s="891"/>
      <c r="Y63" s="891"/>
      <c r="Z63" s="891"/>
      <c r="AA63" s="891"/>
      <c r="AB63" s="891"/>
      <c r="AC63" s="878"/>
    </row>
    <row r="64" spans="1:29" ht="15" thickBot="1">
      <c r="A64" s="1540"/>
      <c r="B64" s="1541"/>
      <c r="C64" s="879" t="s">
        <v>20</v>
      </c>
      <c r="D64" s="879"/>
      <c r="E64" s="940"/>
      <c r="F64" s="940"/>
      <c r="G64" s="940"/>
      <c r="H64" s="941"/>
      <c r="I64" s="940"/>
      <c r="J64" s="940"/>
      <c r="K64" s="940"/>
      <c r="L64" s="940"/>
      <c r="M64" s="940"/>
      <c r="N64" s="941"/>
      <c r="O64" s="940"/>
      <c r="P64" s="940"/>
      <c r="Q64" s="940"/>
      <c r="R64" s="940"/>
      <c r="S64" s="940"/>
      <c r="T64" s="940"/>
      <c r="U64" s="940"/>
      <c r="V64" s="941"/>
      <c r="W64" s="940"/>
      <c r="X64" s="940"/>
      <c r="Y64" s="940"/>
      <c r="Z64" s="940"/>
      <c r="AA64" s="940"/>
      <c r="AB64" s="940"/>
      <c r="AC64" s="934"/>
    </row>
    <row r="65" spans="1:30" ht="14.25">
      <c r="A65" s="1522" t="s">
        <v>30</v>
      </c>
      <c r="B65" s="1528" t="s">
        <v>165</v>
      </c>
      <c r="C65" s="867" t="s">
        <v>15</v>
      </c>
      <c r="D65" s="867" t="s">
        <v>37</v>
      </c>
      <c r="E65" s="868">
        <v>9.2399999999999999E-3</v>
      </c>
      <c r="F65" s="868">
        <v>9.1199999999999996E-3</v>
      </c>
      <c r="G65" s="868">
        <v>9.1199999999999996E-3</v>
      </c>
      <c r="H65" s="869">
        <v>9.3600000000000003E-3</v>
      </c>
      <c r="I65" s="868">
        <v>1.008E-2</v>
      </c>
      <c r="J65" s="868">
        <v>8.8800000000000007E-3</v>
      </c>
      <c r="K65" s="868">
        <v>7.0800000000000004E-3</v>
      </c>
      <c r="L65" s="868">
        <v>7.92E-3</v>
      </c>
      <c r="M65" s="868">
        <v>1.2959999999999999E-2</v>
      </c>
      <c r="N65" s="869">
        <v>1.5599999999999999E-2</v>
      </c>
      <c r="O65" s="868">
        <v>1.6920000000000001E-2</v>
      </c>
      <c r="P65" s="868">
        <v>1.464E-2</v>
      </c>
      <c r="Q65" s="868">
        <v>1.4279999999999999E-2</v>
      </c>
      <c r="R65" s="868">
        <v>1.6080000000000001E-2</v>
      </c>
      <c r="S65" s="868">
        <v>1.7160000000000002E-2</v>
      </c>
      <c r="T65" s="868">
        <v>1.704E-2</v>
      </c>
      <c r="U65" s="868">
        <v>1.788E-2</v>
      </c>
      <c r="V65" s="869">
        <v>1.38E-2</v>
      </c>
      <c r="W65" s="868">
        <v>9.1199999999999996E-3</v>
      </c>
      <c r="X65" s="868">
        <v>1.056E-2</v>
      </c>
      <c r="Y65" s="868">
        <v>1.0200000000000001E-2</v>
      </c>
      <c r="Z65" s="868">
        <v>8.8800000000000007E-3</v>
      </c>
      <c r="AA65" s="868">
        <v>9.3600000000000003E-3</v>
      </c>
      <c r="AB65" s="868">
        <v>8.7600000000000004E-3</v>
      </c>
      <c r="AC65" s="870">
        <f>SUM(E65:AB65)</f>
        <v>0.28403999999999996</v>
      </c>
    </row>
    <row r="66" spans="1:30" ht="14.25">
      <c r="A66" s="1538"/>
      <c r="B66" s="1535"/>
      <c r="C66" s="871" t="s">
        <v>17</v>
      </c>
      <c r="D66" s="871" t="s">
        <v>37</v>
      </c>
      <c r="E66" s="872">
        <v>6.3600000000000002E-3</v>
      </c>
      <c r="F66" s="872">
        <v>6.2399999999999999E-3</v>
      </c>
      <c r="G66" s="872">
        <v>6.1199999999999996E-3</v>
      </c>
      <c r="H66" s="873">
        <v>6.2399999999999999E-3</v>
      </c>
      <c r="I66" s="872">
        <v>6.8399999999999997E-3</v>
      </c>
      <c r="J66" s="872">
        <v>6.8399999999999997E-3</v>
      </c>
      <c r="K66" s="872">
        <v>6.0000000000000001E-3</v>
      </c>
      <c r="L66" s="872">
        <v>6.3600000000000002E-3</v>
      </c>
      <c r="M66" s="872">
        <v>7.0800000000000004E-3</v>
      </c>
      <c r="N66" s="873">
        <v>8.7600000000000004E-3</v>
      </c>
      <c r="O66" s="872">
        <v>9.3600000000000003E-3</v>
      </c>
      <c r="P66" s="872">
        <v>8.1600000000000006E-3</v>
      </c>
      <c r="Q66" s="872">
        <v>8.1600000000000006E-3</v>
      </c>
      <c r="R66" s="872">
        <v>1.0800000000000001E-2</v>
      </c>
      <c r="S66" s="872">
        <v>1.14E-2</v>
      </c>
      <c r="T66" s="872">
        <v>8.9999999999999993E-3</v>
      </c>
      <c r="U66" s="872">
        <v>8.9999999999999993E-3</v>
      </c>
      <c r="V66" s="873">
        <v>7.7999999999999996E-3</v>
      </c>
      <c r="W66" s="872">
        <v>6.0000000000000001E-3</v>
      </c>
      <c r="X66" s="872">
        <v>6.6E-3</v>
      </c>
      <c r="Y66" s="872">
        <v>6.2399999999999999E-3</v>
      </c>
      <c r="Z66" s="872">
        <v>5.5199999999999997E-3</v>
      </c>
      <c r="AA66" s="872">
        <v>5.64E-3</v>
      </c>
      <c r="AB66" s="872">
        <v>5.5199999999999997E-3</v>
      </c>
      <c r="AC66" s="874">
        <f>SUM(E66:AB66)</f>
        <v>0.17603999999999997</v>
      </c>
    </row>
    <row r="67" spans="1:30" ht="14.25">
      <c r="A67" s="1538"/>
      <c r="B67" s="1535"/>
      <c r="C67" s="871" t="s">
        <v>18</v>
      </c>
      <c r="D67" s="871" t="s">
        <v>19</v>
      </c>
      <c r="E67" s="1245">
        <v>2</v>
      </c>
      <c r="F67" s="876">
        <v>1</v>
      </c>
      <c r="G67" s="876">
        <v>1</v>
      </c>
      <c r="H67" s="877">
        <v>1</v>
      </c>
      <c r="I67" s="876">
        <v>1</v>
      </c>
      <c r="J67" s="876">
        <v>1</v>
      </c>
      <c r="K67" s="876">
        <v>1</v>
      </c>
      <c r="L67" s="876">
        <v>2</v>
      </c>
      <c r="M67" s="876">
        <v>2</v>
      </c>
      <c r="N67" s="877">
        <v>4</v>
      </c>
      <c r="O67" s="876">
        <v>2</v>
      </c>
      <c r="P67" s="876">
        <v>1</v>
      </c>
      <c r="Q67" s="876">
        <v>2</v>
      </c>
      <c r="R67" s="876">
        <v>2</v>
      </c>
      <c r="S67" s="876">
        <v>2</v>
      </c>
      <c r="T67" s="876">
        <v>2</v>
      </c>
      <c r="U67" s="876">
        <v>2</v>
      </c>
      <c r="V67" s="877">
        <v>1</v>
      </c>
      <c r="W67" s="876">
        <v>2</v>
      </c>
      <c r="X67" s="876">
        <v>1</v>
      </c>
      <c r="Y67" s="876">
        <v>1</v>
      </c>
      <c r="Z67" s="876">
        <v>2</v>
      </c>
      <c r="AA67" s="876">
        <v>1</v>
      </c>
      <c r="AB67" s="876">
        <v>1</v>
      </c>
      <c r="AC67" s="878"/>
    </row>
    <row r="68" spans="1:30" ht="15" thickBot="1">
      <c r="A68" s="1540"/>
      <c r="B68" s="1541"/>
      <c r="C68" s="879" t="s">
        <v>20</v>
      </c>
      <c r="D68" s="879"/>
      <c r="E68" s="880">
        <f t="shared" ref="E68:AC68" si="14">E66/E65</f>
        <v>0.68831168831168832</v>
      </c>
      <c r="F68" s="880">
        <f t="shared" si="14"/>
        <v>0.68421052631578949</v>
      </c>
      <c r="G68" s="880">
        <f t="shared" si="14"/>
        <v>0.67105263157894735</v>
      </c>
      <c r="H68" s="881">
        <f t="shared" si="14"/>
        <v>0.66666666666666663</v>
      </c>
      <c r="I68" s="880">
        <f t="shared" si="14"/>
        <v>0.67857142857142849</v>
      </c>
      <c r="J68" s="880">
        <f t="shared" si="14"/>
        <v>0.77027027027027017</v>
      </c>
      <c r="K68" s="880">
        <f t="shared" si="14"/>
        <v>0.84745762711864403</v>
      </c>
      <c r="L68" s="880">
        <f t="shared" si="14"/>
        <v>0.80303030303030309</v>
      </c>
      <c r="M68" s="880">
        <f t="shared" si="14"/>
        <v>0.54629629629629639</v>
      </c>
      <c r="N68" s="881">
        <f t="shared" si="14"/>
        <v>0.56153846153846154</v>
      </c>
      <c r="O68" s="880">
        <f t="shared" si="14"/>
        <v>0.55319148936170215</v>
      </c>
      <c r="P68" s="880">
        <f t="shared" si="14"/>
        <v>0.55737704918032793</v>
      </c>
      <c r="Q68" s="880">
        <f t="shared" si="14"/>
        <v>0.57142857142857151</v>
      </c>
      <c r="R68" s="880">
        <f t="shared" si="14"/>
        <v>0.67164179104477617</v>
      </c>
      <c r="S68" s="880">
        <f t="shared" si="14"/>
        <v>0.66433566433566427</v>
      </c>
      <c r="T68" s="880">
        <f t="shared" si="14"/>
        <v>0.528169014084507</v>
      </c>
      <c r="U68" s="880">
        <f t="shared" si="14"/>
        <v>0.50335570469798652</v>
      </c>
      <c r="V68" s="881">
        <f t="shared" si="14"/>
        <v>0.56521739130434778</v>
      </c>
      <c r="W68" s="880">
        <f t="shared" si="14"/>
        <v>0.65789473684210531</v>
      </c>
      <c r="X68" s="880">
        <f t="shared" si="14"/>
        <v>0.625</v>
      </c>
      <c r="Y68" s="880">
        <f t="shared" si="14"/>
        <v>0.61176470588235288</v>
      </c>
      <c r="Z68" s="880">
        <f t="shared" si="14"/>
        <v>0.62162162162162149</v>
      </c>
      <c r="AA68" s="880">
        <f t="shared" si="14"/>
        <v>0.60256410256410253</v>
      </c>
      <c r="AB68" s="880">
        <f t="shared" si="14"/>
        <v>0.63013698630136983</v>
      </c>
      <c r="AC68" s="882">
        <f t="shared" si="14"/>
        <v>0.61977186311787069</v>
      </c>
    </row>
    <row r="69" spans="1:30" ht="14.25">
      <c r="A69" s="1522" t="s">
        <v>115</v>
      </c>
      <c r="B69" s="1528" t="s">
        <v>166</v>
      </c>
      <c r="C69" s="867" t="s">
        <v>15</v>
      </c>
      <c r="D69" s="867" t="s">
        <v>37</v>
      </c>
      <c r="E69" s="868">
        <v>0.10656</v>
      </c>
      <c r="F69" s="868">
        <v>0.10440000000000001</v>
      </c>
      <c r="G69" s="868">
        <v>0.10440000000000001</v>
      </c>
      <c r="H69" s="869">
        <v>0.10512000000000001</v>
      </c>
      <c r="I69" s="868">
        <v>0.11051999999999999</v>
      </c>
      <c r="J69" s="868">
        <v>0.10403999999999999</v>
      </c>
      <c r="K69" s="868">
        <v>0.10494000000000001</v>
      </c>
      <c r="L69" s="868">
        <v>0.10584</v>
      </c>
      <c r="M69" s="868">
        <v>0.1071</v>
      </c>
      <c r="N69" s="869">
        <v>0.11214</v>
      </c>
      <c r="O69" s="868">
        <v>0.10548</v>
      </c>
      <c r="P69" s="868">
        <v>0.10440000000000001</v>
      </c>
      <c r="Q69" s="868">
        <v>0.10458000000000001</v>
      </c>
      <c r="R69" s="868">
        <v>0.10602</v>
      </c>
      <c r="S69" s="868">
        <v>0.11088000000000001</v>
      </c>
      <c r="T69" s="868">
        <v>0.11106000000000001</v>
      </c>
      <c r="U69" s="868">
        <v>0.11214</v>
      </c>
      <c r="V69" s="869">
        <v>0.1062</v>
      </c>
      <c r="W69" s="868">
        <v>0.10458000000000001</v>
      </c>
      <c r="X69" s="868">
        <v>0.10494000000000001</v>
      </c>
      <c r="Y69" s="868">
        <v>0.10638</v>
      </c>
      <c r="Z69" s="868">
        <v>0.11124000000000001</v>
      </c>
      <c r="AA69" s="868">
        <v>0.10962</v>
      </c>
      <c r="AB69" s="868">
        <v>0.10440000000000001</v>
      </c>
      <c r="AC69" s="870">
        <f>SUM(E69:AB69)</f>
        <v>2.5669800000000005</v>
      </c>
    </row>
    <row r="70" spans="1:30" ht="14.25">
      <c r="A70" s="1538"/>
      <c r="B70" s="1535"/>
      <c r="C70" s="871" t="s">
        <v>17</v>
      </c>
      <c r="D70" s="871" t="s">
        <v>37</v>
      </c>
      <c r="E70" s="872">
        <v>8.1720000000000001E-2</v>
      </c>
      <c r="F70" s="872">
        <v>8.1180000000000002E-2</v>
      </c>
      <c r="G70" s="872">
        <v>8.0640000000000003E-2</v>
      </c>
      <c r="H70" s="873">
        <v>8.1000000000000003E-2</v>
      </c>
      <c r="I70" s="872">
        <v>8.0820000000000003E-2</v>
      </c>
      <c r="J70" s="872">
        <v>8.1000000000000003E-2</v>
      </c>
      <c r="K70" s="872">
        <v>8.0820000000000003E-2</v>
      </c>
      <c r="L70" s="872">
        <v>8.0640000000000003E-2</v>
      </c>
      <c r="M70" s="872">
        <v>8.0460000000000004E-2</v>
      </c>
      <c r="N70" s="873">
        <v>7.9200000000000007E-2</v>
      </c>
      <c r="O70" s="872">
        <v>7.8659999999999994E-2</v>
      </c>
      <c r="P70" s="872">
        <v>7.8839999999999993E-2</v>
      </c>
      <c r="Q70" s="872">
        <v>7.8659999999999994E-2</v>
      </c>
      <c r="R70" s="872">
        <v>7.9020000000000007E-2</v>
      </c>
      <c r="S70" s="872">
        <v>7.9200000000000007E-2</v>
      </c>
      <c r="T70" s="872">
        <v>7.9200000000000007E-2</v>
      </c>
      <c r="U70" s="872">
        <v>8.0280000000000004E-2</v>
      </c>
      <c r="V70" s="873">
        <v>8.0280000000000004E-2</v>
      </c>
      <c r="W70" s="872">
        <v>8.0280000000000004E-2</v>
      </c>
      <c r="X70" s="872">
        <v>8.0820000000000003E-2</v>
      </c>
      <c r="Y70" s="872">
        <v>8.0640000000000003E-2</v>
      </c>
      <c r="Z70" s="872">
        <v>8.0640000000000003E-2</v>
      </c>
      <c r="AA70" s="872">
        <v>8.0640000000000003E-2</v>
      </c>
      <c r="AB70" s="872">
        <v>8.0820000000000003E-2</v>
      </c>
      <c r="AC70" s="874">
        <f>SUM(E70:AB70)</f>
        <v>1.9254599999999997</v>
      </c>
    </row>
    <row r="71" spans="1:30" ht="14.25">
      <c r="A71" s="1538"/>
      <c r="B71" s="1535"/>
      <c r="C71" s="871" t="s">
        <v>18</v>
      </c>
      <c r="D71" s="871" t="s">
        <v>19</v>
      </c>
      <c r="E71" s="1245">
        <v>11</v>
      </c>
      <c r="F71" s="876">
        <v>10</v>
      </c>
      <c r="G71" s="876">
        <v>10</v>
      </c>
      <c r="H71" s="877">
        <v>10</v>
      </c>
      <c r="I71" s="876">
        <v>10</v>
      </c>
      <c r="J71" s="876">
        <v>11</v>
      </c>
      <c r="K71" s="876">
        <v>10</v>
      </c>
      <c r="L71" s="876">
        <v>10</v>
      </c>
      <c r="M71" s="876">
        <v>10</v>
      </c>
      <c r="N71" s="877">
        <v>11</v>
      </c>
      <c r="O71" s="876">
        <v>9</v>
      </c>
      <c r="P71" s="876">
        <v>10</v>
      </c>
      <c r="Q71" s="876">
        <v>10</v>
      </c>
      <c r="R71" s="876">
        <v>10</v>
      </c>
      <c r="S71" s="876">
        <v>10</v>
      </c>
      <c r="T71" s="876">
        <v>11</v>
      </c>
      <c r="U71" s="876">
        <v>11</v>
      </c>
      <c r="V71" s="877">
        <v>10</v>
      </c>
      <c r="W71" s="876">
        <v>10</v>
      </c>
      <c r="X71" s="876">
        <v>10</v>
      </c>
      <c r="Y71" s="876">
        <v>10</v>
      </c>
      <c r="Z71" s="876">
        <v>10</v>
      </c>
      <c r="AA71" s="876">
        <v>10</v>
      </c>
      <c r="AB71" s="876">
        <v>10</v>
      </c>
      <c r="AC71" s="878"/>
      <c r="AD71" s="219"/>
    </row>
    <row r="72" spans="1:30" ht="15" thickBot="1">
      <c r="A72" s="1540"/>
      <c r="B72" s="1541"/>
      <c r="C72" s="879" t="s">
        <v>20</v>
      </c>
      <c r="D72" s="879"/>
      <c r="E72" s="880">
        <f t="shared" ref="E72:AC72" si="15">E70/E69</f>
        <v>0.76689189189189189</v>
      </c>
      <c r="F72" s="880">
        <f t="shared" si="15"/>
        <v>0.77758620689655167</v>
      </c>
      <c r="G72" s="880">
        <f t="shared" si="15"/>
        <v>0.77241379310344827</v>
      </c>
      <c r="H72" s="881">
        <f t="shared" si="15"/>
        <v>0.77054794520547942</v>
      </c>
      <c r="I72" s="880">
        <f t="shared" si="15"/>
        <v>0.73127035830618903</v>
      </c>
      <c r="J72" s="880">
        <f t="shared" si="15"/>
        <v>0.77854671280276821</v>
      </c>
      <c r="K72" s="880">
        <f t="shared" si="15"/>
        <v>0.77015437392795882</v>
      </c>
      <c r="L72" s="880">
        <f t="shared" si="15"/>
        <v>0.76190476190476186</v>
      </c>
      <c r="M72" s="880">
        <f t="shared" si="15"/>
        <v>0.75126050420168067</v>
      </c>
      <c r="N72" s="881">
        <f t="shared" si="15"/>
        <v>0.70626003210272881</v>
      </c>
      <c r="O72" s="880">
        <f t="shared" si="15"/>
        <v>0.74573378839590432</v>
      </c>
      <c r="P72" s="880">
        <f t="shared" si="15"/>
        <v>0.75517241379310329</v>
      </c>
      <c r="Q72" s="880">
        <f t="shared" si="15"/>
        <v>0.75215146299483637</v>
      </c>
      <c r="R72" s="880">
        <f t="shared" si="15"/>
        <v>0.74533106960950768</v>
      </c>
      <c r="S72" s="880">
        <f t="shared" si="15"/>
        <v>0.7142857142857143</v>
      </c>
      <c r="T72" s="880">
        <f t="shared" si="15"/>
        <v>0.713128038897893</v>
      </c>
      <c r="U72" s="880">
        <f t="shared" si="15"/>
        <v>0.7158908507223114</v>
      </c>
      <c r="V72" s="881">
        <f t="shared" si="15"/>
        <v>0.75593220338983058</v>
      </c>
      <c r="W72" s="880">
        <f t="shared" si="15"/>
        <v>0.76764199655765919</v>
      </c>
      <c r="X72" s="880">
        <f t="shared" si="15"/>
        <v>0.77015437392795882</v>
      </c>
      <c r="Y72" s="880">
        <f t="shared" si="15"/>
        <v>0.7580372250423012</v>
      </c>
      <c r="Z72" s="880">
        <f t="shared" si="15"/>
        <v>0.72491909385113273</v>
      </c>
      <c r="AA72" s="880">
        <f t="shared" si="15"/>
        <v>0.73563218390804608</v>
      </c>
      <c r="AB72" s="880">
        <f t="shared" si="15"/>
        <v>0.7741379310344827</v>
      </c>
      <c r="AC72" s="1246">
        <f t="shared" si="15"/>
        <v>0.75008765163733238</v>
      </c>
    </row>
    <row r="73" spans="1:30" ht="14.25">
      <c r="A73" s="1522" t="s">
        <v>41</v>
      </c>
      <c r="B73" s="1528" t="s">
        <v>167</v>
      </c>
      <c r="C73" s="867" t="s">
        <v>15</v>
      </c>
      <c r="D73" s="867" t="s">
        <v>37</v>
      </c>
      <c r="E73" s="868">
        <v>5.5199999999999997E-3</v>
      </c>
      <c r="F73" s="868">
        <v>5.4000000000000003E-3</v>
      </c>
      <c r="G73" s="868">
        <v>5.5199999999999997E-3</v>
      </c>
      <c r="H73" s="869">
        <v>5.5199999999999997E-3</v>
      </c>
      <c r="I73" s="868">
        <v>5.5199999999999997E-3</v>
      </c>
      <c r="J73" s="868">
        <v>5.4000000000000003E-3</v>
      </c>
      <c r="K73" s="868">
        <v>5.4000000000000003E-3</v>
      </c>
      <c r="L73" s="868">
        <v>6.4799999999999996E-3</v>
      </c>
      <c r="M73" s="868">
        <v>5.4000000000000003E-3</v>
      </c>
      <c r="N73" s="869">
        <v>7.4400000000000004E-3</v>
      </c>
      <c r="O73" s="868">
        <v>8.3999999999999995E-3</v>
      </c>
      <c r="P73" s="868">
        <v>1.008E-2</v>
      </c>
      <c r="Q73" s="868">
        <v>1.0319999999999999E-2</v>
      </c>
      <c r="R73" s="868">
        <v>1.044E-2</v>
      </c>
      <c r="S73" s="868">
        <v>1.0200000000000001E-2</v>
      </c>
      <c r="T73" s="868">
        <v>1.1639999999999999E-2</v>
      </c>
      <c r="U73" s="868">
        <v>1.0319999999999999E-2</v>
      </c>
      <c r="V73" s="869">
        <v>9.5999999999999992E-3</v>
      </c>
      <c r="W73" s="868">
        <v>7.1999999999999998E-3</v>
      </c>
      <c r="X73" s="868">
        <v>6.0000000000000001E-3</v>
      </c>
      <c r="Y73" s="868">
        <v>5.7600000000000004E-3</v>
      </c>
      <c r="Z73" s="868">
        <v>5.7600000000000004E-3</v>
      </c>
      <c r="AA73" s="868">
        <v>6.2399999999999999E-3</v>
      </c>
      <c r="AB73" s="868">
        <v>6.2399999999999999E-3</v>
      </c>
      <c r="AC73" s="870">
        <f>SUM(E73:AB73)</f>
        <v>0.17579999999999998</v>
      </c>
    </row>
    <row r="74" spans="1:30" ht="14.25">
      <c r="A74" s="1538"/>
      <c r="B74" s="1535"/>
      <c r="C74" s="871" t="s">
        <v>17</v>
      </c>
      <c r="D74" s="871" t="s">
        <v>37</v>
      </c>
      <c r="E74" s="872">
        <v>4.7999999999999996E-3</v>
      </c>
      <c r="F74" s="872">
        <v>4.7999999999999996E-3</v>
      </c>
      <c r="G74" s="872">
        <v>4.9199999999999999E-3</v>
      </c>
      <c r="H74" s="873">
        <v>4.6800000000000001E-3</v>
      </c>
      <c r="I74" s="872">
        <v>4.9199999999999999E-3</v>
      </c>
      <c r="J74" s="872">
        <v>4.7999999999999996E-3</v>
      </c>
      <c r="K74" s="872">
        <v>4.7999999999999996E-3</v>
      </c>
      <c r="L74" s="872">
        <v>4.7999999999999996E-3</v>
      </c>
      <c r="M74" s="872">
        <v>4.5599999999999998E-3</v>
      </c>
      <c r="N74" s="873">
        <v>5.28E-3</v>
      </c>
      <c r="O74" s="872">
        <v>5.5199999999999997E-3</v>
      </c>
      <c r="P74" s="872">
        <v>6.0000000000000001E-3</v>
      </c>
      <c r="Q74" s="872">
        <v>6.2399999999999999E-3</v>
      </c>
      <c r="R74" s="872">
        <v>6.4799999999999996E-3</v>
      </c>
      <c r="S74" s="872">
        <v>6.0000000000000001E-3</v>
      </c>
      <c r="T74" s="872">
        <v>6.3600000000000002E-3</v>
      </c>
      <c r="U74" s="872">
        <v>6.2399999999999999E-3</v>
      </c>
      <c r="V74" s="873">
        <v>5.28E-3</v>
      </c>
      <c r="W74" s="872">
        <v>4.5599999999999998E-3</v>
      </c>
      <c r="X74" s="872">
        <v>4.5599999999999998E-3</v>
      </c>
      <c r="Y74" s="872">
        <v>4.3200000000000001E-3</v>
      </c>
      <c r="Z74" s="872">
        <v>5.0400000000000002E-3</v>
      </c>
      <c r="AA74" s="872">
        <v>5.4000000000000003E-3</v>
      </c>
      <c r="AB74" s="872">
        <v>4.7999999999999996E-3</v>
      </c>
      <c r="AC74" s="874">
        <f>SUM(E74:AB74)</f>
        <v>0.12516000000000002</v>
      </c>
    </row>
    <row r="75" spans="1:30" ht="14.25">
      <c r="A75" s="1538"/>
      <c r="B75" s="1535"/>
      <c r="C75" s="871" t="s">
        <v>18</v>
      </c>
      <c r="D75" s="871" t="s">
        <v>19</v>
      </c>
      <c r="E75" s="1245">
        <v>1</v>
      </c>
      <c r="F75" s="876">
        <v>1</v>
      </c>
      <c r="G75" s="876">
        <v>1</v>
      </c>
      <c r="H75" s="877">
        <v>1</v>
      </c>
      <c r="I75" s="876">
        <v>1</v>
      </c>
      <c r="J75" s="876">
        <v>1</v>
      </c>
      <c r="K75" s="876">
        <v>1</v>
      </c>
      <c r="L75" s="876">
        <v>1</v>
      </c>
      <c r="M75" s="876">
        <v>1</v>
      </c>
      <c r="N75" s="877">
        <v>1</v>
      </c>
      <c r="O75" s="876">
        <v>1</v>
      </c>
      <c r="P75" s="876">
        <v>1</v>
      </c>
      <c r="Q75" s="876">
        <v>1</v>
      </c>
      <c r="R75" s="876">
        <v>1</v>
      </c>
      <c r="S75" s="876">
        <v>1</v>
      </c>
      <c r="T75" s="876">
        <v>1</v>
      </c>
      <c r="U75" s="876">
        <v>1</v>
      </c>
      <c r="V75" s="877">
        <v>1</v>
      </c>
      <c r="W75" s="876">
        <v>1</v>
      </c>
      <c r="X75" s="876">
        <v>1</v>
      </c>
      <c r="Y75" s="876">
        <v>1</v>
      </c>
      <c r="Z75" s="876">
        <v>1</v>
      </c>
      <c r="AA75" s="876">
        <v>1</v>
      </c>
      <c r="AB75" s="876">
        <v>1</v>
      </c>
      <c r="AC75" s="878"/>
    </row>
    <row r="76" spans="1:30" ht="15" thickBot="1">
      <c r="A76" s="1540"/>
      <c r="B76" s="1541"/>
      <c r="C76" s="879" t="s">
        <v>20</v>
      </c>
      <c r="D76" s="879"/>
      <c r="E76" s="880">
        <f t="shared" ref="E76:AC76" si="16">E74/E73</f>
        <v>0.86956521739130432</v>
      </c>
      <c r="F76" s="880">
        <f t="shared" si="16"/>
        <v>0.88888888888888873</v>
      </c>
      <c r="G76" s="880">
        <f t="shared" si="16"/>
        <v>0.89130434782608703</v>
      </c>
      <c r="H76" s="881">
        <f t="shared" si="16"/>
        <v>0.84782608695652184</v>
      </c>
      <c r="I76" s="880">
        <f t="shared" si="16"/>
        <v>0.89130434782608703</v>
      </c>
      <c r="J76" s="880">
        <f t="shared" si="16"/>
        <v>0.88888888888888873</v>
      </c>
      <c r="K76" s="880">
        <f t="shared" si="16"/>
        <v>0.88888888888888873</v>
      </c>
      <c r="L76" s="880">
        <f t="shared" si="16"/>
        <v>0.7407407407407407</v>
      </c>
      <c r="M76" s="880">
        <f t="shared" si="16"/>
        <v>0.84444444444444433</v>
      </c>
      <c r="N76" s="881">
        <f t="shared" si="16"/>
        <v>0.70967741935483863</v>
      </c>
      <c r="O76" s="880">
        <f t="shared" si="16"/>
        <v>0.65714285714285714</v>
      </c>
      <c r="P76" s="880">
        <f t="shared" si="16"/>
        <v>0.59523809523809523</v>
      </c>
      <c r="Q76" s="880">
        <f t="shared" si="16"/>
        <v>0.60465116279069775</v>
      </c>
      <c r="R76" s="880">
        <f t="shared" si="16"/>
        <v>0.62068965517241381</v>
      </c>
      <c r="S76" s="880">
        <f t="shared" si="16"/>
        <v>0.58823529411764708</v>
      </c>
      <c r="T76" s="880">
        <f t="shared" si="16"/>
        <v>0.54639175257731964</v>
      </c>
      <c r="U76" s="880">
        <f t="shared" si="16"/>
        <v>0.60465116279069775</v>
      </c>
      <c r="V76" s="881">
        <f t="shared" si="16"/>
        <v>0.55000000000000004</v>
      </c>
      <c r="W76" s="880">
        <f t="shared" si="16"/>
        <v>0.6333333333333333</v>
      </c>
      <c r="X76" s="880">
        <f t="shared" si="16"/>
        <v>0.76</v>
      </c>
      <c r="Y76" s="880">
        <f t="shared" si="16"/>
        <v>0.75</v>
      </c>
      <c r="Z76" s="880">
        <f t="shared" si="16"/>
        <v>0.875</v>
      </c>
      <c r="AA76" s="880">
        <f t="shared" si="16"/>
        <v>0.86538461538461542</v>
      </c>
      <c r="AB76" s="880">
        <f t="shared" si="16"/>
        <v>0.76923076923076916</v>
      </c>
      <c r="AC76" s="882">
        <f t="shared" si="16"/>
        <v>0.71194539249146771</v>
      </c>
    </row>
    <row r="77" spans="1:30" ht="14.25">
      <c r="A77" s="1522" t="s">
        <v>35</v>
      </c>
      <c r="B77" s="1547" t="s">
        <v>168</v>
      </c>
      <c r="C77" s="867" t="s">
        <v>15</v>
      </c>
      <c r="D77" s="867" t="s">
        <v>37</v>
      </c>
      <c r="E77" s="868">
        <v>1.512E-2</v>
      </c>
      <c r="F77" s="868">
        <v>1.512E-2</v>
      </c>
      <c r="G77" s="868">
        <v>9.3600000000000003E-3</v>
      </c>
      <c r="H77" s="869">
        <v>1.44E-2</v>
      </c>
      <c r="I77" s="868">
        <v>1.0800000000000001E-2</v>
      </c>
      <c r="J77" s="868">
        <v>1.2239999999999999E-2</v>
      </c>
      <c r="K77" s="868">
        <v>1.2239999999999999E-2</v>
      </c>
      <c r="L77" s="868">
        <v>1.0800000000000001E-2</v>
      </c>
      <c r="M77" s="868">
        <v>1.584E-2</v>
      </c>
      <c r="N77" s="869">
        <v>1.512E-2</v>
      </c>
      <c r="O77" s="868">
        <v>1.9439999999999999E-2</v>
      </c>
      <c r="P77" s="868">
        <v>1.8720000000000001E-2</v>
      </c>
      <c r="Q77" s="868">
        <v>2.0160000000000001E-2</v>
      </c>
      <c r="R77" s="868">
        <v>1.6559999999999998E-2</v>
      </c>
      <c r="S77" s="868">
        <v>1.9439999999999999E-2</v>
      </c>
      <c r="T77" s="868">
        <v>1.44E-2</v>
      </c>
      <c r="U77" s="868">
        <v>2.1600000000000001E-2</v>
      </c>
      <c r="V77" s="869">
        <v>1.728E-2</v>
      </c>
      <c r="W77" s="868">
        <v>2.0160000000000001E-2</v>
      </c>
      <c r="X77" s="868">
        <v>1.6559999999999998E-2</v>
      </c>
      <c r="Y77" s="868">
        <v>1.2239999999999999E-2</v>
      </c>
      <c r="Z77" s="868">
        <v>1.44E-2</v>
      </c>
      <c r="AA77" s="868">
        <v>8.6400000000000001E-3</v>
      </c>
      <c r="AB77" s="868">
        <v>1.2959999999999999E-2</v>
      </c>
      <c r="AC77" s="870">
        <f>SUM(E77:AB77)</f>
        <v>0.36360000000000003</v>
      </c>
    </row>
    <row r="78" spans="1:30" ht="14.25">
      <c r="A78" s="1538"/>
      <c r="B78" s="1558"/>
      <c r="C78" s="871" t="s">
        <v>17</v>
      </c>
      <c r="D78" s="871" t="s">
        <v>37</v>
      </c>
      <c r="E78" s="872">
        <v>7.92E-3</v>
      </c>
      <c r="F78" s="872">
        <v>7.92E-3</v>
      </c>
      <c r="G78" s="872">
        <v>5.0400000000000002E-3</v>
      </c>
      <c r="H78" s="873">
        <v>7.92E-3</v>
      </c>
      <c r="I78" s="872">
        <v>5.7600000000000004E-3</v>
      </c>
      <c r="J78" s="872">
        <v>6.4799999999999996E-3</v>
      </c>
      <c r="K78" s="872">
        <v>6.4799999999999996E-3</v>
      </c>
      <c r="L78" s="872">
        <v>5.7600000000000004E-3</v>
      </c>
      <c r="M78" s="872">
        <v>7.92E-3</v>
      </c>
      <c r="N78" s="873">
        <v>7.1999999999999998E-3</v>
      </c>
      <c r="O78" s="872">
        <v>8.6400000000000001E-3</v>
      </c>
      <c r="P78" s="872">
        <v>6.4799999999999996E-3</v>
      </c>
      <c r="Q78" s="872">
        <v>8.6400000000000001E-3</v>
      </c>
      <c r="R78" s="872">
        <v>7.1999999999999998E-3</v>
      </c>
      <c r="S78" s="872">
        <v>8.6400000000000001E-3</v>
      </c>
      <c r="T78" s="872">
        <v>6.4799999999999996E-3</v>
      </c>
      <c r="U78" s="872">
        <v>8.6400000000000001E-3</v>
      </c>
      <c r="V78" s="873">
        <v>6.4799999999999996E-3</v>
      </c>
      <c r="W78" s="872">
        <v>6.4799999999999996E-3</v>
      </c>
      <c r="X78" s="872">
        <v>6.4799999999999996E-3</v>
      </c>
      <c r="Y78" s="872">
        <v>6.4799999999999996E-3</v>
      </c>
      <c r="Z78" s="872">
        <v>7.1999999999999998E-3</v>
      </c>
      <c r="AA78" s="872">
        <v>5.0400000000000002E-3</v>
      </c>
      <c r="AB78" s="872">
        <v>7.1999999999999998E-3</v>
      </c>
      <c r="AC78" s="874">
        <f>SUM(E78:AB78)</f>
        <v>0.16847999999999996</v>
      </c>
    </row>
    <row r="79" spans="1:30" ht="14.25">
      <c r="A79" s="1538"/>
      <c r="B79" s="1558"/>
      <c r="C79" s="871" t="s">
        <v>18</v>
      </c>
      <c r="D79" s="871" t="s">
        <v>19</v>
      </c>
      <c r="E79" s="1245">
        <v>0</v>
      </c>
      <c r="F79" s="876">
        <v>0</v>
      </c>
      <c r="G79" s="876">
        <v>0</v>
      </c>
      <c r="H79" s="877">
        <v>5</v>
      </c>
      <c r="I79" s="876">
        <v>4</v>
      </c>
      <c r="J79" s="876">
        <v>0</v>
      </c>
      <c r="K79" s="876">
        <v>0</v>
      </c>
      <c r="L79" s="876">
        <v>0</v>
      </c>
      <c r="M79" s="876">
        <v>0</v>
      </c>
      <c r="N79" s="877">
        <v>0</v>
      </c>
      <c r="O79" s="876">
        <v>0</v>
      </c>
      <c r="P79" s="876">
        <v>0</v>
      </c>
      <c r="Q79" s="876">
        <v>0</v>
      </c>
      <c r="R79" s="876">
        <v>0</v>
      </c>
      <c r="S79" s="876">
        <v>0</v>
      </c>
      <c r="T79" s="876">
        <v>0</v>
      </c>
      <c r="U79" s="876">
        <v>0</v>
      </c>
      <c r="V79" s="877">
        <v>0</v>
      </c>
      <c r="W79" s="876">
        <v>4</v>
      </c>
      <c r="X79" s="876">
        <v>0</v>
      </c>
      <c r="Y79" s="876">
        <v>0</v>
      </c>
      <c r="Z79" s="876">
        <v>0</v>
      </c>
      <c r="AA79" s="876">
        <v>0</v>
      </c>
      <c r="AB79" s="876">
        <v>0</v>
      </c>
      <c r="AC79" s="878"/>
      <c r="AD79" s="219"/>
    </row>
    <row r="80" spans="1:30" ht="15" thickBot="1">
      <c r="A80" s="1539"/>
      <c r="B80" s="1559"/>
      <c r="C80" s="883" t="s">
        <v>20</v>
      </c>
      <c r="D80" s="883"/>
      <c r="E80" s="884">
        <f t="shared" ref="E80:AC80" si="17">E78/E77</f>
        <v>0.52380952380952384</v>
      </c>
      <c r="F80" s="884">
        <f t="shared" si="17"/>
        <v>0.52380952380952384</v>
      </c>
      <c r="G80" s="884">
        <f t="shared" si="17"/>
        <v>0.53846153846153844</v>
      </c>
      <c r="H80" s="885">
        <f t="shared" si="17"/>
        <v>0.55000000000000004</v>
      </c>
      <c r="I80" s="884">
        <f t="shared" si="17"/>
        <v>0.53333333333333333</v>
      </c>
      <c r="J80" s="884">
        <f t="shared" si="17"/>
        <v>0.52941176470588236</v>
      </c>
      <c r="K80" s="884">
        <f t="shared" si="17"/>
        <v>0.52941176470588236</v>
      </c>
      <c r="L80" s="884">
        <f t="shared" si="17"/>
        <v>0.53333333333333333</v>
      </c>
      <c r="M80" s="884">
        <f t="shared" si="17"/>
        <v>0.5</v>
      </c>
      <c r="N80" s="885">
        <f t="shared" si="17"/>
        <v>0.47619047619047616</v>
      </c>
      <c r="O80" s="884">
        <f t="shared" si="17"/>
        <v>0.44444444444444448</v>
      </c>
      <c r="P80" s="884">
        <f t="shared" si="17"/>
        <v>0.34615384615384615</v>
      </c>
      <c r="Q80" s="884">
        <f t="shared" si="17"/>
        <v>0.42857142857142855</v>
      </c>
      <c r="R80" s="884">
        <f t="shared" si="17"/>
        <v>0.43478260869565222</v>
      </c>
      <c r="S80" s="884">
        <f t="shared" si="17"/>
        <v>0.44444444444444448</v>
      </c>
      <c r="T80" s="884">
        <f t="shared" si="17"/>
        <v>0.45</v>
      </c>
      <c r="U80" s="884">
        <f t="shared" si="17"/>
        <v>0.39999999999999997</v>
      </c>
      <c r="V80" s="885">
        <f t="shared" si="17"/>
        <v>0.375</v>
      </c>
      <c r="W80" s="884">
        <f t="shared" si="17"/>
        <v>0.3214285714285714</v>
      </c>
      <c r="X80" s="884">
        <f t="shared" si="17"/>
        <v>0.39130434782608697</v>
      </c>
      <c r="Y80" s="884">
        <f t="shared" si="17"/>
        <v>0.52941176470588236</v>
      </c>
      <c r="Z80" s="884">
        <f t="shared" si="17"/>
        <v>0.5</v>
      </c>
      <c r="AA80" s="884">
        <f t="shared" si="17"/>
        <v>0.58333333333333337</v>
      </c>
      <c r="AB80" s="884">
        <f t="shared" si="17"/>
        <v>0.55555555555555558</v>
      </c>
      <c r="AC80" s="943">
        <f t="shared" si="17"/>
        <v>0.46336633663366322</v>
      </c>
    </row>
    <row r="81" spans="1:29" ht="14.25">
      <c r="A81" s="1537" t="s">
        <v>88</v>
      </c>
      <c r="B81" s="1560" t="s">
        <v>164</v>
      </c>
      <c r="C81" s="887" t="s">
        <v>15</v>
      </c>
      <c r="D81" s="887"/>
      <c r="E81" s="935">
        <v>0</v>
      </c>
      <c r="F81" s="935">
        <v>0</v>
      </c>
      <c r="G81" s="935">
        <v>0</v>
      </c>
      <c r="H81" s="936">
        <v>0</v>
      </c>
      <c r="I81" s="935">
        <v>0</v>
      </c>
      <c r="J81" s="935">
        <v>0</v>
      </c>
      <c r="K81" s="935">
        <v>0</v>
      </c>
      <c r="L81" s="935">
        <v>0</v>
      </c>
      <c r="M81" s="935">
        <v>0</v>
      </c>
      <c r="N81" s="936">
        <v>0</v>
      </c>
      <c r="O81" s="935">
        <v>0</v>
      </c>
      <c r="P81" s="935">
        <v>0</v>
      </c>
      <c r="Q81" s="935">
        <v>0</v>
      </c>
      <c r="R81" s="935">
        <v>0</v>
      </c>
      <c r="S81" s="935">
        <v>0</v>
      </c>
      <c r="T81" s="935">
        <v>0</v>
      </c>
      <c r="U81" s="935">
        <v>0</v>
      </c>
      <c r="V81" s="936">
        <v>0</v>
      </c>
      <c r="W81" s="935">
        <v>0</v>
      </c>
      <c r="X81" s="935">
        <v>0</v>
      </c>
      <c r="Y81" s="935">
        <v>0</v>
      </c>
      <c r="Z81" s="935">
        <v>0</v>
      </c>
      <c r="AA81" s="935">
        <v>0</v>
      </c>
      <c r="AB81" s="935">
        <v>0</v>
      </c>
      <c r="AC81" s="890">
        <f>SUM(E81:AB81)</f>
        <v>0</v>
      </c>
    </row>
    <row r="82" spans="1:29" ht="14.25">
      <c r="A82" s="1538"/>
      <c r="B82" s="1535"/>
      <c r="C82" s="871" t="s">
        <v>17</v>
      </c>
      <c r="D82" s="871"/>
      <c r="E82" s="937">
        <v>0</v>
      </c>
      <c r="F82" s="937">
        <v>0</v>
      </c>
      <c r="G82" s="937">
        <v>0</v>
      </c>
      <c r="H82" s="938">
        <v>0</v>
      </c>
      <c r="I82" s="937">
        <v>0</v>
      </c>
      <c r="J82" s="937">
        <v>0</v>
      </c>
      <c r="K82" s="937">
        <v>0</v>
      </c>
      <c r="L82" s="937">
        <v>0</v>
      </c>
      <c r="M82" s="937">
        <v>0</v>
      </c>
      <c r="N82" s="938">
        <v>0</v>
      </c>
      <c r="O82" s="937">
        <v>0</v>
      </c>
      <c r="P82" s="937">
        <v>0</v>
      </c>
      <c r="Q82" s="937">
        <v>0</v>
      </c>
      <c r="R82" s="937">
        <v>0</v>
      </c>
      <c r="S82" s="937">
        <v>0</v>
      </c>
      <c r="T82" s="937">
        <v>0</v>
      </c>
      <c r="U82" s="937">
        <v>0</v>
      </c>
      <c r="V82" s="938">
        <v>0</v>
      </c>
      <c r="W82" s="937">
        <v>0</v>
      </c>
      <c r="X82" s="937">
        <v>0</v>
      </c>
      <c r="Y82" s="937">
        <v>0</v>
      </c>
      <c r="Z82" s="937">
        <v>0</v>
      </c>
      <c r="AA82" s="937">
        <v>0</v>
      </c>
      <c r="AB82" s="937">
        <v>0</v>
      </c>
      <c r="AC82" s="890">
        <f>SUM(E82:AB82)</f>
        <v>0</v>
      </c>
    </row>
    <row r="83" spans="1:29" ht="14.25">
      <c r="A83" s="1538"/>
      <c r="B83" s="1535"/>
      <c r="C83" s="871" t="s">
        <v>18</v>
      </c>
      <c r="D83" s="871"/>
      <c r="E83" s="939"/>
      <c r="F83" s="939"/>
      <c r="G83" s="939"/>
      <c r="H83" s="946"/>
      <c r="I83" s="939"/>
      <c r="J83" s="939"/>
      <c r="K83" s="939"/>
      <c r="L83" s="939"/>
      <c r="M83" s="939"/>
      <c r="N83" s="946"/>
      <c r="O83" s="939"/>
      <c r="P83" s="939"/>
      <c r="Q83" s="939"/>
      <c r="R83" s="939"/>
      <c r="S83" s="939"/>
      <c r="T83" s="939"/>
      <c r="U83" s="939"/>
      <c r="V83" s="946"/>
      <c r="W83" s="939"/>
      <c r="X83" s="939"/>
      <c r="Y83" s="939"/>
      <c r="Z83" s="939"/>
      <c r="AA83" s="939"/>
      <c r="AB83" s="939"/>
      <c r="AC83" s="878"/>
    </row>
    <row r="84" spans="1:29" ht="14.25">
      <c r="A84" s="1540"/>
      <c r="B84" s="1541"/>
      <c r="C84" s="879" t="s">
        <v>20</v>
      </c>
      <c r="D84" s="879"/>
      <c r="E84" s="893"/>
      <c r="F84" s="893"/>
      <c r="G84" s="893"/>
      <c r="H84" s="894"/>
      <c r="I84" s="893"/>
      <c r="J84" s="893"/>
      <c r="K84" s="893"/>
      <c r="L84" s="893"/>
      <c r="M84" s="893"/>
      <c r="N84" s="894"/>
      <c r="O84" s="893"/>
      <c r="P84" s="893"/>
      <c r="Q84" s="893"/>
      <c r="R84" s="893"/>
      <c r="S84" s="893"/>
      <c r="T84" s="893"/>
      <c r="U84" s="893"/>
      <c r="V84" s="894"/>
      <c r="W84" s="893"/>
      <c r="X84" s="893"/>
      <c r="Y84" s="893"/>
      <c r="Z84" s="893"/>
      <c r="AA84" s="893"/>
      <c r="AB84" s="893"/>
      <c r="AC84" s="942"/>
    </row>
    <row r="85" spans="1:29" ht="14.25">
      <c r="A85" s="1522" t="s">
        <v>13</v>
      </c>
      <c r="B85" s="1528" t="s">
        <v>164</v>
      </c>
      <c r="C85" s="867" t="s">
        <v>15</v>
      </c>
      <c r="D85" s="867"/>
      <c r="E85" s="944">
        <v>0</v>
      </c>
      <c r="F85" s="944">
        <v>0</v>
      </c>
      <c r="G85" s="944">
        <v>0</v>
      </c>
      <c r="H85" s="945">
        <v>0</v>
      </c>
      <c r="I85" s="944">
        <v>0</v>
      </c>
      <c r="J85" s="944">
        <v>0</v>
      </c>
      <c r="K85" s="944">
        <v>0</v>
      </c>
      <c r="L85" s="944">
        <v>0</v>
      </c>
      <c r="M85" s="944">
        <v>0</v>
      </c>
      <c r="N85" s="945">
        <v>0</v>
      </c>
      <c r="O85" s="944">
        <v>0</v>
      </c>
      <c r="P85" s="944">
        <v>0</v>
      </c>
      <c r="Q85" s="944">
        <v>0</v>
      </c>
      <c r="R85" s="944">
        <v>0</v>
      </c>
      <c r="S85" s="944">
        <v>0</v>
      </c>
      <c r="T85" s="944">
        <v>0</v>
      </c>
      <c r="U85" s="944">
        <v>0</v>
      </c>
      <c r="V85" s="945">
        <v>0</v>
      </c>
      <c r="W85" s="944">
        <v>0</v>
      </c>
      <c r="X85" s="944">
        <v>0</v>
      </c>
      <c r="Y85" s="944">
        <v>0</v>
      </c>
      <c r="Z85" s="944">
        <v>0</v>
      </c>
      <c r="AA85" s="944">
        <v>0</v>
      </c>
      <c r="AB85" s="944">
        <v>0</v>
      </c>
      <c r="AC85" s="890">
        <f>SUM(E85:AB85)</f>
        <v>0</v>
      </c>
    </row>
    <row r="86" spans="1:29" ht="14.25">
      <c r="A86" s="1538"/>
      <c r="B86" s="1535"/>
      <c r="C86" s="871" t="s">
        <v>17</v>
      </c>
      <c r="D86" s="871"/>
      <c r="E86" s="937">
        <v>0</v>
      </c>
      <c r="F86" s="937">
        <v>0</v>
      </c>
      <c r="G86" s="937">
        <v>0</v>
      </c>
      <c r="H86" s="938">
        <v>0</v>
      </c>
      <c r="I86" s="937">
        <v>0</v>
      </c>
      <c r="J86" s="937">
        <v>0</v>
      </c>
      <c r="K86" s="937">
        <v>0</v>
      </c>
      <c r="L86" s="937">
        <v>0</v>
      </c>
      <c r="M86" s="937">
        <v>0</v>
      </c>
      <c r="N86" s="938">
        <v>0</v>
      </c>
      <c r="O86" s="937">
        <v>0</v>
      </c>
      <c r="P86" s="937">
        <v>0</v>
      </c>
      <c r="Q86" s="937">
        <v>0</v>
      </c>
      <c r="R86" s="937">
        <v>0</v>
      </c>
      <c r="S86" s="937">
        <v>0</v>
      </c>
      <c r="T86" s="937">
        <v>0</v>
      </c>
      <c r="U86" s="937">
        <v>0</v>
      </c>
      <c r="V86" s="938">
        <v>0</v>
      </c>
      <c r="W86" s="937">
        <v>0</v>
      </c>
      <c r="X86" s="937">
        <v>0</v>
      </c>
      <c r="Y86" s="937">
        <v>0</v>
      </c>
      <c r="Z86" s="937">
        <v>0</v>
      </c>
      <c r="AA86" s="937">
        <v>0</v>
      </c>
      <c r="AB86" s="937">
        <v>0</v>
      </c>
      <c r="AC86" s="890">
        <f>SUM(E86:AB86)</f>
        <v>0</v>
      </c>
    </row>
    <row r="87" spans="1:29" ht="14.25">
      <c r="A87" s="1538"/>
      <c r="B87" s="1535"/>
      <c r="C87" s="871" t="s">
        <v>18</v>
      </c>
      <c r="D87" s="871"/>
      <c r="E87" s="891"/>
      <c r="F87" s="891"/>
      <c r="G87" s="891"/>
      <c r="H87" s="892"/>
      <c r="I87" s="891"/>
      <c r="J87" s="891"/>
      <c r="K87" s="891"/>
      <c r="L87" s="891"/>
      <c r="M87" s="891"/>
      <c r="N87" s="892"/>
      <c r="O87" s="891"/>
      <c r="P87" s="891"/>
      <c r="Q87" s="891"/>
      <c r="R87" s="891"/>
      <c r="S87" s="891"/>
      <c r="T87" s="891"/>
      <c r="U87" s="891"/>
      <c r="V87" s="892"/>
      <c r="W87" s="891"/>
      <c r="X87" s="891"/>
      <c r="Y87" s="891"/>
      <c r="Z87" s="891"/>
      <c r="AA87" s="891"/>
      <c r="AB87" s="891"/>
      <c r="AC87" s="878"/>
    </row>
    <row r="88" spans="1:29" ht="15" thickBot="1">
      <c r="A88" s="1540"/>
      <c r="B88" s="1541"/>
      <c r="C88" s="879" t="s">
        <v>20</v>
      </c>
      <c r="D88" s="879"/>
      <c r="E88" s="940"/>
      <c r="F88" s="940"/>
      <c r="G88" s="940"/>
      <c r="H88" s="941"/>
      <c r="I88" s="940"/>
      <c r="J88" s="940"/>
      <c r="K88" s="940"/>
      <c r="L88" s="940"/>
      <c r="M88" s="940"/>
      <c r="N88" s="941"/>
      <c r="O88" s="940"/>
      <c r="P88" s="940"/>
      <c r="Q88" s="940"/>
      <c r="R88" s="940"/>
      <c r="S88" s="940"/>
      <c r="T88" s="940"/>
      <c r="U88" s="940"/>
      <c r="V88" s="941"/>
      <c r="W88" s="940"/>
      <c r="X88" s="940"/>
      <c r="Y88" s="940"/>
      <c r="Z88" s="940"/>
      <c r="AA88" s="940"/>
      <c r="AB88" s="940"/>
      <c r="AC88" s="934"/>
    </row>
    <row r="89" spans="1:29" ht="14.25">
      <c r="A89" s="1522" t="s">
        <v>70</v>
      </c>
      <c r="B89" s="1547" t="s">
        <v>169</v>
      </c>
      <c r="C89" s="867" t="s">
        <v>15</v>
      </c>
      <c r="D89" s="867" t="s">
        <v>37</v>
      </c>
      <c r="E89" s="868">
        <v>5.04E-2</v>
      </c>
      <c r="F89" s="868">
        <v>5.1119999999999999E-2</v>
      </c>
      <c r="G89" s="868">
        <v>5.04E-2</v>
      </c>
      <c r="H89" s="869">
        <v>5.04E-2</v>
      </c>
      <c r="I89" s="868">
        <v>5.1119999999999999E-2</v>
      </c>
      <c r="J89" s="868">
        <v>5.1839999999999997E-2</v>
      </c>
      <c r="K89" s="868">
        <v>5.1839999999999997E-2</v>
      </c>
      <c r="L89" s="868">
        <v>5.9760000000000001E-2</v>
      </c>
      <c r="M89" s="868">
        <v>9.3600000000000003E-2</v>
      </c>
      <c r="N89" s="869">
        <v>9.7199999999999995E-2</v>
      </c>
      <c r="O89" s="868">
        <v>9.7199999999999995E-2</v>
      </c>
      <c r="P89" s="868">
        <v>9.4320000000000001E-2</v>
      </c>
      <c r="Q89" s="868">
        <v>9.5039999999999999E-2</v>
      </c>
      <c r="R89" s="868">
        <v>9.7199999999999995E-2</v>
      </c>
      <c r="S89" s="868">
        <v>9.5039999999999999E-2</v>
      </c>
      <c r="T89" s="868">
        <v>8.4239999999999995E-2</v>
      </c>
      <c r="U89" s="868">
        <v>6.8400000000000002E-2</v>
      </c>
      <c r="V89" s="869">
        <v>6.2640000000000001E-2</v>
      </c>
      <c r="W89" s="868">
        <v>6.1199999999999997E-2</v>
      </c>
      <c r="X89" s="868">
        <v>5.688E-2</v>
      </c>
      <c r="Y89" s="868">
        <v>5.4719999999999998E-2</v>
      </c>
      <c r="Z89" s="868">
        <v>5.4719999999999998E-2</v>
      </c>
      <c r="AA89" s="868">
        <v>5.6160000000000002E-2</v>
      </c>
      <c r="AB89" s="868">
        <v>5.5440000000000003E-2</v>
      </c>
      <c r="AC89" s="870">
        <f>SUM(E89:AB89)</f>
        <v>1.6408799999999999</v>
      </c>
    </row>
    <row r="90" spans="1:29" ht="14.25">
      <c r="A90" s="1538"/>
      <c r="B90" s="1535"/>
      <c r="C90" s="871" t="s">
        <v>17</v>
      </c>
      <c r="D90" s="871" t="s">
        <v>37</v>
      </c>
      <c r="E90" s="872">
        <v>7.2000000000000005E-4</v>
      </c>
      <c r="F90" s="872">
        <v>1.4400000000000001E-3</v>
      </c>
      <c r="G90" s="872">
        <v>7.2000000000000005E-4</v>
      </c>
      <c r="H90" s="873">
        <v>1.4400000000000001E-3</v>
      </c>
      <c r="I90" s="872">
        <v>7.2000000000000005E-4</v>
      </c>
      <c r="J90" s="872">
        <v>1.4400000000000001E-3</v>
      </c>
      <c r="K90" s="872">
        <v>7.2000000000000005E-4</v>
      </c>
      <c r="L90" s="872">
        <v>7.92E-3</v>
      </c>
      <c r="M90" s="872">
        <v>4.0320000000000002E-2</v>
      </c>
      <c r="N90" s="873">
        <v>3.8879999999999998E-2</v>
      </c>
      <c r="O90" s="872">
        <v>4.2479999999999997E-2</v>
      </c>
      <c r="P90" s="872">
        <v>3.8879999999999998E-2</v>
      </c>
      <c r="Q90" s="872">
        <v>4.6080000000000003E-2</v>
      </c>
      <c r="R90" s="872">
        <v>4.8239999999999998E-2</v>
      </c>
      <c r="S90" s="872">
        <v>4.3200000000000002E-2</v>
      </c>
      <c r="T90" s="872">
        <v>3.168E-2</v>
      </c>
      <c r="U90" s="872">
        <v>1.2959999999999999E-2</v>
      </c>
      <c r="V90" s="873">
        <v>1.2959999999999999E-2</v>
      </c>
      <c r="W90" s="872">
        <v>1.2959999999999999E-2</v>
      </c>
      <c r="X90" s="872">
        <v>6.4799999999999996E-3</v>
      </c>
      <c r="Y90" s="872">
        <v>2.16E-3</v>
      </c>
      <c r="Z90" s="872">
        <v>7.2000000000000005E-4</v>
      </c>
      <c r="AA90" s="872">
        <v>2.8800000000000002E-3</v>
      </c>
      <c r="AB90" s="872">
        <v>2.8800000000000002E-3</v>
      </c>
      <c r="AC90" s="874">
        <f>SUM(E90:AB90)</f>
        <v>0.39887999999999996</v>
      </c>
    </row>
    <row r="91" spans="1:29" ht="14.25">
      <c r="A91" s="1538"/>
      <c r="B91" s="1535"/>
      <c r="C91" s="871" t="s">
        <v>18</v>
      </c>
      <c r="D91" s="871" t="s">
        <v>19</v>
      </c>
      <c r="E91" s="876">
        <v>5</v>
      </c>
      <c r="F91" s="876">
        <v>5</v>
      </c>
      <c r="G91" s="876">
        <v>9</v>
      </c>
      <c r="H91" s="877">
        <v>5</v>
      </c>
      <c r="I91" s="876">
        <v>5</v>
      </c>
      <c r="J91" s="876">
        <v>9</v>
      </c>
      <c r="K91" s="876">
        <v>5</v>
      </c>
      <c r="L91" s="876">
        <v>10</v>
      </c>
      <c r="M91" s="876">
        <v>9</v>
      </c>
      <c r="N91" s="877">
        <v>9</v>
      </c>
      <c r="O91" s="876">
        <v>10</v>
      </c>
      <c r="P91" s="876">
        <v>7</v>
      </c>
      <c r="Q91" s="876">
        <v>12</v>
      </c>
      <c r="R91" s="876">
        <v>12</v>
      </c>
      <c r="S91" s="876">
        <v>15</v>
      </c>
      <c r="T91" s="876">
        <v>6</v>
      </c>
      <c r="U91" s="876">
        <v>7</v>
      </c>
      <c r="V91" s="877">
        <v>7</v>
      </c>
      <c r="W91" s="876">
        <v>6</v>
      </c>
      <c r="X91" s="876">
        <v>5</v>
      </c>
      <c r="Y91" s="876">
        <v>11</v>
      </c>
      <c r="Z91" s="876">
        <v>10</v>
      </c>
      <c r="AA91" s="876">
        <v>7</v>
      </c>
      <c r="AB91" s="876">
        <v>5</v>
      </c>
      <c r="AC91" s="878"/>
    </row>
    <row r="92" spans="1:29" ht="15" thickBot="1">
      <c r="A92" s="1539"/>
      <c r="B92" s="1536"/>
      <c r="C92" s="883" t="s">
        <v>20</v>
      </c>
      <c r="D92" s="883"/>
      <c r="E92" s="884">
        <f t="shared" ref="E92:AC92" si="18">E90/E89</f>
        <v>1.4285714285714287E-2</v>
      </c>
      <c r="F92" s="884">
        <f t="shared" si="18"/>
        <v>2.8169014084507046E-2</v>
      </c>
      <c r="G92" s="884">
        <f t="shared" si="18"/>
        <v>1.4285714285714287E-2</v>
      </c>
      <c r="H92" s="885">
        <f t="shared" si="18"/>
        <v>2.8571428571428574E-2</v>
      </c>
      <c r="I92" s="884">
        <f t="shared" si="18"/>
        <v>1.4084507042253523E-2</v>
      </c>
      <c r="J92" s="884">
        <f t="shared" si="18"/>
        <v>2.777777777777778E-2</v>
      </c>
      <c r="K92" s="884">
        <f t="shared" si="18"/>
        <v>1.388888888888889E-2</v>
      </c>
      <c r="L92" s="884">
        <f t="shared" si="18"/>
        <v>0.13253012048192772</v>
      </c>
      <c r="M92" s="884">
        <f t="shared" si="18"/>
        <v>0.43076923076923079</v>
      </c>
      <c r="N92" s="885">
        <f t="shared" si="18"/>
        <v>0.4</v>
      </c>
      <c r="O92" s="884">
        <f t="shared" si="18"/>
        <v>0.437037037037037</v>
      </c>
      <c r="P92" s="884">
        <f t="shared" si="18"/>
        <v>0.41221374045801523</v>
      </c>
      <c r="Q92" s="884">
        <f t="shared" si="18"/>
        <v>0.48484848484848486</v>
      </c>
      <c r="R92" s="884">
        <f t="shared" si="18"/>
        <v>0.49629629629629629</v>
      </c>
      <c r="S92" s="884">
        <f t="shared" si="18"/>
        <v>0.45454545454545459</v>
      </c>
      <c r="T92" s="884">
        <f t="shared" si="18"/>
        <v>0.37606837606837606</v>
      </c>
      <c r="U92" s="884">
        <f t="shared" si="18"/>
        <v>0.18947368421052629</v>
      </c>
      <c r="V92" s="885">
        <f t="shared" si="18"/>
        <v>0.20689655172413793</v>
      </c>
      <c r="W92" s="884">
        <f t="shared" si="18"/>
        <v>0.21176470588235294</v>
      </c>
      <c r="X92" s="884">
        <f t="shared" si="18"/>
        <v>0.11392405063291139</v>
      </c>
      <c r="Y92" s="884">
        <f t="shared" si="18"/>
        <v>3.9473684210526321E-2</v>
      </c>
      <c r="Z92" s="884">
        <f t="shared" si="18"/>
        <v>1.3157894736842106E-2</v>
      </c>
      <c r="AA92" s="884">
        <f t="shared" si="18"/>
        <v>5.1282051282051287E-2</v>
      </c>
      <c r="AB92" s="884">
        <f t="shared" si="18"/>
        <v>5.1948051948051951E-2</v>
      </c>
      <c r="AC92" s="886">
        <f t="shared" si="18"/>
        <v>0.24308907415533126</v>
      </c>
    </row>
    <row r="93" spans="1:29" ht="14.25">
      <c r="A93" s="1537" t="s">
        <v>72</v>
      </c>
      <c r="B93" s="1560" t="s">
        <v>170</v>
      </c>
      <c r="C93" s="887" t="s">
        <v>15</v>
      </c>
      <c r="D93" s="887" t="s">
        <v>37</v>
      </c>
      <c r="E93" s="935">
        <v>0</v>
      </c>
      <c r="F93" s="935">
        <v>0</v>
      </c>
      <c r="G93" s="935">
        <v>0</v>
      </c>
      <c r="H93" s="936">
        <v>0</v>
      </c>
      <c r="I93" s="935">
        <v>0</v>
      </c>
      <c r="J93" s="935">
        <v>0</v>
      </c>
      <c r="K93" s="935">
        <v>0</v>
      </c>
      <c r="L93" s="935">
        <v>0</v>
      </c>
      <c r="M93" s="935">
        <v>0</v>
      </c>
      <c r="N93" s="936">
        <v>0</v>
      </c>
      <c r="O93" s="935">
        <v>0</v>
      </c>
      <c r="P93" s="935">
        <v>0</v>
      </c>
      <c r="Q93" s="935">
        <v>0</v>
      </c>
      <c r="R93" s="935">
        <v>0</v>
      </c>
      <c r="S93" s="935">
        <v>0</v>
      </c>
      <c r="T93" s="935">
        <v>0</v>
      </c>
      <c r="U93" s="935">
        <v>0</v>
      </c>
      <c r="V93" s="936">
        <v>0</v>
      </c>
      <c r="W93" s="935">
        <v>0</v>
      </c>
      <c r="X93" s="935">
        <v>0</v>
      </c>
      <c r="Y93" s="935">
        <v>0</v>
      </c>
      <c r="Z93" s="935">
        <v>0</v>
      </c>
      <c r="AA93" s="935">
        <v>0</v>
      </c>
      <c r="AB93" s="935">
        <v>0</v>
      </c>
      <c r="AC93" s="890">
        <f>SUM(E93:AB93)</f>
        <v>0</v>
      </c>
    </row>
    <row r="94" spans="1:29" ht="15">
      <c r="A94" s="1538"/>
      <c r="B94" s="1535"/>
      <c r="C94" s="871" t="s">
        <v>17</v>
      </c>
      <c r="D94" s="871" t="s">
        <v>37</v>
      </c>
      <c r="E94" s="947">
        <v>0</v>
      </c>
      <c r="F94" s="937">
        <v>0</v>
      </c>
      <c r="G94" s="937">
        <v>0</v>
      </c>
      <c r="H94" s="938">
        <v>0</v>
      </c>
      <c r="I94" s="937">
        <v>0</v>
      </c>
      <c r="J94" s="937">
        <v>0</v>
      </c>
      <c r="K94" s="937">
        <v>0</v>
      </c>
      <c r="L94" s="937">
        <v>0</v>
      </c>
      <c r="M94" s="937">
        <v>0</v>
      </c>
      <c r="N94" s="938">
        <v>0</v>
      </c>
      <c r="O94" s="937">
        <v>0</v>
      </c>
      <c r="P94" s="937">
        <v>0</v>
      </c>
      <c r="Q94" s="937">
        <v>0</v>
      </c>
      <c r="R94" s="937">
        <v>0</v>
      </c>
      <c r="S94" s="937">
        <v>0</v>
      </c>
      <c r="T94" s="937">
        <v>0</v>
      </c>
      <c r="U94" s="937">
        <v>0</v>
      </c>
      <c r="V94" s="938">
        <v>0</v>
      </c>
      <c r="W94" s="937">
        <v>0</v>
      </c>
      <c r="X94" s="937">
        <v>0</v>
      </c>
      <c r="Y94" s="937">
        <v>0</v>
      </c>
      <c r="Z94" s="937">
        <v>0</v>
      </c>
      <c r="AA94" s="937">
        <v>0</v>
      </c>
      <c r="AB94" s="937">
        <v>0</v>
      </c>
      <c r="AC94" s="874">
        <f>SUM(E94:AB94)</f>
        <v>0</v>
      </c>
    </row>
    <row r="95" spans="1:29" ht="14.25">
      <c r="A95" s="1538"/>
      <c r="B95" s="1535"/>
      <c r="C95" s="871" t="s">
        <v>18</v>
      </c>
      <c r="D95" s="871" t="s">
        <v>19</v>
      </c>
      <c r="E95" s="891" t="s">
        <v>40</v>
      </c>
      <c r="F95" s="891"/>
      <c r="G95" s="891"/>
      <c r="H95" s="892"/>
      <c r="I95" s="891"/>
      <c r="J95" s="891"/>
      <c r="K95" s="891"/>
      <c r="L95" s="891"/>
      <c r="M95" s="891"/>
      <c r="N95" s="892"/>
      <c r="O95" s="891"/>
      <c r="P95" s="891"/>
      <c r="Q95" s="891"/>
      <c r="R95" s="891"/>
      <c r="S95" s="891"/>
      <c r="T95" s="891"/>
      <c r="U95" s="891"/>
      <c r="V95" s="892"/>
      <c r="W95" s="891"/>
      <c r="X95" s="891"/>
      <c r="Y95" s="891"/>
      <c r="Z95" s="891"/>
      <c r="AA95" s="891"/>
      <c r="AB95" s="891"/>
      <c r="AC95" s="878"/>
    </row>
    <row r="96" spans="1:29" ht="15" thickBot="1">
      <c r="A96" s="1540"/>
      <c r="B96" s="1541"/>
      <c r="C96" s="879" t="s">
        <v>20</v>
      </c>
      <c r="D96" s="879"/>
      <c r="E96" s="940"/>
      <c r="F96" s="940"/>
      <c r="G96" s="940"/>
      <c r="H96" s="941"/>
      <c r="I96" s="940"/>
      <c r="J96" s="940"/>
      <c r="K96" s="940"/>
      <c r="L96" s="940"/>
      <c r="M96" s="940"/>
      <c r="N96" s="941"/>
      <c r="O96" s="940"/>
      <c r="P96" s="940"/>
      <c r="Q96" s="940"/>
      <c r="R96" s="940"/>
      <c r="S96" s="940"/>
      <c r="T96" s="940"/>
      <c r="U96" s="940"/>
      <c r="V96" s="941"/>
      <c r="W96" s="940"/>
      <c r="X96" s="940"/>
      <c r="Y96" s="940"/>
      <c r="Z96" s="940"/>
      <c r="AA96" s="940"/>
      <c r="AB96" s="940"/>
      <c r="AC96" s="934"/>
    </row>
    <row r="97" spans="1:29" ht="14.25">
      <c r="A97" s="1522" t="s">
        <v>45</v>
      </c>
      <c r="B97" s="1528" t="s">
        <v>171</v>
      </c>
      <c r="C97" s="867" t="s">
        <v>15</v>
      </c>
      <c r="D97" s="867" t="s">
        <v>37</v>
      </c>
      <c r="E97" s="868">
        <v>0.18479999999999999</v>
      </c>
      <c r="F97" s="868">
        <v>0.16656000000000001</v>
      </c>
      <c r="G97" s="868">
        <v>0.16175999999999999</v>
      </c>
      <c r="H97" s="869">
        <v>0.16248000000000001</v>
      </c>
      <c r="I97" s="868">
        <v>0.15864</v>
      </c>
      <c r="J97" s="868">
        <v>0.16608000000000001</v>
      </c>
      <c r="K97" s="868">
        <v>0.20352000000000001</v>
      </c>
      <c r="L97" s="868">
        <v>0.25224000000000002</v>
      </c>
      <c r="M97" s="868">
        <v>0.22631999999999999</v>
      </c>
      <c r="N97" s="869">
        <v>0.23016</v>
      </c>
      <c r="O97" s="868">
        <v>0.22584000000000001</v>
      </c>
      <c r="P97" s="868">
        <v>0.22728000000000001</v>
      </c>
      <c r="Q97" s="868">
        <v>0.23568</v>
      </c>
      <c r="R97" s="868">
        <v>0.24312</v>
      </c>
      <c r="S97" s="868">
        <v>0.25872000000000001</v>
      </c>
      <c r="T97" s="868">
        <v>0.2772</v>
      </c>
      <c r="U97" s="868">
        <v>0.27623999999999999</v>
      </c>
      <c r="V97" s="869">
        <v>0.27311999999999997</v>
      </c>
      <c r="W97" s="868">
        <v>0.28536</v>
      </c>
      <c r="X97" s="868">
        <v>0.29568</v>
      </c>
      <c r="Y97" s="868">
        <v>0.30024000000000001</v>
      </c>
      <c r="Z97" s="868">
        <v>0.2928</v>
      </c>
      <c r="AA97" s="868">
        <v>0.24456</v>
      </c>
      <c r="AB97" s="868">
        <v>0.21335999999999999</v>
      </c>
      <c r="AC97" s="870">
        <f>SUM(E97:AB97)</f>
        <v>5.5617599999999987</v>
      </c>
    </row>
    <row r="98" spans="1:29" ht="14.25">
      <c r="A98" s="1538"/>
      <c r="B98" s="1535"/>
      <c r="C98" s="871" t="s">
        <v>17</v>
      </c>
      <c r="D98" s="871" t="s">
        <v>37</v>
      </c>
      <c r="E98" s="872">
        <v>9.3359999999999999E-2</v>
      </c>
      <c r="F98" s="872">
        <v>9.0240000000000001E-2</v>
      </c>
      <c r="G98" s="872">
        <v>9.2880000000000004E-2</v>
      </c>
      <c r="H98" s="873">
        <v>9.3119999999999994E-2</v>
      </c>
      <c r="I98" s="872">
        <v>9.1200000000000003E-2</v>
      </c>
      <c r="J98" s="872">
        <v>9.2160000000000006E-2</v>
      </c>
      <c r="K98" s="872">
        <v>8.9760000000000006E-2</v>
      </c>
      <c r="L98" s="872">
        <v>9.3119999999999994E-2</v>
      </c>
      <c r="M98" s="872">
        <v>8.0879999999999994E-2</v>
      </c>
      <c r="N98" s="873">
        <v>7.6079999999999995E-2</v>
      </c>
      <c r="O98" s="872">
        <v>7.7039999999999997E-2</v>
      </c>
      <c r="P98" s="872">
        <v>7.9920000000000005E-2</v>
      </c>
      <c r="Q98" s="872">
        <v>8.4239999999999995E-2</v>
      </c>
      <c r="R98" s="872">
        <v>7.8960000000000002E-2</v>
      </c>
      <c r="S98" s="872">
        <v>8.8800000000000004E-2</v>
      </c>
      <c r="T98" s="872">
        <v>9.5039999999999999E-2</v>
      </c>
      <c r="U98" s="872">
        <v>9.6240000000000006E-2</v>
      </c>
      <c r="V98" s="873">
        <v>9.1200000000000003E-2</v>
      </c>
      <c r="W98" s="872">
        <v>9.5280000000000004E-2</v>
      </c>
      <c r="X98" s="872">
        <v>9.6960000000000005E-2</v>
      </c>
      <c r="Y98" s="872">
        <v>9.4799999999999995E-2</v>
      </c>
      <c r="Z98" s="872">
        <v>9.6000000000000002E-2</v>
      </c>
      <c r="AA98" s="872">
        <v>9.1679999999999998E-2</v>
      </c>
      <c r="AB98" s="872">
        <v>9.2160000000000006E-2</v>
      </c>
      <c r="AC98" s="874">
        <f>SUM(E98:AB98)</f>
        <v>2.1511200000000001</v>
      </c>
    </row>
    <row r="99" spans="1:29" ht="14.25">
      <c r="A99" s="1538"/>
      <c r="B99" s="1535"/>
      <c r="C99" s="871" t="s">
        <v>18</v>
      </c>
      <c r="D99" s="871" t="s">
        <v>19</v>
      </c>
      <c r="E99" s="876">
        <v>20</v>
      </c>
      <c r="F99" s="876">
        <v>19</v>
      </c>
      <c r="G99" s="876">
        <v>19</v>
      </c>
      <c r="H99" s="877">
        <v>19</v>
      </c>
      <c r="I99" s="876">
        <v>19</v>
      </c>
      <c r="J99" s="876">
        <v>19</v>
      </c>
      <c r="K99" s="876">
        <v>27</v>
      </c>
      <c r="L99" s="876">
        <v>28</v>
      </c>
      <c r="M99" s="876">
        <v>24</v>
      </c>
      <c r="N99" s="877">
        <v>25</v>
      </c>
      <c r="O99" s="876">
        <v>23</v>
      </c>
      <c r="P99" s="876">
        <v>23</v>
      </c>
      <c r="Q99" s="876">
        <v>25</v>
      </c>
      <c r="R99" s="876">
        <v>26</v>
      </c>
      <c r="S99" s="876">
        <v>29</v>
      </c>
      <c r="T99" s="876">
        <v>30</v>
      </c>
      <c r="U99" s="876">
        <v>28</v>
      </c>
      <c r="V99" s="877">
        <v>30</v>
      </c>
      <c r="W99" s="876">
        <v>30</v>
      </c>
      <c r="X99" s="876">
        <v>31</v>
      </c>
      <c r="Y99" s="876">
        <v>32</v>
      </c>
      <c r="Z99" s="876">
        <v>30</v>
      </c>
      <c r="AA99" s="876">
        <v>26</v>
      </c>
      <c r="AB99" s="876">
        <v>23</v>
      </c>
      <c r="AC99" s="878"/>
    </row>
    <row r="100" spans="1:29" ht="15" thickBot="1">
      <c r="A100" s="1540"/>
      <c r="B100" s="1541"/>
      <c r="C100" s="879" t="s">
        <v>20</v>
      </c>
      <c r="D100" s="879"/>
      <c r="E100" s="880">
        <f t="shared" ref="E100:AC100" si="19">E98/E97</f>
        <v>0.5051948051948052</v>
      </c>
      <c r="F100" s="880">
        <f t="shared" si="19"/>
        <v>0.5417867435158501</v>
      </c>
      <c r="G100" s="880">
        <f t="shared" si="19"/>
        <v>0.57418397626112772</v>
      </c>
      <c r="H100" s="881">
        <f t="shared" si="19"/>
        <v>0.57311669128508114</v>
      </c>
      <c r="I100" s="880">
        <f t="shared" si="19"/>
        <v>0.5748865355521936</v>
      </c>
      <c r="J100" s="880">
        <f t="shared" si="19"/>
        <v>0.55491329479768792</v>
      </c>
      <c r="K100" s="880">
        <f t="shared" si="19"/>
        <v>0.44103773584905664</v>
      </c>
      <c r="L100" s="880">
        <f t="shared" si="19"/>
        <v>0.36917221693625113</v>
      </c>
      <c r="M100" s="880">
        <f t="shared" si="19"/>
        <v>0.3573700954400848</v>
      </c>
      <c r="N100" s="881">
        <f t="shared" si="19"/>
        <v>0.33055265901981229</v>
      </c>
      <c r="O100" s="880">
        <f t="shared" si="19"/>
        <v>0.34112646121147711</v>
      </c>
      <c r="P100" s="880">
        <f t="shared" si="19"/>
        <v>0.35163674762407604</v>
      </c>
      <c r="Q100" s="880">
        <f t="shared" si="19"/>
        <v>0.35743380855397144</v>
      </c>
      <c r="R100" s="880">
        <f t="shared" si="19"/>
        <v>0.32477788746298125</v>
      </c>
      <c r="S100" s="880">
        <f t="shared" si="19"/>
        <v>0.3432282003710575</v>
      </c>
      <c r="T100" s="880">
        <f t="shared" si="19"/>
        <v>0.34285714285714286</v>
      </c>
      <c r="U100" s="880">
        <f t="shared" si="19"/>
        <v>0.34839270199826244</v>
      </c>
      <c r="V100" s="881">
        <f t="shared" si="19"/>
        <v>0.33391915641476277</v>
      </c>
      <c r="W100" s="880">
        <f t="shared" si="19"/>
        <v>0.33389402859545836</v>
      </c>
      <c r="X100" s="880">
        <f t="shared" si="19"/>
        <v>0.32792207792207795</v>
      </c>
      <c r="Y100" s="880">
        <f t="shared" si="19"/>
        <v>0.31574740207833729</v>
      </c>
      <c r="Z100" s="880">
        <f t="shared" si="19"/>
        <v>0.32786885245901637</v>
      </c>
      <c r="AA100" s="880">
        <f t="shared" si="19"/>
        <v>0.37487733071638862</v>
      </c>
      <c r="AB100" s="880">
        <f t="shared" si="19"/>
        <v>0.4319460067491564</v>
      </c>
      <c r="AC100" s="882">
        <f t="shared" si="19"/>
        <v>0.3867696556485718</v>
      </c>
    </row>
    <row r="101" spans="1:29" ht="14.25">
      <c r="A101" s="1522" t="s">
        <v>172</v>
      </c>
      <c r="B101" s="1547" t="s">
        <v>173</v>
      </c>
      <c r="C101" s="867" t="s">
        <v>15</v>
      </c>
      <c r="D101" s="867" t="s">
        <v>37</v>
      </c>
      <c r="E101" s="868">
        <v>3.5159999999999997E-2</v>
      </c>
      <c r="F101" s="868">
        <v>3.492E-2</v>
      </c>
      <c r="G101" s="868">
        <v>3.5040000000000002E-2</v>
      </c>
      <c r="H101" s="869">
        <v>3.4799999999999998E-2</v>
      </c>
      <c r="I101" s="868">
        <v>3.5400000000000001E-2</v>
      </c>
      <c r="J101" s="868">
        <v>3.5040000000000002E-2</v>
      </c>
      <c r="K101" s="868">
        <v>3.5880000000000002E-2</v>
      </c>
      <c r="L101" s="868">
        <v>4.7160000000000001E-2</v>
      </c>
      <c r="M101" s="868">
        <v>4.9320000000000003E-2</v>
      </c>
      <c r="N101" s="869">
        <v>5.5919999999999997E-2</v>
      </c>
      <c r="O101" s="868">
        <v>6.0240000000000002E-2</v>
      </c>
      <c r="P101" s="868">
        <v>5.7360000000000001E-2</v>
      </c>
      <c r="Q101" s="868">
        <v>5.1240000000000001E-2</v>
      </c>
      <c r="R101" s="868">
        <v>0.12252</v>
      </c>
      <c r="S101" s="868">
        <v>5.7000000000000002E-2</v>
      </c>
      <c r="T101" s="868">
        <v>4.3319999999999997E-2</v>
      </c>
      <c r="U101" s="868">
        <v>4.0559999999999999E-2</v>
      </c>
      <c r="V101" s="869">
        <v>3.7199999999999997E-2</v>
      </c>
      <c r="W101" s="868">
        <v>3.6119999999999999E-2</v>
      </c>
      <c r="X101" s="868">
        <v>3.7319999999999999E-2</v>
      </c>
      <c r="Y101" s="868">
        <v>3.6119999999999999E-2</v>
      </c>
      <c r="Z101" s="868">
        <v>3.4680000000000002E-2</v>
      </c>
      <c r="AA101" s="868">
        <v>3.4799999999999998E-2</v>
      </c>
      <c r="AB101" s="868">
        <v>3.456E-2</v>
      </c>
      <c r="AC101" s="870">
        <f>SUM(E101:AB101)</f>
        <v>1.08168</v>
      </c>
    </row>
    <row r="102" spans="1:29" ht="14.25">
      <c r="A102" s="1538"/>
      <c r="B102" s="1558"/>
      <c r="C102" s="871" t="s">
        <v>17</v>
      </c>
      <c r="D102" s="871" t="s">
        <v>37</v>
      </c>
      <c r="E102" s="872">
        <v>1.2840000000000001E-2</v>
      </c>
      <c r="F102" s="872">
        <v>1.2959999999999999E-2</v>
      </c>
      <c r="G102" s="872">
        <v>1.308E-2</v>
      </c>
      <c r="H102" s="873">
        <v>1.308E-2</v>
      </c>
      <c r="I102" s="872">
        <v>1.32E-2</v>
      </c>
      <c r="J102" s="872">
        <v>1.308E-2</v>
      </c>
      <c r="K102" s="872">
        <v>1.2959999999999999E-2</v>
      </c>
      <c r="L102" s="872">
        <v>1.3679999999999999E-2</v>
      </c>
      <c r="M102" s="872">
        <v>1.2959999999999999E-2</v>
      </c>
      <c r="N102" s="873">
        <v>3.1199999999999999E-2</v>
      </c>
      <c r="O102" s="872">
        <v>3.6600000000000001E-2</v>
      </c>
      <c r="P102" s="872">
        <v>2.496E-2</v>
      </c>
      <c r="Q102" s="872">
        <v>1.38E-2</v>
      </c>
      <c r="R102" s="872">
        <v>2.2919999999999999E-2</v>
      </c>
      <c r="S102" s="872">
        <v>1.7999999999999999E-2</v>
      </c>
      <c r="T102" s="872">
        <v>1.272E-2</v>
      </c>
      <c r="U102" s="872">
        <v>1.272E-2</v>
      </c>
      <c r="V102" s="873">
        <v>1.2239999999999999E-2</v>
      </c>
      <c r="W102" s="872">
        <v>1.2239999999999999E-2</v>
      </c>
      <c r="X102" s="872">
        <v>1.2239999999999999E-2</v>
      </c>
      <c r="Y102" s="872">
        <v>1.2239999999999999E-2</v>
      </c>
      <c r="Z102" s="872">
        <v>1.2239999999999999E-2</v>
      </c>
      <c r="AA102" s="872">
        <v>1.2239999999999999E-2</v>
      </c>
      <c r="AB102" s="872">
        <v>1.2120000000000001E-2</v>
      </c>
      <c r="AC102" s="874">
        <f>SUM(E102:AB102)</f>
        <v>0.37631999999999988</v>
      </c>
    </row>
    <row r="103" spans="1:29" ht="14.25">
      <c r="A103" s="1538"/>
      <c r="B103" s="1558"/>
      <c r="C103" s="871" t="s">
        <v>18</v>
      </c>
      <c r="D103" s="871" t="s">
        <v>19</v>
      </c>
      <c r="E103" s="876">
        <v>3</v>
      </c>
      <c r="F103" s="876">
        <v>4</v>
      </c>
      <c r="G103" s="876">
        <v>3</v>
      </c>
      <c r="H103" s="877">
        <v>3</v>
      </c>
      <c r="I103" s="876">
        <v>3</v>
      </c>
      <c r="J103" s="876">
        <v>4</v>
      </c>
      <c r="K103" s="876">
        <v>4</v>
      </c>
      <c r="L103" s="876">
        <v>9</v>
      </c>
      <c r="M103" s="876">
        <v>5</v>
      </c>
      <c r="N103" s="877">
        <v>6</v>
      </c>
      <c r="O103" s="876">
        <v>7</v>
      </c>
      <c r="P103" s="876">
        <v>5</v>
      </c>
      <c r="Q103" s="876">
        <v>6</v>
      </c>
      <c r="R103" s="876">
        <v>12</v>
      </c>
      <c r="S103" s="876">
        <v>5</v>
      </c>
      <c r="T103" s="876">
        <v>4</v>
      </c>
      <c r="U103" s="876">
        <v>5</v>
      </c>
      <c r="V103" s="877">
        <v>4</v>
      </c>
      <c r="W103" s="876">
        <v>4</v>
      </c>
      <c r="X103" s="876">
        <v>4</v>
      </c>
      <c r="Y103" s="876">
        <v>3</v>
      </c>
      <c r="Z103" s="876">
        <v>3</v>
      </c>
      <c r="AA103" s="876">
        <v>3</v>
      </c>
      <c r="AB103" s="876">
        <v>4</v>
      </c>
      <c r="AC103" s="878"/>
    </row>
    <row r="104" spans="1:29" ht="15" thickBot="1">
      <c r="A104" s="1540"/>
      <c r="B104" s="1578"/>
      <c r="C104" s="879" t="s">
        <v>20</v>
      </c>
      <c r="D104" s="879"/>
      <c r="E104" s="880">
        <f t="shared" ref="E104:AC104" si="20">E102/E101</f>
        <v>0.36518771331058025</v>
      </c>
      <c r="F104" s="880">
        <f t="shared" si="20"/>
        <v>0.37113402061855666</v>
      </c>
      <c r="G104" s="880">
        <f t="shared" si="20"/>
        <v>0.37328767123287671</v>
      </c>
      <c r="H104" s="881">
        <f t="shared" si="20"/>
        <v>0.37586206896551727</v>
      </c>
      <c r="I104" s="880">
        <f t="shared" si="20"/>
        <v>0.3728813559322034</v>
      </c>
      <c r="J104" s="880">
        <f t="shared" si="20"/>
        <v>0.37328767123287671</v>
      </c>
      <c r="K104" s="880">
        <f t="shared" si="20"/>
        <v>0.3612040133779264</v>
      </c>
      <c r="L104" s="880">
        <f t="shared" si="20"/>
        <v>0.29007633587786258</v>
      </c>
      <c r="M104" s="880">
        <f t="shared" si="20"/>
        <v>0.26277372262773718</v>
      </c>
      <c r="N104" s="881">
        <f t="shared" si="20"/>
        <v>0.55793991416309008</v>
      </c>
      <c r="O104" s="880">
        <f t="shared" si="20"/>
        <v>0.60756972111553786</v>
      </c>
      <c r="P104" s="880">
        <f t="shared" si="20"/>
        <v>0.43514644351464432</v>
      </c>
      <c r="Q104" s="880">
        <f t="shared" si="20"/>
        <v>0.26932084309133486</v>
      </c>
      <c r="R104" s="880">
        <f t="shared" si="20"/>
        <v>0.18707149853085209</v>
      </c>
      <c r="S104" s="880">
        <f t="shared" si="20"/>
        <v>0.31578947368421051</v>
      </c>
      <c r="T104" s="880">
        <f t="shared" si="20"/>
        <v>0.29362880886426596</v>
      </c>
      <c r="U104" s="880">
        <f t="shared" si="20"/>
        <v>0.31360946745562129</v>
      </c>
      <c r="V104" s="881">
        <f t="shared" si="20"/>
        <v>0.32903225806451614</v>
      </c>
      <c r="W104" s="880">
        <f t="shared" si="20"/>
        <v>0.33887043189368771</v>
      </c>
      <c r="X104" s="880">
        <f t="shared" si="20"/>
        <v>0.32797427652733119</v>
      </c>
      <c r="Y104" s="880">
        <f t="shared" si="20"/>
        <v>0.33887043189368771</v>
      </c>
      <c r="Z104" s="880">
        <f t="shared" si="20"/>
        <v>0.3529411764705882</v>
      </c>
      <c r="AA104" s="880">
        <f t="shared" si="20"/>
        <v>0.35172413793103446</v>
      </c>
      <c r="AB104" s="880">
        <f t="shared" si="20"/>
        <v>0.35069444444444448</v>
      </c>
      <c r="AC104" s="882">
        <f t="shared" si="20"/>
        <v>0.34790326159307733</v>
      </c>
    </row>
    <row r="105" spans="1:29" ht="14.25">
      <c r="A105" s="1522" t="s">
        <v>50</v>
      </c>
      <c r="B105" s="1528" t="s">
        <v>174</v>
      </c>
      <c r="C105" s="867" t="s">
        <v>15</v>
      </c>
      <c r="D105" s="867" t="s">
        <v>37</v>
      </c>
      <c r="E105" s="868">
        <v>3.9600000000000003E-2</v>
      </c>
      <c r="F105" s="868">
        <v>3.9780000000000003E-2</v>
      </c>
      <c r="G105" s="868">
        <v>4.0320000000000002E-2</v>
      </c>
      <c r="H105" s="869">
        <v>3.9780000000000003E-2</v>
      </c>
      <c r="I105" s="868">
        <v>3.9960000000000002E-2</v>
      </c>
      <c r="J105" s="868">
        <v>3.9780000000000003E-2</v>
      </c>
      <c r="K105" s="868">
        <v>4.2479999999999997E-2</v>
      </c>
      <c r="L105" s="868">
        <v>4.3020000000000003E-2</v>
      </c>
      <c r="M105" s="868">
        <v>4.5719999999999997E-2</v>
      </c>
      <c r="N105" s="869">
        <v>5.2019999999999997E-2</v>
      </c>
      <c r="O105" s="868">
        <v>5.3100000000000001E-2</v>
      </c>
      <c r="P105" s="868">
        <v>5.8680000000000003E-2</v>
      </c>
      <c r="Q105" s="868">
        <v>5.4179999999999999E-2</v>
      </c>
      <c r="R105" s="868">
        <v>6.1379999999999997E-2</v>
      </c>
      <c r="S105" s="868">
        <v>6.3539999999999999E-2</v>
      </c>
      <c r="T105" s="868">
        <v>6.4259999999999998E-2</v>
      </c>
      <c r="U105" s="868">
        <v>5.8680000000000003E-2</v>
      </c>
      <c r="V105" s="869">
        <v>4.1939999999999998E-2</v>
      </c>
      <c r="W105" s="868">
        <v>4.2659999999999997E-2</v>
      </c>
      <c r="X105" s="868">
        <v>3.9600000000000003E-2</v>
      </c>
      <c r="Y105" s="868">
        <v>3.9059999999999997E-2</v>
      </c>
      <c r="Z105" s="868">
        <v>3.8159999999999999E-2</v>
      </c>
      <c r="AA105" s="868">
        <v>3.7620000000000001E-2</v>
      </c>
      <c r="AB105" s="868">
        <v>3.8519999999999999E-2</v>
      </c>
      <c r="AC105" s="870">
        <f>SUM(E105:AB105)</f>
        <v>1.1138399999999997</v>
      </c>
    </row>
    <row r="106" spans="1:29" ht="14.25">
      <c r="A106" s="1538"/>
      <c r="B106" s="1535"/>
      <c r="C106" s="871" t="s">
        <v>17</v>
      </c>
      <c r="D106" s="871" t="s">
        <v>37</v>
      </c>
      <c r="E106" s="872">
        <v>1.6199999999999999E-2</v>
      </c>
      <c r="F106" s="872">
        <v>1.602E-2</v>
      </c>
      <c r="G106" s="872">
        <v>1.6559999999999998E-2</v>
      </c>
      <c r="H106" s="873">
        <v>1.6199999999999999E-2</v>
      </c>
      <c r="I106" s="872">
        <v>1.6199999999999999E-2</v>
      </c>
      <c r="J106" s="872">
        <v>1.6379999999999999E-2</v>
      </c>
      <c r="K106" s="872">
        <v>1.908E-2</v>
      </c>
      <c r="L106" s="872">
        <v>1.6920000000000001E-2</v>
      </c>
      <c r="M106" s="872">
        <v>2.6100000000000002E-2</v>
      </c>
      <c r="N106" s="873">
        <v>3.8159999999999999E-2</v>
      </c>
      <c r="O106" s="872">
        <v>2.5919999999999999E-2</v>
      </c>
      <c r="P106" s="872">
        <v>2.376E-2</v>
      </c>
      <c r="Q106" s="872">
        <v>2.0160000000000001E-2</v>
      </c>
      <c r="R106" s="872">
        <v>2.034E-2</v>
      </c>
      <c r="S106" s="872">
        <v>2.358E-2</v>
      </c>
      <c r="T106" s="872">
        <v>2.862E-2</v>
      </c>
      <c r="U106" s="872">
        <v>2.52E-2</v>
      </c>
      <c r="V106" s="873">
        <v>1.728E-2</v>
      </c>
      <c r="W106" s="872">
        <v>1.8180000000000002E-2</v>
      </c>
      <c r="X106" s="872">
        <v>1.584E-2</v>
      </c>
      <c r="Y106" s="872">
        <v>1.566E-2</v>
      </c>
      <c r="Z106" s="872">
        <v>1.584E-2</v>
      </c>
      <c r="AA106" s="872">
        <v>1.5480000000000001E-2</v>
      </c>
      <c r="AB106" s="872">
        <v>1.6199999999999999E-2</v>
      </c>
      <c r="AC106" s="874">
        <f>SUM(E106:AB106)</f>
        <v>0.47988000000000003</v>
      </c>
    </row>
    <row r="107" spans="1:29" ht="14.25">
      <c r="A107" s="1538"/>
      <c r="B107" s="1535"/>
      <c r="C107" s="871" t="s">
        <v>18</v>
      </c>
      <c r="D107" s="871" t="s">
        <v>19</v>
      </c>
      <c r="E107" s="876">
        <v>4</v>
      </c>
      <c r="F107" s="876">
        <v>5</v>
      </c>
      <c r="G107" s="876">
        <v>4</v>
      </c>
      <c r="H107" s="877">
        <v>5</v>
      </c>
      <c r="I107" s="876">
        <v>5</v>
      </c>
      <c r="J107" s="876">
        <v>5</v>
      </c>
      <c r="K107" s="876">
        <v>5</v>
      </c>
      <c r="L107" s="876">
        <v>5</v>
      </c>
      <c r="M107" s="876">
        <v>6</v>
      </c>
      <c r="N107" s="877">
        <v>6</v>
      </c>
      <c r="O107" s="876">
        <v>6</v>
      </c>
      <c r="P107" s="876">
        <v>11</v>
      </c>
      <c r="Q107" s="876">
        <v>7</v>
      </c>
      <c r="R107" s="876">
        <v>6</v>
      </c>
      <c r="S107" s="876">
        <v>7</v>
      </c>
      <c r="T107" s="876">
        <v>8</v>
      </c>
      <c r="U107" s="876">
        <v>5</v>
      </c>
      <c r="V107" s="877">
        <v>5</v>
      </c>
      <c r="W107" s="876">
        <v>5</v>
      </c>
      <c r="X107" s="876">
        <v>5</v>
      </c>
      <c r="Y107" s="876">
        <v>5</v>
      </c>
      <c r="Z107" s="876">
        <v>5</v>
      </c>
      <c r="AA107" s="876">
        <v>4</v>
      </c>
      <c r="AB107" s="876">
        <v>5</v>
      </c>
      <c r="AC107" s="878"/>
    </row>
    <row r="108" spans="1:29" ht="15" thickBot="1">
      <c r="A108" s="1540"/>
      <c r="B108" s="1541"/>
      <c r="C108" s="879" t="s">
        <v>20</v>
      </c>
      <c r="D108" s="879"/>
      <c r="E108" s="880">
        <f t="shared" ref="E108:AC108" si="21">E106/E105</f>
        <v>0.40909090909090906</v>
      </c>
      <c r="F108" s="880">
        <f t="shared" si="21"/>
        <v>0.40271493212669679</v>
      </c>
      <c r="G108" s="880">
        <f t="shared" si="21"/>
        <v>0.41071428571428564</v>
      </c>
      <c r="H108" s="881">
        <f t="shared" si="21"/>
        <v>0.40723981900452483</v>
      </c>
      <c r="I108" s="880">
        <f t="shared" si="21"/>
        <v>0.40540540540540537</v>
      </c>
      <c r="J108" s="880">
        <f t="shared" si="21"/>
        <v>0.41176470588235287</v>
      </c>
      <c r="K108" s="880">
        <f t="shared" si="21"/>
        <v>0.44915254237288138</v>
      </c>
      <c r="L108" s="880">
        <f t="shared" si="21"/>
        <v>0.3933054393305439</v>
      </c>
      <c r="M108" s="880">
        <f t="shared" si="21"/>
        <v>0.57086614173228356</v>
      </c>
      <c r="N108" s="881">
        <f t="shared" si="21"/>
        <v>0.73356401384083048</v>
      </c>
      <c r="O108" s="880">
        <f t="shared" si="21"/>
        <v>0.48813559322033895</v>
      </c>
      <c r="P108" s="880">
        <f t="shared" si="21"/>
        <v>0.40490797546012269</v>
      </c>
      <c r="Q108" s="880">
        <f t="shared" si="21"/>
        <v>0.37209302325581395</v>
      </c>
      <c r="R108" s="880">
        <f t="shared" si="21"/>
        <v>0.33137829912023464</v>
      </c>
      <c r="S108" s="880">
        <f t="shared" si="21"/>
        <v>0.37110481586402266</v>
      </c>
      <c r="T108" s="880">
        <f t="shared" si="21"/>
        <v>0.44537815126050423</v>
      </c>
      <c r="U108" s="880">
        <f t="shared" si="21"/>
        <v>0.42944785276073616</v>
      </c>
      <c r="V108" s="881">
        <f t="shared" si="21"/>
        <v>0.41201716738197425</v>
      </c>
      <c r="W108" s="880">
        <f t="shared" si="21"/>
        <v>0.42616033755274269</v>
      </c>
      <c r="X108" s="880">
        <f t="shared" si="21"/>
        <v>0.39999999999999997</v>
      </c>
      <c r="Y108" s="880">
        <f t="shared" si="21"/>
        <v>0.40092165898617516</v>
      </c>
      <c r="Z108" s="880">
        <f t="shared" si="21"/>
        <v>0.41509433962264153</v>
      </c>
      <c r="AA108" s="880">
        <f t="shared" si="21"/>
        <v>0.41148325358851678</v>
      </c>
      <c r="AB108" s="880">
        <f t="shared" si="21"/>
        <v>0.42056074766355139</v>
      </c>
      <c r="AC108" s="882">
        <f t="shared" si="21"/>
        <v>0.43083387201034273</v>
      </c>
    </row>
    <row r="109" spans="1:29" ht="14.25">
      <c r="A109" s="1522" t="s">
        <v>93</v>
      </c>
      <c r="B109" s="1528" t="s">
        <v>175</v>
      </c>
      <c r="C109" s="867" t="s">
        <v>15</v>
      </c>
      <c r="D109" s="867" t="s">
        <v>37</v>
      </c>
      <c r="E109" s="868">
        <v>2.5319999999999999E-2</v>
      </c>
      <c r="F109" s="868">
        <v>2.1839999999999998E-2</v>
      </c>
      <c r="G109" s="868">
        <v>2.2679999999999999E-2</v>
      </c>
      <c r="H109" s="869">
        <v>2.3640000000000001E-2</v>
      </c>
      <c r="I109" s="868">
        <v>2.5440000000000001E-2</v>
      </c>
      <c r="J109" s="868">
        <v>4.0680000000000001E-2</v>
      </c>
      <c r="K109" s="868">
        <v>4.548E-2</v>
      </c>
      <c r="L109" s="868">
        <v>4.2119999999999998E-2</v>
      </c>
      <c r="M109" s="868">
        <v>9.6360000000000001E-2</v>
      </c>
      <c r="N109" s="869">
        <v>9.3240000000000003E-2</v>
      </c>
      <c r="O109" s="868">
        <v>0.10199999999999999</v>
      </c>
      <c r="P109" s="868">
        <v>0.1014</v>
      </c>
      <c r="Q109" s="868">
        <v>4.752E-2</v>
      </c>
      <c r="R109" s="868">
        <v>0.10272000000000001</v>
      </c>
      <c r="S109" s="868">
        <v>0.10367999999999999</v>
      </c>
      <c r="T109" s="868">
        <v>0.10548</v>
      </c>
      <c r="U109" s="868">
        <v>0.10092</v>
      </c>
      <c r="V109" s="869">
        <v>6.948E-2</v>
      </c>
      <c r="W109" s="868">
        <v>7.0680000000000007E-2</v>
      </c>
      <c r="X109" s="868">
        <v>7.1400000000000005E-2</v>
      </c>
      <c r="Y109" s="868">
        <v>3.492E-2</v>
      </c>
      <c r="Z109" s="868">
        <v>3.108E-2</v>
      </c>
      <c r="AA109" s="868">
        <v>2.928E-2</v>
      </c>
      <c r="AB109" s="868">
        <v>2.784E-2</v>
      </c>
      <c r="AC109" s="870">
        <f>SUM(E109:AB109)</f>
        <v>1.4352</v>
      </c>
    </row>
    <row r="110" spans="1:29" ht="14.25">
      <c r="A110" s="1538"/>
      <c r="B110" s="1535"/>
      <c r="C110" s="871" t="s">
        <v>17</v>
      </c>
      <c r="D110" s="871" t="s">
        <v>37</v>
      </c>
      <c r="E110" s="872">
        <v>1.248E-2</v>
      </c>
      <c r="F110" s="872">
        <v>1.2120000000000001E-2</v>
      </c>
      <c r="G110" s="872">
        <v>1.2E-2</v>
      </c>
      <c r="H110" s="873">
        <v>1.2359999999999999E-2</v>
      </c>
      <c r="I110" s="872">
        <v>1.2359999999999999E-2</v>
      </c>
      <c r="J110" s="872">
        <v>1.248E-2</v>
      </c>
      <c r="K110" s="872">
        <v>1.2E-2</v>
      </c>
      <c r="L110" s="872">
        <v>1.2840000000000001E-2</v>
      </c>
      <c r="M110" s="872">
        <v>4.5839999999999999E-2</v>
      </c>
      <c r="N110" s="873">
        <v>4.7640000000000002E-2</v>
      </c>
      <c r="O110" s="872">
        <v>4.9799999999999997E-2</v>
      </c>
      <c r="P110" s="872">
        <v>4.752E-2</v>
      </c>
      <c r="Q110" s="872">
        <v>1.188E-2</v>
      </c>
      <c r="R110" s="872">
        <v>5.5919999999999997E-2</v>
      </c>
      <c r="S110" s="872">
        <v>5.3280000000000001E-2</v>
      </c>
      <c r="T110" s="872">
        <v>4.6800000000000001E-2</v>
      </c>
      <c r="U110" s="872">
        <v>3.108E-2</v>
      </c>
      <c r="V110" s="873">
        <v>2.52E-2</v>
      </c>
      <c r="W110" s="872">
        <v>2.6040000000000001E-2</v>
      </c>
      <c r="X110" s="872">
        <v>2.664E-2</v>
      </c>
      <c r="Y110" s="872">
        <v>1.068E-2</v>
      </c>
      <c r="Z110" s="872">
        <v>1.044E-2</v>
      </c>
      <c r="AA110" s="872">
        <v>9.9600000000000001E-3</v>
      </c>
      <c r="AB110" s="872">
        <v>1.0800000000000001E-2</v>
      </c>
      <c r="AC110" s="874">
        <f>SUM(E110:AB110)</f>
        <v>0.60816000000000003</v>
      </c>
    </row>
    <row r="111" spans="1:29" ht="14.25">
      <c r="A111" s="1538"/>
      <c r="B111" s="1535"/>
      <c r="C111" s="871" t="s">
        <v>18</v>
      </c>
      <c r="D111" s="871" t="s">
        <v>19</v>
      </c>
      <c r="E111" s="876">
        <v>2</v>
      </c>
      <c r="F111" s="876">
        <v>2</v>
      </c>
      <c r="G111" s="876">
        <v>2</v>
      </c>
      <c r="H111" s="877">
        <v>2</v>
      </c>
      <c r="I111" s="876">
        <v>3</v>
      </c>
      <c r="J111" s="876">
        <v>3</v>
      </c>
      <c r="K111" s="876">
        <v>4</v>
      </c>
      <c r="L111" s="876">
        <v>5</v>
      </c>
      <c r="M111" s="876">
        <v>12</v>
      </c>
      <c r="N111" s="877">
        <v>10</v>
      </c>
      <c r="O111" s="876">
        <v>11</v>
      </c>
      <c r="P111" s="876">
        <v>5</v>
      </c>
      <c r="Q111" s="876">
        <v>8</v>
      </c>
      <c r="R111" s="876">
        <v>12</v>
      </c>
      <c r="S111" s="876">
        <v>9</v>
      </c>
      <c r="T111" s="876">
        <v>12</v>
      </c>
      <c r="U111" s="876">
        <v>8</v>
      </c>
      <c r="V111" s="877">
        <v>7</v>
      </c>
      <c r="W111" s="876">
        <v>8</v>
      </c>
      <c r="X111" s="876">
        <v>4</v>
      </c>
      <c r="Y111" s="876">
        <v>3</v>
      </c>
      <c r="Z111" s="876">
        <v>4</v>
      </c>
      <c r="AA111" s="876">
        <v>2</v>
      </c>
      <c r="AB111" s="876">
        <v>4</v>
      </c>
      <c r="AC111" s="878"/>
    </row>
    <row r="112" spans="1:29" ht="15" thickBot="1">
      <c r="A112" s="1540"/>
      <c r="B112" s="1541"/>
      <c r="C112" s="879" t="s">
        <v>20</v>
      </c>
      <c r="D112" s="879"/>
      <c r="E112" s="880">
        <f t="shared" ref="E112:AC112" si="22">E110/E109</f>
        <v>0.49289099526066354</v>
      </c>
      <c r="F112" s="880">
        <f t="shared" si="22"/>
        <v>0.55494505494505497</v>
      </c>
      <c r="G112" s="880">
        <f t="shared" si="22"/>
        <v>0.52910052910052918</v>
      </c>
      <c r="H112" s="881">
        <f t="shared" si="22"/>
        <v>0.52284263959390853</v>
      </c>
      <c r="I112" s="880">
        <f t="shared" si="22"/>
        <v>0.48584905660377353</v>
      </c>
      <c r="J112" s="880">
        <f t="shared" si="22"/>
        <v>0.30678466076696165</v>
      </c>
      <c r="K112" s="880">
        <f t="shared" si="22"/>
        <v>0.26385224274406333</v>
      </c>
      <c r="L112" s="880">
        <f t="shared" si="22"/>
        <v>0.30484330484330485</v>
      </c>
      <c r="M112" s="880">
        <f t="shared" si="22"/>
        <v>0.47571606475716061</v>
      </c>
      <c r="N112" s="881">
        <f t="shared" si="22"/>
        <v>0.51093951093951095</v>
      </c>
      <c r="O112" s="880">
        <f t="shared" si="22"/>
        <v>0.48823529411764705</v>
      </c>
      <c r="P112" s="880">
        <f t="shared" si="22"/>
        <v>0.46863905325443783</v>
      </c>
      <c r="Q112" s="880">
        <f t="shared" si="22"/>
        <v>0.25</v>
      </c>
      <c r="R112" s="880">
        <f t="shared" si="22"/>
        <v>0.54439252336448596</v>
      </c>
      <c r="S112" s="880">
        <f t="shared" si="22"/>
        <v>0.51388888888888895</v>
      </c>
      <c r="T112" s="880">
        <f t="shared" si="22"/>
        <v>0.44368600682593856</v>
      </c>
      <c r="U112" s="880">
        <f t="shared" si="22"/>
        <v>0.30796670630202144</v>
      </c>
      <c r="V112" s="881">
        <f t="shared" si="22"/>
        <v>0.36269430051813473</v>
      </c>
      <c r="W112" s="880">
        <f t="shared" si="22"/>
        <v>0.36842105263157893</v>
      </c>
      <c r="X112" s="880">
        <f t="shared" si="22"/>
        <v>0.373109243697479</v>
      </c>
      <c r="Y112" s="880">
        <f t="shared" si="22"/>
        <v>0.30584192439862545</v>
      </c>
      <c r="Z112" s="880">
        <f t="shared" si="22"/>
        <v>0.3359073359073359</v>
      </c>
      <c r="AA112" s="880">
        <f t="shared" si="22"/>
        <v>0.3401639344262295</v>
      </c>
      <c r="AB112" s="880">
        <f t="shared" si="22"/>
        <v>0.38793103448275862</v>
      </c>
      <c r="AC112" s="882">
        <f t="shared" si="22"/>
        <v>0.42374581939799333</v>
      </c>
    </row>
    <row r="113" spans="1:31" ht="14.25">
      <c r="A113" s="1522" t="s">
        <v>44</v>
      </c>
      <c r="B113" s="1547" t="s">
        <v>176</v>
      </c>
      <c r="C113" s="867" t="s">
        <v>15</v>
      </c>
      <c r="D113" s="867" t="s">
        <v>37</v>
      </c>
      <c r="E113" s="868">
        <v>3.024E-2</v>
      </c>
      <c r="F113" s="868">
        <v>3.024E-2</v>
      </c>
      <c r="G113" s="868">
        <v>2.9159999999999998E-2</v>
      </c>
      <c r="H113" s="869">
        <v>2.9340000000000001E-2</v>
      </c>
      <c r="I113" s="868">
        <v>2.844E-2</v>
      </c>
      <c r="J113" s="868">
        <v>2.8979999999999999E-2</v>
      </c>
      <c r="K113" s="868">
        <v>3.3300000000000003E-2</v>
      </c>
      <c r="L113" s="868">
        <v>3.5819999999999998E-2</v>
      </c>
      <c r="M113" s="868">
        <v>3.8159999999999999E-2</v>
      </c>
      <c r="N113" s="869">
        <v>4.3740000000000001E-2</v>
      </c>
      <c r="O113" s="868">
        <v>3.8159999999999999E-2</v>
      </c>
      <c r="P113" s="868">
        <v>3.5999999999999997E-2</v>
      </c>
      <c r="Q113" s="868">
        <v>3.5819999999999998E-2</v>
      </c>
      <c r="R113" s="868">
        <v>3.5639999999999998E-2</v>
      </c>
      <c r="S113" s="868">
        <v>3.3480000000000003E-2</v>
      </c>
      <c r="T113" s="868">
        <v>3.9059999999999997E-2</v>
      </c>
      <c r="U113" s="868">
        <v>3.6179999999999997E-2</v>
      </c>
      <c r="V113" s="869">
        <v>3.4020000000000002E-2</v>
      </c>
      <c r="W113" s="868">
        <v>3.2039999999999999E-2</v>
      </c>
      <c r="X113" s="868">
        <v>3.3300000000000003E-2</v>
      </c>
      <c r="Y113" s="868">
        <v>3.2219999999999999E-2</v>
      </c>
      <c r="Z113" s="868">
        <v>2.988E-2</v>
      </c>
      <c r="AA113" s="868">
        <v>2.8979999999999999E-2</v>
      </c>
      <c r="AB113" s="868">
        <v>2.8979999999999999E-2</v>
      </c>
      <c r="AC113" s="870">
        <f>SUM(E113:AB113)</f>
        <v>0.80118</v>
      </c>
    </row>
    <row r="114" spans="1:31" ht="14.25">
      <c r="A114" s="1538"/>
      <c r="B114" s="1558"/>
      <c r="C114" s="871" t="s">
        <v>17</v>
      </c>
      <c r="D114" s="871" t="s">
        <v>37</v>
      </c>
      <c r="E114" s="872">
        <v>1.98E-3</v>
      </c>
      <c r="F114" s="872">
        <v>8.9999999999999998E-4</v>
      </c>
      <c r="G114" s="872">
        <v>8.9999999999999998E-4</v>
      </c>
      <c r="H114" s="873">
        <v>1.8E-3</v>
      </c>
      <c r="I114" s="872">
        <v>1.08E-3</v>
      </c>
      <c r="J114" s="872">
        <v>1.08E-3</v>
      </c>
      <c r="K114" s="872">
        <v>1.08E-3</v>
      </c>
      <c r="L114" s="872">
        <v>2.16E-3</v>
      </c>
      <c r="M114" s="872">
        <v>1.2600000000000001E-3</v>
      </c>
      <c r="N114" s="873">
        <v>1.0800000000000001E-2</v>
      </c>
      <c r="O114" s="872">
        <v>1.2600000000000001E-3</v>
      </c>
      <c r="P114" s="872">
        <v>1.6199999999999999E-3</v>
      </c>
      <c r="Q114" s="872">
        <v>1.4400000000000001E-3</v>
      </c>
      <c r="R114" s="872">
        <v>7.2000000000000005E-4</v>
      </c>
      <c r="S114" s="872">
        <v>1.08E-3</v>
      </c>
      <c r="T114" s="872">
        <v>2.7000000000000001E-3</v>
      </c>
      <c r="U114" s="872">
        <v>7.2000000000000005E-4</v>
      </c>
      <c r="V114" s="873">
        <v>3.6000000000000002E-4</v>
      </c>
      <c r="W114" s="872">
        <v>1.8000000000000001E-4</v>
      </c>
      <c r="X114" s="872">
        <v>3.6000000000000002E-4</v>
      </c>
      <c r="Y114" s="872">
        <v>3.6000000000000002E-4</v>
      </c>
      <c r="Z114" s="872">
        <v>3.6000000000000002E-4</v>
      </c>
      <c r="AA114" s="872">
        <v>5.4000000000000001E-4</v>
      </c>
      <c r="AB114" s="872">
        <v>5.4000000000000001E-4</v>
      </c>
      <c r="AC114" s="874">
        <f>SUM(E114:AB114)</f>
        <v>3.5279999999999992E-2</v>
      </c>
    </row>
    <row r="115" spans="1:31" ht="14.25">
      <c r="A115" s="1538"/>
      <c r="B115" s="1558"/>
      <c r="C115" s="871" t="s">
        <v>18</v>
      </c>
      <c r="D115" s="871" t="s">
        <v>19</v>
      </c>
      <c r="E115" s="876">
        <v>3</v>
      </c>
      <c r="F115" s="876">
        <v>3</v>
      </c>
      <c r="G115" s="876">
        <v>3</v>
      </c>
      <c r="H115" s="877">
        <v>3</v>
      </c>
      <c r="I115" s="876">
        <v>2</v>
      </c>
      <c r="J115" s="876">
        <v>3</v>
      </c>
      <c r="K115" s="876">
        <v>4</v>
      </c>
      <c r="L115" s="876">
        <v>3</v>
      </c>
      <c r="M115" s="876">
        <v>4</v>
      </c>
      <c r="N115" s="877">
        <v>4</v>
      </c>
      <c r="O115" s="876">
        <v>4</v>
      </c>
      <c r="P115" s="876">
        <v>3</v>
      </c>
      <c r="Q115" s="876">
        <v>3</v>
      </c>
      <c r="R115" s="876">
        <v>3</v>
      </c>
      <c r="S115" s="876">
        <v>4</v>
      </c>
      <c r="T115" s="876">
        <v>4</v>
      </c>
      <c r="U115" s="876">
        <v>3</v>
      </c>
      <c r="V115" s="877">
        <v>3</v>
      </c>
      <c r="W115" s="876">
        <v>3</v>
      </c>
      <c r="X115" s="876">
        <v>3</v>
      </c>
      <c r="Y115" s="876">
        <v>3</v>
      </c>
      <c r="Z115" s="876">
        <v>2</v>
      </c>
      <c r="AA115" s="876">
        <v>2</v>
      </c>
      <c r="AB115" s="876">
        <v>3</v>
      </c>
      <c r="AC115" s="878"/>
    </row>
    <row r="116" spans="1:31" ht="15" thickBot="1">
      <c r="A116" s="1540"/>
      <c r="B116" s="1578"/>
      <c r="C116" s="879" t="s">
        <v>20</v>
      </c>
      <c r="D116" s="879"/>
      <c r="E116" s="880">
        <f t="shared" ref="E116:AC116" si="23">E114/E113</f>
        <v>6.5476190476190479E-2</v>
      </c>
      <c r="F116" s="880">
        <f t="shared" si="23"/>
        <v>2.976190476190476E-2</v>
      </c>
      <c r="G116" s="880">
        <f t="shared" si="23"/>
        <v>3.0864197530864199E-2</v>
      </c>
      <c r="H116" s="881">
        <f t="shared" si="23"/>
        <v>6.1349693251533735E-2</v>
      </c>
      <c r="I116" s="880">
        <f t="shared" si="23"/>
        <v>3.7974683544303799E-2</v>
      </c>
      <c r="J116" s="880">
        <f t="shared" si="23"/>
        <v>3.7267080745341616E-2</v>
      </c>
      <c r="K116" s="880">
        <f t="shared" si="23"/>
        <v>3.2432432432432427E-2</v>
      </c>
      <c r="L116" s="880">
        <f t="shared" si="23"/>
        <v>6.0301507537688447E-2</v>
      </c>
      <c r="M116" s="880">
        <f t="shared" si="23"/>
        <v>3.3018867924528301E-2</v>
      </c>
      <c r="N116" s="881">
        <f t="shared" si="23"/>
        <v>0.24691358024691359</v>
      </c>
      <c r="O116" s="880">
        <f t="shared" si="23"/>
        <v>3.3018867924528301E-2</v>
      </c>
      <c r="P116" s="880">
        <f t="shared" si="23"/>
        <v>4.4999999999999998E-2</v>
      </c>
      <c r="Q116" s="880">
        <f t="shared" si="23"/>
        <v>4.0201005025125636E-2</v>
      </c>
      <c r="R116" s="880">
        <f t="shared" si="23"/>
        <v>2.0202020202020204E-2</v>
      </c>
      <c r="S116" s="880">
        <f t="shared" si="23"/>
        <v>3.2258064516129031E-2</v>
      </c>
      <c r="T116" s="880">
        <f t="shared" si="23"/>
        <v>6.9124423963133647E-2</v>
      </c>
      <c r="U116" s="880">
        <f t="shared" si="23"/>
        <v>1.9900497512437814E-2</v>
      </c>
      <c r="V116" s="881">
        <f t="shared" si="23"/>
        <v>1.0582010582010581E-2</v>
      </c>
      <c r="W116" s="880">
        <f t="shared" si="23"/>
        <v>5.6179775280898884E-3</v>
      </c>
      <c r="X116" s="880">
        <f t="shared" si="23"/>
        <v>1.081081081081081E-2</v>
      </c>
      <c r="Y116" s="880">
        <f t="shared" si="23"/>
        <v>1.11731843575419E-2</v>
      </c>
      <c r="Z116" s="880">
        <f t="shared" si="23"/>
        <v>1.2048192771084338E-2</v>
      </c>
      <c r="AA116" s="880">
        <f t="shared" si="23"/>
        <v>1.8633540372670808E-2</v>
      </c>
      <c r="AB116" s="880">
        <f t="shared" si="23"/>
        <v>1.8633540372670808E-2</v>
      </c>
      <c r="AC116" s="882">
        <f t="shared" si="23"/>
        <v>4.4035048303751954E-2</v>
      </c>
    </row>
    <row r="117" spans="1:31" ht="14.25">
      <c r="A117" s="1522" t="s">
        <v>43</v>
      </c>
      <c r="B117" s="1528" t="s">
        <v>177</v>
      </c>
      <c r="C117" s="867" t="s">
        <v>15</v>
      </c>
      <c r="D117" s="867" t="s">
        <v>37</v>
      </c>
      <c r="E117" s="868">
        <v>0.55367999999999995</v>
      </c>
      <c r="F117" s="868">
        <v>0.54252</v>
      </c>
      <c r="G117" s="868">
        <v>0.44568000000000002</v>
      </c>
      <c r="H117" s="869">
        <v>0.42048000000000002</v>
      </c>
      <c r="I117" s="868">
        <v>0.44568000000000002</v>
      </c>
      <c r="J117" s="868">
        <v>0.45467999999999997</v>
      </c>
      <c r="K117" s="868">
        <v>0.49103999999999998</v>
      </c>
      <c r="L117" s="868">
        <v>0.55223999999999995</v>
      </c>
      <c r="M117" s="868">
        <v>0.64836000000000005</v>
      </c>
      <c r="N117" s="869">
        <v>0.68364000000000003</v>
      </c>
      <c r="O117" s="868">
        <v>0.75348000000000004</v>
      </c>
      <c r="P117" s="868">
        <v>0.69228000000000001</v>
      </c>
      <c r="Q117" s="868">
        <v>0.69911999999999996</v>
      </c>
      <c r="R117" s="868">
        <v>0.72467999999999999</v>
      </c>
      <c r="S117" s="868">
        <v>0.71675999999999995</v>
      </c>
      <c r="T117" s="868">
        <v>0.77868000000000004</v>
      </c>
      <c r="U117" s="868">
        <v>0.71387999999999996</v>
      </c>
      <c r="V117" s="869">
        <v>0.71099999999999997</v>
      </c>
      <c r="W117" s="868">
        <v>0.71135999999999999</v>
      </c>
      <c r="X117" s="868">
        <v>0.68111999999999995</v>
      </c>
      <c r="Y117" s="868">
        <v>0.66527999999999998</v>
      </c>
      <c r="Z117" s="868">
        <v>0.63036000000000003</v>
      </c>
      <c r="AA117" s="868">
        <v>0.62783999999999995</v>
      </c>
      <c r="AB117" s="868">
        <v>0.58248</v>
      </c>
      <c r="AC117" s="870">
        <f>SUM(E117:AB117)</f>
        <v>14.926319999999997</v>
      </c>
    </row>
    <row r="118" spans="1:31" ht="14.25">
      <c r="A118" s="1538"/>
      <c r="B118" s="1535"/>
      <c r="C118" s="871" t="s">
        <v>17</v>
      </c>
      <c r="D118" s="871" t="s">
        <v>37</v>
      </c>
      <c r="E118" s="872">
        <v>0.26676</v>
      </c>
      <c r="F118" s="872">
        <v>0.27936</v>
      </c>
      <c r="G118" s="872">
        <v>0.22284000000000001</v>
      </c>
      <c r="H118" s="873">
        <v>0.20519999999999999</v>
      </c>
      <c r="I118" s="872">
        <v>0.22248000000000001</v>
      </c>
      <c r="J118" s="872">
        <v>0.20483999999999999</v>
      </c>
      <c r="K118" s="872">
        <v>0.18432000000000001</v>
      </c>
      <c r="L118" s="872">
        <v>0.18071999999999999</v>
      </c>
      <c r="M118" s="872">
        <v>0.22752</v>
      </c>
      <c r="N118" s="873">
        <v>0.21276</v>
      </c>
      <c r="O118" s="872">
        <v>0.27395999999999998</v>
      </c>
      <c r="P118" s="872">
        <v>0.25272</v>
      </c>
      <c r="Q118" s="872">
        <v>0.24012</v>
      </c>
      <c r="R118" s="872">
        <v>0.23832</v>
      </c>
      <c r="S118" s="872">
        <v>0.23472000000000001</v>
      </c>
      <c r="T118" s="872">
        <v>0.25344</v>
      </c>
      <c r="U118" s="872">
        <v>0.23508000000000001</v>
      </c>
      <c r="V118" s="873">
        <v>0.23976</v>
      </c>
      <c r="W118" s="872">
        <v>0.2412</v>
      </c>
      <c r="X118" s="872">
        <v>0.23003999999999999</v>
      </c>
      <c r="Y118" s="872">
        <v>0.20663999999999999</v>
      </c>
      <c r="Z118" s="872">
        <v>0.20627999999999999</v>
      </c>
      <c r="AA118" s="872">
        <v>0.23111999999999999</v>
      </c>
      <c r="AB118" s="872">
        <v>0.24948000000000001</v>
      </c>
      <c r="AC118" s="874">
        <f>SUM(E118:AB118)</f>
        <v>5.5396799999999997</v>
      </c>
    </row>
    <row r="119" spans="1:31" ht="14.25">
      <c r="A119" s="1538"/>
      <c r="B119" s="1535"/>
      <c r="C119" s="871" t="s">
        <v>18</v>
      </c>
      <c r="D119" s="871" t="s">
        <v>19</v>
      </c>
      <c r="E119" s="876">
        <v>58</v>
      </c>
      <c r="F119" s="876">
        <v>55</v>
      </c>
      <c r="G119" s="876">
        <v>43</v>
      </c>
      <c r="H119" s="877">
        <v>42</v>
      </c>
      <c r="I119" s="876">
        <v>44</v>
      </c>
      <c r="J119" s="876">
        <v>46</v>
      </c>
      <c r="K119" s="876">
        <v>53</v>
      </c>
      <c r="L119" s="876">
        <v>51</v>
      </c>
      <c r="M119" s="876">
        <v>62</v>
      </c>
      <c r="N119" s="877">
        <v>74</v>
      </c>
      <c r="O119" s="876">
        <v>69</v>
      </c>
      <c r="P119" s="876">
        <v>67</v>
      </c>
      <c r="Q119" s="876">
        <v>74</v>
      </c>
      <c r="R119" s="876">
        <v>67</v>
      </c>
      <c r="S119" s="876">
        <v>71</v>
      </c>
      <c r="T119" s="876">
        <v>77</v>
      </c>
      <c r="U119" s="876">
        <v>71</v>
      </c>
      <c r="V119" s="877">
        <v>79</v>
      </c>
      <c r="W119" s="876">
        <v>65</v>
      </c>
      <c r="X119" s="876">
        <v>62</v>
      </c>
      <c r="Y119" s="876">
        <v>63</v>
      </c>
      <c r="Z119" s="876">
        <v>64</v>
      </c>
      <c r="AA119" s="876">
        <v>59</v>
      </c>
      <c r="AB119" s="876">
        <v>64</v>
      </c>
      <c r="AC119" s="878"/>
    </row>
    <row r="120" spans="1:31" ht="15" thickBot="1">
      <c r="A120" s="1539"/>
      <c r="B120" s="1536"/>
      <c r="C120" s="883" t="s">
        <v>20</v>
      </c>
      <c r="D120" s="883"/>
      <c r="E120" s="884">
        <f t="shared" ref="E120:AC120" si="24">E118/E117</f>
        <v>0.48179453836150848</v>
      </c>
      <c r="F120" s="884">
        <f t="shared" si="24"/>
        <v>0.51493032514930326</v>
      </c>
      <c r="G120" s="884">
        <f t="shared" si="24"/>
        <v>0.5</v>
      </c>
      <c r="H120" s="885">
        <f t="shared" si="24"/>
        <v>0.48801369863013694</v>
      </c>
      <c r="I120" s="884">
        <f t="shared" si="24"/>
        <v>0.49919224555735059</v>
      </c>
      <c r="J120" s="884">
        <f t="shared" si="24"/>
        <v>0.45051464766429139</v>
      </c>
      <c r="K120" s="884">
        <f t="shared" si="24"/>
        <v>0.37536656891495607</v>
      </c>
      <c r="L120" s="884">
        <f t="shared" si="24"/>
        <v>0.32724902216427643</v>
      </c>
      <c r="M120" s="884">
        <f t="shared" si="24"/>
        <v>0.35091615769017209</v>
      </c>
      <c r="N120" s="885">
        <f t="shared" si="24"/>
        <v>0.31121642969984203</v>
      </c>
      <c r="O120" s="884">
        <f t="shared" si="24"/>
        <v>0.36359292881032007</v>
      </c>
      <c r="P120" s="884">
        <f t="shared" si="24"/>
        <v>0.36505460218408736</v>
      </c>
      <c r="Q120" s="884">
        <f t="shared" si="24"/>
        <v>0.34346035015447995</v>
      </c>
      <c r="R120" s="884">
        <f t="shared" si="24"/>
        <v>0.32886239443616494</v>
      </c>
      <c r="S120" s="884">
        <f t="shared" si="24"/>
        <v>0.32747363134103469</v>
      </c>
      <c r="T120" s="884">
        <f t="shared" si="24"/>
        <v>0.32547387887193713</v>
      </c>
      <c r="U120" s="884">
        <f t="shared" si="24"/>
        <v>0.32929904185577413</v>
      </c>
      <c r="V120" s="885">
        <f t="shared" si="24"/>
        <v>0.33721518987341775</v>
      </c>
      <c r="W120" s="884">
        <f t="shared" si="24"/>
        <v>0.33906882591093118</v>
      </c>
      <c r="X120" s="884">
        <f t="shared" si="24"/>
        <v>0.33773784355179703</v>
      </c>
      <c r="Y120" s="884">
        <f t="shared" si="24"/>
        <v>0.31060606060606061</v>
      </c>
      <c r="Z120" s="884">
        <f t="shared" si="24"/>
        <v>0.32724157624214734</v>
      </c>
      <c r="AA120" s="884">
        <f t="shared" si="24"/>
        <v>0.36811926605504591</v>
      </c>
      <c r="AB120" s="884">
        <f t="shared" si="24"/>
        <v>0.42830655129789863</v>
      </c>
      <c r="AC120" s="886">
        <f t="shared" si="24"/>
        <v>0.3711350151946361</v>
      </c>
    </row>
    <row r="121" spans="1:31" ht="14.1" customHeight="1">
      <c r="A121" s="1247"/>
      <c r="B121" s="1248" t="s">
        <v>52</v>
      </c>
      <c r="C121" s="887" t="s">
        <v>15</v>
      </c>
      <c r="D121" s="887" t="s">
        <v>37</v>
      </c>
      <c r="E121" s="1017">
        <v>3.8800000000000002E-3</v>
      </c>
      <c r="F121" s="1017">
        <v>3.8600000000000001E-3</v>
      </c>
      <c r="G121" s="1017">
        <v>3.8600000000000001E-3</v>
      </c>
      <c r="H121" s="1250">
        <v>3.8600000000000001E-3</v>
      </c>
      <c r="I121" s="1017">
        <v>3.8600000000000001E-3</v>
      </c>
      <c r="J121" s="1017">
        <v>3.8600000000000001E-3</v>
      </c>
      <c r="K121" s="1017">
        <v>3.8600000000000001E-3</v>
      </c>
      <c r="L121" s="1017">
        <v>3.8400000000000001E-3</v>
      </c>
      <c r="M121" s="1017">
        <v>3.82E-3</v>
      </c>
      <c r="N121" s="1250">
        <v>3.82E-3</v>
      </c>
      <c r="O121" s="1017">
        <v>3.8E-3</v>
      </c>
      <c r="P121" s="1017">
        <v>3.82E-3</v>
      </c>
      <c r="Q121" s="1017">
        <v>3.82E-3</v>
      </c>
      <c r="R121" s="1017">
        <v>3.82E-3</v>
      </c>
      <c r="S121" s="1017">
        <v>3.82E-3</v>
      </c>
      <c r="T121" s="1017">
        <v>3.8E-3</v>
      </c>
      <c r="U121" s="1017">
        <v>3.7799999999999999E-3</v>
      </c>
      <c r="V121" s="1250">
        <v>3.8E-3</v>
      </c>
      <c r="W121" s="1017">
        <v>3.82E-3</v>
      </c>
      <c r="X121" s="1017">
        <v>3.82E-3</v>
      </c>
      <c r="Y121" s="1017">
        <v>3.82E-3</v>
      </c>
      <c r="Z121" s="1017">
        <v>3.82E-3</v>
      </c>
      <c r="AA121" s="1017">
        <v>3.82E-3</v>
      </c>
      <c r="AB121" s="1017">
        <v>3.82E-3</v>
      </c>
      <c r="AC121" s="1048">
        <f>SUM(E121:AB121)</f>
        <v>9.1899999999999996E-2</v>
      </c>
      <c r="AD121" s="845" t="s">
        <v>178</v>
      </c>
      <c r="AE121" s="949">
        <f>MAX(F121:AB121)</f>
        <v>3.8600000000000001E-3</v>
      </c>
    </row>
    <row r="122" spans="1:31" ht="14.1" customHeight="1" thickBot="1">
      <c r="A122" s="950"/>
      <c r="B122" s="1249" t="s">
        <v>53</v>
      </c>
      <c r="C122" s="883" t="s">
        <v>15</v>
      </c>
      <c r="D122" s="883"/>
      <c r="E122" s="901"/>
      <c r="F122" s="901"/>
      <c r="G122" s="901"/>
      <c r="H122" s="902"/>
      <c r="I122" s="901"/>
      <c r="J122" s="901"/>
      <c r="K122" s="901"/>
      <c r="L122" s="901"/>
      <c r="M122" s="901"/>
      <c r="N122" s="902"/>
      <c r="O122" s="901"/>
      <c r="P122" s="901"/>
      <c r="Q122" s="901"/>
      <c r="R122" s="901"/>
      <c r="S122" s="901"/>
      <c r="T122" s="901"/>
      <c r="U122" s="901"/>
      <c r="V122" s="902"/>
      <c r="W122" s="901"/>
      <c r="X122" s="901"/>
      <c r="Y122" s="901"/>
      <c r="Z122" s="901"/>
      <c r="AA122" s="901"/>
      <c r="AB122" s="901"/>
      <c r="AC122" s="886">
        <f>SUM(E122:AB122)</f>
        <v>0</v>
      </c>
    </row>
    <row r="123" spans="1:31" ht="14.1" customHeight="1">
      <c r="A123" s="1550" t="s">
        <v>109</v>
      </c>
      <c r="B123" s="1551"/>
      <c r="C123" s="951" t="s">
        <v>15</v>
      </c>
      <c r="D123" s="951"/>
      <c r="E123" s="888">
        <f t="shared" ref="E123:AC123" si="25">E37+E41+E45+E49+E53+E57+E61+E65+E69+E73+E77+E81+E85+E89+E93+E97+E101+E105+E109+E113+E117</f>
        <v>2.1382200000000005</v>
      </c>
      <c r="F123" s="888">
        <f t="shared" si="25"/>
        <v>2.0965200000000004</v>
      </c>
      <c r="G123" s="888">
        <f t="shared" si="25"/>
        <v>1.9774800000000001</v>
      </c>
      <c r="H123" s="952">
        <f t="shared" si="25"/>
        <v>1.9231199999999999</v>
      </c>
      <c r="I123" s="888">
        <f t="shared" si="25"/>
        <v>1.9870200000000002</v>
      </c>
      <c r="J123" s="888">
        <f t="shared" si="25"/>
        <v>1.9362599999999999</v>
      </c>
      <c r="K123" s="888">
        <f t="shared" si="25"/>
        <v>1.9932000000000001</v>
      </c>
      <c r="L123" s="888">
        <f t="shared" si="25"/>
        <v>2.1937799999999998</v>
      </c>
      <c r="M123" s="888">
        <f t="shared" si="25"/>
        <v>2.5201799999999999</v>
      </c>
      <c r="N123" s="952">
        <f t="shared" si="25"/>
        <v>2.62812</v>
      </c>
      <c r="O123" s="888">
        <f t="shared" si="25"/>
        <v>2.7398400000000001</v>
      </c>
      <c r="P123" s="888">
        <f t="shared" si="25"/>
        <v>2.7540600000000008</v>
      </c>
      <c r="Q123" s="888">
        <f t="shared" si="25"/>
        <v>2.6318400000000004</v>
      </c>
      <c r="R123" s="888">
        <f t="shared" si="25"/>
        <v>2.8279800000000002</v>
      </c>
      <c r="S123" s="888">
        <f t="shared" si="25"/>
        <v>2.7645</v>
      </c>
      <c r="T123" s="888">
        <f t="shared" si="25"/>
        <v>2.7648000000000001</v>
      </c>
      <c r="U123" s="888">
        <f t="shared" si="25"/>
        <v>2.5632000000000001</v>
      </c>
      <c r="V123" s="952">
        <f t="shared" si="25"/>
        <v>2.3832</v>
      </c>
      <c r="W123" s="888">
        <f t="shared" si="25"/>
        <v>2.3196000000000003</v>
      </c>
      <c r="X123" s="888">
        <f t="shared" si="25"/>
        <v>2.3488800000000003</v>
      </c>
      <c r="Y123" s="888">
        <f t="shared" si="25"/>
        <v>2.3893200000000001</v>
      </c>
      <c r="Z123" s="888">
        <f t="shared" si="25"/>
        <v>2.2945199999999999</v>
      </c>
      <c r="AA123" s="888">
        <f t="shared" si="25"/>
        <v>2.1880199999999999</v>
      </c>
      <c r="AB123" s="888">
        <f t="shared" si="25"/>
        <v>2.1494400000000002</v>
      </c>
      <c r="AC123" s="888">
        <f t="shared" si="25"/>
        <v>56.513099999999994</v>
      </c>
    </row>
    <row r="124" spans="1:31" ht="14.1" customHeight="1">
      <c r="A124" s="1544"/>
      <c r="B124" s="1545"/>
      <c r="C124" s="953" t="s">
        <v>17</v>
      </c>
      <c r="D124" s="953"/>
      <c r="E124" s="888">
        <f t="shared" ref="E124:AC124" si="26">E38+E42+E46+E50+E54+E58+E62+E66+E70+E74+E78+E82+E86+E90+E94+E98+E102+E106+E110+E114+E118</f>
        <v>0.98082000000000003</v>
      </c>
      <c r="F124" s="888">
        <f t="shared" si="26"/>
        <v>0.98382000000000014</v>
      </c>
      <c r="G124" s="888">
        <f t="shared" si="26"/>
        <v>0.92232000000000014</v>
      </c>
      <c r="H124" s="954">
        <f t="shared" si="26"/>
        <v>0.90725999999999996</v>
      </c>
      <c r="I124" s="888">
        <f t="shared" si="26"/>
        <v>0.89742000000000011</v>
      </c>
      <c r="J124" s="888">
        <f t="shared" si="26"/>
        <v>0.88182000000000005</v>
      </c>
      <c r="K124" s="888">
        <f t="shared" si="26"/>
        <v>0.88200000000000001</v>
      </c>
      <c r="L124" s="888">
        <f t="shared" si="26"/>
        <v>0.91500000000000015</v>
      </c>
      <c r="M124" s="888">
        <f t="shared" si="26"/>
        <v>1.0589999999999999</v>
      </c>
      <c r="N124" s="954">
        <f t="shared" si="26"/>
        <v>1.0712400000000002</v>
      </c>
      <c r="O124" s="888">
        <f t="shared" si="26"/>
        <v>1.14798</v>
      </c>
      <c r="P124" s="888">
        <f t="shared" si="26"/>
        <v>1.11582</v>
      </c>
      <c r="Q124" s="888">
        <f t="shared" si="26"/>
        <v>1.0338599999999998</v>
      </c>
      <c r="R124" s="888">
        <f t="shared" si="26"/>
        <v>1.1167200000000002</v>
      </c>
      <c r="S124" s="888">
        <f t="shared" si="26"/>
        <v>1.0799400000000001</v>
      </c>
      <c r="T124" s="888">
        <f t="shared" si="26"/>
        <v>1.0877400000000002</v>
      </c>
      <c r="U124" s="888">
        <f t="shared" si="26"/>
        <v>1.0095000000000001</v>
      </c>
      <c r="V124" s="954">
        <f t="shared" si="26"/>
        <v>0.95033999999999996</v>
      </c>
      <c r="W124" s="888">
        <f t="shared" si="26"/>
        <v>0.9139799999999999</v>
      </c>
      <c r="X124" s="888">
        <f t="shared" si="26"/>
        <v>0.89988000000000024</v>
      </c>
      <c r="Y124" s="888">
        <f t="shared" si="26"/>
        <v>0.85716000000000014</v>
      </c>
      <c r="Z124" s="888">
        <f t="shared" si="26"/>
        <v>0.87558000000000014</v>
      </c>
      <c r="AA124" s="888">
        <f t="shared" si="26"/>
        <v>0.88932</v>
      </c>
      <c r="AB124" s="888">
        <f t="shared" si="26"/>
        <v>0.90996000000000021</v>
      </c>
      <c r="AC124" s="888">
        <f t="shared" si="26"/>
        <v>23.388480000000001</v>
      </c>
    </row>
    <row r="125" spans="1:31" ht="14.1" customHeight="1">
      <c r="A125" s="1542" t="s">
        <v>110</v>
      </c>
      <c r="B125" s="1543"/>
      <c r="C125" s="955" t="s">
        <v>15</v>
      </c>
      <c r="D125" s="955"/>
      <c r="E125" s="956">
        <f t="shared" ref="E125:AC125" si="27">E13+E17-E123</f>
        <v>1.7999999999940286E-4</v>
      </c>
      <c r="F125" s="956">
        <f t="shared" si="27"/>
        <v>1.0799999999995258E-3</v>
      </c>
      <c r="G125" s="956">
        <f t="shared" si="27"/>
        <v>1.3199999999999878E-3</v>
      </c>
      <c r="H125" s="952">
        <f t="shared" si="27"/>
        <v>2.8800000000002157E-3</v>
      </c>
      <c r="I125" s="956">
        <f t="shared" si="27"/>
        <v>1.3799999999997148E-3</v>
      </c>
      <c r="J125" s="956">
        <f t="shared" si="27"/>
        <v>2.9400000000001647E-3</v>
      </c>
      <c r="K125" s="956">
        <f t="shared" si="27"/>
        <v>1.1999999999998678E-3</v>
      </c>
      <c r="L125" s="956">
        <f t="shared" si="27"/>
        <v>1.0200000000000209E-3</v>
      </c>
      <c r="M125" s="956">
        <f t="shared" si="27"/>
        <v>1.0200000000000209E-3</v>
      </c>
      <c r="N125" s="952">
        <f t="shared" si="27"/>
        <v>1.0799999999999699E-3</v>
      </c>
      <c r="O125" s="956">
        <f t="shared" si="27"/>
        <v>9.6000000000007191E-4</v>
      </c>
      <c r="P125" s="956">
        <f t="shared" si="27"/>
        <v>1.1399999999990307E-3</v>
      </c>
      <c r="Q125" s="956">
        <f t="shared" si="27"/>
        <v>9.5999999999962782E-4</v>
      </c>
      <c r="R125" s="956">
        <f t="shared" si="27"/>
        <v>4.2000000000008697E-4</v>
      </c>
      <c r="S125" s="956">
        <f t="shared" si="27"/>
        <v>3.00000000000189E-4</v>
      </c>
      <c r="T125" s="956">
        <f t="shared" si="27"/>
        <v>2.3999999999997357E-3</v>
      </c>
      <c r="U125" s="956">
        <f t="shared" si="27"/>
        <v>1.1999999999998678E-3</v>
      </c>
      <c r="V125" s="952">
        <f t="shared" si="27"/>
        <v>1.2000000000003119E-3</v>
      </c>
      <c r="W125" s="956">
        <f t="shared" si="27"/>
        <v>0</v>
      </c>
      <c r="X125" s="956">
        <f t="shared" si="27"/>
        <v>1.9199999999996997E-3</v>
      </c>
      <c r="Y125" s="956">
        <f t="shared" si="27"/>
        <v>1.0799999999995258E-3</v>
      </c>
      <c r="Z125" s="956">
        <f t="shared" si="27"/>
        <v>1.080000000000414E-3</v>
      </c>
      <c r="AA125" s="956">
        <f t="shared" si="27"/>
        <v>1.9800000000000928E-3</v>
      </c>
      <c r="AB125" s="956">
        <f t="shared" si="27"/>
        <v>2.1599999999999397E-3</v>
      </c>
      <c r="AC125" s="956">
        <f t="shared" si="27"/>
        <v>3.0900000000002592E-2</v>
      </c>
    </row>
    <row r="126" spans="1:31" ht="14.1" customHeight="1">
      <c r="A126" s="1544"/>
      <c r="B126" s="1545"/>
      <c r="C126" s="953" t="s">
        <v>17</v>
      </c>
      <c r="D126" s="953"/>
      <c r="E126" s="888">
        <f t="shared" ref="E126:AC126" si="28">E14+E18-E124</f>
        <v>-1.9620000000000082E-2</v>
      </c>
      <c r="F126" s="888">
        <f t="shared" si="28"/>
        <v>-1.9020000000000037E-2</v>
      </c>
      <c r="G126" s="888">
        <f t="shared" si="28"/>
        <v>-1.992000000000016E-2</v>
      </c>
      <c r="H126" s="954">
        <f t="shared" si="28"/>
        <v>-1.9259999999999833E-2</v>
      </c>
      <c r="I126" s="888">
        <f t="shared" si="28"/>
        <v>-1.6620000000000079E-2</v>
      </c>
      <c r="J126" s="888">
        <f t="shared" si="28"/>
        <v>-1.7820000000000058E-2</v>
      </c>
      <c r="K126" s="888">
        <f t="shared" si="28"/>
        <v>-1.8000000000000016E-2</v>
      </c>
      <c r="L126" s="888">
        <f t="shared" si="28"/>
        <v>-2.3400000000000198E-2</v>
      </c>
      <c r="M126" s="888">
        <f t="shared" si="28"/>
        <v>-3.6599999999999966E-2</v>
      </c>
      <c r="N126" s="954">
        <f t="shared" si="28"/>
        <v>-3.8040000000000296E-2</v>
      </c>
      <c r="O126" s="888">
        <f t="shared" si="28"/>
        <v>-4.278000000000004E-2</v>
      </c>
      <c r="P126" s="888">
        <f t="shared" si="28"/>
        <v>-4.06200000000001E-2</v>
      </c>
      <c r="Q126" s="888">
        <f t="shared" si="28"/>
        <v>-4.025999999999974E-2</v>
      </c>
      <c r="R126" s="888">
        <f t="shared" si="28"/>
        <v>-4.1520000000000001E-2</v>
      </c>
      <c r="S126" s="888">
        <f t="shared" si="28"/>
        <v>-3.9540000000000131E-2</v>
      </c>
      <c r="T126" s="888">
        <f t="shared" si="28"/>
        <v>-3.6540000000000017E-2</v>
      </c>
      <c r="U126" s="888">
        <f t="shared" si="28"/>
        <v>-3.2700000000000062E-2</v>
      </c>
      <c r="V126" s="954">
        <f t="shared" si="28"/>
        <v>-3.2340000000000035E-2</v>
      </c>
      <c r="W126" s="888">
        <f t="shared" si="28"/>
        <v>-2.7179999999999871E-2</v>
      </c>
      <c r="X126" s="888">
        <f t="shared" si="28"/>
        <v>-2.1480000000000166E-2</v>
      </c>
      <c r="Y126" s="888">
        <f t="shared" si="28"/>
        <v>-1.9560000000000244E-2</v>
      </c>
      <c r="Z126" s="888">
        <f t="shared" si="28"/>
        <v>-1.878000000000013E-2</v>
      </c>
      <c r="AA126" s="888">
        <f t="shared" si="28"/>
        <v>-1.8120000000000025E-2</v>
      </c>
      <c r="AB126" s="888">
        <f t="shared" si="28"/>
        <v>-2.1960000000000202E-2</v>
      </c>
      <c r="AC126" s="888">
        <f t="shared" si="28"/>
        <v>-0.66168000000000404</v>
      </c>
    </row>
    <row r="127" spans="1:31" s="858" customFormat="1" ht="14.1" customHeight="1" thickBot="1">
      <c r="A127" s="1398" t="s">
        <v>27</v>
      </c>
      <c r="B127" s="1399"/>
      <c r="C127" s="959"/>
      <c r="D127" s="959"/>
      <c r="E127" s="960">
        <v>1</v>
      </c>
      <c r="F127" s="960">
        <v>2</v>
      </c>
      <c r="G127" s="960">
        <v>3</v>
      </c>
      <c r="H127" s="960">
        <v>4</v>
      </c>
      <c r="I127" s="960">
        <v>5</v>
      </c>
      <c r="J127" s="960">
        <v>6</v>
      </c>
      <c r="K127" s="960">
        <v>7</v>
      </c>
      <c r="L127" s="960">
        <v>8</v>
      </c>
      <c r="M127" s="960">
        <v>9</v>
      </c>
      <c r="N127" s="960">
        <v>10</v>
      </c>
      <c r="O127" s="960">
        <v>11</v>
      </c>
      <c r="P127" s="960">
        <v>12</v>
      </c>
      <c r="Q127" s="960">
        <v>13</v>
      </c>
      <c r="R127" s="960">
        <v>14</v>
      </c>
      <c r="S127" s="960">
        <v>15</v>
      </c>
      <c r="T127" s="960">
        <v>16</v>
      </c>
      <c r="U127" s="960">
        <v>17</v>
      </c>
      <c r="V127" s="960">
        <v>18</v>
      </c>
      <c r="W127" s="960">
        <v>19</v>
      </c>
      <c r="X127" s="960">
        <v>20</v>
      </c>
      <c r="Y127" s="960">
        <v>21</v>
      </c>
      <c r="Z127" s="960">
        <v>22</v>
      </c>
      <c r="AA127" s="960">
        <v>23</v>
      </c>
      <c r="AB127" s="960">
        <v>24</v>
      </c>
      <c r="AC127" s="961"/>
    </row>
    <row r="128" spans="1:31" s="858" customFormat="1" ht="14.1" customHeight="1" thickBot="1">
      <c r="A128" s="1400" t="s">
        <v>128</v>
      </c>
      <c r="B128" s="1401"/>
      <c r="C128" s="1192" t="s">
        <v>23</v>
      </c>
      <c r="D128" s="1192" t="s">
        <v>19</v>
      </c>
      <c r="E128" s="1191">
        <v>10.5</v>
      </c>
      <c r="F128" s="1191">
        <v>10.399999618530273</v>
      </c>
      <c r="G128" s="1191">
        <v>10.5</v>
      </c>
      <c r="H128" s="1257">
        <v>10.5</v>
      </c>
      <c r="I128" s="1191">
        <v>10.5</v>
      </c>
      <c r="J128" s="1191">
        <v>10.5</v>
      </c>
      <c r="K128" s="1191">
        <v>10.5</v>
      </c>
      <c r="L128" s="1191">
        <v>10.399999618530273</v>
      </c>
      <c r="M128" s="1191">
        <v>10.399999618530273</v>
      </c>
      <c r="N128" s="1257">
        <v>10.399999618530273</v>
      </c>
      <c r="O128" s="1191">
        <v>10.399999618530273</v>
      </c>
      <c r="P128" s="1191">
        <v>10.399999618530273</v>
      </c>
      <c r="Q128" s="1191">
        <v>10.399999618530273</v>
      </c>
      <c r="R128" s="1191">
        <v>10.300000190734863</v>
      </c>
      <c r="S128" s="1191">
        <v>10.300000190734863</v>
      </c>
      <c r="T128" s="1191">
        <v>10.300000190734863</v>
      </c>
      <c r="U128" s="1191">
        <v>10.300000190734863</v>
      </c>
      <c r="V128" s="1257">
        <v>10.300000190734863</v>
      </c>
      <c r="W128" s="1191">
        <v>10.399999618530273</v>
      </c>
      <c r="X128" s="1191">
        <v>10.399999618530273</v>
      </c>
      <c r="Y128" s="1191">
        <v>10.399999618530273</v>
      </c>
      <c r="Z128" s="1191">
        <v>10.300000190734863</v>
      </c>
      <c r="AA128" s="1191">
        <v>10.399999618530273</v>
      </c>
      <c r="AB128" s="1191">
        <v>10.300000190734863</v>
      </c>
      <c r="AC128" s="1191"/>
    </row>
    <row r="129" spans="1:29" ht="14.25">
      <c r="A129" s="1522" t="s">
        <v>179</v>
      </c>
      <c r="B129" s="1547" t="s">
        <v>180</v>
      </c>
      <c r="C129" s="867" t="s">
        <v>15</v>
      </c>
      <c r="D129" s="867" t="s">
        <v>37</v>
      </c>
      <c r="E129" s="868">
        <v>5.4800000000000001E-2</v>
      </c>
      <c r="F129" s="868">
        <v>4.0599999999999997E-2</v>
      </c>
      <c r="G129" s="868">
        <v>3.9E-2</v>
      </c>
      <c r="H129" s="869">
        <v>4.0599999999999997E-2</v>
      </c>
      <c r="I129" s="868">
        <v>3.9E-2</v>
      </c>
      <c r="J129" s="868">
        <v>4.24E-2</v>
      </c>
      <c r="K129" s="868">
        <v>6.2199999999999998E-2</v>
      </c>
      <c r="L129" s="868">
        <v>0.1288</v>
      </c>
      <c r="M129" s="868">
        <v>0.21959999999999999</v>
      </c>
      <c r="N129" s="869">
        <v>0.21560000000000001</v>
      </c>
      <c r="O129" s="868">
        <v>0.13780000000000001</v>
      </c>
      <c r="P129" s="868">
        <v>0.1356</v>
      </c>
      <c r="Q129" s="868">
        <v>0.122</v>
      </c>
      <c r="R129" s="868">
        <v>0.15559999999999999</v>
      </c>
      <c r="S129" s="868">
        <v>0.1754</v>
      </c>
      <c r="T129" s="868">
        <v>0.1908</v>
      </c>
      <c r="U129" s="868">
        <v>0.20960000000000001</v>
      </c>
      <c r="V129" s="869">
        <v>0.1658</v>
      </c>
      <c r="W129" s="868">
        <v>8.0399999999999999E-2</v>
      </c>
      <c r="X129" s="868">
        <v>4.8000000000000001E-2</v>
      </c>
      <c r="Y129" s="868">
        <v>4.2599999999999999E-2</v>
      </c>
      <c r="Z129" s="868">
        <v>4.24E-2</v>
      </c>
      <c r="AA129" s="868">
        <v>0.19020000000000001</v>
      </c>
      <c r="AB129" s="868">
        <v>5.1200000000000002E-2</v>
      </c>
      <c r="AC129" s="870">
        <f>SUM(E129:AB129)</f>
        <v>2.6300000000000008</v>
      </c>
    </row>
    <row r="130" spans="1:29" ht="14.25">
      <c r="A130" s="1538"/>
      <c r="B130" s="1558"/>
      <c r="C130" s="871" t="s">
        <v>17</v>
      </c>
      <c r="D130" s="871" t="s">
        <v>37</v>
      </c>
      <c r="E130" s="872">
        <v>1.5800000000000002E-2</v>
      </c>
      <c r="F130" s="872">
        <v>4.0000000000000001E-3</v>
      </c>
      <c r="G130" s="872">
        <v>3.8E-3</v>
      </c>
      <c r="H130" s="873">
        <v>4.0000000000000001E-3</v>
      </c>
      <c r="I130" s="872">
        <v>4.4000000000000003E-3</v>
      </c>
      <c r="J130" s="872">
        <v>5.0000000000000001E-3</v>
      </c>
      <c r="K130" s="872">
        <v>7.6E-3</v>
      </c>
      <c r="L130" s="872">
        <v>0.15379999999999999</v>
      </c>
      <c r="M130" s="872">
        <v>0.1196</v>
      </c>
      <c r="N130" s="873">
        <v>0.1268</v>
      </c>
      <c r="O130" s="872">
        <v>0.1666</v>
      </c>
      <c r="P130" s="872">
        <v>0.1666</v>
      </c>
      <c r="Q130" s="872">
        <v>8.0600000000000005E-2</v>
      </c>
      <c r="R130" s="872">
        <v>0.15540000000000001</v>
      </c>
      <c r="S130" s="872">
        <v>0.14280000000000001</v>
      </c>
      <c r="T130" s="872">
        <v>0.1336</v>
      </c>
      <c r="U130" s="872">
        <v>0.12759999999999999</v>
      </c>
      <c r="V130" s="873">
        <v>0.1482</v>
      </c>
      <c r="W130" s="872">
        <v>2.8400000000000002E-2</v>
      </c>
      <c r="X130" s="872">
        <v>6.0000000000000001E-3</v>
      </c>
      <c r="Y130" s="872">
        <v>6.6E-3</v>
      </c>
      <c r="Z130" s="872">
        <v>6.4000000000000003E-3</v>
      </c>
      <c r="AA130" s="872">
        <v>0.1166</v>
      </c>
      <c r="AB130" s="872">
        <v>2.5399999999999999E-2</v>
      </c>
      <c r="AC130" s="874">
        <f>SUM(E130:AB130)</f>
        <v>1.7555999999999998</v>
      </c>
    </row>
    <row r="131" spans="1:29" ht="14.25">
      <c r="A131" s="1538"/>
      <c r="B131" s="1558"/>
      <c r="C131" s="871" t="s">
        <v>18</v>
      </c>
      <c r="D131" s="871" t="s">
        <v>19</v>
      </c>
      <c r="E131" s="876">
        <v>2</v>
      </c>
      <c r="F131" s="876">
        <v>2</v>
      </c>
      <c r="G131" s="876">
        <v>2</v>
      </c>
      <c r="H131" s="877">
        <v>2</v>
      </c>
      <c r="I131" s="876">
        <v>2</v>
      </c>
      <c r="J131" s="876">
        <v>3</v>
      </c>
      <c r="K131" s="876">
        <v>3</v>
      </c>
      <c r="L131" s="876">
        <v>13</v>
      </c>
      <c r="M131" s="876">
        <v>17</v>
      </c>
      <c r="N131" s="877">
        <v>12</v>
      </c>
      <c r="O131" s="876">
        <v>12</v>
      </c>
      <c r="P131" s="876">
        <v>11</v>
      </c>
      <c r="Q131" s="876">
        <v>13</v>
      </c>
      <c r="R131" s="876">
        <v>14</v>
      </c>
      <c r="S131" s="876">
        <v>11</v>
      </c>
      <c r="T131" s="876">
        <v>14</v>
      </c>
      <c r="U131" s="876">
        <v>12</v>
      </c>
      <c r="V131" s="877">
        <v>14</v>
      </c>
      <c r="W131" s="876">
        <v>3</v>
      </c>
      <c r="X131" s="876">
        <v>2</v>
      </c>
      <c r="Y131" s="876">
        <v>3</v>
      </c>
      <c r="Z131" s="876">
        <v>3</v>
      </c>
      <c r="AA131" s="876">
        <v>12</v>
      </c>
      <c r="AB131" s="876">
        <v>2</v>
      </c>
      <c r="AC131" s="878"/>
    </row>
    <row r="132" spans="1:29" ht="15" thickBot="1">
      <c r="A132" s="1540"/>
      <c r="B132" s="1578"/>
      <c r="C132" s="879" t="s">
        <v>20</v>
      </c>
      <c r="D132" s="879"/>
      <c r="E132" s="880">
        <f t="shared" ref="E132:AC132" si="29">E130/E129</f>
        <v>0.28832116788321172</v>
      </c>
      <c r="F132" s="880">
        <f t="shared" si="29"/>
        <v>9.8522167487684734E-2</v>
      </c>
      <c r="G132" s="880">
        <f t="shared" si="29"/>
        <v>9.7435897435897437E-2</v>
      </c>
      <c r="H132" s="881">
        <f t="shared" si="29"/>
        <v>9.8522167487684734E-2</v>
      </c>
      <c r="I132" s="880">
        <f t="shared" si="29"/>
        <v>0.11282051282051282</v>
      </c>
      <c r="J132" s="880">
        <f t="shared" si="29"/>
        <v>0.11792452830188679</v>
      </c>
      <c r="K132" s="880">
        <f t="shared" si="29"/>
        <v>0.12218649517684887</v>
      </c>
      <c r="L132" s="880">
        <f t="shared" si="29"/>
        <v>1.1940993788819876</v>
      </c>
      <c r="M132" s="880">
        <f t="shared" si="29"/>
        <v>0.54462659380692169</v>
      </c>
      <c r="N132" s="881">
        <f t="shared" si="29"/>
        <v>0.58812615955473091</v>
      </c>
      <c r="O132" s="880">
        <f t="shared" si="29"/>
        <v>1.2089985486211901</v>
      </c>
      <c r="P132" s="880">
        <f t="shared" si="29"/>
        <v>1.2286135693215339</v>
      </c>
      <c r="Q132" s="880">
        <f t="shared" si="29"/>
        <v>0.66065573770491803</v>
      </c>
      <c r="R132" s="880">
        <f t="shared" si="29"/>
        <v>0.99871465295629835</v>
      </c>
      <c r="S132" s="880">
        <f t="shared" si="29"/>
        <v>0.81413911060433297</v>
      </c>
      <c r="T132" s="880">
        <f t="shared" si="29"/>
        <v>0.70020964360587001</v>
      </c>
      <c r="U132" s="880">
        <f t="shared" si="29"/>
        <v>0.6087786259541984</v>
      </c>
      <c r="V132" s="881">
        <f t="shared" si="29"/>
        <v>0.89384800965018096</v>
      </c>
      <c r="W132" s="880">
        <f t="shared" si="29"/>
        <v>0.35323383084577115</v>
      </c>
      <c r="X132" s="880">
        <f t="shared" si="29"/>
        <v>0.125</v>
      </c>
      <c r="Y132" s="880">
        <f t="shared" si="29"/>
        <v>0.15492957746478875</v>
      </c>
      <c r="Z132" s="880">
        <f t="shared" si="29"/>
        <v>0.15094339622641509</v>
      </c>
      <c r="AA132" s="880">
        <f t="shared" si="29"/>
        <v>0.6130389064143007</v>
      </c>
      <c r="AB132" s="880">
        <f t="shared" si="29"/>
        <v>0.49609374999999994</v>
      </c>
      <c r="AC132" s="882">
        <f t="shared" si="29"/>
        <v>0.66752851711026595</v>
      </c>
    </row>
    <row r="133" spans="1:29" ht="14.25">
      <c r="A133" s="1522" t="s">
        <v>181</v>
      </c>
      <c r="B133" s="1528" t="s">
        <v>182</v>
      </c>
      <c r="C133" s="867" t="s">
        <v>15</v>
      </c>
      <c r="D133" s="867" t="s">
        <v>37</v>
      </c>
      <c r="E133" s="944">
        <v>0</v>
      </c>
      <c r="F133" s="944">
        <v>0</v>
      </c>
      <c r="G133" s="944">
        <v>0</v>
      </c>
      <c r="H133" s="1251">
        <v>0</v>
      </c>
      <c r="I133" s="944">
        <v>0</v>
      </c>
      <c r="J133" s="944">
        <v>0</v>
      </c>
      <c r="K133" s="944">
        <v>0</v>
      </c>
      <c r="L133" s="944">
        <v>0</v>
      </c>
      <c r="M133" s="944">
        <v>0</v>
      </c>
      <c r="N133" s="1251">
        <v>0</v>
      </c>
      <c r="O133" s="944">
        <v>0</v>
      </c>
      <c r="P133" s="944">
        <v>0</v>
      </c>
      <c r="Q133" s="944">
        <v>0</v>
      </c>
      <c r="R133" s="944">
        <v>0</v>
      </c>
      <c r="S133" s="944">
        <v>0</v>
      </c>
      <c r="T133" s="944">
        <v>0</v>
      </c>
      <c r="U133" s="944">
        <v>0</v>
      </c>
      <c r="V133" s="1251">
        <v>0</v>
      </c>
      <c r="W133" s="944">
        <v>0</v>
      </c>
      <c r="X133" s="944">
        <v>0</v>
      </c>
      <c r="Y133" s="944">
        <v>0</v>
      </c>
      <c r="Z133" s="944">
        <v>0</v>
      </c>
      <c r="AA133" s="944">
        <v>0</v>
      </c>
      <c r="AB133" s="944">
        <v>0</v>
      </c>
      <c r="AC133" s="870">
        <f>SUM(E133:AB133)</f>
        <v>0</v>
      </c>
    </row>
    <row r="134" spans="1:29" ht="14.25">
      <c r="A134" s="1538"/>
      <c r="B134" s="1535"/>
      <c r="C134" s="871" t="s">
        <v>17</v>
      </c>
      <c r="D134" s="871" t="s">
        <v>37</v>
      </c>
      <c r="E134" s="937">
        <v>0</v>
      </c>
      <c r="F134" s="937">
        <v>0</v>
      </c>
      <c r="G134" s="937">
        <v>0</v>
      </c>
      <c r="H134" s="1252">
        <v>0</v>
      </c>
      <c r="I134" s="937">
        <v>0</v>
      </c>
      <c r="J134" s="937">
        <v>0</v>
      </c>
      <c r="K134" s="937">
        <v>0</v>
      </c>
      <c r="L134" s="937">
        <v>0</v>
      </c>
      <c r="M134" s="937">
        <v>0</v>
      </c>
      <c r="N134" s="1252">
        <v>0</v>
      </c>
      <c r="O134" s="937">
        <v>0</v>
      </c>
      <c r="P134" s="937">
        <v>0</v>
      </c>
      <c r="Q134" s="937">
        <v>0</v>
      </c>
      <c r="R134" s="937">
        <v>0</v>
      </c>
      <c r="S134" s="937">
        <v>0</v>
      </c>
      <c r="T134" s="937">
        <v>0</v>
      </c>
      <c r="U134" s="937">
        <v>0</v>
      </c>
      <c r="V134" s="1252">
        <v>0</v>
      </c>
      <c r="W134" s="937">
        <v>0</v>
      </c>
      <c r="X134" s="937">
        <v>0</v>
      </c>
      <c r="Y134" s="937">
        <v>0</v>
      </c>
      <c r="Z134" s="937">
        <v>0</v>
      </c>
      <c r="AA134" s="937">
        <v>0</v>
      </c>
      <c r="AB134" s="937">
        <v>0</v>
      </c>
      <c r="AC134" s="874">
        <f>SUM(E134:AB134)</f>
        <v>0</v>
      </c>
    </row>
    <row r="135" spans="1:29" ht="15">
      <c r="A135" s="1538"/>
      <c r="B135" s="1535"/>
      <c r="C135" s="871" t="s">
        <v>18</v>
      </c>
      <c r="D135" s="871" t="s">
        <v>19</v>
      </c>
      <c r="E135" s="1253">
        <v>0</v>
      </c>
      <c r="F135" s="1253">
        <v>0</v>
      </c>
      <c r="G135" s="1253">
        <v>0</v>
      </c>
      <c r="H135" s="1254">
        <v>0</v>
      </c>
      <c r="I135" s="1253">
        <v>0</v>
      </c>
      <c r="J135" s="1253">
        <v>0</v>
      </c>
      <c r="K135" s="1253">
        <v>0</v>
      </c>
      <c r="L135" s="1253">
        <v>0</v>
      </c>
      <c r="M135" s="1253">
        <v>0</v>
      </c>
      <c r="N135" s="1254">
        <v>0</v>
      </c>
      <c r="O135" s="1253">
        <v>0</v>
      </c>
      <c r="P135" s="1253">
        <v>0</v>
      </c>
      <c r="Q135" s="1253">
        <v>0</v>
      </c>
      <c r="R135" s="1253">
        <v>0</v>
      </c>
      <c r="S135" s="1253">
        <v>0</v>
      </c>
      <c r="T135" s="1253">
        <v>0</v>
      </c>
      <c r="U135" s="1253">
        <v>0</v>
      </c>
      <c r="V135" s="1254">
        <v>0</v>
      </c>
      <c r="W135" s="1253">
        <v>0</v>
      </c>
      <c r="X135" s="1253">
        <v>0</v>
      </c>
      <c r="Y135" s="1253">
        <v>0</v>
      </c>
      <c r="Z135" s="1253">
        <v>0</v>
      </c>
      <c r="AA135" s="1253">
        <v>0</v>
      </c>
      <c r="AB135" s="1253">
        <v>0</v>
      </c>
      <c r="AC135" s="878"/>
    </row>
    <row r="136" spans="1:29" ht="15" thickBot="1">
      <c r="A136" s="1540"/>
      <c r="B136" s="1541"/>
      <c r="C136" s="879" t="s">
        <v>20</v>
      </c>
      <c r="D136" s="879"/>
      <c r="E136" s="880" t="e">
        <f t="shared" ref="E136:AC136" si="30">E134/E133</f>
        <v>#DIV/0!</v>
      </c>
      <c r="F136" s="880" t="e">
        <f t="shared" si="30"/>
        <v>#DIV/0!</v>
      </c>
      <c r="G136" s="880" t="e">
        <f t="shared" si="30"/>
        <v>#DIV/0!</v>
      </c>
      <c r="H136" s="881" t="e">
        <f t="shared" si="30"/>
        <v>#DIV/0!</v>
      </c>
      <c r="I136" s="880" t="e">
        <f t="shared" si="30"/>
        <v>#DIV/0!</v>
      </c>
      <c r="J136" s="880" t="e">
        <f t="shared" si="30"/>
        <v>#DIV/0!</v>
      </c>
      <c r="K136" s="880" t="e">
        <f t="shared" si="30"/>
        <v>#DIV/0!</v>
      </c>
      <c r="L136" s="880" t="e">
        <f t="shared" si="30"/>
        <v>#DIV/0!</v>
      </c>
      <c r="M136" s="880" t="e">
        <f t="shared" si="30"/>
        <v>#DIV/0!</v>
      </c>
      <c r="N136" s="881" t="e">
        <f t="shared" si="30"/>
        <v>#DIV/0!</v>
      </c>
      <c r="O136" s="880" t="e">
        <f t="shared" si="30"/>
        <v>#DIV/0!</v>
      </c>
      <c r="P136" s="880" t="e">
        <f t="shared" si="30"/>
        <v>#DIV/0!</v>
      </c>
      <c r="Q136" s="880" t="e">
        <f t="shared" si="30"/>
        <v>#DIV/0!</v>
      </c>
      <c r="R136" s="880" t="e">
        <f t="shared" si="30"/>
        <v>#DIV/0!</v>
      </c>
      <c r="S136" s="880" t="e">
        <f t="shared" si="30"/>
        <v>#DIV/0!</v>
      </c>
      <c r="T136" s="880" t="e">
        <f t="shared" si="30"/>
        <v>#DIV/0!</v>
      </c>
      <c r="U136" s="880" t="e">
        <f t="shared" si="30"/>
        <v>#DIV/0!</v>
      </c>
      <c r="V136" s="881" t="e">
        <f t="shared" si="30"/>
        <v>#DIV/0!</v>
      </c>
      <c r="W136" s="880" t="e">
        <f t="shared" si="30"/>
        <v>#DIV/0!</v>
      </c>
      <c r="X136" s="880" t="e">
        <f t="shared" si="30"/>
        <v>#DIV/0!</v>
      </c>
      <c r="Y136" s="880" t="e">
        <f t="shared" si="30"/>
        <v>#DIV/0!</v>
      </c>
      <c r="Z136" s="880" t="e">
        <f t="shared" si="30"/>
        <v>#DIV/0!</v>
      </c>
      <c r="AA136" s="880" t="e">
        <f t="shared" si="30"/>
        <v>#DIV/0!</v>
      </c>
      <c r="AB136" s="880" t="e">
        <f t="shared" si="30"/>
        <v>#DIV/0!</v>
      </c>
      <c r="AC136" s="882" t="e">
        <f t="shared" si="30"/>
        <v>#DIV/0!</v>
      </c>
    </row>
    <row r="137" spans="1:29" ht="14.25">
      <c r="A137" s="1522" t="s">
        <v>183</v>
      </c>
      <c r="B137" s="1528" t="s">
        <v>175</v>
      </c>
      <c r="C137" s="867" t="s">
        <v>15</v>
      </c>
      <c r="D137" s="867" t="s">
        <v>37</v>
      </c>
      <c r="E137" s="956"/>
      <c r="F137" s="956"/>
      <c r="G137" s="956"/>
      <c r="H137" s="1256"/>
      <c r="I137" s="956"/>
      <c r="J137" s="956"/>
      <c r="K137" s="956"/>
      <c r="L137" s="956"/>
      <c r="M137" s="956"/>
      <c r="N137" s="1256"/>
      <c r="O137" s="956"/>
      <c r="P137" s="956"/>
      <c r="Q137" s="956"/>
      <c r="R137" s="956"/>
      <c r="S137" s="956"/>
      <c r="T137" s="956"/>
      <c r="U137" s="956"/>
      <c r="V137" s="1256"/>
      <c r="W137" s="956"/>
      <c r="X137" s="956"/>
      <c r="Y137" s="956"/>
      <c r="Z137" s="956"/>
      <c r="AA137" s="956"/>
      <c r="AB137" s="956"/>
      <c r="AC137" s="870">
        <f>SUM(E137:AB137)</f>
        <v>0</v>
      </c>
    </row>
    <row r="138" spans="1:29" ht="14.25">
      <c r="A138" s="1538"/>
      <c r="B138" s="1535"/>
      <c r="C138" s="871" t="s">
        <v>17</v>
      </c>
      <c r="D138" s="871" t="s">
        <v>37</v>
      </c>
      <c r="E138" s="937"/>
      <c r="F138" s="937"/>
      <c r="G138" s="937"/>
      <c r="H138" s="1252"/>
      <c r="I138" s="937"/>
      <c r="J138" s="937"/>
      <c r="K138" s="937"/>
      <c r="L138" s="937"/>
      <c r="M138" s="937"/>
      <c r="N138" s="1252"/>
      <c r="O138" s="937"/>
      <c r="P138" s="937"/>
      <c r="Q138" s="937"/>
      <c r="R138" s="937"/>
      <c r="S138" s="937"/>
      <c r="T138" s="937"/>
      <c r="U138" s="937"/>
      <c r="V138" s="1252"/>
      <c r="W138" s="937"/>
      <c r="X138" s="937"/>
      <c r="Y138" s="937"/>
      <c r="Z138" s="937"/>
      <c r="AA138" s="937"/>
      <c r="AB138" s="937"/>
      <c r="AC138" s="874">
        <f>SUM(E138:AB138)</f>
        <v>0</v>
      </c>
    </row>
    <row r="139" spans="1:29" ht="15">
      <c r="A139" s="1538"/>
      <c r="B139" s="1535"/>
      <c r="C139" s="871" t="s">
        <v>18</v>
      </c>
      <c r="D139" s="871" t="s">
        <v>19</v>
      </c>
      <c r="E139" s="1253">
        <v>0</v>
      </c>
      <c r="F139" s="1253">
        <v>0</v>
      </c>
      <c r="G139" s="1253">
        <v>0</v>
      </c>
      <c r="H139" s="1254">
        <v>0</v>
      </c>
      <c r="I139" s="1253">
        <v>0</v>
      </c>
      <c r="J139" s="1253">
        <v>0</v>
      </c>
      <c r="K139" s="1253">
        <v>0</v>
      </c>
      <c r="L139" s="1253">
        <v>0</v>
      </c>
      <c r="M139" s="1253">
        <v>0</v>
      </c>
      <c r="N139" s="1254">
        <v>0</v>
      </c>
      <c r="O139" s="1253">
        <v>0</v>
      </c>
      <c r="P139" s="1253">
        <v>0</v>
      </c>
      <c r="Q139" s="1253">
        <v>0</v>
      </c>
      <c r="R139" s="1253">
        <v>0</v>
      </c>
      <c r="S139" s="1253">
        <v>0</v>
      </c>
      <c r="T139" s="1253">
        <v>0</v>
      </c>
      <c r="U139" s="1253">
        <v>0</v>
      </c>
      <c r="V139" s="1254">
        <v>0</v>
      </c>
      <c r="W139" s="1253">
        <v>0</v>
      </c>
      <c r="X139" s="1253">
        <v>0</v>
      </c>
      <c r="Y139" s="1253">
        <v>0</v>
      </c>
      <c r="Z139" s="1253">
        <v>0</v>
      </c>
      <c r="AA139" s="1253">
        <v>0</v>
      </c>
      <c r="AB139" s="1253">
        <v>0</v>
      </c>
      <c r="AC139" s="878"/>
    </row>
    <row r="140" spans="1:29" ht="15" thickBot="1">
      <c r="A140" s="1540"/>
      <c r="B140" s="1541"/>
      <c r="C140" s="879" t="s">
        <v>20</v>
      </c>
      <c r="D140" s="879"/>
      <c r="E140" s="880" t="e">
        <f t="shared" ref="E140:AC140" si="31">E138/E137</f>
        <v>#DIV/0!</v>
      </c>
      <c r="F140" s="880" t="e">
        <f t="shared" si="31"/>
        <v>#DIV/0!</v>
      </c>
      <c r="G140" s="880" t="e">
        <f t="shared" si="31"/>
        <v>#DIV/0!</v>
      </c>
      <c r="H140" s="881" t="e">
        <f t="shared" si="31"/>
        <v>#DIV/0!</v>
      </c>
      <c r="I140" s="880" t="e">
        <f t="shared" si="31"/>
        <v>#DIV/0!</v>
      </c>
      <c r="J140" s="880" t="e">
        <f t="shared" si="31"/>
        <v>#DIV/0!</v>
      </c>
      <c r="K140" s="880" t="e">
        <f t="shared" si="31"/>
        <v>#DIV/0!</v>
      </c>
      <c r="L140" s="880" t="e">
        <f t="shared" si="31"/>
        <v>#DIV/0!</v>
      </c>
      <c r="M140" s="880" t="e">
        <f t="shared" si="31"/>
        <v>#DIV/0!</v>
      </c>
      <c r="N140" s="881" t="e">
        <f t="shared" si="31"/>
        <v>#DIV/0!</v>
      </c>
      <c r="O140" s="880" t="e">
        <f t="shared" si="31"/>
        <v>#DIV/0!</v>
      </c>
      <c r="P140" s="880" t="e">
        <f t="shared" si="31"/>
        <v>#DIV/0!</v>
      </c>
      <c r="Q140" s="880" t="e">
        <f t="shared" si="31"/>
        <v>#DIV/0!</v>
      </c>
      <c r="R140" s="880" t="e">
        <f t="shared" si="31"/>
        <v>#DIV/0!</v>
      </c>
      <c r="S140" s="880" t="e">
        <f t="shared" si="31"/>
        <v>#DIV/0!</v>
      </c>
      <c r="T140" s="880" t="e">
        <f t="shared" si="31"/>
        <v>#DIV/0!</v>
      </c>
      <c r="U140" s="880" t="e">
        <f t="shared" si="31"/>
        <v>#DIV/0!</v>
      </c>
      <c r="V140" s="881" t="e">
        <f t="shared" si="31"/>
        <v>#DIV/0!</v>
      </c>
      <c r="W140" s="880" t="e">
        <f t="shared" si="31"/>
        <v>#DIV/0!</v>
      </c>
      <c r="X140" s="880" t="e">
        <f t="shared" si="31"/>
        <v>#DIV/0!</v>
      </c>
      <c r="Y140" s="880" t="e">
        <f t="shared" si="31"/>
        <v>#DIV/0!</v>
      </c>
      <c r="Z140" s="880" t="e">
        <f t="shared" si="31"/>
        <v>#DIV/0!</v>
      </c>
      <c r="AA140" s="880" t="e">
        <f t="shared" si="31"/>
        <v>#DIV/0!</v>
      </c>
      <c r="AB140" s="880" t="e">
        <f t="shared" si="31"/>
        <v>#DIV/0!</v>
      </c>
      <c r="AC140" s="882" t="e">
        <f t="shared" si="31"/>
        <v>#DIV/0!</v>
      </c>
    </row>
    <row r="141" spans="1:29" ht="14.25">
      <c r="A141" s="1522" t="s">
        <v>184</v>
      </c>
      <c r="B141" s="1528" t="s">
        <v>185</v>
      </c>
      <c r="C141" s="867" t="s">
        <v>15</v>
      </c>
      <c r="D141" s="867" t="s">
        <v>37</v>
      </c>
      <c r="E141" s="868">
        <v>9.1999999999999998E-3</v>
      </c>
      <c r="F141" s="868">
        <v>8.9999999999999993E-3</v>
      </c>
      <c r="G141" s="868">
        <v>8.9999999999999993E-3</v>
      </c>
      <c r="H141" s="869">
        <v>9.1999999999999998E-3</v>
      </c>
      <c r="I141" s="868">
        <v>8.8000000000000005E-3</v>
      </c>
      <c r="J141" s="868">
        <v>8.3999999999999995E-3</v>
      </c>
      <c r="K141" s="868">
        <v>9.7999999999999997E-3</v>
      </c>
      <c r="L141" s="868">
        <v>1.4E-2</v>
      </c>
      <c r="M141" s="868">
        <v>1.38E-2</v>
      </c>
      <c r="N141" s="869">
        <v>1.14E-2</v>
      </c>
      <c r="O141" s="868">
        <v>1.12E-2</v>
      </c>
      <c r="P141" s="868">
        <v>1.14E-2</v>
      </c>
      <c r="Q141" s="868">
        <v>9.1999999999999998E-3</v>
      </c>
      <c r="R141" s="868">
        <v>1.32E-2</v>
      </c>
      <c r="S141" s="868">
        <v>1.4E-2</v>
      </c>
      <c r="T141" s="868">
        <v>1.38E-2</v>
      </c>
      <c r="U141" s="868">
        <v>1.4E-2</v>
      </c>
      <c r="V141" s="869">
        <v>1.4E-2</v>
      </c>
      <c r="W141" s="868">
        <v>9.1999999999999998E-3</v>
      </c>
      <c r="X141" s="868">
        <v>8.9999999999999993E-3</v>
      </c>
      <c r="Y141" s="868">
        <v>8.9999999999999993E-3</v>
      </c>
      <c r="Z141" s="868">
        <v>9.4000000000000004E-3</v>
      </c>
      <c r="AA141" s="868">
        <v>1.4E-2</v>
      </c>
      <c r="AB141" s="868">
        <v>8.9999999999999993E-3</v>
      </c>
      <c r="AC141" s="870">
        <f>SUM(E141:AB141)</f>
        <v>0.26300000000000007</v>
      </c>
    </row>
    <row r="142" spans="1:29" ht="14.25">
      <c r="A142" s="1538"/>
      <c r="B142" s="1535"/>
      <c r="C142" s="871" t="s">
        <v>17</v>
      </c>
      <c r="D142" s="871" t="s">
        <v>37</v>
      </c>
      <c r="E142" s="872">
        <v>0</v>
      </c>
      <c r="F142" s="872">
        <v>0</v>
      </c>
      <c r="G142" s="872">
        <v>0</v>
      </c>
      <c r="H142" s="873">
        <v>0</v>
      </c>
      <c r="I142" s="872">
        <v>0</v>
      </c>
      <c r="J142" s="872">
        <v>0</v>
      </c>
      <c r="K142" s="872">
        <v>4.0000000000000002E-4</v>
      </c>
      <c r="L142" s="872">
        <v>3.5999999999999999E-3</v>
      </c>
      <c r="M142" s="872">
        <v>3.2000000000000002E-3</v>
      </c>
      <c r="N142" s="873">
        <v>3.5999999999999999E-3</v>
      </c>
      <c r="O142" s="872">
        <v>3.5999999999999999E-3</v>
      </c>
      <c r="P142" s="872">
        <v>3.5999999999999999E-3</v>
      </c>
      <c r="Q142" s="872">
        <v>2E-3</v>
      </c>
      <c r="R142" s="872">
        <v>3.3999999999999998E-3</v>
      </c>
      <c r="S142" s="872">
        <v>3.0000000000000001E-3</v>
      </c>
      <c r="T142" s="872">
        <v>3.0000000000000001E-3</v>
      </c>
      <c r="U142" s="872">
        <v>3.0000000000000001E-3</v>
      </c>
      <c r="V142" s="873">
        <v>3.2000000000000002E-3</v>
      </c>
      <c r="W142" s="872">
        <v>0</v>
      </c>
      <c r="X142" s="872">
        <v>0</v>
      </c>
      <c r="Y142" s="872">
        <v>0</v>
      </c>
      <c r="Z142" s="872">
        <v>4.0000000000000002E-4</v>
      </c>
      <c r="AA142" s="872">
        <v>3.2000000000000002E-3</v>
      </c>
      <c r="AB142" s="872">
        <v>0</v>
      </c>
      <c r="AC142" s="874">
        <f>SUM(E142:AB142)</f>
        <v>3.9199999999999999E-2</v>
      </c>
    </row>
    <row r="143" spans="1:29" ht="15">
      <c r="A143" s="1538"/>
      <c r="B143" s="1535"/>
      <c r="C143" s="871" t="s">
        <v>18</v>
      </c>
      <c r="D143" s="871" t="s">
        <v>19</v>
      </c>
      <c r="E143" s="1253">
        <v>0</v>
      </c>
      <c r="F143" s="1253">
        <v>0</v>
      </c>
      <c r="G143" s="1253">
        <v>0</v>
      </c>
      <c r="H143" s="1254">
        <v>0</v>
      </c>
      <c r="I143" s="1253">
        <v>0</v>
      </c>
      <c r="J143" s="1253">
        <v>0</v>
      </c>
      <c r="K143" s="1253">
        <v>0</v>
      </c>
      <c r="L143" s="1253">
        <v>0</v>
      </c>
      <c r="M143" s="1253">
        <v>0</v>
      </c>
      <c r="N143" s="1254">
        <v>0</v>
      </c>
      <c r="O143" s="1253">
        <v>0</v>
      </c>
      <c r="P143" s="1253">
        <v>0</v>
      </c>
      <c r="Q143" s="1253">
        <v>0</v>
      </c>
      <c r="R143" s="1253">
        <v>0</v>
      </c>
      <c r="S143" s="1253">
        <v>0</v>
      </c>
      <c r="T143" s="1253">
        <v>0</v>
      </c>
      <c r="U143" s="1253">
        <v>0</v>
      </c>
      <c r="V143" s="1254">
        <v>0</v>
      </c>
      <c r="W143" s="1253">
        <v>0</v>
      </c>
      <c r="X143" s="1253">
        <v>0</v>
      </c>
      <c r="Y143" s="1253">
        <v>0</v>
      </c>
      <c r="Z143" s="1253">
        <v>0</v>
      </c>
      <c r="AA143" s="1253">
        <v>0</v>
      </c>
      <c r="AB143" s="1253">
        <v>0</v>
      </c>
      <c r="AC143" s="878"/>
    </row>
    <row r="144" spans="1:29" ht="15" thickBot="1">
      <c r="A144" s="1540"/>
      <c r="B144" s="1541"/>
      <c r="C144" s="879" t="s">
        <v>20</v>
      </c>
      <c r="D144" s="879"/>
      <c r="E144" s="880">
        <f t="shared" ref="E144:AC144" si="32">E142/E141</f>
        <v>0</v>
      </c>
      <c r="F144" s="880">
        <f t="shared" si="32"/>
        <v>0</v>
      </c>
      <c r="G144" s="880">
        <f t="shared" si="32"/>
        <v>0</v>
      </c>
      <c r="H144" s="881">
        <f t="shared" si="32"/>
        <v>0</v>
      </c>
      <c r="I144" s="880">
        <f t="shared" si="32"/>
        <v>0</v>
      </c>
      <c r="J144" s="880">
        <f t="shared" si="32"/>
        <v>0</v>
      </c>
      <c r="K144" s="880">
        <f t="shared" si="32"/>
        <v>4.0816326530612249E-2</v>
      </c>
      <c r="L144" s="880">
        <f t="shared" si="32"/>
        <v>0.25714285714285712</v>
      </c>
      <c r="M144" s="880">
        <f t="shared" si="32"/>
        <v>0.2318840579710145</v>
      </c>
      <c r="N144" s="881">
        <f t="shared" si="32"/>
        <v>0.31578947368421051</v>
      </c>
      <c r="O144" s="880">
        <f t="shared" si="32"/>
        <v>0.3214285714285714</v>
      </c>
      <c r="P144" s="880">
        <f t="shared" si="32"/>
        <v>0.31578947368421051</v>
      </c>
      <c r="Q144" s="880">
        <f t="shared" si="32"/>
        <v>0.21739130434782611</v>
      </c>
      <c r="R144" s="880">
        <f t="shared" si="32"/>
        <v>0.25757575757575757</v>
      </c>
      <c r="S144" s="880">
        <f t="shared" si="32"/>
        <v>0.21428571428571427</v>
      </c>
      <c r="T144" s="880">
        <f t="shared" si="32"/>
        <v>0.21739130434782611</v>
      </c>
      <c r="U144" s="880">
        <f t="shared" si="32"/>
        <v>0.21428571428571427</v>
      </c>
      <c r="V144" s="881">
        <f t="shared" si="32"/>
        <v>0.22857142857142856</v>
      </c>
      <c r="W144" s="880">
        <f t="shared" si="32"/>
        <v>0</v>
      </c>
      <c r="X144" s="880">
        <f t="shared" si="32"/>
        <v>0</v>
      </c>
      <c r="Y144" s="880">
        <f t="shared" si="32"/>
        <v>0</v>
      </c>
      <c r="Z144" s="880">
        <f t="shared" si="32"/>
        <v>4.2553191489361701E-2</v>
      </c>
      <c r="AA144" s="880">
        <f t="shared" si="32"/>
        <v>0.22857142857142856</v>
      </c>
      <c r="AB144" s="880">
        <f t="shared" si="32"/>
        <v>0</v>
      </c>
      <c r="AC144" s="882">
        <f t="shared" si="32"/>
        <v>0.14904942965779464</v>
      </c>
    </row>
    <row r="145" spans="1:29" ht="14.25">
      <c r="A145" s="1522" t="s">
        <v>186</v>
      </c>
      <c r="B145" s="1547" t="s">
        <v>187</v>
      </c>
      <c r="C145" s="867" t="s">
        <v>15</v>
      </c>
      <c r="D145" s="867" t="s">
        <v>37</v>
      </c>
      <c r="E145" s="868">
        <v>0.12939999999999999</v>
      </c>
      <c r="F145" s="868">
        <v>0.12839999999999999</v>
      </c>
      <c r="G145" s="868">
        <v>0.13020000000000001</v>
      </c>
      <c r="H145" s="869">
        <v>0.12959999999999999</v>
      </c>
      <c r="I145" s="868">
        <v>0.1308</v>
      </c>
      <c r="J145" s="868">
        <v>0.15</v>
      </c>
      <c r="K145" s="868">
        <v>0.15140000000000001</v>
      </c>
      <c r="L145" s="868">
        <v>0.16259999999999999</v>
      </c>
      <c r="M145" s="868">
        <v>0.21820000000000001</v>
      </c>
      <c r="N145" s="869">
        <v>0.2152</v>
      </c>
      <c r="O145" s="868">
        <v>0.2162</v>
      </c>
      <c r="P145" s="868">
        <v>0.1988</v>
      </c>
      <c r="Q145" s="868">
        <v>0.18260000000000001</v>
      </c>
      <c r="R145" s="868">
        <v>0.1918</v>
      </c>
      <c r="S145" s="868">
        <v>0.21079999999999999</v>
      </c>
      <c r="T145" s="868">
        <v>0.2142</v>
      </c>
      <c r="U145" s="868">
        <v>0.20799999999999999</v>
      </c>
      <c r="V145" s="869">
        <v>0.17199999999999999</v>
      </c>
      <c r="W145" s="868">
        <v>0.1638</v>
      </c>
      <c r="X145" s="868">
        <v>0.15240000000000001</v>
      </c>
      <c r="Y145" s="868">
        <v>0.14219999999999999</v>
      </c>
      <c r="Z145" s="868">
        <v>0.1366</v>
      </c>
      <c r="AA145" s="868">
        <v>0.13980000000000001</v>
      </c>
      <c r="AB145" s="868">
        <v>0.1386</v>
      </c>
      <c r="AC145" s="870">
        <f>SUM(E145:AB145)</f>
        <v>4.0136000000000012</v>
      </c>
    </row>
    <row r="146" spans="1:29" ht="14.25">
      <c r="A146" s="1538"/>
      <c r="B146" s="1535"/>
      <c r="C146" s="871" t="s">
        <v>17</v>
      </c>
      <c r="D146" s="871" t="s">
        <v>37</v>
      </c>
      <c r="E146" s="872">
        <v>4.9000000000000002E-2</v>
      </c>
      <c r="F146" s="872">
        <v>4.8800000000000003E-2</v>
      </c>
      <c r="G146" s="872">
        <v>4.8800000000000003E-2</v>
      </c>
      <c r="H146" s="873">
        <v>4.9200000000000001E-2</v>
      </c>
      <c r="I146" s="872">
        <v>4.9799999999999997E-2</v>
      </c>
      <c r="J146" s="872">
        <v>5.9400000000000001E-2</v>
      </c>
      <c r="K146" s="872">
        <v>5.7000000000000002E-2</v>
      </c>
      <c r="L146" s="872">
        <v>5.5399999999999998E-2</v>
      </c>
      <c r="M146" s="872">
        <v>6.8199999999999997E-2</v>
      </c>
      <c r="N146" s="873">
        <v>7.6600000000000001E-2</v>
      </c>
      <c r="O146" s="872">
        <v>7.6999999999999999E-2</v>
      </c>
      <c r="P146" s="872">
        <v>7.1599999999999997E-2</v>
      </c>
      <c r="Q146" s="872">
        <v>5.9200000000000003E-2</v>
      </c>
      <c r="R146" s="872">
        <v>7.0999999999999994E-2</v>
      </c>
      <c r="S146" s="872">
        <v>7.6200000000000004E-2</v>
      </c>
      <c r="T146" s="872">
        <v>7.0199999999999999E-2</v>
      </c>
      <c r="U146" s="872">
        <v>6.8000000000000005E-2</v>
      </c>
      <c r="V146" s="873">
        <v>5.5800000000000002E-2</v>
      </c>
      <c r="W146" s="872">
        <v>5.4600000000000003E-2</v>
      </c>
      <c r="X146" s="872">
        <v>5.2600000000000001E-2</v>
      </c>
      <c r="Y146" s="872">
        <v>4.7800000000000002E-2</v>
      </c>
      <c r="Z146" s="872">
        <v>4.6199999999999998E-2</v>
      </c>
      <c r="AA146" s="872">
        <v>4.7E-2</v>
      </c>
      <c r="AB146" s="872">
        <v>4.82E-2</v>
      </c>
      <c r="AC146" s="874">
        <f>SUM(E146:AB146)</f>
        <v>1.4076000000000002</v>
      </c>
    </row>
    <row r="147" spans="1:29" ht="14.25">
      <c r="A147" s="1538"/>
      <c r="B147" s="1535"/>
      <c r="C147" s="871" t="s">
        <v>18</v>
      </c>
      <c r="D147" s="871" t="s">
        <v>19</v>
      </c>
      <c r="E147" s="876">
        <v>8</v>
      </c>
      <c r="F147" s="876">
        <v>7</v>
      </c>
      <c r="G147" s="876">
        <v>8</v>
      </c>
      <c r="H147" s="877">
        <v>8</v>
      </c>
      <c r="I147" s="876">
        <v>8</v>
      </c>
      <c r="J147" s="876">
        <v>10</v>
      </c>
      <c r="K147" s="876">
        <v>9</v>
      </c>
      <c r="L147" s="876">
        <v>12</v>
      </c>
      <c r="M147" s="876">
        <v>12</v>
      </c>
      <c r="N147" s="877">
        <v>12</v>
      </c>
      <c r="O147" s="876">
        <v>14</v>
      </c>
      <c r="P147" s="876">
        <v>11</v>
      </c>
      <c r="Q147" s="876">
        <v>11</v>
      </c>
      <c r="R147" s="876">
        <v>13</v>
      </c>
      <c r="S147" s="876">
        <v>13</v>
      </c>
      <c r="T147" s="876">
        <v>13</v>
      </c>
      <c r="U147" s="876">
        <v>11</v>
      </c>
      <c r="V147" s="877">
        <v>10</v>
      </c>
      <c r="W147" s="876">
        <v>10</v>
      </c>
      <c r="X147" s="876">
        <v>9</v>
      </c>
      <c r="Y147" s="876">
        <v>9</v>
      </c>
      <c r="Z147" s="876">
        <v>8</v>
      </c>
      <c r="AA147" s="876">
        <v>9</v>
      </c>
      <c r="AB147" s="876">
        <v>9</v>
      </c>
      <c r="AC147" s="878"/>
    </row>
    <row r="148" spans="1:29" ht="15" thickBot="1">
      <c r="A148" s="1539"/>
      <c r="B148" s="1536"/>
      <c r="C148" s="883" t="s">
        <v>20</v>
      </c>
      <c r="D148" s="883"/>
      <c r="E148" s="884">
        <f t="shared" ref="E148:AC148" si="33">E146/E145</f>
        <v>0.37867078825347766</v>
      </c>
      <c r="F148" s="884">
        <f t="shared" si="33"/>
        <v>0.3800623052959502</v>
      </c>
      <c r="G148" s="884">
        <f t="shared" si="33"/>
        <v>0.37480798771121349</v>
      </c>
      <c r="H148" s="885">
        <f t="shared" si="33"/>
        <v>0.37962962962962965</v>
      </c>
      <c r="I148" s="884">
        <f t="shared" si="33"/>
        <v>0.38073394495412843</v>
      </c>
      <c r="J148" s="884">
        <f t="shared" si="33"/>
        <v>0.39600000000000002</v>
      </c>
      <c r="K148" s="884">
        <f t="shared" si="33"/>
        <v>0.37648612945838839</v>
      </c>
      <c r="L148" s="884">
        <f t="shared" si="33"/>
        <v>0.34071340713407133</v>
      </c>
      <c r="M148" s="884">
        <f t="shared" si="33"/>
        <v>0.31255728689275891</v>
      </c>
      <c r="N148" s="885">
        <f t="shared" si="33"/>
        <v>0.35594795539033458</v>
      </c>
      <c r="O148" s="884">
        <f t="shared" si="33"/>
        <v>0.35615171137835339</v>
      </c>
      <c r="P148" s="884">
        <f t="shared" si="33"/>
        <v>0.36016096579476858</v>
      </c>
      <c r="Q148" s="884">
        <f t="shared" si="33"/>
        <v>0.32420591456736036</v>
      </c>
      <c r="R148" s="884">
        <f t="shared" si="33"/>
        <v>0.37017726798748696</v>
      </c>
      <c r="S148" s="884">
        <f t="shared" si="33"/>
        <v>0.3614800759013283</v>
      </c>
      <c r="T148" s="884">
        <f t="shared" si="33"/>
        <v>0.32773109243697479</v>
      </c>
      <c r="U148" s="884">
        <f t="shared" si="33"/>
        <v>0.32692307692307698</v>
      </c>
      <c r="V148" s="885">
        <f t="shared" si="33"/>
        <v>0.32441860465116285</v>
      </c>
      <c r="W148" s="884">
        <f t="shared" si="33"/>
        <v>0.33333333333333337</v>
      </c>
      <c r="X148" s="884">
        <f t="shared" si="33"/>
        <v>0.34514435695538059</v>
      </c>
      <c r="Y148" s="884">
        <f t="shared" si="33"/>
        <v>0.33614627285513365</v>
      </c>
      <c r="Z148" s="884">
        <f t="shared" si="33"/>
        <v>0.33821376281112736</v>
      </c>
      <c r="AA148" s="884">
        <f t="shared" si="33"/>
        <v>0.33619456366237482</v>
      </c>
      <c r="AB148" s="884">
        <f t="shared" si="33"/>
        <v>0.34776334776334777</v>
      </c>
      <c r="AC148" s="886">
        <f t="shared" si="33"/>
        <v>0.35070759417978864</v>
      </c>
    </row>
    <row r="149" spans="1:29" ht="14.25">
      <c r="A149" s="1537" t="s">
        <v>188</v>
      </c>
      <c r="B149" s="1560" t="s">
        <v>164</v>
      </c>
      <c r="C149" s="887" t="s">
        <v>15</v>
      </c>
      <c r="D149" s="887"/>
      <c r="E149" s="935">
        <v>0</v>
      </c>
      <c r="F149" s="935">
        <v>0</v>
      </c>
      <c r="G149" s="935">
        <v>0</v>
      </c>
      <c r="H149" s="954">
        <v>0</v>
      </c>
      <c r="I149" s="935">
        <v>0</v>
      </c>
      <c r="J149" s="935">
        <v>0</v>
      </c>
      <c r="K149" s="935">
        <v>0</v>
      </c>
      <c r="L149" s="935">
        <v>0</v>
      </c>
      <c r="M149" s="935">
        <v>0</v>
      </c>
      <c r="N149" s="954">
        <v>0</v>
      </c>
      <c r="O149" s="935">
        <v>0</v>
      </c>
      <c r="P149" s="935">
        <v>0</v>
      </c>
      <c r="Q149" s="935">
        <v>0</v>
      </c>
      <c r="R149" s="935">
        <v>0</v>
      </c>
      <c r="S149" s="935">
        <v>0</v>
      </c>
      <c r="T149" s="935">
        <v>0</v>
      </c>
      <c r="U149" s="935">
        <v>0</v>
      </c>
      <c r="V149" s="954">
        <v>0</v>
      </c>
      <c r="W149" s="935">
        <v>0</v>
      </c>
      <c r="X149" s="935">
        <v>0</v>
      </c>
      <c r="Y149" s="935">
        <v>0</v>
      </c>
      <c r="Z149" s="935">
        <v>0</v>
      </c>
      <c r="AA149" s="935">
        <v>0</v>
      </c>
      <c r="AB149" s="935">
        <v>0</v>
      </c>
      <c r="AC149" s="968"/>
    </row>
    <row r="150" spans="1:29" ht="14.25">
      <c r="A150" s="1538"/>
      <c r="B150" s="1535"/>
      <c r="C150" s="871" t="s">
        <v>17</v>
      </c>
      <c r="D150" s="871"/>
      <c r="E150" s="937">
        <v>0</v>
      </c>
      <c r="F150" s="937">
        <v>0</v>
      </c>
      <c r="G150" s="937">
        <v>0</v>
      </c>
      <c r="H150" s="938">
        <v>0</v>
      </c>
      <c r="I150" s="937">
        <v>0</v>
      </c>
      <c r="J150" s="937">
        <v>0</v>
      </c>
      <c r="K150" s="937">
        <v>0</v>
      </c>
      <c r="L150" s="937">
        <v>0</v>
      </c>
      <c r="M150" s="937">
        <v>0</v>
      </c>
      <c r="N150" s="938">
        <v>0</v>
      </c>
      <c r="O150" s="937">
        <v>0</v>
      </c>
      <c r="P150" s="937">
        <v>0</v>
      </c>
      <c r="Q150" s="937">
        <v>0</v>
      </c>
      <c r="R150" s="937">
        <v>0</v>
      </c>
      <c r="S150" s="937">
        <v>0</v>
      </c>
      <c r="T150" s="937">
        <v>0</v>
      </c>
      <c r="U150" s="937">
        <v>0</v>
      </c>
      <c r="V150" s="938">
        <v>0</v>
      </c>
      <c r="W150" s="937">
        <v>0</v>
      </c>
      <c r="X150" s="937">
        <v>0</v>
      </c>
      <c r="Y150" s="937">
        <v>0</v>
      </c>
      <c r="Z150" s="937">
        <v>0</v>
      </c>
      <c r="AA150" s="937">
        <v>0</v>
      </c>
      <c r="AB150" s="937">
        <v>0</v>
      </c>
      <c r="AC150" s="878"/>
    </row>
    <row r="151" spans="1:29" ht="14.25">
      <c r="A151" s="1538"/>
      <c r="B151" s="1535"/>
      <c r="C151" s="871" t="s">
        <v>18</v>
      </c>
      <c r="D151" s="871"/>
      <c r="E151" s="891"/>
      <c r="F151" s="891"/>
      <c r="G151" s="891"/>
      <c r="H151" s="946"/>
      <c r="I151" s="891"/>
      <c r="J151" s="891"/>
      <c r="K151" s="891"/>
      <c r="L151" s="891"/>
      <c r="M151" s="891"/>
      <c r="N151" s="946"/>
      <c r="O151" s="891"/>
      <c r="P151" s="891"/>
      <c r="Q151" s="891"/>
      <c r="R151" s="891"/>
      <c r="S151" s="891"/>
      <c r="T151" s="891"/>
      <c r="U151" s="891"/>
      <c r="V151" s="946"/>
      <c r="W151" s="891"/>
      <c r="X151" s="891"/>
      <c r="Y151" s="891"/>
      <c r="Z151" s="891"/>
      <c r="AA151" s="891"/>
      <c r="AB151" s="891"/>
      <c r="AC151" s="878"/>
    </row>
    <row r="152" spans="1:29" ht="14.25">
      <c r="A152" s="1539"/>
      <c r="B152" s="1536"/>
      <c r="C152" s="883" t="s">
        <v>20</v>
      </c>
      <c r="D152" s="883"/>
      <c r="E152" s="901"/>
      <c r="F152" s="901"/>
      <c r="G152" s="901"/>
      <c r="H152" s="885"/>
      <c r="I152" s="901"/>
      <c r="J152" s="901"/>
      <c r="K152" s="901"/>
      <c r="L152" s="901"/>
      <c r="M152" s="901"/>
      <c r="N152" s="885"/>
      <c r="O152" s="901"/>
      <c r="P152" s="901"/>
      <c r="Q152" s="901"/>
      <c r="R152" s="901"/>
      <c r="S152" s="901"/>
      <c r="T152" s="901"/>
      <c r="U152" s="901"/>
      <c r="V152" s="885"/>
      <c r="W152" s="901"/>
      <c r="X152" s="901"/>
      <c r="Y152" s="901"/>
      <c r="Z152" s="901"/>
      <c r="AA152" s="901"/>
      <c r="AB152" s="901"/>
      <c r="AC152" s="942"/>
    </row>
    <row r="153" spans="1:29" ht="14.1" customHeight="1">
      <c r="A153" s="1550" t="s">
        <v>54</v>
      </c>
      <c r="B153" s="1551"/>
      <c r="C153" s="951" t="s">
        <v>15</v>
      </c>
      <c r="D153" s="951"/>
      <c r="E153" s="888">
        <f t="shared" ref="E153:AC153" si="34">E129+E133+E137+E141+E145+E149</f>
        <v>0.19339999999999999</v>
      </c>
      <c r="F153" s="888">
        <f t="shared" si="34"/>
        <v>0.17799999999999999</v>
      </c>
      <c r="G153" s="888">
        <f t="shared" si="34"/>
        <v>0.17820000000000003</v>
      </c>
      <c r="H153" s="954">
        <f t="shared" si="34"/>
        <v>0.1794</v>
      </c>
      <c r="I153" s="888">
        <f t="shared" si="34"/>
        <v>0.17860000000000001</v>
      </c>
      <c r="J153" s="888">
        <f t="shared" si="34"/>
        <v>0.20079999999999998</v>
      </c>
      <c r="K153" s="888">
        <f t="shared" si="34"/>
        <v>0.22339999999999999</v>
      </c>
      <c r="L153" s="888">
        <f t="shared" si="34"/>
        <v>0.3054</v>
      </c>
      <c r="M153" s="888">
        <f t="shared" si="34"/>
        <v>0.4516</v>
      </c>
      <c r="N153" s="954">
        <f t="shared" si="34"/>
        <v>0.44220000000000004</v>
      </c>
      <c r="O153" s="888">
        <f t="shared" si="34"/>
        <v>0.36519999999999997</v>
      </c>
      <c r="P153" s="888">
        <f t="shared" si="34"/>
        <v>0.3458</v>
      </c>
      <c r="Q153" s="888">
        <f t="shared" si="34"/>
        <v>0.31379999999999997</v>
      </c>
      <c r="R153" s="888">
        <f t="shared" si="34"/>
        <v>0.36059999999999998</v>
      </c>
      <c r="S153" s="888">
        <f t="shared" si="34"/>
        <v>0.4002</v>
      </c>
      <c r="T153" s="888">
        <f t="shared" si="34"/>
        <v>0.41880000000000001</v>
      </c>
      <c r="U153" s="888">
        <f t="shared" si="34"/>
        <v>0.43159999999999998</v>
      </c>
      <c r="V153" s="954">
        <f t="shared" si="34"/>
        <v>0.3518</v>
      </c>
      <c r="W153" s="888">
        <f t="shared" si="34"/>
        <v>0.25340000000000001</v>
      </c>
      <c r="X153" s="888">
        <f t="shared" si="34"/>
        <v>0.2094</v>
      </c>
      <c r="Y153" s="888">
        <f t="shared" si="34"/>
        <v>0.1938</v>
      </c>
      <c r="Z153" s="888">
        <f t="shared" si="34"/>
        <v>0.18840000000000001</v>
      </c>
      <c r="AA153" s="888">
        <f t="shared" si="34"/>
        <v>0.34400000000000003</v>
      </c>
      <c r="AB153" s="888">
        <f t="shared" si="34"/>
        <v>0.1988</v>
      </c>
      <c r="AC153" s="888">
        <f t="shared" si="34"/>
        <v>6.9066000000000018</v>
      </c>
    </row>
    <row r="154" spans="1:29" ht="14.1" customHeight="1">
      <c r="A154" s="1544"/>
      <c r="B154" s="1545"/>
      <c r="C154" s="953" t="s">
        <v>17</v>
      </c>
      <c r="D154" s="953"/>
      <c r="E154" s="888">
        <f t="shared" ref="E154:AC154" si="35">E130+E134+E138+E142+E146+E150</f>
        <v>6.4799999999999996E-2</v>
      </c>
      <c r="F154" s="888">
        <f t="shared" si="35"/>
        <v>5.28E-2</v>
      </c>
      <c r="G154" s="888">
        <f t="shared" si="35"/>
        <v>5.2600000000000001E-2</v>
      </c>
      <c r="H154" s="954">
        <f t="shared" si="35"/>
        <v>5.3199999999999997E-2</v>
      </c>
      <c r="I154" s="888">
        <f t="shared" si="35"/>
        <v>5.4199999999999998E-2</v>
      </c>
      <c r="J154" s="888">
        <f t="shared" si="35"/>
        <v>6.4399999999999999E-2</v>
      </c>
      <c r="K154" s="888">
        <f t="shared" si="35"/>
        <v>6.5000000000000002E-2</v>
      </c>
      <c r="L154" s="888">
        <f t="shared" si="35"/>
        <v>0.21279999999999999</v>
      </c>
      <c r="M154" s="888">
        <f t="shared" si="35"/>
        <v>0.191</v>
      </c>
      <c r="N154" s="954">
        <f t="shared" si="35"/>
        <v>0.20699999999999999</v>
      </c>
      <c r="O154" s="888">
        <f t="shared" si="35"/>
        <v>0.24719999999999998</v>
      </c>
      <c r="P154" s="888">
        <f t="shared" si="35"/>
        <v>0.24179999999999999</v>
      </c>
      <c r="Q154" s="888">
        <f t="shared" si="35"/>
        <v>0.14180000000000001</v>
      </c>
      <c r="R154" s="888">
        <f t="shared" si="35"/>
        <v>0.2298</v>
      </c>
      <c r="S154" s="888">
        <f t="shared" si="35"/>
        <v>0.22200000000000003</v>
      </c>
      <c r="T154" s="888">
        <f t="shared" si="35"/>
        <v>0.20679999999999998</v>
      </c>
      <c r="U154" s="888">
        <f t="shared" si="35"/>
        <v>0.1986</v>
      </c>
      <c r="V154" s="954">
        <f t="shared" si="35"/>
        <v>0.2072</v>
      </c>
      <c r="W154" s="888">
        <f t="shared" si="35"/>
        <v>8.3000000000000004E-2</v>
      </c>
      <c r="X154" s="888">
        <f t="shared" si="35"/>
        <v>5.8599999999999999E-2</v>
      </c>
      <c r="Y154" s="888">
        <f t="shared" si="35"/>
        <v>5.4400000000000004E-2</v>
      </c>
      <c r="Z154" s="888">
        <f t="shared" si="35"/>
        <v>5.2999999999999999E-2</v>
      </c>
      <c r="AA154" s="888">
        <f t="shared" si="35"/>
        <v>0.1668</v>
      </c>
      <c r="AB154" s="888">
        <f t="shared" si="35"/>
        <v>7.3599999999999999E-2</v>
      </c>
      <c r="AC154" s="888">
        <f t="shared" si="35"/>
        <v>3.2023999999999999</v>
      </c>
    </row>
    <row r="155" spans="1:29" ht="14.1" customHeight="1">
      <c r="A155" s="1542" t="s">
        <v>55</v>
      </c>
      <c r="B155" s="1543"/>
      <c r="C155" s="955" t="s">
        <v>15</v>
      </c>
      <c r="D155" s="955"/>
      <c r="E155" s="956">
        <f t="shared" ref="E155:AC155" si="36">E21+E26-E153</f>
        <v>-2.9914999999999969E-2</v>
      </c>
      <c r="F155" s="956">
        <f t="shared" si="36"/>
        <v>-1.607200593948363E-2</v>
      </c>
      <c r="G155" s="956">
        <f t="shared" si="36"/>
        <v>-1.4715000000000006E-2</v>
      </c>
      <c r="H155" s="952">
        <f t="shared" si="36"/>
        <v>-1.5914999999999985E-2</v>
      </c>
      <c r="I155" s="956">
        <f t="shared" si="36"/>
        <v>-3.1463500000000005E-2</v>
      </c>
      <c r="J155" s="956">
        <f t="shared" si="36"/>
        <v>1.1730500000000005E-2</v>
      </c>
      <c r="K155" s="956">
        <f t="shared" si="36"/>
        <v>-2.7217999999999992E-2</v>
      </c>
      <c r="L155" s="956">
        <f t="shared" si="36"/>
        <v>9.9419985151290913E-2</v>
      </c>
      <c r="M155" s="956">
        <f t="shared" si="36"/>
        <v>1.7991182775497494E-2</v>
      </c>
      <c r="N155" s="952">
        <f t="shared" si="36"/>
        <v>-5.3572814254760848E-2</v>
      </c>
      <c r="O155" s="956">
        <f t="shared" si="36"/>
        <v>2.3427185745239221E-2</v>
      </c>
      <c r="P155" s="956">
        <f t="shared" si="36"/>
        <v>2.6634386339187577E-2</v>
      </c>
      <c r="Q155" s="956">
        <f t="shared" si="36"/>
        <v>0.10721278455734257</v>
      </c>
      <c r="R155" s="956">
        <f t="shared" si="36"/>
        <v>9.2798383369445792E-2</v>
      </c>
      <c r="S155" s="956">
        <f t="shared" si="36"/>
        <v>7.2750742435456761E-4</v>
      </c>
      <c r="T155" s="956">
        <f t="shared" si="36"/>
        <v>-1.8353922786712995E-3</v>
      </c>
      <c r="U155" s="956">
        <f t="shared" si="36"/>
        <v>-6.2746693169593748E-2</v>
      </c>
      <c r="V155" s="952">
        <f t="shared" si="36"/>
        <v>6.5164607721328704E-2</v>
      </c>
      <c r="W155" s="956">
        <f t="shared" si="36"/>
        <v>-4.2893607721328747E-2</v>
      </c>
      <c r="X155" s="956">
        <f t="shared" si="36"/>
        <v>1.1063922786712643E-3</v>
      </c>
      <c r="Y155" s="956">
        <f t="shared" si="36"/>
        <v>1.6706392278671267E-2</v>
      </c>
      <c r="Z155" s="956">
        <f t="shared" si="36"/>
        <v>5.913592872619583E-3</v>
      </c>
      <c r="AA155" s="956">
        <f t="shared" si="36"/>
        <v>-3.6336811285018977E-2</v>
      </c>
      <c r="AB155" s="956">
        <f t="shared" si="36"/>
        <v>-4.4864071273804096E-3</v>
      </c>
      <c r="AC155" s="956">
        <f t="shared" si="36"/>
        <v>0.13166266873740895</v>
      </c>
    </row>
    <row r="156" spans="1:29" ht="14.1" customHeight="1">
      <c r="A156" s="1544"/>
      <c r="B156" s="1545"/>
      <c r="C156" s="953" t="s">
        <v>17</v>
      </c>
      <c r="D156" s="953"/>
      <c r="E156" s="888">
        <f t="shared" ref="E156:AC156" si="37">E22+E27-E154</f>
        <v>-6.4799999999999996E-2</v>
      </c>
      <c r="F156" s="888">
        <f t="shared" si="37"/>
        <v>-5.28E-2</v>
      </c>
      <c r="G156" s="888">
        <f t="shared" si="37"/>
        <v>-5.2600000000000001E-2</v>
      </c>
      <c r="H156" s="954">
        <f t="shared" si="37"/>
        <v>-5.3199999999999997E-2</v>
      </c>
      <c r="I156" s="888">
        <f t="shared" si="37"/>
        <v>-5.4199999999999998E-2</v>
      </c>
      <c r="J156" s="888">
        <f t="shared" si="37"/>
        <v>-6.4399999999999999E-2</v>
      </c>
      <c r="K156" s="888">
        <f t="shared" si="37"/>
        <v>-6.5000000000000002E-2</v>
      </c>
      <c r="L156" s="888">
        <f t="shared" si="37"/>
        <v>-0.21279999999999999</v>
      </c>
      <c r="M156" s="888">
        <f t="shared" si="37"/>
        <v>-0.191</v>
      </c>
      <c r="N156" s="954">
        <f t="shared" si="37"/>
        <v>-0.20699999999999999</v>
      </c>
      <c r="O156" s="888">
        <f t="shared" si="37"/>
        <v>-0.24719999999999998</v>
      </c>
      <c r="P156" s="888">
        <f t="shared" si="37"/>
        <v>-0.24179999999999999</v>
      </c>
      <c r="Q156" s="888">
        <f t="shared" si="37"/>
        <v>-0.14180000000000001</v>
      </c>
      <c r="R156" s="888">
        <f t="shared" si="37"/>
        <v>-0.2298</v>
      </c>
      <c r="S156" s="888">
        <f t="shared" si="37"/>
        <v>-0.22200000000000003</v>
      </c>
      <c r="T156" s="888">
        <f t="shared" si="37"/>
        <v>-0.20679999999999998</v>
      </c>
      <c r="U156" s="888">
        <f t="shared" si="37"/>
        <v>-0.1986</v>
      </c>
      <c r="V156" s="954">
        <f t="shared" si="37"/>
        <v>-0.2072</v>
      </c>
      <c r="W156" s="888">
        <f t="shared" si="37"/>
        <v>-8.3000000000000004E-2</v>
      </c>
      <c r="X156" s="888">
        <f t="shared" si="37"/>
        <v>-5.8599999999999999E-2</v>
      </c>
      <c r="Y156" s="888">
        <f t="shared" si="37"/>
        <v>-5.4400000000000004E-2</v>
      </c>
      <c r="Z156" s="888">
        <f t="shared" si="37"/>
        <v>-5.2999999999999999E-2</v>
      </c>
      <c r="AA156" s="888">
        <f t="shared" si="37"/>
        <v>-0.1668</v>
      </c>
      <c r="AB156" s="888">
        <f t="shared" si="37"/>
        <v>-7.3599999999999999E-2</v>
      </c>
      <c r="AC156" s="888">
        <f t="shared" si="37"/>
        <v>-3.2023999999999999</v>
      </c>
    </row>
    <row r="157" spans="1:29" s="858" customFormat="1" ht="14.1" customHeight="1">
      <c r="A157" s="1531" t="s">
        <v>189</v>
      </c>
      <c r="B157" s="1532"/>
      <c r="C157" s="969" t="s">
        <v>15</v>
      </c>
      <c r="D157" s="969"/>
      <c r="E157" s="860"/>
      <c r="F157" s="860"/>
      <c r="G157" s="860"/>
      <c r="H157" s="860"/>
      <c r="I157" s="860"/>
      <c r="J157" s="860"/>
      <c r="K157" s="860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60"/>
      <c r="Y157" s="860"/>
      <c r="Z157" s="860"/>
      <c r="AA157" s="860"/>
      <c r="AB157" s="860"/>
      <c r="AC157" s="970"/>
    </row>
    <row r="158" spans="1:29" s="858" customFormat="1" ht="14.1" customHeight="1">
      <c r="A158" s="1533"/>
      <c r="B158" s="1534"/>
      <c r="C158" s="971" t="s">
        <v>17</v>
      </c>
      <c r="D158" s="971"/>
      <c r="E158" s="972"/>
      <c r="F158" s="972"/>
      <c r="G158" s="972"/>
      <c r="H158" s="972"/>
      <c r="I158" s="972"/>
      <c r="J158" s="972"/>
      <c r="K158" s="972"/>
      <c r="L158" s="972"/>
      <c r="M158" s="972"/>
      <c r="N158" s="972"/>
      <c r="O158" s="972"/>
      <c r="P158" s="972"/>
      <c r="Q158" s="972"/>
      <c r="R158" s="972"/>
      <c r="S158" s="972"/>
      <c r="T158" s="972"/>
      <c r="U158" s="972"/>
      <c r="V158" s="972"/>
      <c r="W158" s="972"/>
      <c r="X158" s="972"/>
      <c r="Y158" s="972"/>
      <c r="Z158" s="972"/>
      <c r="AA158" s="972"/>
      <c r="AB158" s="972"/>
      <c r="AC158" s="973"/>
    </row>
    <row r="159" spans="1:29" ht="30" customHeight="1">
      <c r="A159" s="974"/>
      <c r="C159" s="975" t="s">
        <v>79</v>
      </c>
      <c r="H159" s="1445">
        <f>H37+H41+H45+H49+H53+H57+H65+H69+H77+H89+H97+H101+H109+H117+H113+H145+H105</f>
        <v>2.0472000000000001</v>
      </c>
      <c r="I159" s="1445"/>
      <c r="J159" s="1445"/>
      <c r="K159" s="1445"/>
      <c r="L159" s="1445"/>
      <c r="M159" s="1445"/>
      <c r="N159" s="1445">
        <f t="shared" ref="N159:Y159" si="38">N37+N41+N45+N49+N53+N57+N65+N69+N77+N89+N97+N101+N109+N117+N113+N145+N105</f>
        <v>2.83588</v>
      </c>
      <c r="O159" s="1445"/>
      <c r="P159" s="1445"/>
      <c r="Q159" s="1445"/>
      <c r="R159" s="1445"/>
      <c r="S159" s="1445"/>
      <c r="T159" s="1445"/>
      <c r="U159" s="1445"/>
      <c r="V159" s="1445">
        <f t="shared" si="38"/>
        <v>2.5455999999999999</v>
      </c>
      <c r="W159" s="1445"/>
      <c r="X159" s="1445"/>
      <c r="Y159" s="1445">
        <f t="shared" si="38"/>
        <v>2.52576</v>
      </c>
    </row>
    <row r="160" spans="1:29" ht="28.5" customHeight="1">
      <c r="A160" s="852" t="s">
        <v>6</v>
      </c>
      <c r="B160" s="853" t="s">
        <v>7</v>
      </c>
      <c r="C160" s="854" t="s">
        <v>8</v>
      </c>
      <c r="D160" s="977" t="s">
        <v>9</v>
      </c>
      <c r="E160" s="1572" t="s">
        <v>10</v>
      </c>
      <c r="F160" s="1572"/>
      <c r="G160" s="1572"/>
      <c r="H160" s="1572"/>
      <c r="I160" s="1572"/>
      <c r="J160" s="1572"/>
      <c r="K160" s="1572"/>
      <c r="L160" s="1572"/>
      <c r="M160" s="1572"/>
      <c r="N160" s="1572"/>
      <c r="O160" s="1572"/>
      <c r="P160" s="1572"/>
      <c r="Q160" s="1572"/>
      <c r="R160" s="1572"/>
      <c r="S160" s="1572"/>
      <c r="T160" s="1572"/>
      <c r="U160" s="1572"/>
      <c r="V160" s="1572"/>
      <c r="W160" s="1572"/>
      <c r="X160" s="1572"/>
      <c r="Y160" s="1572"/>
      <c r="Z160" s="1572"/>
      <c r="AA160" s="1572"/>
      <c r="AB160" s="1572"/>
      <c r="AC160" s="1570" t="s">
        <v>11</v>
      </c>
    </row>
    <row r="161" spans="1:30" s="858" customFormat="1" ht="12.75" customHeight="1" thickBot="1">
      <c r="A161" s="855" t="s">
        <v>190</v>
      </c>
      <c r="B161" s="855"/>
      <c r="C161" s="855"/>
      <c r="D161" s="855"/>
      <c r="E161" s="856">
        <v>1</v>
      </c>
      <c r="F161" s="856">
        <v>2</v>
      </c>
      <c r="G161" s="856">
        <v>3</v>
      </c>
      <c r="H161" s="856">
        <v>4</v>
      </c>
      <c r="I161" s="856">
        <v>5</v>
      </c>
      <c r="J161" s="856">
        <v>6</v>
      </c>
      <c r="K161" s="856">
        <v>7</v>
      </c>
      <c r="L161" s="856">
        <v>8</v>
      </c>
      <c r="M161" s="856">
        <v>9</v>
      </c>
      <c r="N161" s="856">
        <v>10</v>
      </c>
      <c r="O161" s="856">
        <v>11</v>
      </c>
      <c r="P161" s="856">
        <v>12</v>
      </c>
      <c r="Q161" s="856">
        <v>13</v>
      </c>
      <c r="R161" s="856">
        <v>14</v>
      </c>
      <c r="S161" s="856">
        <v>15</v>
      </c>
      <c r="T161" s="856">
        <v>16</v>
      </c>
      <c r="U161" s="856">
        <v>17</v>
      </c>
      <c r="V161" s="856">
        <v>18</v>
      </c>
      <c r="W161" s="856">
        <v>19</v>
      </c>
      <c r="X161" s="856">
        <v>20</v>
      </c>
      <c r="Y161" s="856">
        <v>21</v>
      </c>
      <c r="Z161" s="856">
        <v>22</v>
      </c>
      <c r="AA161" s="856">
        <v>23</v>
      </c>
      <c r="AB161" s="856">
        <v>24</v>
      </c>
      <c r="AC161" s="1571"/>
    </row>
    <row r="162" spans="1:30" s="858" customFormat="1" ht="12.75" customHeight="1">
      <c r="A162" s="859" t="s">
        <v>142</v>
      </c>
      <c r="B162" s="860"/>
      <c r="C162" s="861"/>
      <c r="D162" s="861"/>
      <c r="E162" s="860">
        <v>1</v>
      </c>
      <c r="F162" s="860">
        <v>1</v>
      </c>
      <c r="G162" s="860">
        <v>1</v>
      </c>
      <c r="H162" s="860">
        <v>1</v>
      </c>
      <c r="I162" s="860">
        <v>1</v>
      </c>
      <c r="J162" s="860">
        <v>1</v>
      </c>
      <c r="K162" s="860">
        <v>1</v>
      </c>
      <c r="L162" s="860">
        <v>1</v>
      </c>
      <c r="M162" s="860">
        <v>1</v>
      </c>
      <c r="N162" s="860">
        <v>1</v>
      </c>
      <c r="O162" s="860">
        <v>1</v>
      </c>
      <c r="P162" s="860">
        <v>1</v>
      </c>
      <c r="Q162" s="860">
        <v>1</v>
      </c>
      <c r="R162" s="860">
        <v>1</v>
      </c>
      <c r="S162" s="860">
        <v>1</v>
      </c>
      <c r="T162" s="860">
        <v>1</v>
      </c>
      <c r="U162" s="860">
        <v>1</v>
      </c>
      <c r="V162" s="860">
        <v>1</v>
      </c>
      <c r="W162" s="860">
        <v>1</v>
      </c>
      <c r="X162" s="860">
        <v>1</v>
      </c>
      <c r="Y162" s="860">
        <v>1</v>
      </c>
      <c r="Z162" s="860">
        <v>1</v>
      </c>
      <c r="AA162" s="860">
        <v>1</v>
      </c>
      <c r="AB162" s="860">
        <v>1</v>
      </c>
      <c r="AC162" s="862"/>
    </row>
    <row r="163" spans="1:30" s="858" customFormat="1" ht="12.75" customHeight="1" thickBot="1">
      <c r="A163" s="863" t="s">
        <v>143</v>
      </c>
      <c r="B163" s="864"/>
      <c r="C163" s="865"/>
      <c r="D163" s="865"/>
      <c r="E163" s="864">
        <v>2</v>
      </c>
      <c r="F163" s="864">
        <v>2</v>
      </c>
      <c r="G163" s="864">
        <v>2</v>
      </c>
      <c r="H163" s="864">
        <v>2</v>
      </c>
      <c r="I163" s="864">
        <v>2</v>
      </c>
      <c r="J163" s="864">
        <v>2</v>
      </c>
      <c r="K163" s="864">
        <v>2</v>
      </c>
      <c r="L163" s="864">
        <v>2</v>
      </c>
      <c r="M163" s="864">
        <v>2</v>
      </c>
      <c r="N163" s="864">
        <v>2</v>
      </c>
      <c r="O163" s="864">
        <v>2</v>
      </c>
      <c r="P163" s="864">
        <v>2</v>
      </c>
      <c r="Q163" s="864">
        <v>2</v>
      </c>
      <c r="R163" s="864">
        <v>2</v>
      </c>
      <c r="S163" s="864">
        <v>2</v>
      </c>
      <c r="T163" s="864">
        <v>2</v>
      </c>
      <c r="U163" s="864">
        <v>2</v>
      </c>
      <c r="V163" s="864">
        <v>2</v>
      </c>
      <c r="W163" s="864">
        <v>2</v>
      </c>
      <c r="X163" s="864">
        <v>2</v>
      </c>
      <c r="Y163" s="864">
        <v>2</v>
      </c>
      <c r="Z163" s="864">
        <v>2</v>
      </c>
      <c r="AA163" s="864">
        <v>2</v>
      </c>
      <c r="AB163" s="864">
        <v>2</v>
      </c>
      <c r="AC163" s="866"/>
    </row>
    <row r="164" spans="1:30" ht="14.1" customHeight="1">
      <c r="A164" s="1522" t="s">
        <v>30</v>
      </c>
      <c r="B164" s="1528" t="s">
        <v>191</v>
      </c>
      <c r="C164" s="867" t="s">
        <v>15</v>
      </c>
      <c r="D164" s="867" t="s">
        <v>37</v>
      </c>
      <c r="E164" s="1259">
        <v>0.50280000000000002</v>
      </c>
      <c r="F164" s="1259">
        <v>0.51</v>
      </c>
      <c r="G164" s="1259">
        <v>0.50880000000000003</v>
      </c>
      <c r="H164" s="1262">
        <v>0.51</v>
      </c>
      <c r="I164" s="1259">
        <v>0.5796</v>
      </c>
      <c r="J164" s="1259">
        <v>0.59040000000000004</v>
      </c>
      <c r="K164" s="1259">
        <v>0.63839999999999997</v>
      </c>
      <c r="L164" s="1259">
        <v>0.59279999999999999</v>
      </c>
      <c r="M164" s="1259">
        <v>0.60719999999999996</v>
      </c>
      <c r="N164" s="1262">
        <v>0.62639999999999996</v>
      </c>
      <c r="O164" s="1259">
        <v>0.64439999999999997</v>
      </c>
      <c r="P164" s="1259">
        <v>0.66600000000000004</v>
      </c>
      <c r="Q164" s="1259">
        <v>0.59399999999999997</v>
      </c>
      <c r="R164" s="1259">
        <v>0.67200000000000004</v>
      </c>
      <c r="S164" s="1259">
        <v>0.71519999999999995</v>
      </c>
      <c r="T164" s="1259">
        <v>0.72360000000000002</v>
      </c>
      <c r="U164" s="1259">
        <v>0.72599999999999998</v>
      </c>
      <c r="V164" s="1262">
        <v>0.75119999999999998</v>
      </c>
      <c r="W164" s="1259">
        <v>0.71399999999999997</v>
      </c>
      <c r="X164" s="1259">
        <v>0.61560000000000004</v>
      </c>
      <c r="Y164" s="1259">
        <v>0.60840000000000005</v>
      </c>
      <c r="Z164" s="1259">
        <v>0.63239999999999996</v>
      </c>
      <c r="AA164" s="1259">
        <v>0.58799999999999997</v>
      </c>
      <c r="AB164" s="1259">
        <v>0.54</v>
      </c>
      <c r="AC164" s="870">
        <f>SUM(E164:AB164)</f>
        <v>14.857199999999999</v>
      </c>
    </row>
    <row r="165" spans="1:30" ht="14.1" customHeight="1">
      <c r="A165" s="1538"/>
      <c r="B165" s="1535"/>
      <c r="C165" s="871" t="s">
        <v>17</v>
      </c>
      <c r="D165" s="871" t="s">
        <v>37</v>
      </c>
      <c r="E165" s="979">
        <v>0.14399999999999999</v>
      </c>
      <c r="F165" s="979">
        <v>0.15359999999999999</v>
      </c>
      <c r="G165" s="979">
        <v>0.15479999999999999</v>
      </c>
      <c r="H165" s="1263">
        <v>0.15840000000000001</v>
      </c>
      <c r="I165" s="979">
        <v>0.19320000000000001</v>
      </c>
      <c r="J165" s="979">
        <v>0.18959999999999999</v>
      </c>
      <c r="K165" s="979">
        <v>0.20039999999999999</v>
      </c>
      <c r="L165" s="979">
        <v>0.16800000000000001</v>
      </c>
      <c r="M165" s="979">
        <v>0.18</v>
      </c>
      <c r="N165" s="1263">
        <v>0.1812</v>
      </c>
      <c r="O165" s="979">
        <v>0.1968</v>
      </c>
      <c r="P165" s="979">
        <v>0.20399999999999999</v>
      </c>
      <c r="Q165" s="979">
        <v>0.1608</v>
      </c>
      <c r="R165" s="979">
        <v>0.20519999999999999</v>
      </c>
      <c r="S165" s="979">
        <v>0.2208</v>
      </c>
      <c r="T165" s="979">
        <v>0.21240000000000001</v>
      </c>
      <c r="U165" s="979">
        <v>0.21240000000000001</v>
      </c>
      <c r="V165" s="1263">
        <v>0.22919999999999999</v>
      </c>
      <c r="W165" s="979">
        <v>0.19919999999999999</v>
      </c>
      <c r="X165" s="979">
        <v>0.1368</v>
      </c>
      <c r="Y165" s="979">
        <v>0.13919999999999999</v>
      </c>
      <c r="Z165" s="979">
        <v>0.15359999999999999</v>
      </c>
      <c r="AA165" s="979">
        <v>0.15359999999999999</v>
      </c>
      <c r="AB165" s="979">
        <v>0.15</v>
      </c>
      <c r="AC165" s="874">
        <f>SUM(E165:AB165)</f>
        <v>4.297200000000001</v>
      </c>
    </row>
    <row r="166" spans="1:30" ht="14.1" customHeight="1">
      <c r="A166" s="1538"/>
      <c r="B166" s="1535"/>
      <c r="C166" s="871" t="s">
        <v>18</v>
      </c>
      <c r="D166" s="871" t="s">
        <v>19</v>
      </c>
      <c r="E166" s="980">
        <v>32</v>
      </c>
      <c r="F166" s="980">
        <v>33</v>
      </c>
      <c r="G166" s="980">
        <v>33</v>
      </c>
      <c r="H166" s="1264">
        <v>35</v>
      </c>
      <c r="I166" s="980">
        <v>36</v>
      </c>
      <c r="J166" s="980">
        <v>36</v>
      </c>
      <c r="K166" s="980">
        <v>38</v>
      </c>
      <c r="L166" s="980">
        <v>37</v>
      </c>
      <c r="M166" s="980">
        <v>39</v>
      </c>
      <c r="N166" s="1264">
        <v>31</v>
      </c>
      <c r="O166" s="980">
        <v>41</v>
      </c>
      <c r="P166" s="980">
        <v>34</v>
      </c>
      <c r="Q166" s="980">
        <v>34</v>
      </c>
      <c r="R166" s="980">
        <v>43</v>
      </c>
      <c r="S166" s="980">
        <v>42</v>
      </c>
      <c r="T166" s="980">
        <v>43</v>
      </c>
      <c r="U166" s="980">
        <v>42</v>
      </c>
      <c r="V166" s="1264">
        <v>43</v>
      </c>
      <c r="W166" s="980">
        <v>39</v>
      </c>
      <c r="X166" s="980">
        <v>36</v>
      </c>
      <c r="Y166" s="980">
        <v>40</v>
      </c>
      <c r="Z166" s="980">
        <v>35</v>
      </c>
      <c r="AA166" s="980">
        <v>34</v>
      </c>
      <c r="AB166" s="980">
        <v>30</v>
      </c>
      <c r="AC166" s="878"/>
      <c r="AD166" s="875">
        <f>MAX(E166:AB166)</f>
        <v>43</v>
      </c>
    </row>
    <row r="167" spans="1:30" ht="14.1" customHeight="1">
      <c r="A167" s="1538"/>
      <c r="B167" s="1535"/>
      <c r="C167" s="871" t="s">
        <v>20</v>
      </c>
      <c r="D167" s="871"/>
      <c r="E167" s="893">
        <f t="shared" ref="E167:AC167" si="39">E165/E164</f>
        <v>0.28639618138424816</v>
      </c>
      <c r="F167" s="893">
        <f t="shared" si="39"/>
        <v>0.30117647058823527</v>
      </c>
      <c r="G167" s="893">
        <f t="shared" si="39"/>
        <v>0.30424528301886788</v>
      </c>
      <c r="H167" s="1255">
        <f t="shared" si="39"/>
        <v>0.31058823529411766</v>
      </c>
      <c r="I167" s="893">
        <f t="shared" si="39"/>
        <v>0.33333333333333337</v>
      </c>
      <c r="J167" s="893">
        <f t="shared" si="39"/>
        <v>0.32113821138211379</v>
      </c>
      <c r="K167" s="893">
        <f t="shared" si="39"/>
        <v>0.31390977443609025</v>
      </c>
      <c r="L167" s="893">
        <f t="shared" si="39"/>
        <v>0.2834008097165992</v>
      </c>
      <c r="M167" s="893">
        <f t="shared" si="39"/>
        <v>0.29644268774703558</v>
      </c>
      <c r="N167" s="1255">
        <f t="shared" si="39"/>
        <v>0.28927203065134099</v>
      </c>
      <c r="O167" s="893">
        <f t="shared" si="39"/>
        <v>0.3054003724394786</v>
      </c>
      <c r="P167" s="893">
        <f t="shared" si="39"/>
        <v>0.30630630630630629</v>
      </c>
      <c r="Q167" s="893">
        <f t="shared" si="39"/>
        <v>0.27070707070707073</v>
      </c>
      <c r="R167" s="893">
        <f t="shared" si="39"/>
        <v>0.30535714285714283</v>
      </c>
      <c r="S167" s="893">
        <f t="shared" si="39"/>
        <v>0.3087248322147651</v>
      </c>
      <c r="T167" s="893">
        <f t="shared" si="39"/>
        <v>0.29353233830845771</v>
      </c>
      <c r="U167" s="893">
        <f t="shared" si="39"/>
        <v>0.29256198347107437</v>
      </c>
      <c r="V167" s="1255">
        <f t="shared" si="39"/>
        <v>0.30511182108626195</v>
      </c>
      <c r="W167" s="893">
        <f t="shared" si="39"/>
        <v>0.27899159663865547</v>
      </c>
      <c r="X167" s="893">
        <f t="shared" si="39"/>
        <v>0.22222222222222221</v>
      </c>
      <c r="Y167" s="893">
        <f t="shared" si="39"/>
        <v>0.22879684418145954</v>
      </c>
      <c r="Z167" s="893">
        <f t="shared" si="39"/>
        <v>0.24288425047438331</v>
      </c>
      <c r="AA167" s="893">
        <f t="shared" si="39"/>
        <v>0.26122448979591834</v>
      </c>
      <c r="AB167" s="893">
        <f t="shared" si="39"/>
        <v>0.27777777777777773</v>
      </c>
      <c r="AC167" s="874">
        <f t="shared" si="39"/>
        <v>0.28923350294806566</v>
      </c>
    </row>
    <row r="168" spans="1:30" ht="14.1" customHeight="1" thickBot="1">
      <c r="A168" s="1540"/>
      <c r="B168" s="1541"/>
      <c r="C168" s="1011" t="s">
        <v>192</v>
      </c>
      <c r="D168" s="1011" t="s">
        <v>19</v>
      </c>
      <c r="E168" s="1011">
        <v>36.560001373291016</v>
      </c>
      <c r="F168" s="1011">
        <v>36.290000915527344</v>
      </c>
      <c r="G168" s="1011">
        <v>36.479999542236328</v>
      </c>
      <c r="H168" s="1265">
        <v>36.470001220703125</v>
      </c>
      <c r="I168" s="1011">
        <v>36.450000762939453</v>
      </c>
      <c r="J168" s="1011">
        <v>36.459999084472656</v>
      </c>
      <c r="K168" s="1011">
        <v>36.540000915527344</v>
      </c>
      <c r="L168" s="1011">
        <v>36.259998321533203</v>
      </c>
      <c r="M168" s="1011">
        <v>36.200000762939453</v>
      </c>
      <c r="N168" s="1265">
        <v>36.299999237060547</v>
      </c>
      <c r="O168" s="1011">
        <v>36.180000305175781</v>
      </c>
      <c r="P168" s="1011">
        <v>36.270000457763672</v>
      </c>
      <c r="Q168" s="1011">
        <v>36.380001068115234</v>
      </c>
      <c r="R168" s="1011">
        <v>36.240001678466797</v>
      </c>
      <c r="S168" s="1011">
        <v>36.139999389648438</v>
      </c>
      <c r="T168" s="1011">
        <v>36.180000305175781</v>
      </c>
      <c r="U168" s="1011">
        <v>36.150001525878906</v>
      </c>
      <c r="V168" s="1265">
        <v>36.180000305175781</v>
      </c>
      <c r="W168" s="1011">
        <v>36.240001678466797</v>
      </c>
      <c r="X168" s="1011">
        <v>36.240001678466797</v>
      </c>
      <c r="Y168" s="1011">
        <v>36.220001220703125</v>
      </c>
      <c r="Z168" s="1011">
        <v>36.220001220703125</v>
      </c>
      <c r="AA168" s="1011">
        <v>36.200000762939453</v>
      </c>
      <c r="AB168" s="1011">
        <v>36.110000610351563</v>
      </c>
      <c r="AC168" s="1260"/>
    </row>
    <row r="169" spans="1:30" ht="14.1" customHeight="1">
      <c r="A169" s="1522" t="s">
        <v>43</v>
      </c>
      <c r="B169" s="1528" t="s">
        <v>193</v>
      </c>
      <c r="C169" s="867" t="s">
        <v>15</v>
      </c>
      <c r="D169" s="867" t="s">
        <v>37</v>
      </c>
      <c r="E169" s="1259">
        <v>0.96240000000000003</v>
      </c>
      <c r="F169" s="1259">
        <v>0.89400000000000002</v>
      </c>
      <c r="G169" s="1259">
        <v>0.82440000000000002</v>
      </c>
      <c r="H169" s="1266">
        <v>0.8256</v>
      </c>
      <c r="I169" s="1259">
        <v>0.8196</v>
      </c>
      <c r="J169" s="1259">
        <v>0.93240000000000001</v>
      </c>
      <c r="K169" s="1259">
        <v>1.0511999999999999</v>
      </c>
      <c r="L169" s="1259">
        <v>1.1484000000000001</v>
      </c>
      <c r="M169" s="1259">
        <v>1.2707999999999999</v>
      </c>
      <c r="N169" s="1266">
        <v>1.194</v>
      </c>
      <c r="O169" s="1259">
        <v>1.1244000000000001</v>
      </c>
      <c r="P169" s="1259">
        <v>1.0944</v>
      </c>
      <c r="Q169" s="1259">
        <v>1.0704</v>
      </c>
      <c r="R169" s="1259">
        <v>1.0968</v>
      </c>
      <c r="S169" s="1259">
        <v>1.1496</v>
      </c>
      <c r="T169" s="1259">
        <v>1.1544000000000001</v>
      </c>
      <c r="U169" s="1259">
        <v>1.1064000000000001</v>
      </c>
      <c r="V169" s="1266">
        <v>1.0920000000000001</v>
      </c>
      <c r="W169" s="1259">
        <v>1.0427999999999999</v>
      </c>
      <c r="X169" s="1259">
        <v>0.96120000000000005</v>
      </c>
      <c r="Y169" s="1259">
        <v>1.0044</v>
      </c>
      <c r="Z169" s="1259">
        <v>1.0307999999999999</v>
      </c>
      <c r="AA169" s="1259">
        <v>0.96360000000000001</v>
      </c>
      <c r="AB169" s="1259">
        <v>0.89639999999999997</v>
      </c>
      <c r="AC169" s="870">
        <f>SUM(E169:AB169)</f>
        <v>24.710399999999996</v>
      </c>
    </row>
    <row r="170" spans="1:30" ht="14.1" customHeight="1">
      <c r="A170" s="1523"/>
      <c r="B170" s="1529"/>
      <c r="C170" s="871" t="s">
        <v>17</v>
      </c>
      <c r="D170" s="871" t="s">
        <v>37</v>
      </c>
      <c r="E170" s="979">
        <v>0.59279999999999999</v>
      </c>
      <c r="F170" s="979">
        <v>0.53400000000000003</v>
      </c>
      <c r="G170" s="979">
        <v>0.47399999999999998</v>
      </c>
      <c r="H170" s="1267">
        <v>0.4788</v>
      </c>
      <c r="I170" s="979">
        <v>0.48</v>
      </c>
      <c r="J170" s="979">
        <v>0.4824</v>
      </c>
      <c r="K170" s="979">
        <v>0.49199999999999999</v>
      </c>
      <c r="L170" s="979">
        <v>0.5292</v>
      </c>
      <c r="M170" s="979">
        <v>0.67679999999999996</v>
      </c>
      <c r="N170" s="1267">
        <v>0.64559999999999995</v>
      </c>
      <c r="O170" s="979">
        <v>0.58560000000000001</v>
      </c>
      <c r="P170" s="979">
        <v>0.54</v>
      </c>
      <c r="Q170" s="979">
        <v>0.56399999999999995</v>
      </c>
      <c r="R170" s="979">
        <v>0.55679999999999996</v>
      </c>
      <c r="S170" s="979">
        <v>0.56879999999999997</v>
      </c>
      <c r="T170" s="979">
        <v>0.55079999999999996</v>
      </c>
      <c r="U170" s="979">
        <v>0.49559999999999998</v>
      </c>
      <c r="V170" s="1267">
        <v>0.47639999999999999</v>
      </c>
      <c r="W170" s="979">
        <v>0.45</v>
      </c>
      <c r="X170" s="979">
        <v>0.41399999999999998</v>
      </c>
      <c r="Y170" s="979">
        <v>0.438</v>
      </c>
      <c r="Z170" s="979">
        <v>0.47160000000000002</v>
      </c>
      <c r="AA170" s="979">
        <v>0.45960000000000001</v>
      </c>
      <c r="AB170" s="979">
        <v>0.4572</v>
      </c>
      <c r="AC170" s="874">
        <f>SUM(E170:AB170)</f>
        <v>12.414000000000001</v>
      </c>
    </row>
    <row r="171" spans="1:30" ht="14.1" customHeight="1">
      <c r="A171" s="1523"/>
      <c r="B171" s="1529"/>
      <c r="C171" s="871" t="s">
        <v>18</v>
      </c>
      <c r="D171" s="871" t="s">
        <v>19</v>
      </c>
      <c r="E171" s="980">
        <v>58</v>
      </c>
      <c r="F171" s="980">
        <v>50</v>
      </c>
      <c r="G171" s="980">
        <v>50</v>
      </c>
      <c r="H171" s="1264">
        <v>50</v>
      </c>
      <c r="I171" s="980">
        <v>49</v>
      </c>
      <c r="J171" s="980">
        <v>60</v>
      </c>
      <c r="K171" s="980">
        <v>64</v>
      </c>
      <c r="L171" s="980">
        <v>74</v>
      </c>
      <c r="M171" s="980">
        <v>76</v>
      </c>
      <c r="N171" s="1264">
        <v>69</v>
      </c>
      <c r="O171" s="980">
        <v>70</v>
      </c>
      <c r="P171" s="980">
        <v>65</v>
      </c>
      <c r="Q171" s="980">
        <v>69</v>
      </c>
      <c r="R171" s="980">
        <v>66</v>
      </c>
      <c r="S171" s="980">
        <v>67</v>
      </c>
      <c r="T171" s="980">
        <v>67</v>
      </c>
      <c r="U171" s="980">
        <v>62</v>
      </c>
      <c r="V171" s="1264">
        <v>65</v>
      </c>
      <c r="W171" s="980">
        <v>55</v>
      </c>
      <c r="X171" s="980">
        <v>55</v>
      </c>
      <c r="Y171" s="980">
        <v>61</v>
      </c>
      <c r="Z171" s="980">
        <v>58</v>
      </c>
      <c r="AA171" s="980">
        <v>54</v>
      </c>
      <c r="AB171" s="980">
        <v>51</v>
      </c>
      <c r="AC171" s="878"/>
    </row>
    <row r="172" spans="1:30" ht="14.1" customHeight="1">
      <c r="A172" s="1523"/>
      <c r="B172" s="1529"/>
      <c r="C172" s="871" t="s">
        <v>20</v>
      </c>
      <c r="D172" s="871"/>
      <c r="E172" s="893">
        <f t="shared" ref="E172:AC172" si="40">E170/E169</f>
        <v>0.61596009975062338</v>
      </c>
      <c r="F172" s="893">
        <f t="shared" si="40"/>
        <v>0.59731543624161076</v>
      </c>
      <c r="G172" s="893">
        <f t="shared" si="40"/>
        <v>0.57496360989810769</v>
      </c>
      <c r="H172" s="894">
        <f t="shared" si="40"/>
        <v>0.57994186046511631</v>
      </c>
      <c r="I172" s="893">
        <f t="shared" si="40"/>
        <v>0.58565153733528552</v>
      </c>
      <c r="J172" s="893">
        <f t="shared" si="40"/>
        <v>0.51737451737451734</v>
      </c>
      <c r="K172" s="893">
        <f t="shared" si="40"/>
        <v>0.46803652968036535</v>
      </c>
      <c r="L172" s="893">
        <f t="shared" si="40"/>
        <v>0.46081504702194354</v>
      </c>
      <c r="M172" s="893">
        <f t="shared" si="40"/>
        <v>0.53257790368271951</v>
      </c>
      <c r="N172" s="894">
        <f t="shared" si="40"/>
        <v>0.54070351758793966</v>
      </c>
      <c r="O172" s="893">
        <f t="shared" si="40"/>
        <v>0.52081109925293489</v>
      </c>
      <c r="P172" s="893">
        <f t="shared" si="40"/>
        <v>0.49342105263157898</v>
      </c>
      <c r="Q172" s="893">
        <f t="shared" si="40"/>
        <v>0.52690582959641252</v>
      </c>
      <c r="R172" s="893">
        <f t="shared" si="40"/>
        <v>0.50765864332603938</v>
      </c>
      <c r="S172" s="893">
        <f t="shared" si="40"/>
        <v>0.49478079331941544</v>
      </c>
      <c r="T172" s="893">
        <f t="shared" si="40"/>
        <v>0.47713097713097707</v>
      </c>
      <c r="U172" s="893">
        <f t="shared" si="40"/>
        <v>0.44793926247288501</v>
      </c>
      <c r="V172" s="894">
        <f t="shared" si="40"/>
        <v>0.43626373626373621</v>
      </c>
      <c r="W172" s="893">
        <f t="shared" si="40"/>
        <v>0.43153049482163408</v>
      </c>
      <c r="X172" s="893">
        <f t="shared" si="40"/>
        <v>0.43071161048689133</v>
      </c>
      <c r="Y172" s="893">
        <f t="shared" si="40"/>
        <v>0.43608124253285546</v>
      </c>
      <c r="Z172" s="893">
        <f t="shared" si="40"/>
        <v>0.45750873108265427</v>
      </c>
      <c r="AA172" s="893">
        <f t="shared" si="40"/>
        <v>0.47696139476961397</v>
      </c>
      <c r="AB172" s="893">
        <f t="shared" si="40"/>
        <v>0.51004016064257029</v>
      </c>
      <c r="AC172" s="874">
        <f t="shared" si="40"/>
        <v>0.50237956487956503</v>
      </c>
    </row>
    <row r="173" spans="1:30" ht="14.1" customHeight="1" thickBot="1">
      <c r="A173" s="1527"/>
      <c r="B173" s="1530"/>
      <c r="C173" s="931" t="s">
        <v>194</v>
      </c>
      <c r="D173" s="931" t="s">
        <v>19</v>
      </c>
      <c r="E173" s="931">
        <v>36.520000457763672</v>
      </c>
      <c r="F173" s="931">
        <v>36.240001678466797</v>
      </c>
      <c r="G173" s="931">
        <v>36.459999084472656</v>
      </c>
      <c r="H173" s="931">
        <v>36.459999084472656</v>
      </c>
      <c r="I173" s="931">
        <v>36.560001373291016</v>
      </c>
      <c r="J173" s="931">
        <v>36.470001220703125</v>
      </c>
      <c r="K173" s="931">
        <v>36.569999694824219</v>
      </c>
      <c r="L173" s="931">
        <v>36.240001678466797</v>
      </c>
      <c r="M173" s="931">
        <v>36.110000610351563</v>
      </c>
      <c r="N173" s="931">
        <v>36.200000762939453</v>
      </c>
      <c r="O173" s="931">
        <v>36.240001678466797</v>
      </c>
      <c r="P173" s="931">
        <v>36.200000762939453</v>
      </c>
      <c r="Q173" s="931">
        <v>36.319999694824219</v>
      </c>
      <c r="R173" s="931">
        <v>36.130001068115234</v>
      </c>
      <c r="S173" s="931">
        <v>36.049999237060547</v>
      </c>
      <c r="T173" s="931">
        <v>36.029998779296875</v>
      </c>
      <c r="U173" s="931">
        <v>35.930000305175781</v>
      </c>
      <c r="V173" s="931">
        <v>36</v>
      </c>
      <c r="W173" s="931">
        <v>36.180000305175781</v>
      </c>
      <c r="X173" s="931">
        <v>36.200000762939453</v>
      </c>
      <c r="Y173" s="931">
        <v>36.159999847412109</v>
      </c>
      <c r="Z173" s="931">
        <v>36.080001831054687</v>
      </c>
      <c r="AA173" s="931">
        <v>36.080001831054687</v>
      </c>
      <c r="AB173" s="931">
        <v>35.979999542236328</v>
      </c>
      <c r="AC173" s="896"/>
    </row>
    <row r="174" spans="1:30" ht="14.25">
      <c r="A174" s="1004" t="s">
        <v>151</v>
      </c>
      <c r="B174" s="1005"/>
      <c r="C174" s="1006"/>
      <c r="D174" s="1006"/>
      <c r="E174" s="912">
        <f t="shared" ref="E174:AB174" si="41">E164+E169</f>
        <v>1.4652000000000001</v>
      </c>
      <c r="F174" s="912">
        <f t="shared" si="41"/>
        <v>1.4039999999999999</v>
      </c>
      <c r="G174" s="912">
        <f t="shared" si="41"/>
        <v>1.3332000000000002</v>
      </c>
      <c r="H174" s="912">
        <f t="shared" si="41"/>
        <v>1.3355999999999999</v>
      </c>
      <c r="I174" s="912">
        <f t="shared" si="41"/>
        <v>1.3992</v>
      </c>
      <c r="J174" s="912">
        <f t="shared" si="41"/>
        <v>1.5228000000000002</v>
      </c>
      <c r="K174" s="912">
        <f t="shared" si="41"/>
        <v>1.6896</v>
      </c>
      <c r="L174" s="912">
        <f t="shared" si="41"/>
        <v>1.7412000000000001</v>
      </c>
      <c r="M174" s="912">
        <f t="shared" si="41"/>
        <v>1.8779999999999999</v>
      </c>
      <c r="N174" s="912">
        <f t="shared" si="41"/>
        <v>1.8203999999999998</v>
      </c>
      <c r="O174" s="912">
        <f t="shared" si="41"/>
        <v>1.7688000000000001</v>
      </c>
      <c r="P174" s="912">
        <f t="shared" si="41"/>
        <v>1.7604000000000002</v>
      </c>
      <c r="Q174" s="912">
        <f t="shared" si="41"/>
        <v>1.6644000000000001</v>
      </c>
      <c r="R174" s="912">
        <f t="shared" si="41"/>
        <v>1.7688000000000001</v>
      </c>
      <c r="S174" s="912">
        <f t="shared" si="41"/>
        <v>1.8647999999999998</v>
      </c>
      <c r="T174" s="912">
        <f t="shared" si="41"/>
        <v>1.8780000000000001</v>
      </c>
      <c r="U174" s="912">
        <f t="shared" si="41"/>
        <v>1.8324</v>
      </c>
      <c r="V174" s="912">
        <f t="shared" si="41"/>
        <v>1.8431999999999999</v>
      </c>
      <c r="W174" s="912">
        <f t="shared" si="41"/>
        <v>1.7567999999999999</v>
      </c>
      <c r="X174" s="912">
        <f t="shared" si="41"/>
        <v>1.5768</v>
      </c>
      <c r="Y174" s="912">
        <f t="shared" si="41"/>
        <v>1.6128</v>
      </c>
      <c r="Z174" s="912">
        <f t="shared" si="41"/>
        <v>1.6631999999999998</v>
      </c>
      <c r="AA174" s="912">
        <f t="shared" si="41"/>
        <v>1.5516000000000001</v>
      </c>
      <c r="AB174" s="912">
        <f t="shared" si="41"/>
        <v>1.4363999999999999</v>
      </c>
      <c r="AC174" s="912"/>
    </row>
    <row r="175" spans="1:30" ht="14.25">
      <c r="A175" s="909" t="s">
        <v>152</v>
      </c>
      <c r="B175" s="910"/>
      <c r="C175" s="911"/>
      <c r="D175" s="911"/>
      <c r="E175" s="912">
        <f t="shared" ref="E175:AB175" si="42">E165+E170</f>
        <v>0.73680000000000001</v>
      </c>
      <c r="F175" s="912">
        <f t="shared" si="42"/>
        <v>0.68759999999999999</v>
      </c>
      <c r="G175" s="912">
        <f t="shared" si="42"/>
        <v>0.62880000000000003</v>
      </c>
      <c r="H175" s="912">
        <f t="shared" si="42"/>
        <v>0.63719999999999999</v>
      </c>
      <c r="I175" s="912">
        <f t="shared" si="42"/>
        <v>0.67320000000000002</v>
      </c>
      <c r="J175" s="912">
        <f t="shared" si="42"/>
        <v>0.67199999999999993</v>
      </c>
      <c r="K175" s="912">
        <f t="shared" si="42"/>
        <v>0.69240000000000002</v>
      </c>
      <c r="L175" s="912">
        <f t="shared" si="42"/>
        <v>0.69720000000000004</v>
      </c>
      <c r="M175" s="912">
        <f t="shared" si="42"/>
        <v>0.85680000000000001</v>
      </c>
      <c r="N175" s="912">
        <f t="shared" si="42"/>
        <v>0.82679999999999998</v>
      </c>
      <c r="O175" s="912">
        <f t="shared" si="42"/>
        <v>0.78239999999999998</v>
      </c>
      <c r="P175" s="912">
        <f t="shared" si="42"/>
        <v>0.74399999999999999</v>
      </c>
      <c r="Q175" s="912">
        <f t="shared" si="42"/>
        <v>0.72479999999999989</v>
      </c>
      <c r="R175" s="912">
        <f t="shared" si="42"/>
        <v>0.76200000000000001</v>
      </c>
      <c r="S175" s="912">
        <f t="shared" si="42"/>
        <v>0.78959999999999997</v>
      </c>
      <c r="T175" s="912">
        <f t="shared" si="42"/>
        <v>0.76319999999999999</v>
      </c>
      <c r="U175" s="912">
        <f t="shared" si="42"/>
        <v>0.70799999999999996</v>
      </c>
      <c r="V175" s="912">
        <f t="shared" si="42"/>
        <v>0.7056</v>
      </c>
      <c r="W175" s="912">
        <f t="shared" si="42"/>
        <v>0.6492</v>
      </c>
      <c r="X175" s="912">
        <f t="shared" si="42"/>
        <v>0.55079999999999996</v>
      </c>
      <c r="Y175" s="912">
        <f t="shared" si="42"/>
        <v>0.57719999999999994</v>
      </c>
      <c r="Z175" s="912">
        <f t="shared" si="42"/>
        <v>0.62519999999999998</v>
      </c>
      <c r="AA175" s="912">
        <f t="shared" si="42"/>
        <v>0.61319999999999997</v>
      </c>
      <c r="AB175" s="912">
        <f t="shared" si="42"/>
        <v>0.60719999999999996</v>
      </c>
      <c r="AC175" s="912"/>
    </row>
    <row r="176" spans="1:30" ht="14.25">
      <c r="A176" s="984" t="s">
        <v>153</v>
      </c>
      <c r="B176" s="985"/>
      <c r="C176" s="986"/>
      <c r="D176" s="986"/>
      <c r="E176" s="917">
        <f t="shared" ref="E176:AB176" si="43">SQRT(E174*E174+E175*E175)</f>
        <v>1.6400259997939057</v>
      </c>
      <c r="F176" s="917">
        <f t="shared" si="43"/>
        <v>1.5633329012081847</v>
      </c>
      <c r="G176" s="917">
        <f t="shared" si="43"/>
        <v>1.4740460237048234</v>
      </c>
      <c r="H176" s="917">
        <f t="shared" si="43"/>
        <v>1.4798145829799083</v>
      </c>
      <c r="I176" s="917">
        <f t="shared" si="43"/>
        <v>1.5527262733656566</v>
      </c>
      <c r="J176" s="917">
        <f t="shared" si="43"/>
        <v>1.6644830548852099</v>
      </c>
      <c r="K176" s="917">
        <f t="shared" si="43"/>
        <v>1.8259698573634779</v>
      </c>
      <c r="L176" s="917">
        <f t="shared" si="43"/>
        <v>1.8755973128579602</v>
      </c>
      <c r="M176" s="917">
        <f t="shared" si="43"/>
        <v>2.0642166165400373</v>
      </c>
      <c r="N176" s="917">
        <f t="shared" si="43"/>
        <v>1.9993634987165287</v>
      </c>
      <c r="O176" s="917">
        <f t="shared" si="43"/>
        <v>1.9341156118495089</v>
      </c>
      <c r="P176" s="917">
        <f t="shared" si="43"/>
        <v>1.9111630385710165</v>
      </c>
      <c r="Q176" s="917">
        <f t="shared" si="43"/>
        <v>1.8153683923655826</v>
      </c>
      <c r="R176" s="917">
        <f t="shared" si="43"/>
        <v>1.9259536443019598</v>
      </c>
      <c r="S176" s="917">
        <f t="shared" si="43"/>
        <v>2.0250795539928794</v>
      </c>
      <c r="T176" s="917">
        <f t="shared" si="43"/>
        <v>2.0271552086606492</v>
      </c>
      <c r="U176" s="917">
        <f t="shared" si="43"/>
        <v>1.9644219913246745</v>
      </c>
      <c r="V176" s="917">
        <f t="shared" si="43"/>
        <v>1.973640696783485</v>
      </c>
      <c r="W176" s="917">
        <f t="shared" si="43"/>
        <v>1.8729140076362287</v>
      </c>
      <c r="X176" s="917">
        <f t="shared" si="43"/>
        <v>1.6702331813252902</v>
      </c>
      <c r="Y176" s="917">
        <f t="shared" si="43"/>
        <v>1.7129750961412136</v>
      </c>
      <c r="Z176" s="917">
        <f t="shared" si="43"/>
        <v>1.7768256189058056</v>
      </c>
      <c r="AA176" s="917">
        <f t="shared" si="43"/>
        <v>1.6683754973026907</v>
      </c>
      <c r="AB176" s="917">
        <f t="shared" si="43"/>
        <v>1.5594668319653353</v>
      </c>
      <c r="AC176" s="920"/>
      <c r="AD176" s="875">
        <f>MAX(E176:AB176)</f>
        <v>2.0642166165400373</v>
      </c>
    </row>
    <row r="177" spans="1:29" s="858" customFormat="1" ht="14.25" customHeight="1" thickBot="1">
      <c r="A177" s="987" t="s">
        <v>27</v>
      </c>
      <c r="B177" s="988"/>
      <c r="C177" s="989"/>
      <c r="D177" s="989"/>
      <c r="E177" s="990">
        <v>1</v>
      </c>
      <c r="F177" s="990">
        <v>2</v>
      </c>
      <c r="G177" s="990">
        <v>3</v>
      </c>
      <c r="H177" s="990">
        <v>4</v>
      </c>
      <c r="I177" s="990">
        <v>5</v>
      </c>
      <c r="J177" s="990">
        <v>6</v>
      </c>
      <c r="K177" s="990">
        <v>7</v>
      </c>
      <c r="L177" s="990">
        <v>8</v>
      </c>
      <c r="M177" s="990">
        <v>9</v>
      </c>
      <c r="N177" s="990">
        <v>10</v>
      </c>
      <c r="O177" s="990">
        <v>11</v>
      </c>
      <c r="P177" s="990">
        <v>12</v>
      </c>
      <c r="Q177" s="990">
        <v>13</v>
      </c>
      <c r="R177" s="990">
        <v>14</v>
      </c>
      <c r="S177" s="990">
        <v>15</v>
      </c>
      <c r="T177" s="990">
        <v>16</v>
      </c>
      <c r="U177" s="990">
        <v>17</v>
      </c>
      <c r="V177" s="990">
        <v>18</v>
      </c>
      <c r="W177" s="990">
        <v>19</v>
      </c>
      <c r="X177" s="990">
        <v>20</v>
      </c>
      <c r="Y177" s="990">
        <v>21</v>
      </c>
      <c r="Z177" s="990">
        <v>22</v>
      </c>
      <c r="AA177" s="990">
        <v>23</v>
      </c>
      <c r="AB177" s="990">
        <v>24</v>
      </c>
      <c r="AC177" s="991"/>
    </row>
    <row r="178" spans="1:29" s="858" customFormat="1" ht="14.25" customHeight="1">
      <c r="A178" s="926" t="s">
        <v>28</v>
      </c>
      <c r="B178" s="927"/>
      <c r="C178" s="928" t="s">
        <v>23</v>
      </c>
      <c r="D178" s="928" t="s">
        <v>19</v>
      </c>
      <c r="E178" s="928">
        <v>10.600000381469727</v>
      </c>
      <c r="F178" s="928">
        <v>10.510000228881836</v>
      </c>
      <c r="G178" s="928">
        <v>10.569999694824219</v>
      </c>
      <c r="H178" s="928">
        <v>10.550000190734863</v>
      </c>
      <c r="I178" s="928">
        <v>10.539999961853027</v>
      </c>
      <c r="J178" s="928">
        <v>10.550000190734863</v>
      </c>
      <c r="K178" s="928">
        <v>10.579999923706055</v>
      </c>
      <c r="L178" s="928">
        <v>10.5</v>
      </c>
      <c r="M178" s="928">
        <v>10.470000267028809</v>
      </c>
      <c r="N178" s="928">
        <v>10.510000228881836</v>
      </c>
      <c r="O178" s="928">
        <v>10.460000038146973</v>
      </c>
      <c r="P178" s="928">
        <v>10.5</v>
      </c>
      <c r="Q178" s="928">
        <v>10.539999961853027</v>
      </c>
      <c r="R178" s="928">
        <v>10.489999771118164</v>
      </c>
      <c r="S178" s="928">
        <v>10.460000038146973</v>
      </c>
      <c r="T178" s="928">
        <v>10.460000038146973</v>
      </c>
      <c r="U178" s="928">
        <v>10.460000038146973</v>
      </c>
      <c r="V178" s="928">
        <v>10.470000267028809</v>
      </c>
      <c r="W178" s="928">
        <v>10.489999771118164</v>
      </c>
      <c r="X178" s="928">
        <v>10.510000228881836</v>
      </c>
      <c r="Y178" s="928">
        <v>10.479999542236328</v>
      </c>
      <c r="Z178" s="928">
        <v>10.489999771118164</v>
      </c>
      <c r="AA178" s="928">
        <v>10.489999771118164</v>
      </c>
      <c r="AB178" s="928">
        <v>10.470000267028809</v>
      </c>
      <c r="AC178" s="929"/>
    </row>
    <row r="179" spans="1:29" s="858" customFormat="1" ht="14.25" customHeight="1" thickBot="1">
      <c r="A179" s="1010" t="s">
        <v>29</v>
      </c>
      <c r="B179" s="1011"/>
      <c r="C179" s="1012" t="s">
        <v>23</v>
      </c>
      <c r="D179" s="1012" t="s">
        <v>19</v>
      </c>
      <c r="E179" s="1012">
        <v>10.539999961853027</v>
      </c>
      <c r="F179" s="1012">
        <v>10.479999542236328</v>
      </c>
      <c r="G179" s="1012">
        <v>10.539999961853027</v>
      </c>
      <c r="H179" s="1012">
        <v>10.539999961853027</v>
      </c>
      <c r="I179" s="1012">
        <v>10.550000190734863</v>
      </c>
      <c r="J179" s="1012">
        <v>10.539999961853027</v>
      </c>
      <c r="K179" s="1012">
        <v>10.579999923706055</v>
      </c>
      <c r="L179" s="1012">
        <v>10.470000267028809</v>
      </c>
      <c r="M179" s="1012">
        <v>10.399999618530273</v>
      </c>
      <c r="N179" s="1012">
        <v>10.460000038146973</v>
      </c>
      <c r="O179" s="1012">
        <v>10.489999771118164</v>
      </c>
      <c r="P179" s="1012">
        <v>10.460000038146973</v>
      </c>
      <c r="Q179" s="1012">
        <v>10.470000267028809</v>
      </c>
      <c r="R179" s="1012">
        <v>10.430000305175781</v>
      </c>
      <c r="S179" s="1012">
        <v>10.399999618530273</v>
      </c>
      <c r="T179" s="1012">
        <v>10.399999618530273</v>
      </c>
      <c r="U179" s="1012">
        <v>10.390000343322754</v>
      </c>
      <c r="V179" s="1012">
        <v>10.390000343322754</v>
      </c>
      <c r="W179" s="1012">
        <v>10.479999542236328</v>
      </c>
      <c r="X179" s="1012">
        <v>10.470000267028809</v>
      </c>
      <c r="Y179" s="1012">
        <v>10.439999580383301</v>
      </c>
      <c r="Z179" s="1012">
        <v>10.430000305175781</v>
      </c>
      <c r="AA179" s="1012">
        <v>10.430000305175781</v>
      </c>
      <c r="AB179" s="1012">
        <v>10.399999618530273</v>
      </c>
      <c r="AC179" s="1013"/>
    </row>
    <row r="180" spans="1:29" ht="14.25">
      <c r="A180" s="1522" t="s">
        <v>115</v>
      </c>
      <c r="B180" s="1528" t="s">
        <v>195</v>
      </c>
      <c r="C180" s="867" t="s">
        <v>15</v>
      </c>
      <c r="D180" s="867" t="s">
        <v>37</v>
      </c>
      <c r="E180" s="1259">
        <v>0.14460000000000001</v>
      </c>
      <c r="F180" s="1259">
        <v>0.1706</v>
      </c>
      <c r="G180" s="1259">
        <v>0.1772</v>
      </c>
      <c r="H180" s="1266">
        <v>0.17979999999999999</v>
      </c>
      <c r="I180" s="1259">
        <v>0.2472</v>
      </c>
      <c r="J180" s="1259">
        <v>0.24260000000000001</v>
      </c>
      <c r="K180" s="1259">
        <v>0.24879999999999999</v>
      </c>
      <c r="L180" s="1259">
        <v>0.18720000000000001</v>
      </c>
      <c r="M180" s="1259">
        <v>0.20680000000000001</v>
      </c>
      <c r="N180" s="1266">
        <v>0.1988</v>
      </c>
      <c r="O180" s="1259">
        <v>0.22420000000000001</v>
      </c>
      <c r="P180" s="1259">
        <v>0.2394</v>
      </c>
      <c r="Q180" s="1259">
        <v>0.17979999999999999</v>
      </c>
      <c r="R180" s="1259">
        <v>0.245</v>
      </c>
      <c r="S180" s="1259">
        <v>0.26600000000000001</v>
      </c>
      <c r="T180" s="1259">
        <v>0.26319999999999999</v>
      </c>
      <c r="U180" s="1259">
        <v>0.26740000000000003</v>
      </c>
      <c r="V180" s="1266">
        <v>0.29680000000000001</v>
      </c>
      <c r="W180" s="1259">
        <v>0.2326</v>
      </c>
      <c r="X180" s="1259">
        <v>0.13100000000000001</v>
      </c>
      <c r="Y180" s="1259">
        <v>0.1414</v>
      </c>
      <c r="Z180" s="1259">
        <v>0.18940000000000001</v>
      </c>
      <c r="AA180" s="1259">
        <v>0.18679999999999999</v>
      </c>
      <c r="AB180" s="1259">
        <v>0.18</v>
      </c>
      <c r="AC180" s="870">
        <f>SUM(E180:AB180)</f>
        <v>5.0465999999999998</v>
      </c>
    </row>
    <row r="181" spans="1:29" ht="14.25">
      <c r="A181" s="1538"/>
      <c r="B181" s="1535"/>
      <c r="C181" s="871" t="s">
        <v>17</v>
      </c>
      <c r="D181" s="871" t="s">
        <v>37</v>
      </c>
      <c r="E181" s="979">
        <v>8.1600000000000006E-2</v>
      </c>
      <c r="F181" s="979">
        <v>9.5200000000000007E-2</v>
      </c>
      <c r="G181" s="979">
        <v>9.8400000000000001E-2</v>
      </c>
      <c r="H181" s="1267">
        <v>0.1014</v>
      </c>
      <c r="I181" s="979">
        <v>0.1366</v>
      </c>
      <c r="J181" s="979">
        <v>0.1336</v>
      </c>
      <c r="K181" s="979">
        <v>0.13700000000000001</v>
      </c>
      <c r="L181" s="979">
        <v>9.8000000000000004E-2</v>
      </c>
      <c r="M181" s="979">
        <v>0.109</v>
      </c>
      <c r="N181" s="1267">
        <v>0.108</v>
      </c>
      <c r="O181" s="979">
        <v>0.11700000000000001</v>
      </c>
      <c r="P181" s="979">
        <v>0.126</v>
      </c>
      <c r="Q181" s="979">
        <v>9.3200000000000005E-2</v>
      </c>
      <c r="R181" s="979">
        <v>0.12839999999999999</v>
      </c>
      <c r="S181" s="979">
        <v>0.13500000000000001</v>
      </c>
      <c r="T181" s="979">
        <v>0.13619999999999999</v>
      </c>
      <c r="U181" s="979">
        <v>0.13700000000000001</v>
      </c>
      <c r="V181" s="1267">
        <v>0.15559999999999999</v>
      </c>
      <c r="W181" s="979">
        <v>0.1168</v>
      </c>
      <c r="X181" s="979">
        <v>6.4199999999999993E-2</v>
      </c>
      <c r="Y181" s="979">
        <v>7.3599999999999999E-2</v>
      </c>
      <c r="Z181" s="979">
        <v>9.6799999999999997E-2</v>
      </c>
      <c r="AA181" s="979">
        <v>9.6600000000000005E-2</v>
      </c>
      <c r="AB181" s="979">
        <v>9.4200000000000006E-2</v>
      </c>
      <c r="AC181" s="874">
        <f>SUM(E181:AB181)</f>
        <v>2.6694</v>
      </c>
    </row>
    <row r="182" spans="1:29" ht="15">
      <c r="A182" s="1538"/>
      <c r="B182" s="1535"/>
      <c r="C182" s="871" t="s">
        <v>18</v>
      </c>
      <c r="D182" s="871" t="s">
        <v>19</v>
      </c>
      <c r="E182" s="980">
        <v>10</v>
      </c>
      <c r="F182" s="980">
        <v>11</v>
      </c>
      <c r="G182" s="980">
        <v>12</v>
      </c>
      <c r="H182" s="1264">
        <v>16</v>
      </c>
      <c r="I182" s="980">
        <v>16</v>
      </c>
      <c r="J182" s="980">
        <v>14</v>
      </c>
      <c r="K182" s="980">
        <v>14</v>
      </c>
      <c r="L182" s="980">
        <v>13</v>
      </c>
      <c r="M182" s="980">
        <v>14</v>
      </c>
      <c r="N182" s="1264">
        <v>9</v>
      </c>
      <c r="O182" s="980">
        <v>16</v>
      </c>
      <c r="P182" s="980">
        <v>10</v>
      </c>
      <c r="Q182" s="980">
        <v>10</v>
      </c>
      <c r="R182" s="980">
        <v>18</v>
      </c>
      <c r="S182" s="980">
        <v>15</v>
      </c>
      <c r="T182" s="980">
        <v>17</v>
      </c>
      <c r="U182" s="980">
        <v>15</v>
      </c>
      <c r="V182" s="1264">
        <v>15</v>
      </c>
      <c r="W182" s="980">
        <v>11</v>
      </c>
      <c r="X182" s="980">
        <v>7</v>
      </c>
      <c r="Y182" s="980">
        <v>13</v>
      </c>
      <c r="Z182" s="980">
        <v>10</v>
      </c>
      <c r="AA182" s="980">
        <v>10</v>
      </c>
      <c r="AB182" s="980">
        <v>10</v>
      </c>
      <c r="AC182" s="878"/>
    </row>
    <row r="183" spans="1:29" ht="15" thickBot="1">
      <c r="A183" s="1540"/>
      <c r="B183" s="1541"/>
      <c r="C183" s="879" t="s">
        <v>20</v>
      </c>
      <c r="D183" s="879"/>
      <c r="E183" s="880">
        <f t="shared" ref="E183:AC183" si="44">E181/E180</f>
        <v>0.56431535269709543</v>
      </c>
      <c r="F183" s="880">
        <f t="shared" si="44"/>
        <v>0.55803048065650651</v>
      </c>
      <c r="G183" s="880">
        <f t="shared" si="44"/>
        <v>0.55530474040632061</v>
      </c>
      <c r="H183" s="881">
        <f t="shared" si="44"/>
        <v>0.56395995550611799</v>
      </c>
      <c r="I183" s="880">
        <f t="shared" si="44"/>
        <v>0.55258899676375406</v>
      </c>
      <c r="J183" s="880">
        <f t="shared" si="44"/>
        <v>0.55070074196207741</v>
      </c>
      <c r="K183" s="880">
        <f t="shared" si="44"/>
        <v>0.55064308681672036</v>
      </c>
      <c r="L183" s="880">
        <f t="shared" si="44"/>
        <v>0.52350427350427353</v>
      </c>
      <c r="M183" s="880">
        <f t="shared" si="44"/>
        <v>0.52707930367504829</v>
      </c>
      <c r="N183" s="881">
        <f t="shared" si="44"/>
        <v>0.54325955734406439</v>
      </c>
      <c r="O183" s="880">
        <f t="shared" si="44"/>
        <v>0.52185548617305977</v>
      </c>
      <c r="P183" s="880">
        <f t="shared" si="44"/>
        <v>0.52631578947368418</v>
      </c>
      <c r="Q183" s="880">
        <f t="shared" si="44"/>
        <v>0.51835372636262522</v>
      </c>
      <c r="R183" s="880">
        <f t="shared" si="44"/>
        <v>0.52408163265306118</v>
      </c>
      <c r="S183" s="880">
        <f t="shared" si="44"/>
        <v>0.50751879699248126</v>
      </c>
      <c r="T183" s="880">
        <f t="shared" si="44"/>
        <v>0.51747720364741634</v>
      </c>
      <c r="U183" s="880">
        <f t="shared" si="44"/>
        <v>0.51234106207928198</v>
      </c>
      <c r="V183" s="881">
        <f t="shared" si="44"/>
        <v>0.52425876010781669</v>
      </c>
      <c r="W183" s="880">
        <f t="shared" si="44"/>
        <v>0.50214961306964745</v>
      </c>
      <c r="X183" s="880">
        <f t="shared" si="44"/>
        <v>0.49007633587786253</v>
      </c>
      <c r="Y183" s="880">
        <f t="shared" si="44"/>
        <v>0.5205091937765205</v>
      </c>
      <c r="Z183" s="880">
        <f t="shared" si="44"/>
        <v>0.51108764519535366</v>
      </c>
      <c r="AA183" s="880">
        <f t="shared" si="44"/>
        <v>0.51713062098501072</v>
      </c>
      <c r="AB183" s="880">
        <f t="shared" si="44"/>
        <v>0.52333333333333343</v>
      </c>
      <c r="AC183" s="882">
        <f t="shared" si="44"/>
        <v>0.52895018428248719</v>
      </c>
    </row>
    <row r="184" spans="1:29" ht="14.25">
      <c r="A184" s="1522" t="s">
        <v>61</v>
      </c>
      <c r="B184" s="1528" t="s">
        <v>196</v>
      </c>
      <c r="C184" s="867" t="s">
        <v>15</v>
      </c>
      <c r="D184" s="867" t="s">
        <v>37</v>
      </c>
      <c r="E184" s="1259">
        <v>7.5999999999999998E-2</v>
      </c>
      <c r="F184" s="1259">
        <v>7.3200000000000001E-2</v>
      </c>
      <c r="G184" s="1259">
        <v>7.22E-2</v>
      </c>
      <c r="H184" s="1266">
        <v>7.1599999999999997E-2</v>
      </c>
      <c r="I184" s="1259">
        <v>7.0800000000000002E-2</v>
      </c>
      <c r="J184" s="1259">
        <v>7.3999999999999996E-2</v>
      </c>
      <c r="K184" s="1259">
        <v>7.7799999999999994E-2</v>
      </c>
      <c r="L184" s="1259">
        <v>7.9399999999999998E-2</v>
      </c>
      <c r="M184" s="1259">
        <v>7.6200000000000004E-2</v>
      </c>
      <c r="N184" s="1266">
        <v>8.2000000000000003E-2</v>
      </c>
      <c r="O184" s="1259">
        <v>8.8800000000000004E-2</v>
      </c>
      <c r="P184" s="1259">
        <v>8.3799999999999999E-2</v>
      </c>
      <c r="Q184" s="1259">
        <v>8.4199999999999997E-2</v>
      </c>
      <c r="R184" s="1259">
        <v>8.9599999999999999E-2</v>
      </c>
      <c r="S184" s="1259">
        <v>0.1096</v>
      </c>
      <c r="T184" s="1259">
        <v>0.106</v>
      </c>
      <c r="U184" s="1259">
        <v>9.9000000000000005E-2</v>
      </c>
      <c r="V184" s="1266">
        <v>9.3600000000000003E-2</v>
      </c>
      <c r="W184" s="1259">
        <v>0.11</v>
      </c>
      <c r="X184" s="1259">
        <v>0.10539999999999999</v>
      </c>
      <c r="Y184" s="1259">
        <v>8.8999999999999996E-2</v>
      </c>
      <c r="Z184" s="1259">
        <v>8.5800000000000001E-2</v>
      </c>
      <c r="AA184" s="1259">
        <v>8.1600000000000006E-2</v>
      </c>
      <c r="AB184" s="1259">
        <v>7.5600000000000001E-2</v>
      </c>
      <c r="AC184" s="870">
        <f>SUM(E184:AB184)</f>
        <v>2.0552000000000001</v>
      </c>
    </row>
    <row r="185" spans="1:29" ht="14.25">
      <c r="A185" s="1538"/>
      <c r="B185" s="1535"/>
      <c r="C185" s="871" t="s">
        <v>17</v>
      </c>
      <c r="D185" s="871" t="s">
        <v>37</v>
      </c>
      <c r="E185" s="979">
        <v>6.9199999999999998E-2</v>
      </c>
      <c r="F185" s="979">
        <v>6.9400000000000003E-2</v>
      </c>
      <c r="G185" s="979">
        <v>6.8199999999999997E-2</v>
      </c>
      <c r="H185" s="1267">
        <v>6.88E-2</v>
      </c>
      <c r="I185" s="979">
        <v>6.8199999999999997E-2</v>
      </c>
      <c r="J185" s="979">
        <v>6.9199999999999998E-2</v>
      </c>
      <c r="K185" s="979">
        <v>6.7599999999999993E-2</v>
      </c>
      <c r="L185" s="979">
        <v>6.7599999999999993E-2</v>
      </c>
      <c r="M185" s="979">
        <v>6.3799999999999996E-2</v>
      </c>
      <c r="N185" s="1267">
        <v>6.3600000000000004E-2</v>
      </c>
      <c r="O185" s="979">
        <v>7.3200000000000001E-2</v>
      </c>
      <c r="P185" s="979">
        <v>6.7799999999999999E-2</v>
      </c>
      <c r="Q185" s="979">
        <v>6.7000000000000004E-2</v>
      </c>
      <c r="R185" s="979">
        <v>7.2999999999999995E-2</v>
      </c>
      <c r="S185" s="979">
        <v>8.9399999999999993E-2</v>
      </c>
      <c r="T185" s="979">
        <v>8.5199999999999998E-2</v>
      </c>
      <c r="U185" s="979">
        <v>7.5399999999999995E-2</v>
      </c>
      <c r="V185" s="1267">
        <v>6.6400000000000001E-2</v>
      </c>
      <c r="W185" s="979">
        <v>7.2599999999999998E-2</v>
      </c>
      <c r="X185" s="979">
        <v>6.8599999999999994E-2</v>
      </c>
      <c r="Y185" s="979">
        <v>6.7799999999999999E-2</v>
      </c>
      <c r="Z185" s="979">
        <v>6.4600000000000005E-2</v>
      </c>
      <c r="AA185" s="979">
        <v>6.4799999999999996E-2</v>
      </c>
      <c r="AB185" s="979">
        <v>6.4799999999999996E-2</v>
      </c>
      <c r="AC185" s="874">
        <f>SUM(E185:AB185)</f>
        <v>1.6761999999999997</v>
      </c>
    </row>
    <row r="186" spans="1:29" ht="15">
      <c r="A186" s="1538"/>
      <c r="B186" s="1535"/>
      <c r="C186" s="871" t="s">
        <v>18</v>
      </c>
      <c r="D186" s="871" t="s">
        <v>19</v>
      </c>
      <c r="E186" s="980">
        <v>6</v>
      </c>
      <c r="F186" s="980">
        <v>6</v>
      </c>
      <c r="G186" s="980">
        <v>6</v>
      </c>
      <c r="H186" s="1264">
        <v>6</v>
      </c>
      <c r="I186" s="980">
        <v>6</v>
      </c>
      <c r="J186" s="980">
        <v>6</v>
      </c>
      <c r="K186" s="980">
        <v>6</v>
      </c>
      <c r="L186" s="980">
        <v>6</v>
      </c>
      <c r="M186" s="980">
        <v>5</v>
      </c>
      <c r="N186" s="1264">
        <v>6</v>
      </c>
      <c r="O186" s="980">
        <v>7</v>
      </c>
      <c r="P186" s="980">
        <v>6</v>
      </c>
      <c r="Q186" s="980">
        <v>6</v>
      </c>
      <c r="R186" s="980">
        <v>6</v>
      </c>
      <c r="S186" s="980">
        <v>9</v>
      </c>
      <c r="T186" s="980">
        <v>8</v>
      </c>
      <c r="U186" s="980">
        <v>7</v>
      </c>
      <c r="V186" s="1264">
        <v>7</v>
      </c>
      <c r="W186" s="980">
        <v>8</v>
      </c>
      <c r="X186" s="980">
        <v>7</v>
      </c>
      <c r="Y186" s="980">
        <v>7</v>
      </c>
      <c r="Z186" s="980">
        <v>6</v>
      </c>
      <c r="AA186" s="980">
        <v>6</v>
      </c>
      <c r="AB186" s="980">
        <v>6</v>
      </c>
      <c r="AC186" s="878"/>
    </row>
    <row r="187" spans="1:29" ht="15" thickBot="1">
      <c r="A187" s="1539"/>
      <c r="B187" s="1536"/>
      <c r="C187" s="883" t="s">
        <v>20</v>
      </c>
      <c r="D187" s="883"/>
      <c r="E187" s="884">
        <f t="shared" ref="E187:AC187" si="45">E185/E184</f>
        <v>0.91052631578947363</v>
      </c>
      <c r="F187" s="884">
        <f t="shared" si="45"/>
        <v>0.94808743169398912</v>
      </c>
      <c r="G187" s="884">
        <f t="shared" si="45"/>
        <v>0.94459833795013848</v>
      </c>
      <c r="H187" s="885">
        <f t="shared" si="45"/>
        <v>0.96089385474860334</v>
      </c>
      <c r="I187" s="884">
        <f t="shared" si="45"/>
        <v>0.96327683615819204</v>
      </c>
      <c r="J187" s="884">
        <f t="shared" si="45"/>
        <v>0.93513513513513513</v>
      </c>
      <c r="K187" s="884">
        <f t="shared" si="45"/>
        <v>0.86889460154241638</v>
      </c>
      <c r="L187" s="884">
        <f t="shared" si="45"/>
        <v>0.85138539042821149</v>
      </c>
      <c r="M187" s="884">
        <f t="shared" si="45"/>
        <v>0.837270341207349</v>
      </c>
      <c r="N187" s="885">
        <f t="shared" si="45"/>
        <v>0.775609756097561</v>
      </c>
      <c r="O187" s="884">
        <f t="shared" si="45"/>
        <v>0.82432432432432434</v>
      </c>
      <c r="P187" s="884">
        <f t="shared" si="45"/>
        <v>0.80906921241050123</v>
      </c>
      <c r="Q187" s="884">
        <f t="shared" si="45"/>
        <v>0.79572446555819487</v>
      </c>
      <c r="R187" s="884">
        <f t="shared" si="45"/>
        <v>0.81473214285714279</v>
      </c>
      <c r="S187" s="884">
        <f t="shared" si="45"/>
        <v>0.81569343065693423</v>
      </c>
      <c r="T187" s="884">
        <f t="shared" si="45"/>
        <v>0.80377358490566042</v>
      </c>
      <c r="U187" s="884">
        <f t="shared" si="45"/>
        <v>0.76161616161616152</v>
      </c>
      <c r="V187" s="885">
        <f t="shared" si="45"/>
        <v>0.70940170940170943</v>
      </c>
      <c r="W187" s="884">
        <f t="shared" si="45"/>
        <v>0.66</v>
      </c>
      <c r="X187" s="884">
        <f t="shared" si="45"/>
        <v>0.65085388994307403</v>
      </c>
      <c r="Y187" s="884">
        <f t="shared" si="45"/>
        <v>0.76179775280898876</v>
      </c>
      <c r="Z187" s="884">
        <f t="shared" si="45"/>
        <v>0.75291375291375295</v>
      </c>
      <c r="AA187" s="884">
        <f t="shared" si="45"/>
        <v>0.79411764705882348</v>
      </c>
      <c r="AB187" s="884">
        <f t="shared" si="45"/>
        <v>0.8571428571428571</v>
      </c>
      <c r="AC187" s="886">
        <f t="shared" si="45"/>
        <v>0.81558972362787052</v>
      </c>
    </row>
    <row r="188" spans="1:29" ht="14.25">
      <c r="A188" s="1537" t="s">
        <v>35</v>
      </c>
      <c r="B188" s="1560" t="s">
        <v>197</v>
      </c>
      <c r="C188" s="887" t="s">
        <v>15</v>
      </c>
      <c r="D188" s="887" t="s">
        <v>37</v>
      </c>
      <c r="E188" s="1258">
        <v>0.1794</v>
      </c>
      <c r="F188" s="1258">
        <v>0.1646</v>
      </c>
      <c r="G188" s="1258">
        <v>0.15840000000000001</v>
      </c>
      <c r="H188" s="1270">
        <v>0.1578</v>
      </c>
      <c r="I188" s="1258">
        <v>0.16120000000000001</v>
      </c>
      <c r="J188" s="1258">
        <v>0.1716</v>
      </c>
      <c r="K188" s="1258">
        <v>0.2026</v>
      </c>
      <c r="L188" s="1258">
        <v>0.21679999999999999</v>
      </c>
      <c r="M188" s="1258">
        <v>0.20979999999999999</v>
      </c>
      <c r="N188" s="1270">
        <v>0.22800000000000001</v>
      </c>
      <c r="O188" s="1258">
        <v>0.21779999999999999</v>
      </c>
      <c r="P188" s="1258">
        <v>0.22639999999999999</v>
      </c>
      <c r="Q188" s="1258">
        <v>0.22339999999999999</v>
      </c>
      <c r="R188" s="1258">
        <v>0.22839999999999999</v>
      </c>
      <c r="S188" s="1258">
        <v>0.22919999999999999</v>
      </c>
      <c r="T188" s="1258">
        <v>0.24679999999999999</v>
      </c>
      <c r="U188" s="1258">
        <v>0.24679999999999999</v>
      </c>
      <c r="V188" s="1270">
        <v>0.246</v>
      </c>
      <c r="W188" s="1258">
        <v>0.25719999999999998</v>
      </c>
      <c r="X188" s="1258">
        <v>0.2722</v>
      </c>
      <c r="Y188" s="1258">
        <v>0.27539999999999998</v>
      </c>
      <c r="Z188" s="1258">
        <v>0.2586</v>
      </c>
      <c r="AA188" s="1258">
        <v>0.22259999999999999</v>
      </c>
      <c r="AB188" s="1258">
        <v>0.18779999999999999</v>
      </c>
      <c r="AC188" s="890">
        <f>SUM(E188:AB188)</f>
        <v>5.1888000000000005</v>
      </c>
    </row>
    <row r="189" spans="1:29" ht="14.25">
      <c r="A189" s="1538"/>
      <c r="B189" s="1535"/>
      <c r="C189" s="871" t="s">
        <v>17</v>
      </c>
      <c r="D189" s="871" t="s">
        <v>37</v>
      </c>
      <c r="E189" s="979">
        <v>6.7199999999999996E-2</v>
      </c>
      <c r="F189" s="979">
        <v>6.5600000000000006E-2</v>
      </c>
      <c r="G189" s="979">
        <v>6.3399999999999998E-2</v>
      </c>
      <c r="H189" s="1267">
        <v>6.4600000000000005E-2</v>
      </c>
      <c r="I189" s="979">
        <v>6.4600000000000005E-2</v>
      </c>
      <c r="J189" s="979">
        <v>6.3200000000000006E-2</v>
      </c>
      <c r="K189" s="979">
        <v>6.4199999999999993E-2</v>
      </c>
      <c r="L189" s="979">
        <v>6.88E-2</v>
      </c>
      <c r="M189" s="979">
        <v>6.7199999999999996E-2</v>
      </c>
      <c r="N189" s="1267">
        <v>6.9400000000000003E-2</v>
      </c>
      <c r="O189" s="979">
        <v>6.8599999999999994E-2</v>
      </c>
      <c r="P189" s="979">
        <v>6.8400000000000002E-2</v>
      </c>
      <c r="Q189" s="979">
        <v>6.8400000000000002E-2</v>
      </c>
      <c r="R189" s="979">
        <v>6.7599999999999993E-2</v>
      </c>
      <c r="S189" s="979">
        <v>6.4199999999999993E-2</v>
      </c>
      <c r="T189" s="979">
        <v>6.6400000000000001E-2</v>
      </c>
      <c r="U189" s="979">
        <v>6.9000000000000006E-2</v>
      </c>
      <c r="V189" s="1267">
        <v>6.7799999999999999E-2</v>
      </c>
      <c r="W189" s="979">
        <v>6.9199999999999998E-2</v>
      </c>
      <c r="X189" s="979">
        <v>6.8599999999999994E-2</v>
      </c>
      <c r="Y189" s="979">
        <v>6.88E-2</v>
      </c>
      <c r="Z189" s="979">
        <v>6.7199999999999996E-2</v>
      </c>
      <c r="AA189" s="979">
        <v>6.5799999999999997E-2</v>
      </c>
      <c r="AB189" s="979">
        <v>6.5000000000000002E-2</v>
      </c>
      <c r="AC189" s="874">
        <f>SUM(E189:AB189)</f>
        <v>1.6032</v>
      </c>
    </row>
    <row r="190" spans="1:29" ht="15">
      <c r="A190" s="1538"/>
      <c r="B190" s="1535"/>
      <c r="C190" s="871" t="s">
        <v>18</v>
      </c>
      <c r="D190" s="871" t="s">
        <v>19</v>
      </c>
      <c r="E190" s="980">
        <v>11</v>
      </c>
      <c r="F190" s="980">
        <v>11</v>
      </c>
      <c r="G190" s="980">
        <v>10</v>
      </c>
      <c r="H190" s="1264">
        <v>9</v>
      </c>
      <c r="I190" s="980">
        <v>9</v>
      </c>
      <c r="J190" s="980">
        <v>10</v>
      </c>
      <c r="K190" s="980">
        <v>12</v>
      </c>
      <c r="L190" s="980">
        <v>12</v>
      </c>
      <c r="M190" s="980">
        <v>13</v>
      </c>
      <c r="N190" s="1264">
        <v>11</v>
      </c>
      <c r="O190" s="980">
        <v>12</v>
      </c>
      <c r="P190" s="980">
        <v>13</v>
      </c>
      <c r="Q190" s="980">
        <v>13</v>
      </c>
      <c r="R190" s="980">
        <v>13</v>
      </c>
      <c r="S190" s="980">
        <v>12</v>
      </c>
      <c r="T190" s="980">
        <v>12</v>
      </c>
      <c r="U190" s="980">
        <v>13</v>
      </c>
      <c r="V190" s="1264">
        <v>14</v>
      </c>
      <c r="W190" s="980">
        <v>14</v>
      </c>
      <c r="X190" s="980">
        <v>16</v>
      </c>
      <c r="Y190" s="980">
        <v>15</v>
      </c>
      <c r="Z190" s="980">
        <v>14</v>
      </c>
      <c r="AA190" s="980">
        <v>12</v>
      </c>
      <c r="AB190" s="980">
        <v>10</v>
      </c>
      <c r="AC190" s="878"/>
    </row>
    <row r="191" spans="1:29" ht="15" thickBot="1">
      <c r="A191" s="1539"/>
      <c r="B191" s="1536"/>
      <c r="C191" s="883" t="s">
        <v>20</v>
      </c>
      <c r="D191" s="883"/>
      <c r="E191" s="884">
        <f t="shared" ref="E191:AC191" si="46">E189/E188</f>
        <v>0.37458193979933108</v>
      </c>
      <c r="F191" s="884">
        <f t="shared" si="46"/>
        <v>0.39854191980558934</v>
      </c>
      <c r="G191" s="884">
        <f t="shared" si="46"/>
        <v>0.40025252525252519</v>
      </c>
      <c r="H191" s="1271">
        <f t="shared" si="46"/>
        <v>0.40937896070975921</v>
      </c>
      <c r="I191" s="884">
        <f t="shared" si="46"/>
        <v>0.40074441687344914</v>
      </c>
      <c r="J191" s="884">
        <f t="shared" si="46"/>
        <v>0.36829836829836832</v>
      </c>
      <c r="K191" s="884">
        <f t="shared" si="46"/>
        <v>0.31688055281342542</v>
      </c>
      <c r="L191" s="884">
        <f t="shared" si="46"/>
        <v>0.31734317343173435</v>
      </c>
      <c r="M191" s="884">
        <f t="shared" si="46"/>
        <v>0.32030505243088658</v>
      </c>
      <c r="N191" s="1271">
        <f t="shared" si="46"/>
        <v>0.3043859649122807</v>
      </c>
      <c r="O191" s="884">
        <f t="shared" si="46"/>
        <v>0.31496786042240588</v>
      </c>
      <c r="P191" s="884">
        <f t="shared" si="46"/>
        <v>0.30212014134275622</v>
      </c>
      <c r="Q191" s="884">
        <f t="shared" si="46"/>
        <v>0.30617726051924804</v>
      </c>
      <c r="R191" s="884">
        <f t="shared" si="46"/>
        <v>0.29597197898423816</v>
      </c>
      <c r="S191" s="884">
        <f t="shared" si="46"/>
        <v>0.28010471204188481</v>
      </c>
      <c r="T191" s="884">
        <f t="shared" si="46"/>
        <v>0.26904376012965964</v>
      </c>
      <c r="U191" s="884">
        <f t="shared" si="46"/>
        <v>0.27957860615883312</v>
      </c>
      <c r="V191" s="1271">
        <f t="shared" si="46"/>
        <v>0.275609756097561</v>
      </c>
      <c r="W191" s="884">
        <f t="shared" si="46"/>
        <v>0.26905132192846037</v>
      </c>
      <c r="X191" s="884">
        <f t="shared" si="46"/>
        <v>0.25202057310800879</v>
      </c>
      <c r="Y191" s="884">
        <f t="shared" si="46"/>
        <v>0.24981844589687729</v>
      </c>
      <c r="Z191" s="884">
        <f t="shared" si="46"/>
        <v>0.25986078886310904</v>
      </c>
      <c r="AA191" s="884">
        <f t="shared" si="46"/>
        <v>0.29559748427672955</v>
      </c>
      <c r="AB191" s="884">
        <f t="shared" si="46"/>
        <v>0.34611288604898832</v>
      </c>
      <c r="AC191" s="886">
        <f t="shared" si="46"/>
        <v>0.30897317298797405</v>
      </c>
    </row>
    <row r="192" spans="1:29" ht="14.25">
      <c r="A192" s="1537" t="s">
        <v>38</v>
      </c>
      <c r="B192" s="1560" t="s">
        <v>198</v>
      </c>
      <c r="C192" s="887" t="s">
        <v>15</v>
      </c>
      <c r="D192" s="887" t="s">
        <v>37</v>
      </c>
      <c r="E192" s="935">
        <v>0</v>
      </c>
      <c r="F192" s="935">
        <v>0</v>
      </c>
      <c r="G192" s="935">
        <v>0</v>
      </c>
      <c r="H192" s="936">
        <v>0</v>
      </c>
      <c r="I192" s="935">
        <v>0</v>
      </c>
      <c r="J192" s="935">
        <v>0</v>
      </c>
      <c r="K192" s="935">
        <v>0</v>
      </c>
      <c r="L192" s="935">
        <v>0</v>
      </c>
      <c r="M192" s="935">
        <v>0</v>
      </c>
      <c r="N192" s="936">
        <v>0</v>
      </c>
      <c r="O192" s="935">
        <v>0</v>
      </c>
      <c r="P192" s="935">
        <v>0</v>
      </c>
      <c r="Q192" s="935">
        <v>0</v>
      </c>
      <c r="R192" s="935">
        <v>0</v>
      </c>
      <c r="S192" s="935">
        <v>0</v>
      </c>
      <c r="T192" s="935">
        <v>0</v>
      </c>
      <c r="U192" s="935">
        <v>0</v>
      </c>
      <c r="V192" s="936">
        <v>0</v>
      </c>
      <c r="W192" s="935">
        <v>0</v>
      </c>
      <c r="X192" s="935">
        <v>0</v>
      </c>
      <c r="Y192" s="935">
        <v>0</v>
      </c>
      <c r="Z192" s="935">
        <v>0</v>
      </c>
      <c r="AA192" s="935">
        <v>0</v>
      </c>
      <c r="AB192" s="935">
        <v>0</v>
      </c>
      <c r="AC192" s="890">
        <f>SUM(E192:AB192)</f>
        <v>0</v>
      </c>
    </row>
    <row r="193" spans="1:29" ht="14.25">
      <c r="A193" s="1538"/>
      <c r="B193" s="1535"/>
      <c r="C193" s="871" t="s">
        <v>17</v>
      </c>
      <c r="D193" s="887" t="s">
        <v>37</v>
      </c>
      <c r="E193" s="937">
        <v>0</v>
      </c>
      <c r="F193" s="937">
        <v>0</v>
      </c>
      <c r="G193" s="937">
        <v>0</v>
      </c>
      <c r="H193" s="938">
        <v>0</v>
      </c>
      <c r="I193" s="937">
        <v>0</v>
      </c>
      <c r="J193" s="937">
        <v>0</v>
      </c>
      <c r="K193" s="937">
        <v>0</v>
      </c>
      <c r="L193" s="937">
        <v>0</v>
      </c>
      <c r="M193" s="937">
        <v>0</v>
      </c>
      <c r="N193" s="938">
        <v>0</v>
      </c>
      <c r="O193" s="937">
        <v>0</v>
      </c>
      <c r="P193" s="937">
        <v>0</v>
      </c>
      <c r="Q193" s="937">
        <v>0</v>
      </c>
      <c r="R193" s="937">
        <v>0</v>
      </c>
      <c r="S193" s="937">
        <v>0</v>
      </c>
      <c r="T193" s="937">
        <v>0</v>
      </c>
      <c r="U193" s="937">
        <v>0</v>
      </c>
      <c r="V193" s="938">
        <v>0</v>
      </c>
      <c r="W193" s="937">
        <v>0</v>
      </c>
      <c r="X193" s="937">
        <v>0</v>
      </c>
      <c r="Y193" s="937">
        <v>0</v>
      </c>
      <c r="Z193" s="937">
        <v>0</v>
      </c>
      <c r="AA193" s="937">
        <v>0</v>
      </c>
      <c r="AB193" s="937">
        <v>0</v>
      </c>
      <c r="AC193" s="890">
        <f>SUM(E193:AB193)</f>
        <v>0</v>
      </c>
    </row>
    <row r="194" spans="1:29" ht="14.25">
      <c r="A194" s="1538"/>
      <c r="B194" s="1535"/>
      <c r="C194" s="871" t="s">
        <v>18</v>
      </c>
      <c r="D194" s="871" t="s">
        <v>19</v>
      </c>
      <c r="E194" s="899" t="s">
        <v>40</v>
      </c>
      <c r="F194" s="899">
        <f t="shared" ref="F194:AB194" si="47">F192*64</f>
        <v>0</v>
      </c>
      <c r="G194" s="899">
        <f t="shared" si="47"/>
        <v>0</v>
      </c>
      <c r="H194" s="946">
        <f t="shared" si="47"/>
        <v>0</v>
      </c>
      <c r="I194" s="899">
        <f t="shared" si="47"/>
        <v>0</v>
      </c>
      <c r="J194" s="899">
        <f t="shared" si="47"/>
        <v>0</v>
      </c>
      <c r="K194" s="899">
        <f t="shared" si="47"/>
        <v>0</v>
      </c>
      <c r="L194" s="899">
        <f t="shared" si="47"/>
        <v>0</v>
      </c>
      <c r="M194" s="899">
        <f t="shared" si="47"/>
        <v>0</v>
      </c>
      <c r="N194" s="946">
        <f t="shared" si="47"/>
        <v>0</v>
      </c>
      <c r="O194" s="899">
        <f t="shared" si="47"/>
        <v>0</v>
      </c>
      <c r="P194" s="899">
        <f t="shared" si="47"/>
        <v>0</v>
      </c>
      <c r="Q194" s="899">
        <f t="shared" si="47"/>
        <v>0</v>
      </c>
      <c r="R194" s="899">
        <f t="shared" si="47"/>
        <v>0</v>
      </c>
      <c r="S194" s="899">
        <f t="shared" si="47"/>
        <v>0</v>
      </c>
      <c r="T194" s="899">
        <f t="shared" si="47"/>
        <v>0</v>
      </c>
      <c r="U194" s="899">
        <f t="shared" si="47"/>
        <v>0</v>
      </c>
      <c r="V194" s="946">
        <f t="shared" si="47"/>
        <v>0</v>
      </c>
      <c r="W194" s="899">
        <f t="shared" si="47"/>
        <v>0</v>
      </c>
      <c r="X194" s="899">
        <f t="shared" si="47"/>
        <v>0</v>
      </c>
      <c r="Y194" s="899">
        <f t="shared" si="47"/>
        <v>0</v>
      </c>
      <c r="Z194" s="899">
        <f t="shared" si="47"/>
        <v>0</v>
      </c>
      <c r="AA194" s="899">
        <f t="shared" si="47"/>
        <v>0</v>
      </c>
      <c r="AB194" s="899">
        <f t="shared" si="47"/>
        <v>0</v>
      </c>
      <c r="AC194" s="878"/>
    </row>
    <row r="195" spans="1:29" ht="14.25">
      <c r="A195" s="1540"/>
      <c r="B195" s="1541"/>
      <c r="C195" s="879" t="s">
        <v>20</v>
      </c>
      <c r="D195" s="879"/>
      <c r="E195" s="893" t="e">
        <f t="shared" ref="E195:AC195" si="48">E193/E192</f>
        <v>#DIV/0!</v>
      </c>
      <c r="F195" s="893" t="e">
        <f t="shared" si="48"/>
        <v>#DIV/0!</v>
      </c>
      <c r="G195" s="893" t="e">
        <f t="shared" si="48"/>
        <v>#DIV/0!</v>
      </c>
      <c r="H195" s="894" t="e">
        <f t="shared" si="48"/>
        <v>#DIV/0!</v>
      </c>
      <c r="I195" s="893" t="e">
        <f t="shared" si="48"/>
        <v>#DIV/0!</v>
      </c>
      <c r="J195" s="893" t="e">
        <f t="shared" si="48"/>
        <v>#DIV/0!</v>
      </c>
      <c r="K195" s="893" t="e">
        <f t="shared" si="48"/>
        <v>#DIV/0!</v>
      </c>
      <c r="L195" s="893" t="e">
        <f t="shared" si="48"/>
        <v>#DIV/0!</v>
      </c>
      <c r="M195" s="893" t="e">
        <f t="shared" si="48"/>
        <v>#DIV/0!</v>
      </c>
      <c r="N195" s="894" t="e">
        <f t="shared" si="48"/>
        <v>#DIV/0!</v>
      </c>
      <c r="O195" s="893" t="e">
        <f t="shared" si="48"/>
        <v>#DIV/0!</v>
      </c>
      <c r="P195" s="893" t="e">
        <f t="shared" si="48"/>
        <v>#DIV/0!</v>
      </c>
      <c r="Q195" s="893" t="e">
        <f t="shared" si="48"/>
        <v>#DIV/0!</v>
      </c>
      <c r="R195" s="893" t="e">
        <f t="shared" si="48"/>
        <v>#DIV/0!</v>
      </c>
      <c r="S195" s="893" t="e">
        <f t="shared" si="48"/>
        <v>#DIV/0!</v>
      </c>
      <c r="T195" s="893" t="e">
        <f t="shared" si="48"/>
        <v>#DIV/0!</v>
      </c>
      <c r="U195" s="893" t="e">
        <f t="shared" si="48"/>
        <v>#DIV/0!</v>
      </c>
      <c r="V195" s="894" t="e">
        <f t="shared" si="48"/>
        <v>#DIV/0!</v>
      </c>
      <c r="W195" s="893" t="e">
        <f t="shared" si="48"/>
        <v>#DIV/0!</v>
      </c>
      <c r="X195" s="893" t="e">
        <f t="shared" si="48"/>
        <v>#DIV/0!</v>
      </c>
      <c r="Y195" s="893" t="e">
        <f t="shared" si="48"/>
        <v>#DIV/0!</v>
      </c>
      <c r="Z195" s="893" t="e">
        <f t="shared" si="48"/>
        <v>#DIV/0!</v>
      </c>
      <c r="AA195" s="893" t="e">
        <f t="shared" si="48"/>
        <v>#DIV/0!</v>
      </c>
      <c r="AB195" s="893" t="e">
        <f t="shared" si="48"/>
        <v>#DIV/0!</v>
      </c>
      <c r="AC195" s="886" t="e">
        <f t="shared" si="48"/>
        <v>#DIV/0!</v>
      </c>
    </row>
    <row r="196" spans="1:29" ht="14.25">
      <c r="A196" s="1522" t="s">
        <v>41</v>
      </c>
      <c r="B196" s="1528" t="s">
        <v>199</v>
      </c>
      <c r="C196" s="867" t="s">
        <v>15</v>
      </c>
      <c r="D196" s="887" t="s">
        <v>37</v>
      </c>
      <c r="E196" s="944">
        <v>0</v>
      </c>
      <c r="F196" s="944">
        <v>0</v>
      </c>
      <c r="G196" s="944">
        <v>0</v>
      </c>
      <c r="H196" s="945">
        <v>0</v>
      </c>
      <c r="I196" s="944">
        <v>0</v>
      </c>
      <c r="J196" s="944">
        <v>0</v>
      </c>
      <c r="K196" s="944">
        <v>0</v>
      </c>
      <c r="L196" s="944">
        <v>0</v>
      </c>
      <c r="M196" s="944">
        <v>0</v>
      </c>
      <c r="N196" s="945">
        <v>0</v>
      </c>
      <c r="O196" s="944">
        <v>0</v>
      </c>
      <c r="P196" s="944">
        <v>0</v>
      </c>
      <c r="Q196" s="944">
        <v>0</v>
      </c>
      <c r="R196" s="944">
        <v>0</v>
      </c>
      <c r="S196" s="944">
        <v>0</v>
      </c>
      <c r="T196" s="944">
        <v>0</v>
      </c>
      <c r="U196" s="944">
        <v>0</v>
      </c>
      <c r="V196" s="945">
        <v>0</v>
      </c>
      <c r="W196" s="944">
        <v>0</v>
      </c>
      <c r="X196" s="944">
        <v>0</v>
      </c>
      <c r="Y196" s="944">
        <v>0</v>
      </c>
      <c r="Z196" s="944">
        <v>0</v>
      </c>
      <c r="AA196" s="944">
        <v>0</v>
      </c>
      <c r="AB196" s="944">
        <v>0</v>
      </c>
      <c r="AC196" s="890">
        <f>SUM(E196:AB196)</f>
        <v>0</v>
      </c>
    </row>
    <row r="197" spans="1:29" ht="14.25">
      <c r="A197" s="1538"/>
      <c r="B197" s="1535"/>
      <c r="C197" s="871" t="s">
        <v>17</v>
      </c>
      <c r="D197" s="887" t="s">
        <v>37</v>
      </c>
      <c r="E197" s="937">
        <v>0</v>
      </c>
      <c r="F197" s="937">
        <v>0</v>
      </c>
      <c r="G197" s="937">
        <v>0</v>
      </c>
      <c r="H197" s="938">
        <v>0</v>
      </c>
      <c r="I197" s="937">
        <v>0</v>
      </c>
      <c r="J197" s="937">
        <v>0</v>
      </c>
      <c r="K197" s="937">
        <v>0</v>
      </c>
      <c r="L197" s="937">
        <v>0</v>
      </c>
      <c r="M197" s="937">
        <v>0</v>
      </c>
      <c r="N197" s="938">
        <v>0</v>
      </c>
      <c r="O197" s="937">
        <v>0</v>
      </c>
      <c r="P197" s="937">
        <v>0</v>
      </c>
      <c r="Q197" s="937">
        <v>0</v>
      </c>
      <c r="R197" s="937">
        <v>0</v>
      </c>
      <c r="S197" s="937">
        <v>0</v>
      </c>
      <c r="T197" s="937">
        <v>0</v>
      </c>
      <c r="U197" s="937">
        <v>0</v>
      </c>
      <c r="V197" s="938">
        <v>0</v>
      </c>
      <c r="W197" s="937">
        <v>0</v>
      </c>
      <c r="X197" s="937">
        <v>0</v>
      </c>
      <c r="Y197" s="937">
        <v>0</v>
      </c>
      <c r="Z197" s="937">
        <v>0</v>
      </c>
      <c r="AA197" s="937">
        <v>0</v>
      </c>
      <c r="AB197" s="937">
        <v>0</v>
      </c>
      <c r="AC197" s="890">
        <f>SUM(E197:AB197)</f>
        <v>0</v>
      </c>
    </row>
    <row r="198" spans="1:29" ht="14.25">
      <c r="A198" s="1538"/>
      <c r="B198" s="1535"/>
      <c r="C198" s="871" t="s">
        <v>18</v>
      </c>
      <c r="D198" s="871" t="s">
        <v>19</v>
      </c>
      <c r="E198" s="899" t="s">
        <v>40</v>
      </c>
      <c r="F198" s="899">
        <f t="shared" ref="F198:AB198" si="49">F196*64</f>
        <v>0</v>
      </c>
      <c r="G198" s="899">
        <f t="shared" si="49"/>
        <v>0</v>
      </c>
      <c r="H198" s="946">
        <f t="shared" si="49"/>
        <v>0</v>
      </c>
      <c r="I198" s="899">
        <f t="shared" si="49"/>
        <v>0</v>
      </c>
      <c r="J198" s="899">
        <f t="shared" si="49"/>
        <v>0</v>
      </c>
      <c r="K198" s="899">
        <f t="shared" si="49"/>
        <v>0</v>
      </c>
      <c r="L198" s="899">
        <f t="shared" si="49"/>
        <v>0</v>
      </c>
      <c r="M198" s="899">
        <f t="shared" si="49"/>
        <v>0</v>
      </c>
      <c r="N198" s="946">
        <f t="shared" si="49"/>
        <v>0</v>
      </c>
      <c r="O198" s="899">
        <f t="shared" si="49"/>
        <v>0</v>
      </c>
      <c r="P198" s="899">
        <f t="shared" si="49"/>
        <v>0</v>
      </c>
      <c r="Q198" s="899">
        <f t="shared" si="49"/>
        <v>0</v>
      </c>
      <c r="R198" s="899">
        <f t="shared" si="49"/>
        <v>0</v>
      </c>
      <c r="S198" s="899">
        <f t="shared" si="49"/>
        <v>0</v>
      </c>
      <c r="T198" s="899">
        <f t="shared" si="49"/>
        <v>0</v>
      </c>
      <c r="U198" s="899">
        <f t="shared" si="49"/>
        <v>0</v>
      </c>
      <c r="V198" s="946">
        <f t="shared" si="49"/>
        <v>0</v>
      </c>
      <c r="W198" s="899">
        <f t="shared" si="49"/>
        <v>0</v>
      </c>
      <c r="X198" s="899">
        <f t="shared" si="49"/>
        <v>0</v>
      </c>
      <c r="Y198" s="899">
        <f t="shared" si="49"/>
        <v>0</v>
      </c>
      <c r="Z198" s="899">
        <f t="shared" si="49"/>
        <v>0</v>
      </c>
      <c r="AA198" s="899">
        <f t="shared" si="49"/>
        <v>0</v>
      </c>
      <c r="AB198" s="899">
        <f t="shared" si="49"/>
        <v>0</v>
      </c>
      <c r="AC198" s="878"/>
    </row>
    <row r="199" spans="1:29" ht="14.25">
      <c r="A199" s="1540"/>
      <c r="B199" s="1541"/>
      <c r="C199" s="879" t="s">
        <v>20</v>
      </c>
      <c r="D199" s="879"/>
      <c r="E199" s="893" t="e">
        <f t="shared" ref="E199:AC199" si="50">E197/E196</f>
        <v>#DIV/0!</v>
      </c>
      <c r="F199" s="893" t="e">
        <f t="shared" si="50"/>
        <v>#DIV/0!</v>
      </c>
      <c r="G199" s="893" t="e">
        <f t="shared" si="50"/>
        <v>#DIV/0!</v>
      </c>
      <c r="H199" s="894" t="e">
        <f t="shared" si="50"/>
        <v>#DIV/0!</v>
      </c>
      <c r="I199" s="893" t="e">
        <f t="shared" si="50"/>
        <v>#DIV/0!</v>
      </c>
      <c r="J199" s="893" t="e">
        <f t="shared" si="50"/>
        <v>#DIV/0!</v>
      </c>
      <c r="K199" s="893" t="e">
        <f t="shared" si="50"/>
        <v>#DIV/0!</v>
      </c>
      <c r="L199" s="893" t="e">
        <f t="shared" si="50"/>
        <v>#DIV/0!</v>
      </c>
      <c r="M199" s="893" t="e">
        <f t="shared" si="50"/>
        <v>#DIV/0!</v>
      </c>
      <c r="N199" s="894" t="e">
        <f t="shared" si="50"/>
        <v>#DIV/0!</v>
      </c>
      <c r="O199" s="893" t="e">
        <f t="shared" si="50"/>
        <v>#DIV/0!</v>
      </c>
      <c r="P199" s="893" t="e">
        <f t="shared" si="50"/>
        <v>#DIV/0!</v>
      </c>
      <c r="Q199" s="893" t="e">
        <f t="shared" si="50"/>
        <v>#DIV/0!</v>
      </c>
      <c r="R199" s="893" t="e">
        <f t="shared" si="50"/>
        <v>#DIV/0!</v>
      </c>
      <c r="S199" s="893" t="e">
        <f t="shared" si="50"/>
        <v>#DIV/0!</v>
      </c>
      <c r="T199" s="893" t="e">
        <f t="shared" si="50"/>
        <v>#DIV/0!</v>
      </c>
      <c r="U199" s="893" t="e">
        <f t="shared" si="50"/>
        <v>#DIV/0!</v>
      </c>
      <c r="V199" s="894" t="e">
        <f t="shared" si="50"/>
        <v>#DIV/0!</v>
      </c>
      <c r="W199" s="893" t="e">
        <f t="shared" si="50"/>
        <v>#DIV/0!</v>
      </c>
      <c r="X199" s="893" t="e">
        <f t="shared" si="50"/>
        <v>#DIV/0!</v>
      </c>
      <c r="Y199" s="893" t="e">
        <f t="shared" si="50"/>
        <v>#DIV/0!</v>
      </c>
      <c r="Z199" s="893" t="e">
        <f t="shared" si="50"/>
        <v>#DIV/0!</v>
      </c>
      <c r="AA199" s="893" t="e">
        <f t="shared" si="50"/>
        <v>#DIV/0!</v>
      </c>
      <c r="AB199" s="893" t="e">
        <f t="shared" si="50"/>
        <v>#DIV/0!</v>
      </c>
      <c r="AC199" s="886" t="e">
        <f t="shared" si="50"/>
        <v>#DIV/0!</v>
      </c>
    </row>
    <row r="200" spans="1:29" ht="14.25">
      <c r="A200" s="1522" t="s">
        <v>160</v>
      </c>
      <c r="B200" s="1528" t="s">
        <v>164</v>
      </c>
      <c r="C200" s="867" t="s">
        <v>15</v>
      </c>
      <c r="D200" s="867"/>
      <c r="E200" s="992"/>
      <c r="F200" s="992"/>
      <c r="G200" s="992"/>
      <c r="H200" s="993"/>
      <c r="I200" s="992"/>
      <c r="J200" s="992"/>
      <c r="K200" s="992"/>
      <c r="L200" s="992"/>
      <c r="M200" s="992"/>
      <c r="N200" s="993"/>
      <c r="O200" s="992"/>
      <c r="P200" s="992"/>
      <c r="Q200" s="992"/>
      <c r="R200" s="992"/>
      <c r="S200" s="992"/>
      <c r="T200" s="992"/>
      <c r="U200" s="992"/>
      <c r="V200" s="993"/>
      <c r="W200" s="992"/>
      <c r="X200" s="992"/>
      <c r="Y200" s="992"/>
      <c r="Z200" s="992"/>
      <c r="AA200" s="992"/>
      <c r="AB200" s="992"/>
      <c r="AC200" s="994"/>
    </row>
    <row r="201" spans="1:29" ht="14.25">
      <c r="A201" s="1538"/>
      <c r="B201" s="1535"/>
      <c r="C201" s="871" t="s">
        <v>17</v>
      </c>
      <c r="D201" s="871"/>
      <c r="E201" s="891"/>
      <c r="F201" s="891"/>
      <c r="G201" s="891"/>
      <c r="H201" s="892"/>
      <c r="I201" s="891"/>
      <c r="J201" s="891"/>
      <c r="K201" s="891"/>
      <c r="L201" s="891"/>
      <c r="M201" s="891"/>
      <c r="N201" s="892"/>
      <c r="O201" s="891"/>
      <c r="P201" s="891"/>
      <c r="Q201" s="891"/>
      <c r="R201" s="891"/>
      <c r="S201" s="891"/>
      <c r="T201" s="891"/>
      <c r="U201" s="891"/>
      <c r="V201" s="892"/>
      <c r="W201" s="891"/>
      <c r="X201" s="891"/>
      <c r="Y201" s="891"/>
      <c r="Z201" s="891"/>
      <c r="AA201" s="891"/>
      <c r="AB201" s="891"/>
      <c r="AC201" s="878"/>
    </row>
    <row r="202" spans="1:29" ht="14.25">
      <c r="A202" s="1538"/>
      <c r="B202" s="1535"/>
      <c r="C202" s="871" t="s">
        <v>18</v>
      </c>
      <c r="D202" s="871"/>
      <c r="E202" s="899"/>
      <c r="F202" s="899"/>
      <c r="G202" s="899"/>
      <c r="H202" s="900"/>
      <c r="I202" s="899"/>
      <c r="J202" s="899"/>
      <c r="K202" s="899"/>
      <c r="L202" s="899"/>
      <c r="M202" s="899"/>
      <c r="N202" s="900"/>
      <c r="O202" s="899"/>
      <c r="P202" s="899"/>
      <c r="Q202" s="899"/>
      <c r="R202" s="899"/>
      <c r="S202" s="899"/>
      <c r="T202" s="899"/>
      <c r="U202" s="899"/>
      <c r="V202" s="900"/>
      <c r="W202" s="899"/>
      <c r="X202" s="899"/>
      <c r="Y202" s="899"/>
      <c r="Z202" s="899"/>
      <c r="AA202" s="899"/>
      <c r="AB202" s="899"/>
      <c r="AC202" s="878"/>
    </row>
    <row r="203" spans="1:29" ht="15" thickBot="1">
      <c r="A203" s="1540"/>
      <c r="B203" s="1541"/>
      <c r="C203" s="879" t="s">
        <v>20</v>
      </c>
      <c r="D203" s="879"/>
      <c r="E203" s="880"/>
      <c r="F203" s="880"/>
      <c r="G203" s="880"/>
      <c r="H203" s="881"/>
      <c r="I203" s="880"/>
      <c r="J203" s="880"/>
      <c r="K203" s="880"/>
      <c r="L203" s="880"/>
      <c r="M203" s="880"/>
      <c r="N203" s="881"/>
      <c r="O203" s="880"/>
      <c r="P203" s="880"/>
      <c r="Q203" s="880"/>
      <c r="R203" s="880"/>
      <c r="S203" s="880"/>
      <c r="T203" s="880"/>
      <c r="U203" s="880"/>
      <c r="V203" s="881"/>
      <c r="W203" s="880"/>
      <c r="X203" s="880"/>
      <c r="Y203" s="880"/>
      <c r="Z203" s="880"/>
      <c r="AA203" s="880"/>
      <c r="AB203" s="880"/>
      <c r="AC203" s="934"/>
    </row>
    <row r="204" spans="1:29" ht="14.25">
      <c r="A204" s="1522" t="s">
        <v>144</v>
      </c>
      <c r="B204" s="1528" t="s">
        <v>200</v>
      </c>
      <c r="C204" s="867" t="s">
        <v>15</v>
      </c>
      <c r="D204" s="867" t="s">
        <v>37</v>
      </c>
      <c r="E204" s="956">
        <v>0.1047</v>
      </c>
      <c r="F204" s="956">
        <v>0.1048</v>
      </c>
      <c r="G204" s="956">
        <v>0.10390000000000001</v>
      </c>
      <c r="H204" s="1256">
        <v>0.1031</v>
      </c>
      <c r="I204" s="956">
        <v>0.10290000000000001</v>
      </c>
      <c r="J204" s="956">
        <v>0.105</v>
      </c>
      <c r="K204" s="956">
        <v>0.1123</v>
      </c>
      <c r="L204" s="956">
        <v>0.1129</v>
      </c>
      <c r="M204" s="956">
        <v>0.1173</v>
      </c>
      <c r="N204" s="1256">
        <v>0.11940000000000001</v>
      </c>
      <c r="O204" s="956">
        <v>0.1167</v>
      </c>
      <c r="P204" s="956">
        <v>0.1195</v>
      </c>
      <c r="Q204" s="956">
        <v>0.10970000000000001</v>
      </c>
      <c r="R204" s="956">
        <v>0.1115</v>
      </c>
      <c r="S204" s="956">
        <v>0.1138</v>
      </c>
      <c r="T204" s="956">
        <v>0.1106</v>
      </c>
      <c r="U204" s="956">
        <v>0.1157</v>
      </c>
      <c r="V204" s="1256">
        <v>0.1178</v>
      </c>
      <c r="W204" s="956">
        <v>0.1166</v>
      </c>
      <c r="X204" s="956">
        <v>0.1109</v>
      </c>
      <c r="Y204" s="956">
        <v>0.1062</v>
      </c>
      <c r="Z204" s="956">
        <v>0.1019</v>
      </c>
      <c r="AA204" s="956">
        <v>0.10009999999999999</v>
      </c>
      <c r="AB204" s="956">
        <v>9.9400000000000002E-2</v>
      </c>
      <c r="AC204" s="870">
        <f>SUM(E204:AB204)</f>
        <v>2.6366999999999994</v>
      </c>
    </row>
    <row r="205" spans="1:29" ht="14.25">
      <c r="A205" s="1538"/>
      <c r="B205" s="1535"/>
      <c r="C205" s="871" t="s">
        <v>17</v>
      </c>
      <c r="D205" s="871" t="s">
        <v>37</v>
      </c>
      <c r="E205" s="893">
        <v>0</v>
      </c>
      <c r="F205" s="893">
        <v>0</v>
      </c>
      <c r="G205" s="893">
        <v>0</v>
      </c>
      <c r="H205" s="1255">
        <v>0</v>
      </c>
      <c r="I205" s="893">
        <v>0</v>
      </c>
      <c r="J205" s="893">
        <v>0</v>
      </c>
      <c r="K205" s="893">
        <v>0</v>
      </c>
      <c r="L205" s="893">
        <v>0</v>
      </c>
      <c r="M205" s="893">
        <v>0</v>
      </c>
      <c r="N205" s="1255">
        <v>0</v>
      </c>
      <c r="O205" s="893">
        <v>0</v>
      </c>
      <c r="P205" s="893">
        <v>0</v>
      </c>
      <c r="Q205" s="893">
        <v>0</v>
      </c>
      <c r="R205" s="893">
        <v>0</v>
      </c>
      <c r="S205" s="893">
        <v>0</v>
      </c>
      <c r="T205" s="893">
        <v>0</v>
      </c>
      <c r="U205" s="893">
        <v>0</v>
      </c>
      <c r="V205" s="1255">
        <v>0</v>
      </c>
      <c r="W205" s="893">
        <v>0</v>
      </c>
      <c r="X205" s="893">
        <v>0</v>
      </c>
      <c r="Y205" s="893">
        <v>0</v>
      </c>
      <c r="Z205" s="893">
        <v>0</v>
      </c>
      <c r="AA205" s="893">
        <v>0</v>
      </c>
      <c r="AB205" s="893">
        <v>0</v>
      </c>
      <c r="AC205" s="874">
        <f>SUM(E205:AB205)</f>
        <v>0</v>
      </c>
    </row>
    <row r="206" spans="1:29" ht="15">
      <c r="A206" s="1538"/>
      <c r="B206" s="1535"/>
      <c r="C206" s="871" t="s">
        <v>18</v>
      </c>
      <c r="D206" s="871" t="s">
        <v>19</v>
      </c>
      <c r="E206" s="980">
        <v>8</v>
      </c>
      <c r="F206" s="980">
        <v>8</v>
      </c>
      <c r="G206" s="980">
        <v>8</v>
      </c>
      <c r="H206" s="1264">
        <v>7</v>
      </c>
      <c r="I206" s="980">
        <v>8</v>
      </c>
      <c r="J206" s="980">
        <v>8</v>
      </c>
      <c r="K206" s="980">
        <v>8</v>
      </c>
      <c r="L206" s="980">
        <v>8</v>
      </c>
      <c r="M206" s="980">
        <v>9</v>
      </c>
      <c r="N206" s="1264">
        <v>7</v>
      </c>
      <c r="O206" s="980">
        <v>7</v>
      </c>
      <c r="P206" s="980">
        <v>8</v>
      </c>
      <c r="Q206" s="980">
        <v>8</v>
      </c>
      <c r="R206" s="980">
        <v>7</v>
      </c>
      <c r="S206" s="980">
        <v>8</v>
      </c>
      <c r="T206" s="980">
        <v>8</v>
      </c>
      <c r="U206" s="980">
        <v>8</v>
      </c>
      <c r="V206" s="1264">
        <v>8</v>
      </c>
      <c r="W206" s="980">
        <v>8</v>
      </c>
      <c r="X206" s="980">
        <v>8</v>
      </c>
      <c r="Y206" s="980">
        <v>8</v>
      </c>
      <c r="Z206" s="980">
        <v>7</v>
      </c>
      <c r="AA206" s="980">
        <v>8</v>
      </c>
      <c r="AB206" s="980">
        <v>8</v>
      </c>
      <c r="AC206" s="1268"/>
    </row>
    <row r="207" spans="1:29" ht="15" thickBot="1">
      <c r="A207" s="1540"/>
      <c r="B207" s="1541"/>
      <c r="C207" s="879" t="s">
        <v>20</v>
      </c>
      <c r="D207" s="879"/>
      <c r="E207" s="880">
        <f t="shared" ref="E207:AC207" si="51">E205/E204</f>
        <v>0</v>
      </c>
      <c r="F207" s="880">
        <f t="shared" si="51"/>
        <v>0</v>
      </c>
      <c r="G207" s="880">
        <f t="shared" si="51"/>
        <v>0</v>
      </c>
      <c r="H207" s="881">
        <f t="shared" si="51"/>
        <v>0</v>
      </c>
      <c r="I207" s="880">
        <f t="shared" si="51"/>
        <v>0</v>
      </c>
      <c r="J207" s="880">
        <f t="shared" si="51"/>
        <v>0</v>
      </c>
      <c r="K207" s="880">
        <f t="shared" si="51"/>
        <v>0</v>
      </c>
      <c r="L207" s="880">
        <f t="shared" si="51"/>
        <v>0</v>
      </c>
      <c r="M207" s="880">
        <f t="shared" si="51"/>
        <v>0</v>
      </c>
      <c r="N207" s="881">
        <f t="shared" si="51"/>
        <v>0</v>
      </c>
      <c r="O207" s="880">
        <f t="shared" si="51"/>
        <v>0</v>
      </c>
      <c r="P207" s="880">
        <f t="shared" si="51"/>
        <v>0</v>
      </c>
      <c r="Q207" s="880">
        <f t="shared" si="51"/>
        <v>0</v>
      </c>
      <c r="R207" s="880">
        <f t="shared" si="51"/>
        <v>0</v>
      </c>
      <c r="S207" s="880">
        <f t="shared" si="51"/>
        <v>0</v>
      </c>
      <c r="T207" s="880">
        <f t="shared" si="51"/>
        <v>0</v>
      </c>
      <c r="U207" s="880">
        <f t="shared" si="51"/>
        <v>0</v>
      </c>
      <c r="V207" s="881">
        <f t="shared" si="51"/>
        <v>0</v>
      </c>
      <c r="W207" s="880">
        <f t="shared" si="51"/>
        <v>0</v>
      </c>
      <c r="X207" s="880">
        <f t="shared" si="51"/>
        <v>0</v>
      </c>
      <c r="Y207" s="880">
        <f t="shared" si="51"/>
        <v>0</v>
      </c>
      <c r="Z207" s="880">
        <f t="shared" si="51"/>
        <v>0</v>
      </c>
      <c r="AA207" s="880">
        <f t="shared" si="51"/>
        <v>0</v>
      </c>
      <c r="AB207" s="880">
        <f t="shared" si="51"/>
        <v>0</v>
      </c>
      <c r="AC207" s="882">
        <f t="shared" si="51"/>
        <v>0</v>
      </c>
    </row>
    <row r="208" spans="1:29" ht="14.25">
      <c r="A208" s="1522" t="s">
        <v>58</v>
      </c>
      <c r="B208" s="1528" t="s">
        <v>195</v>
      </c>
      <c r="C208" s="867" t="s">
        <v>15</v>
      </c>
      <c r="D208" s="867" t="s">
        <v>37</v>
      </c>
      <c r="E208" s="1259">
        <v>0.36180000000000001</v>
      </c>
      <c r="F208" s="1259">
        <v>0.30640000000000001</v>
      </c>
      <c r="G208" s="1259">
        <v>0.25180000000000002</v>
      </c>
      <c r="H208" s="1266">
        <v>0.251</v>
      </c>
      <c r="I208" s="1259">
        <v>0.24879999999999999</v>
      </c>
      <c r="J208" s="1259">
        <v>0.25040000000000001</v>
      </c>
      <c r="K208" s="1259">
        <v>0.25900000000000001</v>
      </c>
      <c r="L208" s="1259">
        <v>0.25559999999999999</v>
      </c>
      <c r="M208" s="1259">
        <v>0.35759999999999997</v>
      </c>
      <c r="N208" s="1266">
        <v>0.34520000000000001</v>
      </c>
      <c r="O208" s="1259">
        <v>0.29060000000000002</v>
      </c>
      <c r="P208" s="1259">
        <v>0.26040000000000002</v>
      </c>
      <c r="Q208" s="1259">
        <v>0.25659999999999999</v>
      </c>
      <c r="R208" s="1259">
        <v>0.2586</v>
      </c>
      <c r="S208" s="1259">
        <v>0.28420000000000001</v>
      </c>
      <c r="T208" s="1259">
        <v>0.28620000000000001</v>
      </c>
      <c r="U208" s="1259">
        <v>0.29260000000000003</v>
      </c>
      <c r="V208" s="1266">
        <v>0.28839999999999999</v>
      </c>
      <c r="W208" s="1259">
        <v>0.24540000000000001</v>
      </c>
      <c r="X208" s="1259">
        <v>0.16200000000000001</v>
      </c>
      <c r="Y208" s="1259">
        <v>0.2172</v>
      </c>
      <c r="Z208" s="1259">
        <v>0.28720000000000001</v>
      </c>
      <c r="AA208" s="1259">
        <v>0.2828</v>
      </c>
      <c r="AB208" s="1259">
        <v>0.26840000000000003</v>
      </c>
      <c r="AC208" s="870">
        <f>SUM(E208:AB208)</f>
        <v>6.5682000000000009</v>
      </c>
    </row>
    <row r="209" spans="1:29" ht="14.25">
      <c r="A209" s="1538"/>
      <c r="B209" s="1535"/>
      <c r="C209" s="871" t="s">
        <v>17</v>
      </c>
      <c r="D209" s="871" t="s">
        <v>37</v>
      </c>
      <c r="E209" s="979">
        <v>0.2462</v>
      </c>
      <c r="F209" s="979">
        <v>0.19</v>
      </c>
      <c r="G209" s="979">
        <v>0.1298</v>
      </c>
      <c r="H209" s="1267">
        <v>0.13039999999999999</v>
      </c>
      <c r="I209" s="979">
        <v>0.13139999999999999</v>
      </c>
      <c r="J209" s="979">
        <v>0.13020000000000001</v>
      </c>
      <c r="K209" s="979">
        <v>0.13020000000000001</v>
      </c>
      <c r="L209" s="979">
        <v>0.1216</v>
      </c>
      <c r="M209" s="979">
        <v>0.22800000000000001</v>
      </c>
      <c r="N209" s="1267">
        <v>0.2364</v>
      </c>
      <c r="O209" s="979">
        <v>0.16839999999999999</v>
      </c>
      <c r="P209" s="979">
        <v>0.13900000000000001</v>
      </c>
      <c r="Q209" s="979">
        <v>0.16239999999999999</v>
      </c>
      <c r="R209" s="979">
        <v>0.13020000000000001</v>
      </c>
      <c r="S209" s="979">
        <v>0.13220000000000001</v>
      </c>
      <c r="T209" s="979">
        <v>0.1288</v>
      </c>
      <c r="U209" s="979">
        <v>0.13400000000000001</v>
      </c>
      <c r="V209" s="1267">
        <v>0.1268</v>
      </c>
      <c r="W209" s="979">
        <v>9.9599999999999994E-2</v>
      </c>
      <c r="X209" s="979">
        <v>5.5800000000000002E-2</v>
      </c>
      <c r="Y209" s="979">
        <v>8.72E-2</v>
      </c>
      <c r="Z209" s="979">
        <v>0.1278</v>
      </c>
      <c r="AA209" s="979">
        <v>0.12659999999999999</v>
      </c>
      <c r="AB209" s="979">
        <v>0.12640000000000001</v>
      </c>
      <c r="AC209" s="874">
        <f>SUM(E209:AB209)</f>
        <v>3.4194</v>
      </c>
    </row>
    <row r="210" spans="1:29" ht="15">
      <c r="A210" s="1538"/>
      <c r="B210" s="1535"/>
      <c r="C210" s="871" t="s">
        <v>18</v>
      </c>
      <c r="D210" s="871" t="s">
        <v>19</v>
      </c>
      <c r="E210" s="980">
        <v>24</v>
      </c>
      <c r="F210" s="980">
        <v>15</v>
      </c>
      <c r="G210" s="980">
        <v>15</v>
      </c>
      <c r="H210" s="1264">
        <v>16</v>
      </c>
      <c r="I210" s="980">
        <v>15</v>
      </c>
      <c r="J210" s="980">
        <v>16</v>
      </c>
      <c r="K210" s="980">
        <v>16</v>
      </c>
      <c r="L210" s="980">
        <v>17</v>
      </c>
      <c r="M210" s="980">
        <v>25</v>
      </c>
      <c r="N210" s="1264">
        <v>19</v>
      </c>
      <c r="O210" s="980">
        <v>16</v>
      </c>
      <c r="P210" s="980">
        <v>15</v>
      </c>
      <c r="Q210" s="980">
        <v>19</v>
      </c>
      <c r="R210" s="980">
        <v>17</v>
      </c>
      <c r="S210" s="980">
        <v>17</v>
      </c>
      <c r="T210" s="980">
        <v>17</v>
      </c>
      <c r="U210" s="980">
        <v>17</v>
      </c>
      <c r="V210" s="1264">
        <v>18</v>
      </c>
      <c r="W210" s="980">
        <v>9</v>
      </c>
      <c r="X210" s="980">
        <v>9</v>
      </c>
      <c r="Y210" s="980">
        <v>17</v>
      </c>
      <c r="Z210" s="980">
        <v>17</v>
      </c>
      <c r="AA210" s="980">
        <v>16</v>
      </c>
      <c r="AB210" s="980">
        <v>16</v>
      </c>
      <c r="AC210" s="878"/>
    </row>
    <row r="211" spans="1:29" ht="15" thickBot="1">
      <c r="A211" s="1540"/>
      <c r="B211" s="1541"/>
      <c r="C211" s="879" t="s">
        <v>20</v>
      </c>
      <c r="D211" s="879"/>
      <c r="E211" s="880">
        <f t="shared" ref="E211:AC211" si="52">E209/E208</f>
        <v>0.6804864566058596</v>
      </c>
      <c r="F211" s="880">
        <f t="shared" si="52"/>
        <v>0.6201044386422977</v>
      </c>
      <c r="G211" s="880">
        <f t="shared" si="52"/>
        <v>0.51548848292295468</v>
      </c>
      <c r="H211" s="881">
        <f t="shared" si="52"/>
        <v>0.51952191235059753</v>
      </c>
      <c r="I211" s="880">
        <f t="shared" si="52"/>
        <v>0.52813504823151125</v>
      </c>
      <c r="J211" s="880">
        <f t="shared" si="52"/>
        <v>0.51996805111821087</v>
      </c>
      <c r="K211" s="880">
        <f t="shared" si="52"/>
        <v>0.50270270270270268</v>
      </c>
      <c r="L211" s="880">
        <f t="shared" si="52"/>
        <v>0.47574334898278559</v>
      </c>
      <c r="M211" s="880">
        <f t="shared" si="52"/>
        <v>0.63758389261744974</v>
      </c>
      <c r="N211" s="881">
        <f t="shared" si="52"/>
        <v>0.68482039397450756</v>
      </c>
      <c r="O211" s="880">
        <f t="shared" si="52"/>
        <v>0.57949070887818299</v>
      </c>
      <c r="P211" s="880">
        <f t="shared" si="52"/>
        <v>0.53379416282642089</v>
      </c>
      <c r="Q211" s="880">
        <f t="shared" si="52"/>
        <v>0.63289166017147303</v>
      </c>
      <c r="R211" s="880">
        <f t="shared" si="52"/>
        <v>0.50348027842227383</v>
      </c>
      <c r="S211" s="880">
        <f t="shared" si="52"/>
        <v>0.46516537649542578</v>
      </c>
      <c r="T211" s="880">
        <f t="shared" si="52"/>
        <v>0.45003494060097832</v>
      </c>
      <c r="U211" s="880">
        <f t="shared" si="52"/>
        <v>0.45796308954203691</v>
      </c>
      <c r="V211" s="881">
        <f t="shared" si="52"/>
        <v>0.43966712898751736</v>
      </c>
      <c r="W211" s="880">
        <f t="shared" si="52"/>
        <v>0.40586797066014668</v>
      </c>
      <c r="X211" s="880">
        <f t="shared" si="52"/>
        <v>0.34444444444444444</v>
      </c>
      <c r="Y211" s="880">
        <f t="shared" si="52"/>
        <v>0.40147329650092078</v>
      </c>
      <c r="Z211" s="880">
        <f t="shared" si="52"/>
        <v>0.44498607242339833</v>
      </c>
      <c r="AA211" s="880">
        <f t="shared" si="52"/>
        <v>0.44766619519094764</v>
      </c>
      <c r="AB211" s="880">
        <f t="shared" si="52"/>
        <v>0.47093889716840537</v>
      </c>
      <c r="AC211" s="882">
        <f t="shared" si="52"/>
        <v>0.52059925093632953</v>
      </c>
    </row>
    <row r="212" spans="1:29" ht="14.25">
      <c r="A212" s="1522" t="s">
        <v>44</v>
      </c>
      <c r="B212" s="1528" t="s">
        <v>201</v>
      </c>
      <c r="C212" s="867" t="s">
        <v>15</v>
      </c>
      <c r="D212" s="867" t="s">
        <v>37</v>
      </c>
      <c r="E212" s="1259">
        <v>0.1444</v>
      </c>
      <c r="F212" s="1259">
        <v>0.14319999999999999</v>
      </c>
      <c r="G212" s="1259">
        <v>0.1452</v>
      </c>
      <c r="H212" s="1266">
        <v>0.14360000000000001</v>
      </c>
      <c r="I212" s="1259">
        <v>0.1444</v>
      </c>
      <c r="J212" s="1259">
        <v>0.14599999999999999</v>
      </c>
      <c r="K212" s="1259">
        <v>0.1484</v>
      </c>
      <c r="L212" s="1259">
        <v>0.1744</v>
      </c>
      <c r="M212" s="1259">
        <v>0.2064</v>
      </c>
      <c r="N212" s="1266">
        <v>0.19439999999999999</v>
      </c>
      <c r="O212" s="1259">
        <v>0.18279999999999999</v>
      </c>
      <c r="P212" s="1259">
        <v>0.1772</v>
      </c>
      <c r="Q212" s="1259">
        <v>0.15959999999999999</v>
      </c>
      <c r="R212" s="1259">
        <v>0.182</v>
      </c>
      <c r="S212" s="1259">
        <v>0.1804</v>
      </c>
      <c r="T212" s="1259">
        <v>0.2036</v>
      </c>
      <c r="U212" s="1259">
        <v>0.1704</v>
      </c>
      <c r="V212" s="1266">
        <v>0.15479999999999999</v>
      </c>
      <c r="W212" s="1259">
        <v>0.15359999999999999</v>
      </c>
      <c r="X212" s="1259">
        <v>0.15</v>
      </c>
      <c r="Y212" s="1259">
        <v>0.14599999999999999</v>
      </c>
      <c r="Z212" s="1259">
        <v>0.14560000000000001</v>
      </c>
      <c r="AA212" s="1259">
        <v>0.14319999999999999</v>
      </c>
      <c r="AB212" s="1259">
        <v>0.14119999999999999</v>
      </c>
      <c r="AC212" s="870">
        <f>SUM(E212:AB212)</f>
        <v>3.8807999999999994</v>
      </c>
    </row>
    <row r="213" spans="1:29" ht="14.25">
      <c r="A213" s="1538"/>
      <c r="B213" s="1535"/>
      <c r="C213" s="871" t="s">
        <v>17</v>
      </c>
      <c r="D213" s="871" t="s">
        <v>37</v>
      </c>
      <c r="E213" s="979">
        <v>9.6000000000000002E-2</v>
      </c>
      <c r="F213" s="979">
        <v>9.5600000000000004E-2</v>
      </c>
      <c r="G213" s="979">
        <v>9.5600000000000004E-2</v>
      </c>
      <c r="H213" s="1267">
        <v>9.6799999999999997E-2</v>
      </c>
      <c r="I213" s="979">
        <v>9.6799999999999997E-2</v>
      </c>
      <c r="J213" s="979">
        <v>9.7199999999999995E-2</v>
      </c>
      <c r="K213" s="979">
        <v>9.5600000000000004E-2</v>
      </c>
      <c r="L213" s="979">
        <v>9.9599999999999994E-2</v>
      </c>
      <c r="M213" s="979">
        <v>0.15040000000000001</v>
      </c>
      <c r="N213" s="1267">
        <v>0.13159999999999999</v>
      </c>
      <c r="O213" s="979">
        <v>0.1336</v>
      </c>
      <c r="P213" s="979">
        <v>0.126</v>
      </c>
      <c r="Q213" s="979">
        <v>0.10879999999999999</v>
      </c>
      <c r="R213" s="979">
        <v>0.13439999999999999</v>
      </c>
      <c r="S213" s="979">
        <v>0.12520000000000001</v>
      </c>
      <c r="T213" s="979">
        <v>0.13880000000000001</v>
      </c>
      <c r="U213" s="979">
        <v>0.10639999999999999</v>
      </c>
      <c r="V213" s="1267">
        <v>9.5200000000000007E-2</v>
      </c>
      <c r="W213" s="979">
        <v>9.4399999999999998E-2</v>
      </c>
      <c r="X213" s="979">
        <v>9.64E-2</v>
      </c>
      <c r="Y213" s="979">
        <v>9.5200000000000007E-2</v>
      </c>
      <c r="Z213" s="979">
        <v>9.4399999999999998E-2</v>
      </c>
      <c r="AA213" s="979">
        <v>9.3600000000000003E-2</v>
      </c>
      <c r="AB213" s="979">
        <v>9.4399999999999998E-2</v>
      </c>
      <c r="AC213" s="874">
        <f>SUM(E213:AB213)</f>
        <v>2.5919999999999996</v>
      </c>
    </row>
    <row r="214" spans="1:29" ht="15">
      <c r="A214" s="1538"/>
      <c r="B214" s="1535"/>
      <c r="C214" s="871" t="s">
        <v>18</v>
      </c>
      <c r="D214" s="871" t="s">
        <v>19</v>
      </c>
      <c r="E214" s="980">
        <v>10</v>
      </c>
      <c r="F214" s="980">
        <v>10</v>
      </c>
      <c r="G214" s="980">
        <v>10</v>
      </c>
      <c r="H214" s="1264">
        <v>10</v>
      </c>
      <c r="I214" s="980">
        <v>11</v>
      </c>
      <c r="J214" s="980">
        <v>10</v>
      </c>
      <c r="K214" s="980">
        <v>10</v>
      </c>
      <c r="L214" s="980">
        <v>13</v>
      </c>
      <c r="M214" s="980">
        <v>13</v>
      </c>
      <c r="N214" s="1264">
        <v>12</v>
      </c>
      <c r="O214" s="980">
        <v>14</v>
      </c>
      <c r="P214" s="980">
        <v>10</v>
      </c>
      <c r="Q214" s="980">
        <v>13</v>
      </c>
      <c r="R214" s="980">
        <v>14</v>
      </c>
      <c r="S214" s="980">
        <v>12</v>
      </c>
      <c r="T214" s="980">
        <v>12</v>
      </c>
      <c r="U214" s="980">
        <v>10</v>
      </c>
      <c r="V214" s="1264">
        <v>11</v>
      </c>
      <c r="W214" s="980">
        <v>10</v>
      </c>
      <c r="X214" s="980">
        <v>11</v>
      </c>
      <c r="Y214" s="980">
        <v>10</v>
      </c>
      <c r="Z214" s="980">
        <v>9</v>
      </c>
      <c r="AA214" s="980">
        <v>10</v>
      </c>
      <c r="AB214" s="980">
        <v>10</v>
      </c>
      <c r="AC214" s="878"/>
    </row>
    <row r="215" spans="1:29" ht="15" thickBot="1">
      <c r="A215" s="1539"/>
      <c r="B215" s="1536"/>
      <c r="C215" s="883" t="s">
        <v>20</v>
      </c>
      <c r="D215" s="883"/>
      <c r="E215" s="884">
        <f t="shared" ref="E215:AC215" si="53">E213/E212</f>
        <v>0.66481994459833793</v>
      </c>
      <c r="F215" s="884">
        <f t="shared" si="53"/>
        <v>0.66759776536312854</v>
      </c>
      <c r="G215" s="884">
        <f t="shared" si="53"/>
        <v>0.65840220385674941</v>
      </c>
      <c r="H215" s="885">
        <f t="shared" si="53"/>
        <v>0.67409470752089129</v>
      </c>
      <c r="I215" s="884">
        <f t="shared" si="53"/>
        <v>0.67036011080332403</v>
      </c>
      <c r="J215" s="884">
        <f t="shared" si="53"/>
        <v>0.66575342465753429</v>
      </c>
      <c r="K215" s="884">
        <f t="shared" si="53"/>
        <v>0.64420485175202158</v>
      </c>
      <c r="L215" s="884">
        <f t="shared" si="53"/>
        <v>0.57110091743119262</v>
      </c>
      <c r="M215" s="884">
        <f t="shared" si="53"/>
        <v>0.72868217054263573</v>
      </c>
      <c r="N215" s="885">
        <f t="shared" si="53"/>
        <v>0.67695473251028804</v>
      </c>
      <c r="O215" s="884">
        <f t="shared" si="53"/>
        <v>0.7308533916849016</v>
      </c>
      <c r="P215" s="884">
        <f t="shared" si="53"/>
        <v>0.71106094808126408</v>
      </c>
      <c r="Q215" s="884">
        <f t="shared" si="53"/>
        <v>0.68170426065162903</v>
      </c>
      <c r="R215" s="884">
        <f t="shared" si="53"/>
        <v>0.73846153846153839</v>
      </c>
      <c r="S215" s="884">
        <f t="shared" si="53"/>
        <v>0.69401330376940129</v>
      </c>
      <c r="T215" s="884">
        <f t="shared" si="53"/>
        <v>0.68172888015717092</v>
      </c>
      <c r="U215" s="884">
        <f t="shared" si="53"/>
        <v>0.62441314553990612</v>
      </c>
      <c r="V215" s="885">
        <f t="shared" si="53"/>
        <v>0.61498708010335923</v>
      </c>
      <c r="W215" s="884">
        <f t="shared" si="53"/>
        <v>0.61458333333333337</v>
      </c>
      <c r="X215" s="884">
        <f t="shared" si="53"/>
        <v>0.64266666666666672</v>
      </c>
      <c r="Y215" s="884">
        <f t="shared" si="53"/>
        <v>0.65205479452054804</v>
      </c>
      <c r="Z215" s="884">
        <f t="shared" si="53"/>
        <v>0.64835164835164827</v>
      </c>
      <c r="AA215" s="884">
        <f t="shared" si="53"/>
        <v>0.65363128491620115</v>
      </c>
      <c r="AB215" s="884">
        <f t="shared" si="53"/>
        <v>0.66855524079320117</v>
      </c>
      <c r="AC215" s="886">
        <f t="shared" si="53"/>
        <v>0.66790352504638217</v>
      </c>
    </row>
    <row r="216" spans="1:29" ht="14.25">
      <c r="A216" s="1537" t="s">
        <v>72</v>
      </c>
      <c r="B216" s="1560" t="s">
        <v>196</v>
      </c>
      <c r="C216" s="887" t="s">
        <v>15</v>
      </c>
      <c r="D216" s="887" t="s">
        <v>37</v>
      </c>
      <c r="E216" s="1258">
        <v>0.1176</v>
      </c>
      <c r="F216" s="1258">
        <v>0.12345</v>
      </c>
      <c r="G216" s="1258">
        <v>0.1215</v>
      </c>
      <c r="H216" s="1270">
        <v>0.13005</v>
      </c>
      <c r="I216" s="1258">
        <v>0.12825</v>
      </c>
      <c r="J216" s="1258">
        <v>0.1716</v>
      </c>
      <c r="K216" s="1258">
        <v>0.2238</v>
      </c>
      <c r="L216" s="1258">
        <v>0.27060000000000001</v>
      </c>
      <c r="M216" s="1258">
        <v>0.27360000000000001</v>
      </c>
      <c r="N216" s="1270">
        <v>0.21945000000000001</v>
      </c>
      <c r="O216" s="1258">
        <v>0.2112</v>
      </c>
      <c r="P216" s="1258">
        <v>0.21435000000000001</v>
      </c>
      <c r="Q216" s="1258">
        <v>0.20805000000000001</v>
      </c>
      <c r="R216" s="1258">
        <v>0.20055000000000001</v>
      </c>
      <c r="S216" s="1258">
        <v>0.21795</v>
      </c>
      <c r="T216" s="1258">
        <v>0.18404999999999999</v>
      </c>
      <c r="U216" s="1258">
        <v>0.16725000000000001</v>
      </c>
      <c r="V216" s="1270">
        <v>0.17610000000000001</v>
      </c>
      <c r="W216" s="1258">
        <v>0.1656</v>
      </c>
      <c r="X216" s="1258">
        <v>0.16064999999999999</v>
      </c>
      <c r="Y216" s="1258">
        <v>0.15509999999999999</v>
      </c>
      <c r="Z216" s="1258">
        <v>0.13320000000000001</v>
      </c>
      <c r="AA216" s="1258">
        <v>0.12105</v>
      </c>
      <c r="AB216" s="1258">
        <v>0.11715</v>
      </c>
      <c r="AC216" s="890">
        <f>SUM(E216:AB216)</f>
        <v>4.2121499999999994</v>
      </c>
    </row>
    <row r="217" spans="1:29" ht="14.25">
      <c r="A217" s="1538"/>
      <c r="B217" s="1535"/>
      <c r="C217" s="871" t="s">
        <v>17</v>
      </c>
      <c r="D217" s="887" t="s">
        <v>37</v>
      </c>
      <c r="E217" s="979">
        <v>6.3600000000000004E-2</v>
      </c>
      <c r="F217" s="979">
        <v>6.3600000000000004E-2</v>
      </c>
      <c r="G217" s="979">
        <v>6.3750000000000001E-2</v>
      </c>
      <c r="H217" s="1267">
        <v>6.4350000000000004E-2</v>
      </c>
      <c r="I217" s="979">
        <v>6.4949999999999994E-2</v>
      </c>
      <c r="J217" s="979">
        <v>6.7799999999999999E-2</v>
      </c>
      <c r="K217" s="979">
        <v>7.8450000000000006E-2</v>
      </c>
      <c r="L217" s="979">
        <v>0.1212</v>
      </c>
      <c r="M217" s="979">
        <v>0.1275</v>
      </c>
      <c r="N217" s="1267">
        <v>0.10845</v>
      </c>
      <c r="O217" s="979">
        <v>0.11415</v>
      </c>
      <c r="P217" s="979">
        <v>0.10125000000000001</v>
      </c>
      <c r="Q217" s="979">
        <v>0.11774999999999999</v>
      </c>
      <c r="R217" s="979">
        <v>0.1215</v>
      </c>
      <c r="S217" s="979">
        <v>0.13200000000000001</v>
      </c>
      <c r="T217" s="979">
        <v>0.1023</v>
      </c>
      <c r="U217" s="979">
        <v>7.5749999999999998E-2</v>
      </c>
      <c r="V217" s="1267">
        <v>7.2599999999999998E-2</v>
      </c>
      <c r="W217" s="979">
        <v>7.3499999999999996E-2</v>
      </c>
      <c r="X217" s="979">
        <v>7.4249999999999997E-2</v>
      </c>
      <c r="Y217" s="979">
        <v>6.9000000000000006E-2</v>
      </c>
      <c r="Z217" s="979">
        <v>6.4949999999999994E-2</v>
      </c>
      <c r="AA217" s="979">
        <v>0.06</v>
      </c>
      <c r="AB217" s="979">
        <v>5.8500000000000003E-2</v>
      </c>
      <c r="AC217" s="890">
        <f>SUM(E217:AB217)</f>
        <v>2.0611499999999996</v>
      </c>
    </row>
    <row r="218" spans="1:29" ht="15">
      <c r="A218" s="1538"/>
      <c r="B218" s="1535"/>
      <c r="C218" s="871" t="s">
        <v>18</v>
      </c>
      <c r="D218" s="871" t="s">
        <v>19</v>
      </c>
      <c r="E218" s="980">
        <v>8</v>
      </c>
      <c r="F218" s="980">
        <v>7</v>
      </c>
      <c r="G218" s="980">
        <v>8</v>
      </c>
      <c r="H218" s="1264">
        <v>9</v>
      </c>
      <c r="I218" s="980">
        <v>7</v>
      </c>
      <c r="J218" s="980">
        <v>11</v>
      </c>
      <c r="K218" s="980">
        <v>14</v>
      </c>
      <c r="L218" s="980">
        <v>19</v>
      </c>
      <c r="M218" s="980">
        <v>13</v>
      </c>
      <c r="N218" s="1264">
        <v>14</v>
      </c>
      <c r="O218" s="980">
        <v>12</v>
      </c>
      <c r="P218" s="980">
        <v>13</v>
      </c>
      <c r="Q218" s="980">
        <v>13</v>
      </c>
      <c r="R218" s="980">
        <v>14</v>
      </c>
      <c r="S218" s="980">
        <v>12</v>
      </c>
      <c r="T218" s="980">
        <v>11</v>
      </c>
      <c r="U218" s="980">
        <v>10</v>
      </c>
      <c r="V218" s="1264">
        <v>10</v>
      </c>
      <c r="W218" s="980">
        <v>10</v>
      </c>
      <c r="X218" s="980">
        <v>10</v>
      </c>
      <c r="Y218" s="980">
        <v>9</v>
      </c>
      <c r="Z218" s="980">
        <v>8</v>
      </c>
      <c r="AA218" s="980">
        <v>8</v>
      </c>
      <c r="AB218" s="981">
        <v>7</v>
      </c>
      <c r="AC218" s="878"/>
    </row>
    <row r="219" spans="1:29" ht="15" thickBot="1">
      <c r="A219" s="1540"/>
      <c r="B219" s="1541"/>
      <c r="C219" s="879" t="s">
        <v>20</v>
      </c>
      <c r="D219" s="879"/>
      <c r="E219" s="880">
        <f t="shared" ref="E219:AC219" si="54">E217/E216</f>
        <v>0.54081632653061229</v>
      </c>
      <c r="F219" s="880">
        <f t="shared" si="54"/>
        <v>0.51518833535844477</v>
      </c>
      <c r="G219" s="880">
        <f t="shared" si="54"/>
        <v>0.52469135802469136</v>
      </c>
      <c r="H219" s="881">
        <f t="shared" si="54"/>
        <v>0.49480968858131491</v>
      </c>
      <c r="I219" s="880">
        <f t="shared" si="54"/>
        <v>0.50643274853801168</v>
      </c>
      <c r="J219" s="880">
        <f t="shared" si="54"/>
        <v>0.3951048951048951</v>
      </c>
      <c r="K219" s="880">
        <f t="shared" si="54"/>
        <v>0.35053619302949063</v>
      </c>
      <c r="L219" s="880">
        <f t="shared" si="54"/>
        <v>0.44789356984478934</v>
      </c>
      <c r="M219" s="880">
        <f t="shared" si="54"/>
        <v>0.46600877192982454</v>
      </c>
      <c r="N219" s="881">
        <f t="shared" si="54"/>
        <v>0.49419002050581001</v>
      </c>
      <c r="O219" s="880">
        <f t="shared" si="54"/>
        <v>0.54048295454545459</v>
      </c>
      <c r="P219" s="880">
        <f t="shared" si="54"/>
        <v>0.47235829251224631</v>
      </c>
      <c r="Q219" s="880">
        <f t="shared" si="54"/>
        <v>0.56596971881759184</v>
      </c>
      <c r="R219" s="880">
        <f t="shared" si="54"/>
        <v>0.60583395661929695</v>
      </c>
      <c r="S219" s="880">
        <f t="shared" si="54"/>
        <v>0.60564349621472813</v>
      </c>
      <c r="T219" s="880">
        <f t="shared" si="54"/>
        <v>0.55582722086389569</v>
      </c>
      <c r="U219" s="880">
        <f t="shared" si="54"/>
        <v>0.452914798206278</v>
      </c>
      <c r="V219" s="881">
        <f t="shared" si="54"/>
        <v>0.41226575809199317</v>
      </c>
      <c r="W219" s="880">
        <f t="shared" si="54"/>
        <v>0.4438405797101449</v>
      </c>
      <c r="X219" s="880">
        <f t="shared" si="54"/>
        <v>0.46218487394957986</v>
      </c>
      <c r="Y219" s="880">
        <f t="shared" si="54"/>
        <v>0.44487427466150875</v>
      </c>
      <c r="Z219" s="880">
        <f t="shared" si="54"/>
        <v>0.48761261261261252</v>
      </c>
      <c r="AA219" s="880">
        <f t="shared" si="54"/>
        <v>0.49566294919454768</v>
      </c>
      <c r="AB219" s="880">
        <f t="shared" si="54"/>
        <v>0.49935979513444301</v>
      </c>
      <c r="AC219" s="882">
        <f t="shared" si="54"/>
        <v>0.4893344254122004</v>
      </c>
    </row>
    <row r="220" spans="1:29" ht="14.25">
      <c r="A220" s="1522" t="s">
        <v>93</v>
      </c>
      <c r="B220" s="1528" t="s">
        <v>199</v>
      </c>
      <c r="C220" s="867" t="s">
        <v>15</v>
      </c>
      <c r="D220" s="867" t="s">
        <v>37</v>
      </c>
      <c r="E220" s="944">
        <v>0</v>
      </c>
      <c r="F220" s="944">
        <v>0</v>
      </c>
      <c r="G220" s="944">
        <v>0</v>
      </c>
      <c r="H220" s="945">
        <v>0</v>
      </c>
      <c r="I220" s="944">
        <v>0</v>
      </c>
      <c r="J220" s="944">
        <v>0</v>
      </c>
      <c r="K220" s="944">
        <v>0</v>
      </c>
      <c r="L220" s="944">
        <v>0</v>
      </c>
      <c r="M220" s="944">
        <v>0</v>
      </c>
      <c r="N220" s="945">
        <v>0</v>
      </c>
      <c r="O220" s="944">
        <v>0</v>
      </c>
      <c r="P220" s="944">
        <v>0</v>
      </c>
      <c r="Q220" s="944">
        <v>0</v>
      </c>
      <c r="R220" s="944">
        <v>0</v>
      </c>
      <c r="S220" s="944">
        <v>0</v>
      </c>
      <c r="T220" s="944">
        <v>0</v>
      </c>
      <c r="U220" s="944">
        <v>0</v>
      </c>
      <c r="V220" s="945">
        <v>0</v>
      </c>
      <c r="W220" s="944">
        <v>0</v>
      </c>
      <c r="X220" s="944">
        <v>0</v>
      </c>
      <c r="Y220" s="944">
        <v>0</v>
      </c>
      <c r="Z220" s="944">
        <v>0</v>
      </c>
      <c r="AA220" s="944">
        <v>0</v>
      </c>
      <c r="AB220" s="944">
        <v>0</v>
      </c>
      <c r="AC220" s="870">
        <f>SUM(E220:AB220)</f>
        <v>0</v>
      </c>
    </row>
    <row r="221" spans="1:29" ht="14.25">
      <c r="A221" s="1538"/>
      <c r="B221" s="1535"/>
      <c r="C221" s="871" t="s">
        <v>17</v>
      </c>
      <c r="D221" s="871" t="s">
        <v>37</v>
      </c>
      <c r="E221" s="937">
        <v>0</v>
      </c>
      <c r="F221" s="937">
        <v>0</v>
      </c>
      <c r="G221" s="937">
        <v>0</v>
      </c>
      <c r="H221" s="938">
        <v>0</v>
      </c>
      <c r="I221" s="937">
        <v>0</v>
      </c>
      <c r="J221" s="937">
        <v>0</v>
      </c>
      <c r="K221" s="937">
        <v>0</v>
      </c>
      <c r="L221" s="937">
        <v>0</v>
      </c>
      <c r="M221" s="937">
        <v>0</v>
      </c>
      <c r="N221" s="938">
        <v>0</v>
      </c>
      <c r="O221" s="937">
        <v>0</v>
      </c>
      <c r="P221" s="937">
        <v>0</v>
      </c>
      <c r="Q221" s="937">
        <v>0</v>
      </c>
      <c r="R221" s="937">
        <v>0</v>
      </c>
      <c r="S221" s="937">
        <v>0</v>
      </c>
      <c r="T221" s="937">
        <v>0</v>
      </c>
      <c r="U221" s="937">
        <v>0</v>
      </c>
      <c r="V221" s="938">
        <v>0</v>
      </c>
      <c r="W221" s="937">
        <v>0</v>
      </c>
      <c r="X221" s="937">
        <v>0</v>
      </c>
      <c r="Y221" s="937">
        <v>0</v>
      </c>
      <c r="Z221" s="937">
        <v>0</v>
      </c>
      <c r="AA221" s="937">
        <v>0</v>
      </c>
      <c r="AB221" s="937">
        <v>0</v>
      </c>
      <c r="AC221" s="874">
        <f>SUM(E221:AB221)</f>
        <v>0</v>
      </c>
    </row>
    <row r="222" spans="1:29" ht="14.25">
      <c r="A222" s="1538"/>
      <c r="B222" s="1535"/>
      <c r="C222" s="871" t="s">
        <v>18</v>
      </c>
      <c r="D222" s="871" t="s">
        <v>19</v>
      </c>
      <c r="E222" s="939" t="s">
        <v>40</v>
      </c>
      <c r="F222" s="939">
        <f t="shared" ref="F222:AB222" si="55">F220*64</f>
        <v>0</v>
      </c>
      <c r="G222" s="939">
        <f t="shared" si="55"/>
        <v>0</v>
      </c>
      <c r="H222" s="946">
        <f t="shared" si="55"/>
        <v>0</v>
      </c>
      <c r="I222" s="939">
        <f t="shared" si="55"/>
        <v>0</v>
      </c>
      <c r="J222" s="939">
        <f t="shared" si="55"/>
        <v>0</v>
      </c>
      <c r="K222" s="939">
        <f t="shared" si="55"/>
        <v>0</v>
      </c>
      <c r="L222" s="939">
        <f t="shared" si="55"/>
        <v>0</v>
      </c>
      <c r="M222" s="939">
        <f t="shared" si="55"/>
        <v>0</v>
      </c>
      <c r="N222" s="946">
        <f t="shared" si="55"/>
        <v>0</v>
      </c>
      <c r="O222" s="939">
        <f t="shared" si="55"/>
        <v>0</v>
      </c>
      <c r="P222" s="939">
        <f t="shared" si="55"/>
        <v>0</v>
      </c>
      <c r="Q222" s="939">
        <f t="shared" si="55"/>
        <v>0</v>
      </c>
      <c r="R222" s="939">
        <f t="shared" si="55"/>
        <v>0</v>
      </c>
      <c r="S222" s="939">
        <f t="shared" si="55"/>
        <v>0</v>
      </c>
      <c r="T222" s="939">
        <f t="shared" si="55"/>
        <v>0</v>
      </c>
      <c r="U222" s="939">
        <f t="shared" si="55"/>
        <v>0</v>
      </c>
      <c r="V222" s="946">
        <f t="shared" si="55"/>
        <v>0</v>
      </c>
      <c r="W222" s="939">
        <f t="shared" si="55"/>
        <v>0</v>
      </c>
      <c r="X222" s="939">
        <f t="shared" si="55"/>
        <v>0</v>
      </c>
      <c r="Y222" s="939">
        <f t="shared" si="55"/>
        <v>0</v>
      </c>
      <c r="Z222" s="939">
        <f t="shared" si="55"/>
        <v>0</v>
      </c>
      <c r="AA222" s="939">
        <f t="shared" si="55"/>
        <v>0</v>
      </c>
      <c r="AB222" s="939">
        <f t="shared" si="55"/>
        <v>0</v>
      </c>
      <c r="AC222" s="878"/>
    </row>
    <row r="223" spans="1:29" ht="15" thickBot="1">
      <c r="A223" s="1540"/>
      <c r="B223" s="1541"/>
      <c r="C223" s="879" t="s">
        <v>20</v>
      </c>
      <c r="D223" s="879"/>
      <c r="E223" s="880" t="e">
        <f t="shared" ref="E223:AC223" si="56">E221/E220</f>
        <v>#DIV/0!</v>
      </c>
      <c r="F223" s="880" t="e">
        <f t="shared" si="56"/>
        <v>#DIV/0!</v>
      </c>
      <c r="G223" s="880" t="e">
        <f t="shared" si="56"/>
        <v>#DIV/0!</v>
      </c>
      <c r="H223" s="881" t="e">
        <f t="shared" si="56"/>
        <v>#DIV/0!</v>
      </c>
      <c r="I223" s="880" t="e">
        <f t="shared" si="56"/>
        <v>#DIV/0!</v>
      </c>
      <c r="J223" s="880" t="e">
        <f t="shared" si="56"/>
        <v>#DIV/0!</v>
      </c>
      <c r="K223" s="880" t="e">
        <f t="shared" si="56"/>
        <v>#DIV/0!</v>
      </c>
      <c r="L223" s="880" t="e">
        <f t="shared" si="56"/>
        <v>#DIV/0!</v>
      </c>
      <c r="M223" s="880" t="e">
        <f t="shared" si="56"/>
        <v>#DIV/0!</v>
      </c>
      <c r="N223" s="881" t="e">
        <f t="shared" si="56"/>
        <v>#DIV/0!</v>
      </c>
      <c r="O223" s="880" t="e">
        <f t="shared" si="56"/>
        <v>#DIV/0!</v>
      </c>
      <c r="P223" s="880" t="e">
        <f t="shared" si="56"/>
        <v>#DIV/0!</v>
      </c>
      <c r="Q223" s="880" t="e">
        <f t="shared" si="56"/>
        <v>#DIV/0!</v>
      </c>
      <c r="R223" s="880" t="e">
        <f t="shared" si="56"/>
        <v>#DIV/0!</v>
      </c>
      <c r="S223" s="880" t="e">
        <f t="shared" si="56"/>
        <v>#DIV/0!</v>
      </c>
      <c r="T223" s="880" t="e">
        <f t="shared" si="56"/>
        <v>#DIV/0!</v>
      </c>
      <c r="U223" s="880" t="e">
        <f t="shared" si="56"/>
        <v>#DIV/0!</v>
      </c>
      <c r="V223" s="881" t="e">
        <f t="shared" si="56"/>
        <v>#DIV/0!</v>
      </c>
      <c r="W223" s="880" t="e">
        <f t="shared" si="56"/>
        <v>#DIV/0!</v>
      </c>
      <c r="X223" s="880" t="e">
        <f t="shared" si="56"/>
        <v>#DIV/0!</v>
      </c>
      <c r="Y223" s="880" t="e">
        <f t="shared" si="56"/>
        <v>#DIV/0!</v>
      </c>
      <c r="Z223" s="880" t="e">
        <f t="shared" si="56"/>
        <v>#DIV/0!</v>
      </c>
      <c r="AA223" s="880" t="e">
        <f t="shared" si="56"/>
        <v>#DIV/0!</v>
      </c>
      <c r="AB223" s="880" t="e">
        <f t="shared" si="56"/>
        <v>#DIV/0!</v>
      </c>
      <c r="AC223" s="882" t="e">
        <f t="shared" si="56"/>
        <v>#DIV/0!</v>
      </c>
    </row>
    <row r="224" spans="1:29" ht="14.25">
      <c r="A224" s="1522" t="s">
        <v>45</v>
      </c>
      <c r="B224" s="1528" t="s">
        <v>198</v>
      </c>
      <c r="C224" s="867" t="s">
        <v>15</v>
      </c>
      <c r="D224" s="867" t="s">
        <v>37</v>
      </c>
      <c r="E224" s="1259">
        <v>8.2000000000000007E-3</v>
      </c>
      <c r="F224" s="1259">
        <v>8.0000000000000002E-3</v>
      </c>
      <c r="G224" s="1259">
        <v>8.2000000000000007E-3</v>
      </c>
      <c r="H224" s="1266">
        <v>8.3999999999999995E-3</v>
      </c>
      <c r="I224" s="1259">
        <v>8.3999999999999995E-3</v>
      </c>
      <c r="J224" s="1259">
        <v>8.3999999999999995E-3</v>
      </c>
      <c r="K224" s="1259">
        <v>1.0800000000000001E-2</v>
      </c>
      <c r="L224" s="1259">
        <v>8.9999999999999993E-3</v>
      </c>
      <c r="M224" s="1259">
        <v>7.6E-3</v>
      </c>
      <c r="N224" s="1266">
        <v>7.4000000000000003E-3</v>
      </c>
      <c r="O224" s="1259">
        <v>8.8000000000000005E-3</v>
      </c>
      <c r="P224" s="1259">
        <v>7.4000000000000003E-3</v>
      </c>
      <c r="Q224" s="1259">
        <v>7.1999999999999998E-3</v>
      </c>
      <c r="R224" s="1259">
        <v>7.4000000000000003E-3</v>
      </c>
      <c r="S224" s="1259">
        <v>7.7999999999999996E-3</v>
      </c>
      <c r="T224" s="1259">
        <v>8.0000000000000002E-3</v>
      </c>
      <c r="U224" s="1259">
        <v>7.4000000000000003E-3</v>
      </c>
      <c r="V224" s="1266">
        <v>7.6E-3</v>
      </c>
      <c r="W224" s="1259">
        <v>7.7999999999999996E-3</v>
      </c>
      <c r="X224" s="1259">
        <v>8.0000000000000002E-3</v>
      </c>
      <c r="Y224" s="1259">
        <v>7.4000000000000003E-3</v>
      </c>
      <c r="Z224" s="1259">
        <v>7.4000000000000003E-3</v>
      </c>
      <c r="AA224" s="1259">
        <v>7.1999999999999998E-3</v>
      </c>
      <c r="AB224" s="1259">
        <v>7.1999999999999998E-3</v>
      </c>
      <c r="AC224" s="870">
        <f>SUM(E224:AB224)</f>
        <v>0.191</v>
      </c>
    </row>
    <row r="225" spans="1:30" ht="14.25">
      <c r="A225" s="1538"/>
      <c r="B225" s="1535"/>
      <c r="C225" s="871" t="s">
        <v>17</v>
      </c>
      <c r="D225" s="871" t="s">
        <v>37</v>
      </c>
      <c r="E225" s="979">
        <v>6.4000000000000003E-3</v>
      </c>
      <c r="F225" s="979">
        <v>6.4000000000000003E-3</v>
      </c>
      <c r="G225" s="979">
        <v>6.4000000000000003E-3</v>
      </c>
      <c r="H225" s="1267">
        <v>6.4000000000000003E-3</v>
      </c>
      <c r="I225" s="979">
        <v>6.6E-3</v>
      </c>
      <c r="J225" s="979">
        <v>6.6E-3</v>
      </c>
      <c r="K225" s="979">
        <v>7.7999999999999996E-3</v>
      </c>
      <c r="L225" s="979">
        <v>7.1999999999999998E-3</v>
      </c>
      <c r="M225" s="979">
        <v>5.4000000000000003E-3</v>
      </c>
      <c r="N225" s="1267">
        <v>5.4000000000000003E-3</v>
      </c>
      <c r="O225" s="979">
        <v>8.2000000000000007E-3</v>
      </c>
      <c r="P225" s="979">
        <v>8.6E-3</v>
      </c>
      <c r="Q225" s="979">
        <v>8.8000000000000005E-3</v>
      </c>
      <c r="R225" s="979">
        <v>8.6E-3</v>
      </c>
      <c r="S225" s="979">
        <v>6.7999999999999996E-3</v>
      </c>
      <c r="T225" s="979">
        <v>6.0000000000000001E-3</v>
      </c>
      <c r="U225" s="979">
        <v>6.0000000000000001E-3</v>
      </c>
      <c r="V225" s="1267">
        <v>6.6E-3</v>
      </c>
      <c r="W225" s="979">
        <v>6.6E-3</v>
      </c>
      <c r="X225" s="979">
        <v>7.0000000000000001E-3</v>
      </c>
      <c r="Y225" s="979">
        <v>6.4000000000000003E-3</v>
      </c>
      <c r="Z225" s="979">
        <v>6.1999999999999998E-3</v>
      </c>
      <c r="AA225" s="979">
        <v>6.0000000000000001E-3</v>
      </c>
      <c r="AB225" s="979">
        <v>6.0000000000000001E-3</v>
      </c>
      <c r="AC225" s="874">
        <f>SUM(E225:AB225)</f>
        <v>0.16240000000000002</v>
      </c>
    </row>
    <row r="226" spans="1:30" ht="15">
      <c r="A226" s="1538"/>
      <c r="B226" s="1535"/>
      <c r="C226" s="871" t="s">
        <v>18</v>
      </c>
      <c r="D226" s="871" t="s">
        <v>19</v>
      </c>
      <c r="E226" s="980">
        <v>1</v>
      </c>
      <c r="F226" s="980">
        <v>0</v>
      </c>
      <c r="G226" s="980">
        <v>1</v>
      </c>
      <c r="H226" s="1264">
        <v>0</v>
      </c>
      <c r="I226" s="980">
        <v>1</v>
      </c>
      <c r="J226" s="980">
        <v>0</v>
      </c>
      <c r="K226" s="980">
        <v>1</v>
      </c>
      <c r="L226" s="980">
        <v>1</v>
      </c>
      <c r="M226" s="980">
        <v>0</v>
      </c>
      <c r="N226" s="1264">
        <v>0</v>
      </c>
      <c r="O226" s="980">
        <v>1</v>
      </c>
      <c r="P226" s="980">
        <v>0</v>
      </c>
      <c r="Q226" s="980">
        <v>0</v>
      </c>
      <c r="R226" s="980">
        <v>0</v>
      </c>
      <c r="S226" s="980">
        <v>0</v>
      </c>
      <c r="T226" s="980">
        <v>1</v>
      </c>
      <c r="U226" s="980">
        <v>0</v>
      </c>
      <c r="V226" s="1264">
        <v>1</v>
      </c>
      <c r="W226" s="980">
        <v>1</v>
      </c>
      <c r="X226" s="980">
        <v>1</v>
      </c>
      <c r="Y226" s="980">
        <v>1</v>
      </c>
      <c r="Z226" s="980">
        <v>1</v>
      </c>
      <c r="AA226" s="980">
        <v>0</v>
      </c>
      <c r="AB226" s="980">
        <v>0</v>
      </c>
      <c r="AC226" s="878"/>
    </row>
    <row r="227" spans="1:30" ht="15" thickBot="1">
      <c r="A227" s="1540"/>
      <c r="B227" s="1541"/>
      <c r="C227" s="879" t="s">
        <v>20</v>
      </c>
      <c r="D227" s="879"/>
      <c r="E227" s="880">
        <f t="shared" ref="E227:AC227" si="57">E225/E224</f>
        <v>0.78048780487804881</v>
      </c>
      <c r="F227" s="880">
        <f t="shared" si="57"/>
        <v>0.8</v>
      </c>
      <c r="G227" s="880">
        <f t="shared" si="57"/>
        <v>0.78048780487804881</v>
      </c>
      <c r="H227" s="881">
        <f t="shared" si="57"/>
        <v>0.76190476190476197</v>
      </c>
      <c r="I227" s="880">
        <f t="shared" si="57"/>
        <v>0.78571428571428581</v>
      </c>
      <c r="J227" s="880">
        <f t="shared" si="57"/>
        <v>0.78571428571428581</v>
      </c>
      <c r="K227" s="880">
        <f t="shared" si="57"/>
        <v>0.7222222222222221</v>
      </c>
      <c r="L227" s="880">
        <f t="shared" si="57"/>
        <v>0.8</v>
      </c>
      <c r="M227" s="880">
        <f t="shared" si="57"/>
        <v>0.71052631578947367</v>
      </c>
      <c r="N227" s="881">
        <f t="shared" si="57"/>
        <v>0.72972972972972971</v>
      </c>
      <c r="O227" s="880">
        <f t="shared" si="57"/>
        <v>0.93181818181818188</v>
      </c>
      <c r="P227" s="880">
        <f t="shared" si="57"/>
        <v>1.1621621621621621</v>
      </c>
      <c r="Q227" s="880">
        <f t="shared" si="57"/>
        <v>1.2222222222222223</v>
      </c>
      <c r="R227" s="880">
        <f t="shared" si="57"/>
        <v>1.1621621621621621</v>
      </c>
      <c r="S227" s="880">
        <f t="shared" si="57"/>
        <v>0.87179487179487181</v>
      </c>
      <c r="T227" s="880">
        <f t="shared" si="57"/>
        <v>0.75</v>
      </c>
      <c r="U227" s="880">
        <f t="shared" si="57"/>
        <v>0.81081081081081074</v>
      </c>
      <c r="V227" s="881">
        <f t="shared" si="57"/>
        <v>0.86842105263157898</v>
      </c>
      <c r="W227" s="880">
        <f t="shared" si="57"/>
        <v>0.84615384615384615</v>
      </c>
      <c r="X227" s="880">
        <f t="shared" si="57"/>
        <v>0.875</v>
      </c>
      <c r="Y227" s="880">
        <f t="shared" si="57"/>
        <v>0.86486486486486491</v>
      </c>
      <c r="Z227" s="880">
        <f t="shared" si="57"/>
        <v>0.83783783783783772</v>
      </c>
      <c r="AA227" s="880">
        <f t="shared" si="57"/>
        <v>0.83333333333333337</v>
      </c>
      <c r="AB227" s="880">
        <f t="shared" si="57"/>
        <v>0.83333333333333337</v>
      </c>
      <c r="AC227" s="882">
        <f t="shared" si="57"/>
        <v>0.85026178010471209</v>
      </c>
    </row>
    <row r="228" spans="1:30" ht="14.25">
      <c r="A228" s="1522" t="s">
        <v>47</v>
      </c>
      <c r="B228" s="1528" t="s">
        <v>196</v>
      </c>
      <c r="C228" s="867" t="s">
        <v>15</v>
      </c>
      <c r="D228" s="867" t="s">
        <v>37</v>
      </c>
      <c r="E228" s="1259">
        <v>0.33279999999999998</v>
      </c>
      <c r="F228" s="1259">
        <v>0.314</v>
      </c>
      <c r="G228" s="1259">
        <v>0.29820000000000002</v>
      </c>
      <c r="H228" s="1266">
        <v>0.29420000000000002</v>
      </c>
      <c r="I228" s="1259">
        <v>0.29199999999999998</v>
      </c>
      <c r="J228" s="1259">
        <v>0.35680000000000001</v>
      </c>
      <c r="K228" s="1259">
        <v>0.41160000000000002</v>
      </c>
      <c r="L228" s="1259">
        <v>0.44140000000000001</v>
      </c>
      <c r="M228" s="1259">
        <v>0.42759999999999998</v>
      </c>
      <c r="N228" s="1266">
        <v>0.42980000000000002</v>
      </c>
      <c r="O228" s="1259">
        <v>0.43380000000000002</v>
      </c>
      <c r="P228" s="1259">
        <v>0.43780000000000002</v>
      </c>
      <c r="Q228" s="1259">
        <v>0.44159999999999999</v>
      </c>
      <c r="R228" s="1259">
        <v>0.45</v>
      </c>
      <c r="S228" s="1259">
        <v>0.46179999999999999</v>
      </c>
      <c r="T228" s="1259">
        <v>0.47499999999999998</v>
      </c>
      <c r="U228" s="1259">
        <v>0.47099999999999997</v>
      </c>
      <c r="V228" s="1266">
        <v>0.46760000000000002</v>
      </c>
      <c r="W228" s="1259">
        <v>0.47299999999999998</v>
      </c>
      <c r="X228" s="1259">
        <v>0.48299999999999998</v>
      </c>
      <c r="Y228" s="1259">
        <v>0.48060000000000003</v>
      </c>
      <c r="Z228" s="1259">
        <v>0.46039999999999998</v>
      </c>
      <c r="AA228" s="1259">
        <v>0.41139999999999999</v>
      </c>
      <c r="AB228" s="1259">
        <v>0.36380000000000001</v>
      </c>
      <c r="AC228" s="870">
        <f>SUM(E228:AB228)</f>
        <v>9.909200000000002</v>
      </c>
    </row>
    <row r="229" spans="1:30" ht="14.25">
      <c r="A229" s="1538"/>
      <c r="B229" s="1535"/>
      <c r="C229" s="871" t="s">
        <v>17</v>
      </c>
      <c r="D229" s="871" t="s">
        <v>37</v>
      </c>
      <c r="E229" s="979">
        <v>0.18279999999999999</v>
      </c>
      <c r="F229" s="979">
        <v>0.1802</v>
      </c>
      <c r="G229" s="979">
        <v>0.18</v>
      </c>
      <c r="H229" s="1267">
        <v>0.18240000000000001</v>
      </c>
      <c r="I229" s="979">
        <v>0.18099999999999999</v>
      </c>
      <c r="J229" s="979">
        <v>0.18279999999999999</v>
      </c>
      <c r="K229" s="979">
        <v>0.18340000000000001</v>
      </c>
      <c r="L229" s="979">
        <v>0.18160000000000001</v>
      </c>
      <c r="M229" s="979">
        <v>0.16819999999999999</v>
      </c>
      <c r="N229" s="1267">
        <v>0.1666</v>
      </c>
      <c r="O229" s="979">
        <v>0.1648</v>
      </c>
      <c r="P229" s="979">
        <v>0.16839999999999999</v>
      </c>
      <c r="Q229" s="979">
        <v>0.1696</v>
      </c>
      <c r="R229" s="979">
        <v>0.16500000000000001</v>
      </c>
      <c r="S229" s="979">
        <v>0.1764</v>
      </c>
      <c r="T229" s="979">
        <v>0.17780000000000001</v>
      </c>
      <c r="U229" s="979">
        <v>0.17580000000000001</v>
      </c>
      <c r="V229" s="1267">
        <v>0.1772</v>
      </c>
      <c r="W229" s="979">
        <v>0.17879999999999999</v>
      </c>
      <c r="X229" s="979">
        <v>0.1852</v>
      </c>
      <c r="Y229" s="979">
        <v>0.18360000000000001</v>
      </c>
      <c r="Z229" s="979">
        <v>0.1804</v>
      </c>
      <c r="AA229" s="979">
        <v>0.1754</v>
      </c>
      <c r="AB229" s="979">
        <v>0.17499999999999999</v>
      </c>
      <c r="AC229" s="874">
        <f>SUM(E229:AB229)</f>
        <v>4.2423999999999999</v>
      </c>
    </row>
    <row r="230" spans="1:30" ht="15">
      <c r="A230" s="1538"/>
      <c r="B230" s="1535"/>
      <c r="C230" s="871" t="s">
        <v>18</v>
      </c>
      <c r="D230" s="871" t="s">
        <v>19</v>
      </c>
      <c r="E230" s="980">
        <v>18</v>
      </c>
      <c r="F230" s="980">
        <v>18</v>
      </c>
      <c r="G230" s="980">
        <v>16</v>
      </c>
      <c r="H230" s="1264">
        <v>16</v>
      </c>
      <c r="I230" s="980">
        <v>17</v>
      </c>
      <c r="J230" s="980">
        <v>23</v>
      </c>
      <c r="K230" s="980">
        <v>24</v>
      </c>
      <c r="L230" s="980">
        <v>26</v>
      </c>
      <c r="M230" s="980">
        <v>26</v>
      </c>
      <c r="N230" s="1264">
        <v>24</v>
      </c>
      <c r="O230" s="980">
        <v>28</v>
      </c>
      <c r="P230" s="980">
        <v>28</v>
      </c>
      <c r="Q230" s="980">
        <v>26</v>
      </c>
      <c r="R230" s="980">
        <v>25</v>
      </c>
      <c r="S230" s="980">
        <v>26</v>
      </c>
      <c r="T230" s="980">
        <v>27</v>
      </c>
      <c r="U230" s="980">
        <v>25</v>
      </c>
      <c r="V230" s="1264">
        <v>26</v>
      </c>
      <c r="W230" s="980">
        <v>27</v>
      </c>
      <c r="X230" s="980">
        <v>27</v>
      </c>
      <c r="Y230" s="980">
        <v>26</v>
      </c>
      <c r="Z230" s="980">
        <v>23</v>
      </c>
      <c r="AA230" s="980">
        <v>21</v>
      </c>
      <c r="AB230" s="980">
        <v>19</v>
      </c>
      <c r="AC230" s="878"/>
    </row>
    <row r="231" spans="1:30" ht="15" thickBot="1">
      <c r="A231" s="1539"/>
      <c r="B231" s="1536"/>
      <c r="C231" s="883" t="s">
        <v>20</v>
      </c>
      <c r="D231" s="883"/>
      <c r="E231" s="884">
        <f t="shared" ref="E231:AC231" si="58">E229/E228</f>
        <v>0.54927884615384615</v>
      </c>
      <c r="F231" s="884">
        <f t="shared" si="58"/>
        <v>0.57388535031847132</v>
      </c>
      <c r="G231" s="884">
        <f t="shared" si="58"/>
        <v>0.60362173038229372</v>
      </c>
      <c r="H231" s="885">
        <f t="shared" si="58"/>
        <v>0.61998640380693404</v>
      </c>
      <c r="I231" s="884">
        <f t="shared" si="58"/>
        <v>0.61986301369863017</v>
      </c>
      <c r="J231" s="884">
        <f t="shared" si="58"/>
        <v>0.5123318385650224</v>
      </c>
      <c r="K231" s="884">
        <f t="shared" si="58"/>
        <v>0.445578231292517</v>
      </c>
      <c r="L231" s="884">
        <f t="shared" si="58"/>
        <v>0.41141821477118262</v>
      </c>
      <c r="M231" s="884">
        <f t="shared" si="58"/>
        <v>0.39335827876520113</v>
      </c>
      <c r="N231" s="885">
        <f t="shared" si="58"/>
        <v>0.38762214983713356</v>
      </c>
      <c r="O231" s="884">
        <f t="shared" si="58"/>
        <v>0.37989857076994005</v>
      </c>
      <c r="P231" s="884">
        <f t="shared" si="58"/>
        <v>0.38465052535404293</v>
      </c>
      <c r="Q231" s="884">
        <f t="shared" si="58"/>
        <v>0.38405797101449274</v>
      </c>
      <c r="R231" s="884">
        <f t="shared" si="58"/>
        <v>0.3666666666666667</v>
      </c>
      <c r="S231" s="884">
        <f t="shared" si="58"/>
        <v>0.38198354265915985</v>
      </c>
      <c r="T231" s="884">
        <f t="shared" si="58"/>
        <v>0.37431578947368427</v>
      </c>
      <c r="U231" s="884">
        <f t="shared" si="58"/>
        <v>0.37324840764331213</v>
      </c>
      <c r="V231" s="885">
        <f t="shared" si="58"/>
        <v>0.378956372968349</v>
      </c>
      <c r="W231" s="884">
        <f t="shared" si="58"/>
        <v>0.37801268498942919</v>
      </c>
      <c r="X231" s="884">
        <f t="shared" si="58"/>
        <v>0.38343685300207042</v>
      </c>
      <c r="Y231" s="884">
        <f t="shared" si="58"/>
        <v>0.38202247191011235</v>
      </c>
      <c r="Z231" s="884">
        <f t="shared" si="58"/>
        <v>0.39183318853171156</v>
      </c>
      <c r="AA231" s="884">
        <f t="shared" si="58"/>
        <v>0.42634905201750123</v>
      </c>
      <c r="AB231" s="884">
        <f t="shared" si="58"/>
        <v>0.48103353490929079</v>
      </c>
      <c r="AC231" s="886">
        <f t="shared" si="58"/>
        <v>0.42812739676260436</v>
      </c>
    </row>
    <row r="232" spans="1:30" ht="14.25">
      <c r="A232" s="1537"/>
      <c r="B232" s="1560"/>
      <c r="C232" s="887" t="s">
        <v>15</v>
      </c>
      <c r="D232" s="887"/>
      <c r="E232" s="1258"/>
      <c r="F232" s="1258"/>
      <c r="G232" s="1258"/>
      <c r="H232" s="1270"/>
      <c r="I232" s="1258"/>
      <c r="J232" s="1258"/>
      <c r="K232" s="1258"/>
      <c r="L232" s="1258"/>
      <c r="M232" s="1258"/>
      <c r="N232" s="1270"/>
      <c r="O232" s="1258"/>
      <c r="P232" s="1258"/>
      <c r="Q232" s="1258"/>
      <c r="R232" s="1258"/>
      <c r="S232" s="1258"/>
      <c r="T232" s="1258"/>
      <c r="U232" s="1258"/>
      <c r="V232" s="1270"/>
      <c r="W232" s="1258"/>
      <c r="X232" s="1258"/>
      <c r="Y232" s="1258"/>
      <c r="Z232" s="1258"/>
      <c r="AA232" s="1258"/>
      <c r="AB232" s="1258"/>
      <c r="AC232" s="890">
        <f>SUM(E232:AB232)</f>
        <v>0</v>
      </c>
    </row>
    <row r="233" spans="1:30" ht="14.25">
      <c r="A233" s="1538"/>
      <c r="B233" s="1535"/>
      <c r="C233" s="871" t="s">
        <v>17</v>
      </c>
      <c r="D233" s="887"/>
      <c r="E233" s="979"/>
      <c r="F233" s="979"/>
      <c r="G233" s="979"/>
      <c r="H233" s="1267"/>
      <c r="I233" s="979"/>
      <c r="J233" s="979"/>
      <c r="K233" s="979"/>
      <c r="L233" s="979"/>
      <c r="M233" s="979"/>
      <c r="N233" s="1267"/>
      <c r="O233" s="979"/>
      <c r="P233" s="979"/>
      <c r="Q233" s="979"/>
      <c r="R233" s="979"/>
      <c r="S233" s="979"/>
      <c r="T233" s="979"/>
      <c r="U233" s="979"/>
      <c r="V233" s="1267"/>
      <c r="W233" s="979"/>
      <c r="X233" s="979"/>
      <c r="Y233" s="979"/>
      <c r="Z233" s="979"/>
      <c r="AA233" s="979"/>
      <c r="AB233" s="979"/>
      <c r="AC233" s="890">
        <f>SUM(E233:AB233)</f>
        <v>0</v>
      </c>
    </row>
    <row r="234" spans="1:30" ht="14.25">
      <c r="A234" s="1538"/>
      <c r="B234" s="1535"/>
      <c r="C234" s="871" t="s">
        <v>18</v>
      </c>
      <c r="D234" s="871"/>
      <c r="E234" s="899"/>
      <c r="F234" s="899"/>
      <c r="G234" s="899"/>
      <c r="H234" s="1272"/>
      <c r="I234" s="899"/>
      <c r="J234" s="899"/>
      <c r="K234" s="899"/>
      <c r="L234" s="899"/>
      <c r="M234" s="899"/>
      <c r="N234" s="1272"/>
      <c r="O234" s="899"/>
      <c r="P234" s="899"/>
      <c r="Q234" s="899"/>
      <c r="R234" s="899"/>
      <c r="S234" s="899"/>
      <c r="T234" s="899"/>
      <c r="U234" s="899"/>
      <c r="V234" s="1272"/>
      <c r="W234" s="899"/>
      <c r="X234" s="899"/>
      <c r="Y234" s="899"/>
      <c r="Z234" s="899"/>
      <c r="AA234" s="899"/>
      <c r="AB234" s="899"/>
      <c r="AC234" s="878"/>
    </row>
    <row r="235" spans="1:30" ht="14.25">
      <c r="A235" s="1540"/>
      <c r="B235" s="1541"/>
      <c r="C235" s="879" t="s">
        <v>20</v>
      </c>
      <c r="D235" s="879"/>
      <c r="E235" s="880"/>
      <c r="F235" s="880"/>
      <c r="G235" s="880"/>
      <c r="H235" s="881"/>
      <c r="I235" s="880"/>
      <c r="J235" s="880"/>
      <c r="K235" s="880"/>
      <c r="L235" s="880"/>
      <c r="M235" s="880"/>
      <c r="N235" s="881"/>
      <c r="O235" s="880"/>
      <c r="P235" s="880"/>
      <c r="Q235" s="880"/>
      <c r="R235" s="880"/>
      <c r="S235" s="880"/>
      <c r="T235" s="880"/>
      <c r="U235" s="880"/>
      <c r="V235" s="881"/>
      <c r="W235" s="880"/>
      <c r="X235" s="880"/>
      <c r="Y235" s="880"/>
      <c r="Z235" s="880"/>
      <c r="AA235" s="880"/>
      <c r="AB235" s="880"/>
      <c r="AC235" s="882"/>
    </row>
    <row r="236" spans="1:30" ht="14.25">
      <c r="A236" s="997"/>
      <c r="B236" s="998" t="s">
        <v>52</v>
      </c>
      <c r="C236" s="867" t="s">
        <v>15</v>
      </c>
      <c r="D236" s="867" t="s">
        <v>37</v>
      </c>
      <c r="E236" s="868">
        <v>0</v>
      </c>
      <c r="F236" s="868">
        <v>0</v>
      </c>
      <c r="G236" s="868">
        <v>0</v>
      </c>
      <c r="H236" s="869">
        <v>0</v>
      </c>
      <c r="I236" s="868">
        <v>0</v>
      </c>
      <c r="J236" s="868">
        <v>0</v>
      </c>
      <c r="K236" s="868">
        <v>0</v>
      </c>
      <c r="L236" s="868">
        <v>0</v>
      </c>
      <c r="M236" s="868">
        <v>0</v>
      </c>
      <c r="N236" s="869">
        <v>0</v>
      </c>
      <c r="O236" s="868">
        <v>0</v>
      </c>
      <c r="P236" s="868">
        <v>0</v>
      </c>
      <c r="Q236" s="868">
        <v>0</v>
      </c>
      <c r="R236" s="868">
        <v>0</v>
      </c>
      <c r="S236" s="868">
        <v>0</v>
      </c>
      <c r="T236" s="868">
        <v>0</v>
      </c>
      <c r="U236" s="868">
        <v>0</v>
      </c>
      <c r="V236" s="869">
        <v>0</v>
      </c>
      <c r="W236" s="868">
        <v>0</v>
      </c>
      <c r="X236" s="868">
        <v>0</v>
      </c>
      <c r="Y236" s="868">
        <v>0</v>
      </c>
      <c r="Z236" s="868">
        <v>0</v>
      </c>
      <c r="AA236" s="868">
        <v>0</v>
      </c>
      <c r="AB236" s="868">
        <v>0</v>
      </c>
      <c r="AC236" s="948">
        <f>SUM(E236:AB236)</f>
        <v>0</v>
      </c>
      <c r="AD236" s="949">
        <f>MAX(E236:AB236)</f>
        <v>0</v>
      </c>
    </row>
    <row r="237" spans="1:30" ht="14.25">
      <c r="A237" s="999"/>
      <c r="B237" s="1000" t="s">
        <v>53</v>
      </c>
      <c r="C237" s="883" t="s">
        <v>15</v>
      </c>
      <c r="D237" s="883" t="s">
        <v>37</v>
      </c>
      <c r="E237" s="1001">
        <v>3.65E-3</v>
      </c>
      <c r="F237" s="1001">
        <v>3.4099999999999998E-3</v>
      </c>
      <c r="G237" s="1001">
        <v>1.389E-2</v>
      </c>
      <c r="H237" s="1273">
        <v>3.9699999999999996E-3</v>
      </c>
      <c r="I237" s="1001">
        <v>3.7200000000000002E-3</v>
      </c>
      <c r="J237" s="1001">
        <v>1.3990000000000001E-2</v>
      </c>
      <c r="K237" s="1001">
        <v>3.6099999999999999E-3</v>
      </c>
      <c r="L237" s="1001">
        <v>4.0099999999999997E-3</v>
      </c>
      <c r="M237" s="1001">
        <v>1.362E-2</v>
      </c>
      <c r="N237" s="1273">
        <v>3.9699999999999996E-3</v>
      </c>
      <c r="O237" s="1001">
        <v>3.5400000000000002E-3</v>
      </c>
      <c r="P237" s="1001">
        <v>1.37E-2</v>
      </c>
      <c r="Q237" s="1001">
        <v>4.3800000000000002E-3</v>
      </c>
      <c r="R237" s="1001">
        <v>3.0500000000000002E-3</v>
      </c>
      <c r="S237" s="1001">
        <v>1.3599999999999999E-2</v>
      </c>
      <c r="T237" s="1001">
        <v>5.0899999999999999E-3</v>
      </c>
      <c r="U237" s="1001">
        <v>2.7100000000000002E-3</v>
      </c>
      <c r="V237" s="1273">
        <v>1.3299999999999999E-2</v>
      </c>
      <c r="W237" s="1001">
        <v>5.5799999999999999E-3</v>
      </c>
      <c r="X237" s="1001">
        <v>2.7599999999999999E-3</v>
      </c>
      <c r="Y237" s="1001">
        <v>1.281E-2</v>
      </c>
      <c r="Z237" s="1001">
        <v>5.7800000000000004E-3</v>
      </c>
      <c r="AA237" s="1001">
        <v>2.7399999999999998E-3</v>
      </c>
      <c r="AB237" s="1001">
        <v>1.223E-2</v>
      </c>
      <c r="AC237" s="943">
        <f>SUM(E237:AB237)</f>
        <v>0.16911000000000001</v>
      </c>
      <c r="AD237" s="949">
        <f>MAX(E237:AB237)</f>
        <v>1.3990000000000001E-2</v>
      </c>
    </row>
    <row r="238" spans="1:30" ht="10.5" customHeight="1">
      <c r="A238" s="1550" t="s">
        <v>54</v>
      </c>
      <c r="B238" s="1551"/>
      <c r="C238" s="951" t="s">
        <v>15</v>
      </c>
      <c r="D238" s="951"/>
      <c r="E238" s="888">
        <f t="shared" ref="E238:AC238" si="59">E180+E184+E188+E192+E196+E200+E204+E208+E212+E216+E220+E224+E228+E232</f>
        <v>1.4695</v>
      </c>
      <c r="F238" s="888">
        <f t="shared" si="59"/>
        <v>1.40825</v>
      </c>
      <c r="G238" s="888">
        <f t="shared" si="59"/>
        <v>1.3366</v>
      </c>
      <c r="H238" s="954">
        <f t="shared" si="59"/>
        <v>1.33955</v>
      </c>
      <c r="I238" s="888">
        <f t="shared" si="59"/>
        <v>1.40395</v>
      </c>
      <c r="J238" s="888">
        <f t="shared" si="59"/>
        <v>1.5264</v>
      </c>
      <c r="K238" s="888">
        <f t="shared" si="59"/>
        <v>1.6950999999999998</v>
      </c>
      <c r="L238" s="888">
        <f t="shared" si="59"/>
        <v>1.7472999999999999</v>
      </c>
      <c r="M238" s="888">
        <f t="shared" si="59"/>
        <v>1.8829</v>
      </c>
      <c r="N238" s="954">
        <f t="shared" si="59"/>
        <v>1.8244499999999999</v>
      </c>
      <c r="O238" s="888">
        <f t="shared" si="59"/>
        <v>1.7746999999999999</v>
      </c>
      <c r="P238" s="888">
        <f t="shared" si="59"/>
        <v>1.7662500000000001</v>
      </c>
      <c r="Q238" s="888">
        <f t="shared" si="59"/>
        <v>1.67015</v>
      </c>
      <c r="R238" s="888">
        <f t="shared" si="59"/>
        <v>1.77305</v>
      </c>
      <c r="S238" s="888">
        <f t="shared" si="59"/>
        <v>1.8707500000000004</v>
      </c>
      <c r="T238" s="888">
        <f t="shared" si="59"/>
        <v>1.8834499999999998</v>
      </c>
      <c r="U238" s="888">
        <f t="shared" si="59"/>
        <v>1.8375500000000002</v>
      </c>
      <c r="V238" s="954">
        <f t="shared" si="59"/>
        <v>1.8487000000000002</v>
      </c>
      <c r="W238" s="888">
        <f t="shared" si="59"/>
        <v>1.7618</v>
      </c>
      <c r="X238" s="888">
        <f t="shared" si="59"/>
        <v>1.5831499999999998</v>
      </c>
      <c r="Y238" s="888">
        <f t="shared" si="59"/>
        <v>1.6183000000000001</v>
      </c>
      <c r="Z238" s="888">
        <f t="shared" si="59"/>
        <v>1.6695</v>
      </c>
      <c r="AA238" s="888">
        <f t="shared" si="59"/>
        <v>1.5567500000000001</v>
      </c>
      <c r="AB238" s="888">
        <f t="shared" si="59"/>
        <v>1.4405500000000004</v>
      </c>
      <c r="AC238" s="888">
        <f t="shared" si="59"/>
        <v>39.688650000000003</v>
      </c>
    </row>
    <row r="239" spans="1:30" ht="10.5" customHeight="1">
      <c r="A239" s="1544"/>
      <c r="B239" s="1545"/>
      <c r="C239" s="953" t="s">
        <v>17</v>
      </c>
      <c r="D239" s="953"/>
      <c r="E239" s="888">
        <f t="shared" ref="E239:AC239" si="60">E181+E185+E189+E193+E197+E201+E205+E209+E213+E217+E221+E225+E229+E233</f>
        <v>0.81299999999999983</v>
      </c>
      <c r="F239" s="888">
        <f t="shared" si="60"/>
        <v>0.76600000000000001</v>
      </c>
      <c r="G239" s="888">
        <f t="shared" si="60"/>
        <v>0.7055499999999999</v>
      </c>
      <c r="H239" s="954">
        <f t="shared" si="60"/>
        <v>0.71514999999999995</v>
      </c>
      <c r="I239" s="888">
        <f t="shared" si="60"/>
        <v>0.75014999999999987</v>
      </c>
      <c r="J239" s="888">
        <f t="shared" si="60"/>
        <v>0.75060000000000004</v>
      </c>
      <c r="K239" s="888">
        <f t="shared" si="60"/>
        <v>0.7642500000000001</v>
      </c>
      <c r="L239" s="888">
        <f t="shared" si="60"/>
        <v>0.76559999999999995</v>
      </c>
      <c r="M239" s="888">
        <f t="shared" si="60"/>
        <v>0.91949999999999998</v>
      </c>
      <c r="N239" s="954">
        <f t="shared" si="60"/>
        <v>0.88944999999999996</v>
      </c>
      <c r="O239" s="888">
        <f t="shared" si="60"/>
        <v>0.84794999999999998</v>
      </c>
      <c r="P239" s="888">
        <f t="shared" si="60"/>
        <v>0.80545</v>
      </c>
      <c r="Q239" s="888">
        <f t="shared" si="60"/>
        <v>0.79595000000000005</v>
      </c>
      <c r="R239" s="888">
        <f t="shared" si="60"/>
        <v>0.8287000000000001</v>
      </c>
      <c r="S239" s="888">
        <f t="shared" si="60"/>
        <v>0.86119999999999997</v>
      </c>
      <c r="T239" s="888">
        <f t="shared" si="60"/>
        <v>0.84149999999999991</v>
      </c>
      <c r="U239" s="888">
        <f t="shared" si="60"/>
        <v>0.77934999999999999</v>
      </c>
      <c r="V239" s="954">
        <f t="shared" si="60"/>
        <v>0.7682000000000001</v>
      </c>
      <c r="W239" s="888">
        <f t="shared" si="60"/>
        <v>0.71149999999999991</v>
      </c>
      <c r="X239" s="888">
        <f t="shared" si="60"/>
        <v>0.62004999999999999</v>
      </c>
      <c r="Y239" s="888">
        <f t="shared" si="60"/>
        <v>0.65160000000000007</v>
      </c>
      <c r="Z239" s="888">
        <f t="shared" si="60"/>
        <v>0.70234999999999992</v>
      </c>
      <c r="AA239" s="888">
        <f t="shared" si="60"/>
        <v>0.68880000000000008</v>
      </c>
      <c r="AB239" s="888">
        <f t="shared" si="60"/>
        <v>0.68430000000000013</v>
      </c>
      <c r="AC239" s="888">
        <f t="shared" si="60"/>
        <v>18.42615</v>
      </c>
    </row>
    <row r="240" spans="1:30" ht="10.5" customHeight="1">
      <c r="A240" s="1542" t="s">
        <v>55</v>
      </c>
      <c r="B240" s="1543"/>
      <c r="C240" s="955" t="s">
        <v>15</v>
      </c>
      <c r="D240" s="955"/>
      <c r="E240" s="956">
        <f t="shared" ref="E240:AC240" si="61">E164+E169-E238</f>
        <v>-4.2999999999999705E-3</v>
      </c>
      <c r="F240" s="956">
        <f t="shared" si="61"/>
        <v>-4.250000000000087E-3</v>
      </c>
      <c r="G240" s="956">
        <f t="shared" si="61"/>
        <v>-3.3999999999998476E-3</v>
      </c>
      <c r="H240" s="952">
        <f t="shared" si="61"/>
        <v>-3.9500000000001201E-3</v>
      </c>
      <c r="I240" s="956">
        <f t="shared" si="61"/>
        <v>-4.750000000000032E-3</v>
      </c>
      <c r="J240" s="956">
        <f t="shared" si="61"/>
        <v>-3.5999999999998256E-3</v>
      </c>
      <c r="K240" s="956">
        <f t="shared" si="61"/>
        <v>-5.4999999999998384E-3</v>
      </c>
      <c r="L240" s="956">
        <f t="shared" si="61"/>
        <v>-6.0999999999997723E-3</v>
      </c>
      <c r="M240" s="956">
        <f t="shared" si="61"/>
        <v>-4.9000000000001265E-3</v>
      </c>
      <c r="N240" s="952">
        <f t="shared" si="61"/>
        <v>-4.0500000000001091E-3</v>
      </c>
      <c r="O240" s="956">
        <f t="shared" si="61"/>
        <v>-5.8999999999997943E-3</v>
      </c>
      <c r="P240" s="956">
        <f t="shared" si="61"/>
        <v>-5.8499999999999108E-3</v>
      </c>
      <c r="Q240" s="956">
        <f t="shared" si="61"/>
        <v>-5.7499999999999218E-3</v>
      </c>
      <c r="R240" s="956">
        <f t="shared" si="61"/>
        <v>-4.249999999999865E-3</v>
      </c>
      <c r="S240" s="956">
        <f t="shared" si="61"/>
        <v>-5.9500000000005659E-3</v>
      </c>
      <c r="T240" s="956">
        <f t="shared" si="61"/>
        <v>-5.4499999999997328E-3</v>
      </c>
      <c r="U240" s="956">
        <f t="shared" si="61"/>
        <v>-5.15000000000021E-3</v>
      </c>
      <c r="V240" s="952">
        <f t="shared" si="61"/>
        <v>-5.5000000000002824E-3</v>
      </c>
      <c r="W240" s="956">
        <f t="shared" si="61"/>
        <v>-5.0000000000001155E-3</v>
      </c>
      <c r="X240" s="956">
        <f t="shared" si="61"/>
        <v>-6.3499999999998558E-3</v>
      </c>
      <c r="Y240" s="956">
        <f t="shared" si="61"/>
        <v>-5.5000000000000604E-3</v>
      </c>
      <c r="Z240" s="956">
        <f t="shared" si="61"/>
        <v>-6.3000000000001943E-3</v>
      </c>
      <c r="AA240" s="956">
        <f t="shared" si="61"/>
        <v>-5.1499999999999879E-3</v>
      </c>
      <c r="AB240" s="956">
        <f t="shared" si="61"/>
        <v>-4.1500000000005421E-3</v>
      </c>
      <c r="AC240" s="956">
        <f t="shared" si="61"/>
        <v>-0.12105000000000388</v>
      </c>
    </row>
    <row r="241" spans="1:29" ht="10.5" customHeight="1">
      <c r="A241" s="1544"/>
      <c r="B241" s="1545"/>
      <c r="C241" s="953" t="s">
        <v>17</v>
      </c>
      <c r="D241" s="953"/>
      <c r="E241" s="888">
        <f t="shared" ref="E241:AC241" si="62">E165+E170-E239</f>
        <v>-7.6199999999999823E-2</v>
      </c>
      <c r="F241" s="888">
        <f t="shared" si="62"/>
        <v>-7.8400000000000025E-2</v>
      </c>
      <c r="G241" s="888">
        <f t="shared" si="62"/>
        <v>-7.6749999999999874E-2</v>
      </c>
      <c r="H241" s="954">
        <f t="shared" si="62"/>
        <v>-7.7949999999999964E-2</v>
      </c>
      <c r="I241" s="888">
        <f t="shared" si="62"/>
        <v>-7.6949999999999852E-2</v>
      </c>
      <c r="J241" s="888">
        <f t="shared" si="62"/>
        <v>-7.8600000000000114E-2</v>
      </c>
      <c r="K241" s="888">
        <f t="shared" si="62"/>
        <v>-7.185000000000008E-2</v>
      </c>
      <c r="L241" s="888">
        <f t="shared" si="62"/>
        <v>-6.8399999999999905E-2</v>
      </c>
      <c r="M241" s="888">
        <f t="shared" si="62"/>
        <v>-6.2699999999999978E-2</v>
      </c>
      <c r="N241" s="954">
        <f t="shared" si="62"/>
        <v>-6.2649999999999983E-2</v>
      </c>
      <c r="O241" s="888">
        <f t="shared" si="62"/>
        <v>-6.5549999999999997E-2</v>
      </c>
      <c r="P241" s="888">
        <f t="shared" si="62"/>
        <v>-6.1450000000000005E-2</v>
      </c>
      <c r="Q241" s="888">
        <f t="shared" si="62"/>
        <v>-7.1150000000000158E-2</v>
      </c>
      <c r="R241" s="888">
        <f t="shared" si="62"/>
        <v>-6.6700000000000093E-2</v>
      </c>
      <c r="S241" s="888">
        <f t="shared" si="62"/>
        <v>-7.1599999999999997E-2</v>
      </c>
      <c r="T241" s="888">
        <f t="shared" si="62"/>
        <v>-7.8299999999999925E-2</v>
      </c>
      <c r="U241" s="888">
        <f t="shared" si="62"/>
        <v>-7.1350000000000025E-2</v>
      </c>
      <c r="V241" s="954">
        <f t="shared" si="62"/>
        <v>-6.26000000000001E-2</v>
      </c>
      <c r="W241" s="888">
        <f t="shared" si="62"/>
        <v>-6.2299999999999911E-2</v>
      </c>
      <c r="X241" s="888">
        <f t="shared" si="62"/>
        <v>-6.9250000000000034E-2</v>
      </c>
      <c r="Y241" s="888">
        <f t="shared" si="62"/>
        <v>-7.4400000000000133E-2</v>
      </c>
      <c r="Z241" s="888">
        <f t="shared" si="62"/>
        <v>-7.7149999999999941E-2</v>
      </c>
      <c r="AA241" s="888">
        <f t="shared" si="62"/>
        <v>-7.5600000000000112E-2</v>
      </c>
      <c r="AB241" s="888">
        <f t="shared" si="62"/>
        <v>-7.7100000000000168E-2</v>
      </c>
      <c r="AC241" s="888">
        <f t="shared" si="62"/>
        <v>-1.7149499999999982</v>
      </c>
    </row>
    <row r="242" spans="1:29" s="858" customFormat="1" ht="10.5" customHeight="1">
      <c r="A242" s="1531" t="s">
        <v>189</v>
      </c>
      <c r="B242" s="1532"/>
      <c r="C242" s="969" t="s">
        <v>15</v>
      </c>
      <c r="D242" s="969"/>
      <c r="E242" s="860"/>
      <c r="F242" s="860"/>
      <c r="G242" s="860"/>
      <c r="H242" s="860"/>
      <c r="I242" s="860"/>
      <c r="J242" s="860"/>
      <c r="K242" s="860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60"/>
      <c r="Y242" s="860"/>
      <c r="Z242" s="860"/>
      <c r="AA242" s="860"/>
      <c r="AB242" s="860"/>
      <c r="AC242" s="970"/>
    </row>
    <row r="243" spans="1:29" s="858" customFormat="1" ht="10.5" customHeight="1">
      <c r="A243" s="1533"/>
      <c r="B243" s="1534"/>
      <c r="C243" s="971" t="s">
        <v>17</v>
      </c>
      <c r="D243" s="971"/>
      <c r="E243" s="972"/>
      <c r="F243" s="972"/>
      <c r="G243" s="972"/>
      <c r="H243" s="972"/>
      <c r="I243" s="972"/>
      <c r="J243" s="972"/>
      <c r="K243" s="972"/>
      <c r="L243" s="972"/>
      <c r="M243" s="972"/>
      <c r="N243" s="972"/>
      <c r="O243" s="972"/>
      <c r="P243" s="972"/>
      <c r="Q243" s="972"/>
      <c r="R243" s="972"/>
      <c r="S243" s="972"/>
      <c r="T243" s="972"/>
      <c r="U243" s="972"/>
      <c r="V243" s="972"/>
      <c r="W243" s="972"/>
      <c r="X243" s="972"/>
      <c r="Y243" s="972"/>
      <c r="Z243" s="972"/>
      <c r="AA243" s="972"/>
      <c r="AB243" s="972"/>
      <c r="AC243" s="973"/>
    </row>
    <row r="244" spans="1:29" ht="30" customHeight="1">
      <c r="C244" s="1002"/>
      <c r="D244" s="1002"/>
    </row>
    <row r="245" spans="1:29" ht="28.5" customHeight="1">
      <c r="A245" s="852" t="s">
        <v>6</v>
      </c>
      <c r="B245" s="853" t="s">
        <v>7</v>
      </c>
      <c r="C245" s="854" t="s">
        <v>8</v>
      </c>
      <c r="D245" s="977" t="s">
        <v>9</v>
      </c>
      <c r="E245" s="1572" t="s">
        <v>10</v>
      </c>
      <c r="F245" s="1572"/>
      <c r="G245" s="1572"/>
      <c r="H245" s="1572"/>
      <c r="I245" s="1572"/>
      <c r="J245" s="1572"/>
      <c r="K245" s="1572"/>
      <c r="L245" s="1572"/>
      <c r="M245" s="1572"/>
      <c r="N245" s="1572"/>
      <c r="O245" s="1572"/>
      <c r="P245" s="1572"/>
      <c r="Q245" s="1572"/>
      <c r="R245" s="1572"/>
      <c r="S245" s="1572"/>
      <c r="T245" s="1572"/>
      <c r="U245" s="1572"/>
      <c r="V245" s="1572"/>
      <c r="W245" s="1572"/>
      <c r="X245" s="1572"/>
      <c r="Y245" s="1572"/>
      <c r="Z245" s="1572"/>
      <c r="AA245" s="1572"/>
      <c r="AB245" s="1572"/>
      <c r="AC245" s="1570" t="s">
        <v>11</v>
      </c>
    </row>
    <row r="246" spans="1:29" s="858" customFormat="1" ht="12.75" customHeight="1" thickBot="1">
      <c r="A246" s="1340" t="s">
        <v>202</v>
      </c>
      <c r="B246" s="855"/>
      <c r="C246" s="855"/>
      <c r="D246" s="855"/>
      <c r="E246" s="856">
        <v>1</v>
      </c>
      <c r="F246" s="856">
        <v>2</v>
      </c>
      <c r="G246" s="856">
        <v>3</v>
      </c>
      <c r="H246" s="856">
        <v>4</v>
      </c>
      <c r="I246" s="856">
        <v>5</v>
      </c>
      <c r="J246" s="856">
        <v>6</v>
      </c>
      <c r="K246" s="856">
        <v>7</v>
      </c>
      <c r="L246" s="856">
        <v>8</v>
      </c>
      <c r="M246" s="856">
        <v>9</v>
      </c>
      <c r="N246" s="856">
        <v>10</v>
      </c>
      <c r="O246" s="856">
        <v>11</v>
      </c>
      <c r="P246" s="856">
        <v>12</v>
      </c>
      <c r="Q246" s="856">
        <v>13</v>
      </c>
      <c r="R246" s="856">
        <v>14</v>
      </c>
      <c r="S246" s="856">
        <v>15</v>
      </c>
      <c r="T246" s="856">
        <v>16</v>
      </c>
      <c r="U246" s="856">
        <v>17</v>
      </c>
      <c r="V246" s="856">
        <v>18</v>
      </c>
      <c r="W246" s="856">
        <v>19</v>
      </c>
      <c r="X246" s="856">
        <v>20</v>
      </c>
      <c r="Y246" s="856">
        <v>21</v>
      </c>
      <c r="Z246" s="856">
        <v>22</v>
      </c>
      <c r="AA246" s="856">
        <v>23</v>
      </c>
      <c r="AB246" s="856">
        <v>24</v>
      </c>
      <c r="AC246" s="1571"/>
    </row>
    <row r="247" spans="1:29" s="858" customFormat="1" ht="12.75" customHeight="1">
      <c r="A247" s="859" t="s">
        <v>203</v>
      </c>
      <c r="B247" s="860"/>
      <c r="C247" s="861"/>
      <c r="D247" s="861"/>
      <c r="E247" s="860">
        <v>2</v>
      </c>
      <c r="F247" s="860">
        <v>2</v>
      </c>
      <c r="G247" s="860">
        <v>2</v>
      </c>
      <c r="H247" s="860">
        <v>2</v>
      </c>
      <c r="I247" s="860">
        <v>2</v>
      </c>
      <c r="J247" s="860">
        <v>2</v>
      </c>
      <c r="K247" s="860">
        <v>2</v>
      </c>
      <c r="L247" s="860">
        <v>2</v>
      </c>
      <c r="M247" s="860">
        <v>2</v>
      </c>
      <c r="N247" s="860">
        <v>2</v>
      </c>
      <c r="O247" s="860">
        <v>2</v>
      </c>
      <c r="P247" s="860">
        <v>2</v>
      </c>
      <c r="Q247" s="860">
        <v>2</v>
      </c>
      <c r="R247" s="860">
        <v>2</v>
      </c>
      <c r="S247" s="860">
        <v>2</v>
      </c>
      <c r="T247" s="860">
        <v>2</v>
      </c>
      <c r="U247" s="860">
        <v>2</v>
      </c>
      <c r="V247" s="860">
        <v>2</v>
      </c>
      <c r="W247" s="860">
        <v>2</v>
      </c>
      <c r="X247" s="860">
        <v>2</v>
      </c>
      <c r="Y247" s="860">
        <v>2</v>
      </c>
      <c r="Z247" s="860">
        <v>2</v>
      </c>
      <c r="AA247" s="860">
        <v>2</v>
      </c>
      <c r="AB247" s="860">
        <v>2</v>
      </c>
      <c r="AC247" s="862"/>
    </row>
    <row r="248" spans="1:29" s="858" customFormat="1" ht="12.75" customHeight="1" thickBot="1">
      <c r="A248" s="863" t="s">
        <v>204</v>
      </c>
      <c r="B248" s="864"/>
      <c r="C248" s="865"/>
      <c r="D248" s="865"/>
      <c r="E248" s="864">
        <v>1</v>
      </c>
      <c r="F248" s="864">
        <v>1</v>
      </c>
      <c r="G248" s="864">
        <v>1</v>
      </c>
      <c r="H248" s="864">
        <v>1</v>
      </c>
      <c r="I248" s="864">
        <v>1</v>
      </c>
      <c r="J248" s="864">
        <v>1</v>
      </c>
      <c r="K248" s="864">
        <v>1</v>
      </c>
      <c r="L248" s="864">
        <v>1</v>
      </c>
      <c r="M248" s="864">
        <v>1</v>
      </c>
      <c r="N248" s="864">
        <v>1</v>
      </c>
      <c r="O248" s="864">
        <v>1</v>
      </c>
      <c r="P248" s="864">
        <v>1</v>
      </c>
      <c r="Q248" s="864">
        <v>1</v>
      </c>
      <c r="R248" s="864">
        <v>1</v>
      </c>
      <c r="S248" s="864">
        <v>1</v>
      </c>
      <c r="T248" s="864">
        <v>1</v>
      </c>
      <c r="U248" s="864">
        <v>1</v>
      </c>
      <c r="V248" s="864">
        <v>1</v>
      </c>
      <c r="W248" s="864">
        <v>1</v>
      </c>
      <c r="X248" s="864">
        <v>1</v>
      </c>
      <c r="Y248" s="864">
        <v>1</v>
      </c>
      <c r="Z248" s="864">
        <v>1</v>
      </c>
      <c r="AA248" s="864">
        <v>1</v>
      </c>
      <c r="AB248" s="864">
        <v>1</v>
      </c>
      <c r="AC248" s="866"/>
    </row>
    <row r="249" spans="1:29" ht="14.25">
      <c r="A249" s="1522" t="s">
        <v>115</v>
      </c>
      <c r="B249" s="1528" t="s">
        <v>191</v>
      </c>
      <c r="C249" s="867" t="s">
        <v>15</v>
      </c>
      <c r="D249" s="867" t="s">
        <v>37</v>
      </c>
      <c r="E249" s="1226">
        <v>0.42081600000000002</v>
      </c>
      <c r="F249" s="1226">
        <v>0.41507119999999997</v>
      </c>
      <c r="G249" s="1226">
        <v>0.43398160000000002</v>
      </c>
      <c r="H249" s="1274">
        <v>0.40169280000000002</v>
      </c>
      <c r="I249" s="1226">
        <v>0.40019680000000002</v>
      </c>
      <c r="J249" s="1226">
        <v>0.43742399999999998</v>
      </c>
      <c r="K249" s="1226">
        <v>0.50688319999999998</v>
      </c>
      <c r="L249" s="1226">
        <v>0.49536079999999999</v>
      </c>
      <c r="M249" s="1226">
        <v>0.4921256</v>
      </c>
      <c r="N249" s="1274">
        <v>0.46002320000000002</v>
      </c>
      <c r="O249" s="1226">
        <v>0.46050799999999997</v>
      </c>
      <c r="P249" s="1226">
        <v>0.44979839999999999</v>
      </c>
      <c r="Q249" s="1226">
        <v>0.44909840000000001</v>
      </c>
      <c r="R249" s="1226">
        <v>0.4606944</v>
      </c>
      <c r="S249" s="1226">
        <v>0.51063999999999998</v>
      </c>
      <c r="T249" s="1226">
        <v>0.51859840000000001</v>
      </c>
      <c r="U249" s="1226">
        <v>0.51107199999999997</v>
      </c>
      <c r="V249" s="1274">
        <v>0.50575680000000001</v>
      </c>
      <c r="W249" s="1226">
        <v>0.52681840000000002</v>
      </c>
      <c r="X249" s="1226">
        <v>0.51256480000000004</v>
      </c>
      <c r="Y249" s="1226">
        <v>0.50360720000000003</v>
      </c>
      <c r="Z249" s="1226">
        <v>0.48856719999999998</v>
      </c>
      <c r="AA249" s="1226">
        <v>0.46633360000000001</v>
      </c>
      <c r="AB249" s="1226">
        <v>0.434008</v>
      </c>
      <c r="AC249" s="870">
        <f>SUM(E249:AB249)</f>
        <v>11.2616408</v>
      </c>
    </row>
    <row r="250" spans="1:29" ht="14.25">
      <c r="A250" s="1538"/>
      <c r="B250" s="1535"/>
      <c r="C250" s="871" t="s">
        <v>17</v>
      </c>
      <c r="D250" s="871" t="s">
        <v>37</v>
      </c>
      <c r="E250" s="1003">
        <v>0.28356720000000002</v>
      </c>
      <c r="F250" s="1003">
        <v>0.28507519999999997</v>
      </c>
      <c r="G250" s="1003">
        <v>0.29238799999999998</v>
      </c>
      <c r="H250" s="1275">
        <v>0.28035120000000002</v>
      </c>
      <c r="I250" s="1003">
        <v>0.2785648</v>
      </c>
      <c r="J250" s="1003">
        <v>0.28134480000000001</v>
      </c>
      <c r="K250" s="1003">
        <v>0.29652079999999997</v>
      </c>
      <c r="L250" s="1003">
        <v>0.29050880000000001</v>
      </c>
      <c r="M250" s="1003">
        <v>0.2706944</v>
      </c>
      <c r="N250" s="1275">
        <v>0.24496319999999999</v>
      </c>
      <c r="O250" s="1003">
        <v>0.24631520000000001</v>
      </c>
      <c r="P250" s="1003">
        <v>0.24848000000000001</v>
      </c>
      <c r="Q250" s="1003">
        <v>0.24092</v>
      </c>
      <c r="R250" s="1003">
        <v>0.24798880000000001</v>
      </c>
      <c r="S250" s="1003">
        <v>0.28118720000000003</v>
      </c>
      <c r="T250" s="1003">
        <v>0.276868</v>
      </c>
      <c r="U250" s="1003">
        <v>0.26848319999999998</v>
      </c>
      <c r="V250" s="1275">
        <v>0.26484799999999997</v>
      </c>
      <c r="W250" s="1003">
        <v>0.27082640000000002</v>
      </c>
      <c r="X250" s="1003">
        <v>0.26534239999999998</v>
      </c>
      <c r="Y250" s="1003">
        <v>0.25703680000000001</v>
      </c>
      <c r="Z250" s="1003">
        <v>0.26143680000000002</v>
      </c>
      <c r="AA250" s="1003">
        <v>0.27375119999999997</v>
      </c>
      <c r="AB250" s="1003">
        <v>0.26550240000000003</v>
      </c>
      <c r="AC250" s="874">
        <f>SUM(E250:AB250)</f>
        <v>6.4729648000000006</v>
      </c>
    </row>
    <row r="251" spans="1:29" ht="15">
      <c r="A251" s="1538"/>
      <c r="B251" s="1535"/>
      <c r="C251" s="871" t="s">
        <v>18</v>
      </c>
      <c r="D251" s="871" t="s">
        <v>19</v>
      </c>
      <c r="E251" s="980">
        <v>29</v>
      </c>
      <c r="F251" s="980">
        <v>32</v>
      </c>
      <c r="G251" s="980">
        <v>29</v>
      </c>
      <c r="H251" s="1264">
        <v>29</v>
      </c>
      <c r="I251" s="980">
        <v>30</v>
      </c>
      <c r="J251" s="980">
        <v>35</v>
      </c>
      <c r="K251" s="980">
        <v>34</v>
      </c>
      <c r="L251" s="980">
        <v>33</v>
      </c>
      <c r="M251" s="980">
        <v>29</v>
      </c>
      <c r="N251" s="1264">
        <v>33</v>
      </c>
      <c r="O251" s="980">
        <v>30</v>
      </c>
      <c r="P251" s="980">
        <v>28</v>
      </c>
      <c r="Q251" s="980">
        <v>28</v>
      </c>
      <c r="R251" s="980">
        <v>31</v>
      </c>
      <c r="S251" s="980">
        <v>38</v>
      </c>
      <c r="T251" s="980">
        <v>34</v>
      </c>
      <c r="U251" s="980">
        <v>34</v>
      </c>
      <c r="V251" s="1264">
        <v>33</v>
      </c>
      <c r="W251" s="980">
        <v>37</v>
      </c>
      <c r="X251" s="980">
        <v>36</v>
      </c>
      <c r="Y251" s="980">
        <v>34</v>
      </c>
      <c r="Z251" s="980">
        <v>33</v>
      </c>
      <c r="AA251" s="980">
        <v>33</v>
      </c>
      <c r="AB251" s="980">
        <v>30</v>
      </c>
      <c r="AC251" s="874"/>
    </row>
    <row r="252" spans="1:29" ht="15" thickBot="1">
      <c r="A252" s="1540"/>
      <c r="B252" s="1541"/>
      <c r="C252" s="879" t="s">
        <v>20</v>
      </c>
      <c r="D252" s="879"/>
      <c r="E252" s="880">
        <f t="shared" ref="E252:AC252" si="63">E250/E249</f>
        <v>0.67385080415193344</v>
      </c>
      <c r="F252" s="880">
        <f t="shared" si="63"/>
        <v>0.68681035928293743</v>
      </c>
      <c r="G252" s="880">
        <f t="shared" si="63"/>
        <v>0.67373363294665023</v>
      </c>
      <c r="H252" s="881">
        <f t="shared" si="63"/>
        <v>0.69792438400688295</v>
      </c>
      <c r="I252" s="880">
        <f t="shared" si="63"/>
        <v>0.69606953378937564</v>
      </c>
      <c r="J252" s="880">
        <f t="shared" si="63"/>
        <v>0.64318555909140795</v>
      </c>
      <c r="K252" s="880">
        <f t="shared" si="63"/>
        <v>0.58498841547717495</v>
      </c>
      <c r="L252" s="880">
        <f t="shared" si="63"/>
        <v>0.58645900119670358</v>
      </c>
      <c r="M252" s="880">
        <f t="shared" si="63"/>
        <v>0.55005145028017244</v>
      </c>
      <c r="N252" s="881">
        <f t="shared" si="63"/>
        <v>0.53250183903768322</v>
      </c>
      <c r="O252" s="880">
        <f t="shared" si="63"/>
        <v>0.53487713568493933</v>
      </c>
      <c r="P252" s="880">
        <f t="shared" si="63"/>
        <v>0.55242526429618255</v>
      </c>
      <c r="Q252" s="880">
        <f t="shared" si="63"/>
        <v>0.53645259034545656</v>
      </c>
      <c r="R252" s="880">
        <f t="shared" si="63"/>
        <v>0.53829349781547164</v>
      </c>
      <c r="S252" s="880">
        <f t="shared" si="63"/>
        <v>0.55065643114522955</v>
      </c>
      <c r="T252" s="880">
        <f t="shared" si="63"/>
        <v>0.53387746664856661</v>
      </c>
      <c r="U252" s="880">
        <f t="shared" si="63"/>
        <v>0.52533341681798262</v>
      </c>
      <c r="V252" s="881">
        <f t="shared" si="63"/>
        <v>0.52366671095672856</v>
      </c>
      <c r="W252" s="880">
        <f t="shared" si="63"/>
        <v>0.51407923489384577</v>
      </c>
      <c r="X252" s="880">
        <f t="shared" si="63"/>
        <v>0.51767581386782702</v>
      </c>
      <c r="Y252" s="880">
        <f t="shared" si="63"/>
        <v>0.51039143205259974</v>
      </c>
      <c r="Z252" s="880">
        <f t="shared" si="63"/>
        <v>0.53510919275792568</v>
      </c>
      <c r="AA252" s="880">
        <f t="shared" si="63"/>
        <v>0.58702868504435446</v>
      </c>
      <c r="AB252" s="880">
        <f t="shared" si="63"/>
        <v>0.61174540561464308</v>
      </c>
      <c r="AC252" s="882">
        <f t="shared" si="63"/>
        <v>0.57477990240995791</v>
      </c>
    </row>
    <row r="253" spans="1:29" ht="14.25">
      <c r="A253" s="1522" t="s">
        <v>70</v>
      </c>
      <c r="B253" s="1528" t="s">
        <v>193</v>
      </c>
      <c r="C253" s="867" t="s">
        <v>15</v>
      </c>
      <c r="D253" s="867" t="s">
        <v>37</v>
      </c>
      <c r="E253" s="1226">
        <v>3.9557599999999998E-2</v>
      </c>
      <c r="F253" s="1226">
        <v>3.9883200000000001E-2</v>
      </c>
      <c r="G253" s="1226">
        <v>3.96672E-2</v>
      </c>
      <c r="H253" s="1274">
        <v>3.9406400000000001E-2</v>
      </c>
      <c r="I253" s="1226">
        <v>3.9874399999999997E-2</v>
      </c>
      <c r="J253" s="1226">
        <v>4.0175200000000001E-2</v>
      </c>
      <c r="K253" s="1226">
        <v>4.1714399999999999E-2</v>
      </c>
      <c r="L253" s="1226">
        <v>4.0435199999999998E-2</v>
      </c>
      <c r="M253" s="1226">
        <v>4.3237600000000001E-2</v>
      </c>
      <c r="N253" s="1274">
        <v>3.8219200000000002E-2</v>
      </c>
      <c r="O253" s="1226">
        <v>3.8833600000000003E-2</v>
      </c>
      <c r="P253" s="1226">
        <v>3.9499199999999998E-2</v>
      </c>
      <c r="Q253" s="1226">
        <v>3.8515199999999999E-2</v>
      </c>
      <c r="R253" s="1226">
        <v>3.9972800000000003E-2</v>
      </c>
      <c r="S253" s="1226">
        <v>4.2664800000000003E-2</v>
      </c>
      <c r="T253" s="1226">
        <v>4.25064E-2</v>
      </c>
      <c r="U253" s="1226">
        <v>4.2299999999999997E-2</v>
      </c>
      <c r="V253" s="1274">
        <v>4.4171200000000001E-2</v>
      </c>
      <c r="W253" s="1226">
        <v>4.5314399999999998E-2</v>
      </c>
      <c r="X253" s="1226">
        <v>4.4634399999999998E-2</v>
      </c>
      <c r="Y253" s="1226">
        <v>4.4570400000000003E-2</v>
      </c>
      <c r="Z253" s="1226">
        <v>4.2743999999999997E-2</v>
      </c>
      <c r="AA253" s="1226">
        <v>4.08952E-2</v>
      </c>
      <c r="AB253" s="1226">
        <v>4.00808E-2</v>
      </c>
      <c r="AC253" s="870">
        <f>SUM(E253:AB253)</f>
        <v>0.98887279999999989</v>
      </c>
    </row>
    <row r="254" spans="1:29" ht="14.25">
      <c r="A254" s="1523"/>
      <c r="B254" s="1529"/>
      <c r="C254" s="871" t="s">
        <v>17</v>
      </c>
      <c r="D254" s="871" t="s">
        <v>37</v>
      </c>
      <c r="E254" s="1003">
        <v>3.24944E-2</v>
      </c>
      <c r="F254" s="1003">
        <v>3.3025600000000002E-2</v>
      </c>
      <c r="G254" s="1003">
        <v>3.17968E-2</v>
      </c>
      <c r="H254" s="1275">
        <v>3.2015200000000001E-2</v>
      </c>
      <c r="I254" s="1003">
        <v>3.1694399999999998E-2</v>
      </c>
      <c r="J254" s="1003">
        <v>3.1688000000000001E-2</v>
      </c>
      <c r="K254" s="1003">
        <v>3.1347199999999999E-2</v>
      </c>
      <c r="L254" s="1003">
        <v>3.1686400000000003E-2</v>
      </c>
      <c r="M254" s="1003">
        <v>2.988E-2</v>
      </c>
      <c r="N254" s="1275">
        <v>2.5246399999999999E-2</v>
      </c>
      <c r="O254" s="1003">
        <v>2.51568E-2</v>
      </c>
      <c r="P254" s="1003">
        <v>2.5656000000000002E-2</v>
      </c>
      <c r="Q254" s="1003">
        <v>2.6848E-2</v>
      </c>
      <c r="R254" s="1003">
        <v>2.7136E-2</v>
      </c>
      <c r="S254" s="1003">
        <v>2.8456800000000001E-2</v>
      </c>
      <c r="T254" s="1003">
        <v>2.68352E-2</v>
      </c>
      <c r="U254" s="1003">
        <v>2.6060799999999999E-2</v>
      </c>
      <c r="V254" s="1275">
        <v>2.64E-2</v>
      </c>
      <c r="W254" s="1003">
        <v>2.7289600000000001E-2</v>
      </c>
      <c r="X254" s="1003">
        <v>2.8840000000000001E-2</v>
      </c>
      <c r="Y254" s="1003">
        <v>2.8804799999999998E-2</v>
      </c>
      <c r="Z254" s="1003">
        <v>2.8808E-2</v>
      </c>
      <c r="AA254" s="1003">
        <v>2.8806399999999999E-2</v>
      </c>
      <c r="AB254" s="1003">
        <v>2.9048000000000001E-2</v>
      </c>
      <c r="AC254" s="874">
        <f>SUM(E254:AB254)</f>
        <v>0.69502079999999988</v>
      </c>
    </row>
    <row r="255" spans="1:29" ht="15">
      <c r="A255" s="1523"/>
      <c r="B255" s="1529"/>
      <c r="C255" s="871" t="s">
        <v>18</v>
      </c>
      <c r="D255" s="871" t="s">
        <v>19</v>
      </c>
      <c r="E255" s="980">
        <v>3</v>
      </c>
      <c r="F255" s="980">
        <v>2</v>
      </c>
      <c r="G255" s="980">
        <v>2</v>
      </c>
      <c r="H255" s="1264">
        <v>2</v>
      </c>
      <c r="I255" s="980">
        <v>2</v>
      </c>
      <c r="J255" s="980">
        <v>2</v>
      </c>
      <c r="K255" s="980">
        <v>2</v>
      </c>
      <c r="L255" s="980">
        <v>2</v>
      </c>
      <c r="M255" s="980">
        <v>2</v>
      </c>
      <c r="N255" s="1264">
        <v>1</v>
      </c>
      <c r="O255" s="980">
        <v>3</v>
      </c>
      <c r="P255" s="980">
        <v>1</v>
      </c>
      <c r="Q255" s="980">
        <v>2</v>
      </c>
      <c r="R255" s="980">
        <v>2</v>
      </c>
      <c r="S255" s="980">
        <v>2</v>
      </c>
      <c r="T255" s="980">
        <v>4</v>
      </c>
      <c r="U255" s="980">
        <v>2</v>
      </c>
      <c r="V255" s="1264">
        <v>3</v>
      </c>
      <c r="W255" s="980">
        <v>3</v>
      </c>
      <c r="X255" s="980">
        <v>3</v>
      </c>
      <c r="Y255" s="980">
        <v>2</v>
      </c>
      <c r="Z255" s="980">
        <v>3</v>
      </c>
      <c r="AA255" s="980">
        <v>3</v>
      </c>
      <c r="AB255" s="980">
        <v>3</v>
      </c>
      <c r="AC255" s="874"/>
    </row>
    <row r="256" spans="1:29" ht="15" thickBot="1">
      <c r="A256" s="1527"/>
      <c r="B256" s="1530"/>
      <c r="C256" s="883" t="s">
        <v>20</v>
      </c>
      <c r="D256" s="883"/>
      <c r="E256" s="884">
        <f t="shared" ref="E256:AC256" si="64">E254/E253</f>
        <v>0.82144518373207676</v>
      </c>
      <c r="F256" s="884">
        <f t="shared" si="64"/>
        <v>0.82805792915312715</v>
      </c>
      <c r="G256" s="884">
        <f t="shared" si="64"/>
        <v>0.8015892223297838</v>
      </c>
      <c r="H256" s="885">
        <f t="shared" si="64"/>
        <v>0.81243655852856389</v>
      </c>
      <c r="I256" s="884">
        <f t="shared" si="64"/>
        <v>0.79485584736071258</v>
      </c>
      <c r="J256" s="884">
        <f t="shared" si="64"/>
        <v>0.78874529560524897</v>
      </c>
      <c r="K256" s="884">
        <f t="shared" si="64"/>
        <v>0.75147191377557865</v>
      </c>
      <c r="L256" s="884">
        <f t="shared" si="64"/>
        <v>0.78363406141183933</v>
      </c>
      <c r="M256" s="884">
        <f t="shared" si="64"/>
        <v>0.69106518400651284</v>
      </c>
      <c r="N256" s="885">
        <f t="shared" si="64"/>
        <v>0.66056851006823791</v>
      </c>
      <c r="O256" s="884">
        <f t="shared" si="64"/>
        <v>0.64781014379300395</v>
      </c>
      <c r="P256" s="884">
        <f t="shared" si="64"/>
        <v>0.64953214242313773</v>
      </c>
      <c r="Q256" s="884">
        <f t="shared" si="64"/>
        <v>0.69707544034562985</v>
      </c>
      <c r="R256" s="884">
        <f t="shared" si="64"/>
        <v>0.67886162590561583</v>
      </c>
      <c r="S256" s="884">
        <f t="shared" si="64"/>
        <v>0.6669854306125893</v>
      </c>
      <c r="T256" s="884">
        <f t="shared" si="64"/>
        <v>0.63132140101255341</v>
      </c>
      <c r="U256" s="884">
        <f t="shared" si="64"/>
        <v>0.6160945626477542</v>
      </c>
      <c r="V256" s="885">
        <f t="shared" si="64"/>
        <v>0.59767450284348167</v>
      </c>
      <c r="W256" s="884">
        <f t="shared" si="64"/>
        <v>0.60222798933672306</v>
      </c>
      <c r="X256" s="884">
        <f t="shared" si="64"/>
        <v>0.64613840445934079</v>
      </c>
      <c r="Y256" s="884">
        <f t="shared" si="64"/>
        <v>0.64627645253351995</v>
      </c>
      <c r="Z256" s="884">
        <f t="shared" si="64"/>
        <v>0.67396593673965943</v>
      </c>
      <c r="AA256" s="884">
        <f t="shared" si="64"/>
        <v>0.70439562589252525</v>
      </c>
      <c r="AB256" s="884">
        <f t="shared" si="64"/>
        <v>0.72473603321290991</v>
      </c>
      <c r="AC256" s="886">
        <f t="shared" si="64"/>
        <v>0.70284145746551019</v>
      </c>
    </row>
    <row r="257" spans="1:30" ht="14.25">
      <c r="A257" s="1004" t="s">
        <v>151</v>
      </c>
      <c r="B257" s="1005"/>
      <c r="C257" s="1006"/>
      <c r="D257" s="1006"/>
      <c r="E257" s="912">
        <f t="shared" ref="E257:AB257" si="65">E249+E253</f>
        <v>0.46037360000000005</v>
      </c>
      <c r="F257" s="912">
        <f t="shared" si="65"/>
        <v>0.45495439999999998</v>
      </c>
      <c r="G257" s="912">
        <f t="shared" si="65"/>
        <v>0.47364880000000004</v>
      </c>
      <c r="H257" s="912">
        <f t="shared" si="65"/>
        <v>0.44109920000000002</v>
      </c>
      <c r="I257" s="912">
        <f t="shared" si="65"/>
        <v>0.4400712</v>
      </c>
      <c r="J257" s="912">
        <f t="shared" si="65"/>
        <v>0.4775992</v>
      </c>
      <c r="K257" s="912">
        <f t="shared" si="65"/>
        <v>0.54859760000000002</v>
      </c>
      <c r="L257" s="912">
        <f t="shared" si="65"/>
        <v>0.53579599999999994</v>
      </c>
      <c r="M257" s="912">
        <f t="shared" si="65"/>
        <v>0.53536320000000004</v>
      </c>
      <c r="N257" s="912">
        <f t="shared" si="65"/>
        <v>0.49824240000000003</v>
      </c>
      <c r="O257" s="912">
        <f t="shared" si="65"/>
        <v>0.4993416</v>
      </c>
      <c r="P257" s="912">
        <f t="shared" si="65"/>
        <v>0.4892976</v>
      </c>
      <c r="Q257" s="912">
        <f t="shared" si="65"/>
        <v>0.48761359999999998</v>
      </c>
      <c r="R257" s="912">
        <f t="shared" si="65"/>
        <v>0.50066719999999998</v>
      </c>
      <c r="S257" s="912">
        <f t="shared" si="65"/>
        <v>0.55330480000000004</v>
      </c>
      <c r="T257" s="912">
        <f t="shared" si="65"/>
        <v>0.56110480000000007</v>
      </c>
      <c r="U257" s="912">
        <f t="shared" si="65"/>
        <v>0.55337199999999998</v>
      </c>
      <c r="V257" s="912">
        <f t="shared" si="65"/>
        <v>0.54992799999999997</v>
      </c>
      <c r="W257" s="912">
        <f t="shared" si="65"/>
        <v>0.5721328</v>
      </c>
      <c r="X257" s="912">
        <f t="shared" si="65"/>
        <v>0.55719920000000001</v>
      </c>
      <c r="Y257" s="912">
        <f t="shared" si="65"/>
        <v>0.54817760000000004</v>
      </c>
      <c r="Z257" s="912">
        <f t="shared" si="65"/>
        <v>0.53131119999999998</v>
      </c>
      <c r="AA257" s="912">
        <f t="shared" si="65"/>
        <v>0.50722880000000004</v>
      </c>
      <c r="AB257" s="912">
        <f t="shared" si="65"/>
        <v>0.47408879999999998</v>
      </c>
      <c r="AC257" s="912"/>
    </row>
    <row r="258" spans="1:30" ht="14.25">
      <c r="A258" s="909" t="s">
        <v>152</v>
      </c>
      <c r="B258" s="910"/>
      <c r="C258" s="911"/>
      <c r="D258" s="911"/>
      <c r="E258" s="912">
        <f t="shared" ref="E258:AB258" si="66">E250+E254</f>
        <v>0.3160616</v>
      </c>
      <c r="F258" s="912">
        <f t="shared" si="66"/>
        <v>0.31810079999999996</v>
      </c>
      <c r="G258" s="912">
        <f t="shared" si="66"/>
        <v>0.3241848</v>
      </c>
      <c r="H258" s="912">
        <f t="shared" si="66"/>
        <v>0.31236640000000004</v>
      </c>
      <c r="I258" s="912">
        <f t="shared" si="66"/>
        <v>0.31025920000000001</v>
      </c>
      <c r="J258" s="912">
        <f t="shared" si="66"/>
        <v>0.3130328</v>
      </c>
      <c r="K258" s="912">
        <f t="shared" si="66"/>
        <v>0.32786799999999999</v>
      </c>
      <c r="L258" s="912">
        <f t="shared" si="66"/>
        <v>0.32219520000000001</v>
      </c>
      <c r="M258" s="912">
        <f t="shared" si="66"/>
        <v>0.30057440000000002</v>
      </c>
      <c r="N258" s="912">
        <f t="shared" si="66"/>
        <v>0.27020959999999999</v>
      </c>
      <c r="O258" s="912">
        <f t="shared" si="66"/>
        <v>0.27147199999999999</v>
      </c>
      <c r="P258" s="912">
        <f t="shared" si="66"/>
        <v>0.27413599999999999</v>
      </c>
      <c r="Q258" s="912">
        <f t="shared" si="66"/>
        <v>0.26776800000000001</v>
      </c>
      <c r="R258" s="912">
        <f t="shared" si="66"/>
        <v>0.2751248</v>
      </c>
      <c r="S258" s="912">
        <f t="shared" si="66"/>
        <v>0.30964400000000003</v>
      </c>
      <c r="T258" s="912">
        <f t="shared" si="66"/>
        <v>0.30370320000000001</v>
      </c>
      <c r="U258" s="912">
        <f t="shared" si="66"/>
        <v>0.29454399999999997</v>
      </c>
      <c r="V258" s="912">
        <f t="shared" si="66"/>
        <v>0.29124799999999995</v>
      </c>
      <c r="W258" s="912">
        <f t="shared" si="66"/>
        <v>0.29811600000000005</v>
      </c>
      <c r="X258" s="912">
        <f t="shared" si="66"/>
        <v>0.29418239999999996</v>
      </c>
      <c r="Y258" s="912">
        <f t="shared" si="66"/>
        <v>0.28584160000000003</v>
      </c>
      <c r="Z258" s="912">
        <f t="shared" si="66"/>
        <v>0.29024480000000002</v>
      </c>
      <c r="AA258" s="912">
        <f t="shared" si="66"/>
        <v>0.30255759999999998</v>
      </c>
      <c r="AB258" s="912">
        <f t="shared" si="66"/>
        <v>0.29455040000000005</v>
      </c>
      <c r="AC258" s="912"/>
    </row>
    <row r="259" spans="1:30" ht="14.25">
      <c r="A259" s="984" t="s">
        <v>153</v>
      </c>
      <c r="B259" s="985"/>
      <c r="C259" s="986"/>
      <c r="D259" s="986"/>
      <c r="E259" s="919">
        <f t="shared" ref="E259:AB259" si="67">SQRT(E257*E257+E258*E258)</f>
        <v>0.55842527393691632</v>
      </c>
      <c r="F259" s="919">
        <f t="shared" si="67"/>
        <v>0.55513207891455885</v>
      </c>
      <c r="G259" s="919">
        <f t="shared" si="67"/>
        <v>0.57396774325085553</v>
      </c>
      <c r="H259" s="919">
        <f t="shared" si="67"/>
        <v>0.5405009455029659</v>
      </c>
      <c r="I259" s="919">
        <f t="shared" si="67"/>
        <v>0.53844538465296554</v>
      </c>
      <c r="J259" s="919">
        <f t="shared" si="67"/>
        <v>0.57104336938316691</v>
      </c>
      <c r="K259" s="919">
        <f t="shared" si="67"/>
        <v>0.63910621351208907</v>
      </c>
      <c r="L259" s="919">
        <f t="shared" si="67"/>
        <v>0.62520964525432587</v>
      </c>
      <c r="M259" s="919">
        <f t="shared" si="67"/>
        <v>0.61396964570701706</v>
      </c>
      <c r="N259" s="919">
        <f t="shared" si="67"/>
        <v>0.56679689227263763</v>
      </c>
      <c r="O259" s="919">
        <f t="shared" si="67"/>
        <v>0.56836527011646298</v>
      </c>
      <c r="P259" s="919">
        <f t="shared" si="67"/>
        <v>0.56085888408917983</v>
      </c>
      <c r="Q259" s="919">
        <f t="shared" si="67"/>
        <v>0.55629733482101096</v>
      </c>
      <c r="R259" s="919">
        <f t="shared" si="67"/>
        <v>0.57128040464458429</v>
      </c>
      <c r="S259" s="919">
        <f t="shared" si="67"/>
        <v>0.63405489386885117</v>
      </c>
      <c r="T259" s="919">
        <f t="shared" si="67"/>
        <v>0.63802369099687839</v>
      </c>
      <c r="U259" s="919">
        <f t="shared" si="67"/>
        <v>0.62687856744348813</v>
      </c>
      <c r="V259" s="919">
        <f t="shared" si="67"/>
        <v>0.62229109160263574</v>
      </c>
      <c r="W259" s="919">
        <f t="shared" si="67"/>
        <v>0.64514268986933432</v>
      </c>
      <c r="X259" s="919">
        <f t="shared" si="67"/>
        <v>0.63009065454932744</v>
      </c>
      <c r="Y259" s="919">
        <f t="shared" si="67"/>
        <v>0.61822657774663825</v>
      </c>
      <c r="Z259" s="919">
        <f t="shared" si="67"/>
        <v>0.60542021371315313</v>
      </c>
      <c r="AA259" s="919">
        <f t="shared" si="67"/>
        <v>0.59061168026648447</v>
      </c>
      <c r="AB259" s="919">
        <f t="shared" si="67"/>
        <v>0.5581398824896856</v>
      </c>
      <c r="AC259" s="1007"/>
      <c r="AD259" s="875">
        <f>MAX(E259:AB259)</f>
        <v>0.64514268986933432</v>
      </c>
    </row>
    <row r="260" spans="1:30" s="858" customFormat="1" ht="14.25" customHeight="1" thickBot="1">
      <c r="A260" s="987" t="s">
        <v>27</v>
      </c>
      <c r="B260" s="988"/>
      <c r="C260" s="989"/>
      <c r="D260" s="989"/>
      <c r="E260" s="1008">
        <v>1</v>
      </c>
      <c r="F260" s="1008">
        <v>2</v>
      </c>
      <c r="G260" s="1008">
        <v>3</v>
      </c>
      <c r="H260" s="1008">
        <v>4</v>
      </c>
      <c r="I260" s="1008">
        <v>5</v>
      </c>
      <c r="J260" s="1008">
        <v>6</v>
      </c>
      <c r="K260" s="1008">
        <v>7</v>
      </c>
      <c r="L260" s="1008">
        <v>8</v>
      </c>
      <c r="M260" s="1008">
        <v>9</v>
      </c>
      <c r="N260" s="1008">
        <v>10</v>
      </c>
      <c r="O260" s="1008">
        <v>11</v>
      </c>
      <c r="P260" s="1008">
        <v>12</v>
      </c>
      <c r="Q260" s="1008">
        <v>13</v>
      </c>
      <c r="R260" s="1008">
        <v>14</v>
      </c>
      <c r="S260" s="1008">
        <v>15</v>
      </c>
      <c r="T260" s="1008">
        <v>16</v>
      </c>
      <c r="U260" s="1008">
        <v>17</v>
      </c>
      <c r="V260" s="1008">
        <v>18</v>
      </c>
      <c r="W260" s="1008">
        <v>19</v>
      </c>
      <c r="X260" s="1008">
        <v>20</v>
      </c>
      <c r="Y260" s="1008">
        <v>21</v>
      </c>
      <c r="Z260" s="1008">
        <v>22</v>
      </c>
      <c r="AA260" s="1008">
        <v>23</v>
      </c>
      <c r="AB260" s="1008">
        <v>24</v>
      </c>
      <c r="AC260" s="1009"/>
    </row>
    <row r="261" spans="1:30" s="858" customFormat="1" ht="14.25" customHeight="1">
      <c r="A261" s="926" t="s">
        <v>28</v>
      </c>
      <c r="B261" s="927"/>
      <c r="C261" s="928" t="s">
        <v>23</v>
      </c>
      <c r="D261" s="928" t="s">
        <v>19</v>
      </c>
      <c r="E261" s="928">
        <v>10.800000190734863</v>
      </c>
      <c r="F261" s="928">
        <v>10.699999809265137</v>
      </c>
      <c r="G261" s="928">
        <v>10.699999809265137</v>
      </c>
      <c r="H261" s="928">
        <v>10.699999809265137</v>
      </c>
      <c r="I261" s="928">
        <v>10.699999809265137</v>
      </c>
      <c r="J261" s="928">
        <v>10.699999809265137</v>
      </c>
      <c r="K261" s="928">
        <v>10.699999809265137</v>
      </c>
      <c r="L261" s="928">
        <v>10.699999809265137</v>
      </c>
      <c r="M261" s="928">
        <v>10.600000381469727</v>
      </c>
      <c r="N261" s="928">
        <v>10.600000381469727</v>
      </c>
      <c r="O261" s="928">
        <v>10.600000381469727</v>
      </c>
      <c r="P261" s="928">
        <v>10.600000381469727</v>
      </c>
      <c r="Q261" s="928">
        <v>10.699999809265137</v>
      </c>
      <c r="R261" s="928">
        <v>10.600000381469727</v>
      </c>
      <c r="S261" s="928">
        <v>10.5</v>
      </c>
      <c r="T261" s="928">
        <v>10.5</v>
      </c>
      <c r="U261" s="928">
        <v>10.5</v>
      </c>
      <c r="V261" s="928">
        <v>10.5</v>
      </c>
      <c r="W261" s="928">
        <v>10.600000381469727</v>
      </c>
      <c r="X261" s="928">
        <v>10.600000381469727</v>
      </c>
      <c r="Y261" s="928">
        <v>10.600000381469727</v>
      </c>
      <c r="Z261" s="928">
        <v>10.600000381469727</v>
      </c>
      <c r="AA261" s="928">
        <v>10.600000381469727</v>
      </c>
      <c r="AB261" s="928">
        <v>10.600000381469727</v>
      </c>
      <c r="AC261" s="929"/>
    </row>
    <row r="262" spans="1:30" s="858" customFormat="1" ht="14.25" customHeight="1" thickBot="1">
      <c r="A262" s="1010" t="s">
        <v>29</v>
      </c>
      <c r="B262" s="1011"/>
      <c r="C262" s="1012" t="s">
        <v>23</v>
      </c>
      <c r="D262" s="1012" t="s">
        <v>19</v>
      </c>
      <c r="E262" s="1012">
        <v>10.600000381469727</v>
      </c>
      <c r="F262" s="1012">
        <v>10.5</v>
      </c>
      <c r="G262" s="1012">
        <v>10.600000381469727</v>
      </c>
      <c r="H262" s="1012">
        <v>10.600000381469727</v>
      </c>
      <c r="I262" s="1012">
        <v>10.600000381469727</v>
      </c>
      <c r="J262" s="1012">
        <v>10.600000381469727</v>
      </c>
      <c r="K262" s="1012">
        <v>10.600000381469727</v>
      </c>
      <c r="L262" s="1012">
        <v>10.5</v>
      </c>
      <c r="M262" s="1012">
        <v>10.399999618530273</v>
      </c>
      <c r="N262" s="1012">
        <v>10.399999618530273</v>
      </c>
      <c r="O262" s="1012">
        <v>10.399999618530273</v>
      </c>
      <c r="P262" s="1012">
        <v>10.399999618530273</v>
      </c>
      <c r="Q262" s="1012">
        <v>10.600000381469727</v>
      </c>
      <c r="R262" s="1012">
        <v>10.399999618530273</v>
      </c>
      <c r="S262" s="1012">
        <v>10.399999618530273</v>
      </c>
      <c r="T262" s="1012">
        <v>10.399999618530273</v>
      </c>
      <c r="U262" s="1012">
        <v>10.399999618530273</v>
      </c>
      <c r="V262" s="1012">
        <v>10.300000190734863</v>
      </c>
      <c r="W262" s="1012">
        <v>10.5</v>
      </c>
      <c r="X262" s="1012">
        <v>10.399999618530273</v>
      </c>
      <c r="Y262" s="1012">
        <v>10.399999618530273</v>
      </c>
      <c r="Z262" s="1012">
        <v>10.399999618530273</v>
      </c>
      <c r="AA262" s="1012">
        <v>10.5</v>
      </c>
      <c r="AB262" s="1012">
        <v>10.399999618530273</v>
      </c>
      <c r="AC262" s="1013"/>
    </row>
    <row r="263" spans="1:30" ht="14.1" customHeight="1">
      <c r="A263" s="1522" t="s">
        <v>205</v>
      </c>
      <c r="B263" s="1528" t="s">
        <v>206</v>
      </c>
      <c r="C263" s="867" t="s">
        <v>15</v>
      </c>
      <c r="D263" s="867" t="s">
        <v>37</v>
      </c>
      <c r="E263" s="1226">
        <v>0.10496954999999999</v>
      </c>
      <c r="F263" s="1226">
        <v>0.10814985000000001</v>
      </c>
      <c r="G263" s="1226">
        <v>0.13266405000000001</v>
      </c>
      <c r="H263" s="1274">
        <v>0.10664145</v>
      </c>
      <c r="I263" s="1226">
        <v>0.1070334</v>
      </c>
      <c r="J263" s="1226">
        <v>0.11387325</v>
      </c>
      <c r="K263" s="1226">
        <v>0.13452734999999999</v>
      </c>
      <c r="L263" s="1226">
        <v>0.1058106</v>
      </c>
      <c r="M263" s="1226">
        <v>9.6982349999999995E-2</v>
      </c>
      <c r="N263" s="1274">
        <v>8.3423399999999995E-2</v>
      </c>
      <c r="O263" s="1226">
        <v>9.7332299999999997E-2</v>
      </c>
      <c r="P263" s="1226">
        <v>8.9669250000000006E-2</v>
      </c>
      <c r="Q263" s="1226">
        <v>8.9065950000000005E-2</v>
      </c>
      <c r="R263" s="1226">
        <v>9.61119E-2</v>
      </c>
      <c r="S263" s="1226">
        <v>0.13067655</v>
      </c>
      <c r="T263" s="1226">
        <v>0.11487749999999999</v>
      </c>
      <c r="U263" s="1226">
        <v>0.10502685</v>
      </c>
      <c r="V263" s="1274">
        <v>0.1023849</v>
      </c>
      <c r="W263" s="1226">
        <v>0.12178170000000001</v>
      </c>
      <c r="X263" s="1226">
        <v>0.10644375</v>
      </c>
      <c r="Y263" s="1226">
        <v>0.11402505</v>
      </c>
      <c r="Z263" s="1226">
        <v>0.11454540000000001</v>
      </c>
      <c r="AA263" s="1226">
        <v>0.12747105</v>
      </c>
      <c r="AB263" s="1226">
        <v>0.1079958</v>
      </c>
      <c r="AC263" s="870">
        <f>SUM(E263:AB263)</f>
        <v>2.6114831999999994</v>
      </c>
    </row>
    <row r="264" spans="1:30" ht="14.1" customHeight="1">
      <c r="A264" s="1538"/>
      <c r="B264" s="1535"/>
      <c r="C264" s="871" t="s">
        <v>17</v>
      </c>
      <c r="D264" s="871" t="s">
        <v>37</v>
      </c>
      <c r="E264" s="1003">
        <v>2.782155E-2</v>
      </c>
      <c r="F264" s="1003">
        <v>2.886615E-2</v>
      </c>
      <c r="G264" s="1003">
        <v>4.4856600000000003E-2</v>
      </c>
      <c r="H264" s="1275">
        <v>2.6927400000000001E-2</v>
      </c>
      <c r="I264" s="1003">
        <v>2.650185E-2</v>
      </c>
      <c r="J264" s="1003">
        <v>3.1600349999999999E-2</v>
      </c>
      <c r="K264" s="1003">
        <v>4.3512299999999997E-2</v>
      </c>
      <c r="L264" s="1003">
        <v>2.4505200000000001E-2</v>
      </c>
      <c r="M264" s="1003">
        <v>1.6409099999999999E-2</v>
      </c>
      <c r="N264" s="1275">
        <v>3.5296500000000001E-3</v>
      </c>
      <c r="O264" s="1003">
        <v>5.6553000000000003E-3</v>
      </c>
      <c r="P264" s="1003">
        <v>4.8835500000000004E-3</v>
      </c>
      <c r="Q264" s="1003">
        <v>5.1713999999999996E-3</v>
      </c>
      <c r="R264" s="1003">
        <v>7.38735E-3</v>
      </c>
      <c r="S264" s="1003">
        <v>3.4699800000000003E-2</v>
      </c>
      <c r="T264" s="1003">
        <v>2.5082549999999999E-2</v>
      </c>
      <c r="U264" s="1003">
        <v>1.9101900000000002E-2</v>
      </c>
      <c r="V264" s="1275">
        <v>1.88247E-2</v>
      </c>
      <c r="W264" s="1003">
        <v>3.1743750000000001E-2</v>
      </c>
      <c r="X264" s="1003">
        <v>2.1868800000000001E-2</v>
      </c>
      <c r="Y264" s="1003">
        <v>2.1073950000000001E-2</v>
      </c>
      <c r="Z264" s="1003">
        <v>2.0935499999999999E-2</v>
      </c>
      <c r="AA264" s="1003">
        <v>3.3053249999999999E-2</v>
      </c>
      <c r="AB264" s="1003">
        <v>2.2540500000000002E-2</v>
      </c>
      <c r="AC264" s="874">
        <f>SUM(E264:AB264)</f>
        <v>0.54655244999999997</v>
      </c>
    </row>
    <row r="265" spans="1:30" ht="14.1" customHeight="1">
      <c r="A265" s="1538"/>
      <c r="B265" s="1535"/>
      <c r="C265" s="871" t="s">
        <v>18</v>
      </c>
      <c r="D265" s="871" t="s">
        <v>19</v>
      </c>
      <c r="E265" s="980">
        <v>7</v>
      </c>
      <c r="F265" s="980">
        <v>8</v>
      </c>
      <c r="G265" s="980">
        <v>6</v>
      </c>
      <c r="H265" s="1264">
        <v>7</v>
      </c>
      <c r="I265" s="980">
        <v>6</v>
      </c>
      <c r="J265" s="980">
        <v>8</v>
      </c>
      <c r="K265" s="980">
        <v>6</v>
      </c>
      <c r="L265" s="980">
        <v>6</v>
      </c>
      <c r="M265" s="980">
        <v>5</v>
      </c>
      <c r="N265" s="1264">
        <v>6</v>
      </c>
      <c r="O265" s="980">
        <v>7</v>
      </c>
      <c r="P265" s="980">
        <v>5</v>
      </c>
      <c r="Q265" s="980">
        <v>5</v>
      </c>
      <c r="R265" s="980">
        <v>7</v>
      </c>
      <c r="S265" s="980">
        <v>8</v>
      </c>
      <c r="T265" s="980">
        <v>6</v>
      </c>
      <c r="U265" s="980">
        <v>6</v>
      </c>
      <c r="V265" s="1264">
        <v>6</v>
      </c>
      <c r="W265" s="980">
        <v>8</v>
      </c>
      <c r="X265" s="980">
        <v>7</v>
      </c>
      <c r="Y265" s="980">
        <v>6</v>
      </c>
      <c r="Z265" s="980">
        <v>7</v>
      </c>
      <c r="AA265" s="980">
        <v>9</v>
      </c>
      <c r="AB265" s="980">
        <v>6</v>
      </c>
      <c r="AC265" s="874"/>
    </row>
    <row r="266" spans="1:30" ht="14.1" customHeight="1" thickBot="1">
      <c r="A266" s="1540"/>
      <c r="B266" s="1541"/>
      <c r="C266" s="879" t="s">
        <v>20</v>
      </c>
      <c r="D266" s="879"/>
      <c r="E266" s="880">
        <f t="shared" ref="E266:AC266" si="68">E264/E263</f>
        <v>0.26504400561877234</v>
      </c>
      <c r="F266" s="880">
        <f t="shared" si="68"/>
        <v>0.26690883066412019</v>
      </c>
      <c r="G266" s="880">
        <f t="shared" si="68"/>
        <v>0.33812174436103831</v>
      </c>
      <c r="H266" s="881">
        <f t="shared" si="68"/>
        <v>0.25250406853995327</v>
      </c>
      <c r="I266" s="880">
        <f t="shared" si="68"/>
        <v>0.24760355178850715</v>
      </c>
      <c r="J266" s="880">
        <f t="shared" si="68"/>
        <v>0.27750459392350707</v>
      </c>
      <c r="K266" s="880">
        <f t="shared" si="68"/>
        <v>0.32344575285248689</v>
      </c>
      <c r="L266" s="880">
        <f t="shared" si="68"/>
        <v>0.23159494417383514</v>
      </c>
      <c r="M266" s="880">
        <f t="shared" si="68"/>
        <v>0.16919676621570831</v>
      </c>
      <c r="N266" s="881">
        <f t="shared" si="68"/>
        <v>4.231007127496602E-2</v>
      </c>
      <c r="O266" s="880">
        <f t="shared" si="68"/>
        <v>5.8103014107341554E-2</v>
      </c>
      <c r="P266" s="880">
        <f t="shared" si="68"/>
        <v>5.4461813832501108E-2</v>
      </c>
      <c r="Q266" s="880">
        <f t="shared" si="68"/>
        <v>5.8062592943768067E-2</v>
      </c>
      <c r="R266" s="880">
        <f t="shared" si="68"/>
        <v>7.6861970265908797E-2</v>
      </c>
      <c r="S266" s="880">
        <f t="shared" si="68"/>
        <v>0.26553960905763124</v>
      </c>
      <c r="T266" s="880">
        <f t="shared" si="68"/>
        <v>0.21834171182346412</v>
      </c>
      <c r="U266" s="880">
        <f t="shared" si="68"/>
        <v>0.18187634876224509</v>
      </c>
      <c r="V266" s="881">
        <f t="shared" si="68"/>
        <v>0.18386207341121591</v>
      </c>
      <c r="W266" s="880">
        <f t="shared" si="68"/>
        <v>0.26066108454718567</v>
      </c>
      <c r="X266" s="880">
        <f t="shared" si="68"/>
        <v>0.20544935705478246</v>
      </c>
      <c r="Y266" s="880">
        <f t="shared" si="68"/>
        <v>0.18481859907099363</v>
      </c>
      <c r="Z266" s="880">
        <f t="shared" si="68"/>
        <v>0.18277032512872624</v>
      </c>
      <c r="AA266" s="880">
        <f t="shared" si="68"/>
        <v>0.25930005283552615</v>
      </c>
      <c r="AB266" s="880">
        <f t="shared" si="68"/>
        <v>0.20871645008416995</v>
      </c>
      <c r="AC266" s="882">
        <f t="shared" si="68"/>
        <v>0.20928813556985551</v>
      </c>
    </row>
    <row r="267" spans="1:30" ht="14.1" customHeight="1">
      <c r="A267" s="1522" t="s">
        <v>21</v>
      </c>
      <c r="B267" s="1528" t="s">
        <v>207</v>
      </c>
      <c r="C267" s="867" t="s">
        <v>15</v>
      </c>
      <c r="D267" s="867" t="s">
        <v>37</v>
      </c>
      <c r="E267" s="1226">
        <v>1.1439599999999999E-2</v>
      </c>
      <c r="F267" s="1226">
        <v>1.07496E-2</v>
      </c>
      <c r="G267" s="1226">
        <v>1.1010799999999999E-2</v>
      </c>
      <c r="H267" s="1274">
        <v>1.0803999999999999E-2</v>
      </c>
      <c r="I267" s="1226">
        <v>1.0664E-2</v>
      </c>
      <c r="J267" s="1226">
        <v>1.13784E-2</v>
      </c>
      <c r="K267" s="1226">
        <v>1.1325999999999999E-2</v>
      </c>
      <c r="L267" s="1226">
        <v>1.1709199999999999E-2</v>
      </c>
      <c r="M267" s="1226">
        <v>1.28608E-2</v>
      </c>
      <c r="N267" s="1274">
        <v>1.3031600000000001E-2</v>
      </c>
      <c r="O267" s="1226">
        <v>1.3828399999999999E-2</v>
      </c>
      <c r="P267" s="1226">
        <v>1.4414400000000001E-2</v>
      </c>
      <c r="Q267" s="1226">
        <v>1.4106E-2</v>
      </c>
      <c r="R267" s="1226">
        <v>1.40372E-2</v>
      </c>
      <c r="S267" s="1226">
        <v>1.38312E-2</v>
      </c>
      <c r="T267" s="1226">
        <v>1.4100400000000001E-2</v>
      </c>
      <c r="U267" s="1226">
        <v>1.2851599999999999E-2</v>
      </c>
      <c r="V267" s="1274">
        <v>1.39332E-2</v>
      </c>
      <c r="W267" s="1226">
        <v>1.4840799999999999E-2</v>
      </c>
      <c r="X267" s="1226">
        <v>1.44096E-2</v>
      </c>
      <c r="Y267" s="1226">
        <v>1.50908E-2</v>
      </c>
      <c r="Z267" s="1226">
        <v>1.3610799999999999E-2</v>
      </c>
      <c r="AA267" s="1226">
        <v>1.2866799999999999E-2</v>
      </c>
      <c r="AB267" s="1226">
        <v>1.2666E-2</v>
      </c>
      <c r="AC267" s="870">
        <f>SUM(E267:AB267)</f>
        <v>0.30956120000000004</v>
      </c>
    </row>
    <row r="268" spans="1:30" ht="14.1" customHeight="1">
      <c r="A268" s="1538"/>
      <c r="B268" s="1535"/>
      <c r="C268" s="871" t="s">
        <v>17</v>
      </c>
      <c r="D268" s="871" t="s">
        <v>37</v>
      </c>
      <c r="E268" s="1003">
        <v>9.2636000000000003E-3</v>
      </c>
      <c r="F268" s="1003">
        <v>9.2320000000000006E-3</v>
      </c>
      <c r="G268" s="1003">
        <v>8.6911999999999996E-3</v>
      </c>
      <c r="H268" s="1275">
        <v>8.7267999999999998E-3</v>
      </c>
      <c r="I268" s="1003">
        <v>8.6923999999999994E-3</v>
      </c>
      <c r="J268" s="1003">
        <v>8.6663999999999995E-3</v>
      </c>
      <c r="K268" s="1003">
        <v>8.5751999999999998E-3</v>
      </c>
      <c r="L268" s="1003">
        <v>8.5844000000000007E-3</v>
      </c>
      <c r="M268" s="1003">
        <v>7.7324000000000004E-3</v>
      </c>
      <c r="N268" s="1275">
        <v>7.6444E-3</v>
      </c>
      <c r="O268" s="1003">
        <v>7.2475999999999999E-3</v>
      </c>
      <c r="P268" s="1003">
        <v>7.2132000000000003E-3</v>
      </c>
      <c r="Q268" s="1003">
        <v>7.8583999999999998E-3</v>
      </c>
      <c r="R268" s="1003">
        <v>8.5743999999999994E-3</v>
      </c>
      <c r="S268" s="1003">
        <v>6.9220000000000002E-3</v>
      </c>
      <c r="T268" s="1003">
        <v>6.4704000000000003E-3</v>
      </c>
      <c r="U268" s="1003">
        <v>6.8247999999999998E-3</v>
      </c>
      <c r="V268" s="1275">
        <v>6.0748E-3</v>
      </c>
      <c r="W268" s="1003">
        <v>7.084E-3</v>
      </c>
      <c r="X268" s="1003">
        <v>7.2592000000000004E-3</v>
      </c>
      <c r="Y268" s="1003">
        <v>7.2760000000000003E-3</v>
      </c>
      <c r="Z268" s="1003">
        <v>7.3236000000000004E-3</v>
      </c>
      <c r="AA268" s="1003">
        <v>7.2031999999999999E-3</v>
      </c>
      <c r="AB268" s="1003">
        <v>7.26E-3</v>
      </c>
      <c r="AC268" s="874">
        <f>SUM(E268:AB268)</f>
        <v>0.18640039999999999</v>
      </c>
    </row>
    <row r="269" spans="1:30" ht="14.1" customHeight="1">
      <c r="A269" s="1538"/>
      <c r="B269" s="1535"/>
      <c r="C269" s="871" t="s">
        <v>18</v>
      </c>
      <c r="D269" s="871" t="s">
        <v>19</v>
      </c>
      <c r="E269" s="980">
        <v>1</v>
      </c>
      <c r="F269" s="980">
        <v>1</v>
      </c>
      <c r="G269" s="980">
        <v>0</v>
      </c>
      <c r="H269" s="1264">
        <v>1</v>
      </c>
      <c r="I269" s="980">
        <v>1</v>
      </c>
      <c r="J269" s="980">
        <v>0</v>
      </c>
      <c r="K269" s="980">
        <v>0</v>
      </c>
      <c r="L269" s="980">
        <v>1</v>
      </c>
      <c r="M269" s="980">
        <v>0</v>
      </c>
      <c r="N269" s="1264">
        <v>1</v>
      </c>
      <c r="O269" s="980">
        <v>0</v>
      </c>
      <c r="P269" s="980">
        <v>1</v>
      </c>
      <c r="Q269" s="980">
        <v>1</v>
      </c>
      <c r="R269" s="980">
        <v>1</v>
      </c>
      <c r="S269" s="980">
        <v>1</v>
      </c>
      <c r="T269" s="980">
        <v>1</v>
      </c>
      <c r="U269" s="980">
        <v>0</v>
      </c>
      <c r="V269" s="1264">
        <v>1</v>
      </c>
      <c r="W269" s="980">
        <v>1</v>
      </c>
      <c r="X269" s="980">
        <v>1</v>
      </c>
      <c r="Y269" s="980">
        <v>1</v>
      </c>
      <c r="Z269" s="980">
        <v>1</v>
      </c>
      <c r="AA269" s="980">
        <v>0</v>
      </c>
      <c r="AB269" s="980">
        <v>0</v>
      </c>
      <c r="AC269" s="874"/>
    </row>
    <row r="270" spans="1:30" ht="14.1" customHeight="1" thickBot="1">
      <c r="A270" s="1540"/>
      <c r="B270" s="1541"/>
      <c r="C270" s="879" t="s">
        <v>20</v>
      </c>
      <c r="D270" s="879"/>
      <c r="E270" s="880">
        <f t="shared" ref="E270:AC270" si="69">E268/E267</f>
        <v>0.80978355886569464</v>
      </c>
      <c r="F270" s="880">
        <f t="shared" si="69"/>
        <v>0.8588226538661905</v>
      </c>
      <c r="G270" s="880">
        <f t="shared" si="69"/>
        <v>0.78933410833000328</v>
      </c>
      <c r="H270" s="881">
        <f t="shared" si="69"/>
        <v>0.80773787486116255</v>
      </c>
      <c r="I270" s="880">
        <f t="shared" si="69"/>
        <v>0.81511627906976736</v>
      </c>
      <c r="J270" s="880">
        <f t="shared" si="69"/>
        <v>0.76165365956549247</v>
      </c>
      <c r="K270" s="880">
        <f t="shared" si="69"/>
        <v>0.75712519865795513</v>
      </c>
      <c r="L270" s="880">
        <f t="shared" si="69"/>
        <v>0.73313292112185302</v>
      </c>
      <c r="M270" s="880">
        <f t="shared" si="69"/>
        <v>0.60123787011694452</v>
      </c>
      <c r="N270" s="881">
        <f t="shared" si="69"/>
        <v>0.58660486816661039</v>
      </c>
      <c r="O270" s="880">
        <f t="shared" si="69"/>
        <v>0.52410980301408694</v>
      </c>
      <c r="P270" s="880">
        <f t="shared" si="69"/>
        <v>0.50041625041625037</v>
      </c>
      <c r="Q270" s="880">
        <f t="shared" si="69"/>
        <v>0.55709627109031612</v>
      </c>
      <c r="R270" s="880">
        <f t="shared" si="69"/>
        <v>0.61083406947254437</v>
      </c>
      <c r="S270" s="880">
        <f t="shared" si="69"/>
        <v>0.50046272196194108</v>
      </c>
      <c r="T270" s="880">
        <f t="shared" si="69"/>
        <v>0.45888059913193952</v>
      </c>
      <c r="U270" s="880">
        <f t="shared" si="69"/>
        <v>0.53104671791839153</v>
      </c>
      <c r="V270" s="881">
        <f t="shared" si="69"/>
        <v>0.43599460281916574</v>
      </c>
      <c r="W270" s="880">
        <f t="shared" si="69"/>
        <v>0.47733275834186839</v>
      </c>
      <c r="X270" s="880">
        <f t="shared" si="69"/>
        <v>0.50377526093715308</v>
      </c>
      <c r="Y270" s="880">
        <f t="shared" si="69"/>
        <v>0.4821480637209426</v>
      </c>
      <c r="Z270" s="880">
        <f t="shared" si="69"/>
        <v>0.53807270696799603</v>
      </c>
      <c r="AA270" s="880">
        <f t="shared" si="69"/>
        <v>0.55982839556066777</v>
      </c>
      <c r="AB270" s="880">
        <f t="shared" si="69"/>
        <v>0.57318806252960686</v>
      </c>
      <c r="AC270" s="882">
        <f t="shared" si="69"/>
        <v>0.60214393793537424</v>
      </c>
    </row>
    <row r="271" spans="1:30" ht="14.1" customHeight="1">
      <c r="A271" s="1522" t="s">
        <v>13</v>
      </c>
      <c r="B271" s="1528" t="s">
        <v>208</v>
      </c>
      <c r="C271" s="867" t="s">
        <v>15</v>
      </c>
      <c r="D271" s="867" t="s">
        <v>37</v>
      </c>
      <c r="E271" s="1226">
        <v>0.31067489999999998</v>
      </c>
      <c r="F271" s="1226">
        <v>0.3022089</v>
      </c>
      <c r="G271" s="1226">
        <v>0.29675760000000001</v>
      </c>
      <c r="H271" s="1274">
        <v>0.29033490000000001</v>
      </c>
      <c r="I271" s="1226">
        <v>0.28851149999999998</v>
      </c>
      <c r="J271" s="1226">
        <v>0.31864439999999999</v>
      </c>
      <c r="K271" s="1226">
        <v>0.368529</v>
      </c>
      <c r="L271" s="1226">
        <v>0.38524649999999999</v>
      </c>
      <c r="M271" s="1226">
        <v>0.38930130000000002</v>
      </c>
      <c r="N271" s="1274">
        <v>0.37016909999999997</v>
      </c>
      <c r="O271" s="1226">
        <v>0.3556473</v>
      </c>
      <c r="P271" s="1226">
        <v>0.35218139999999998</v>
      </c>
      <c r="Q271" s="1226">
        <v>0.35226839999999998</v>
      </c>
      <c r="R271" s="1226">
        <v>0.35730299999999998</v>
      </c>
      <c r="S271" s="1226">
        <v>0.37352819999999998</v>
      </c>
      <c r="T271" s="1226">
        <v>0.39721289999999998</v>
      </c>
      <c r="U271" s="1226">
        <v>0.4006692</v>
      </c>
      <c r="V271" s="1274">
        <v>0.39673079999999999</v>
      </c>
      <c r="W271" s="1226">
        <v>0.39774090000000001</v>
      </c>
      <c r="X271" s="1226">
        <v>0.39917580000000003</v>
      </c>
      <c r="Y271" s="1226">
        <v>0.3817971</v>
      </c>
      <c r="Z271" s="1226">
        <v>0.36763230000000002</v>
      </c>
      <c r="AA271" s="1226">
        <v>0.33286169999999998</v>
      </c>
      <c r="AB271" s="1226">
        <v>0.31988339999999998</v>
      </c>
      <c r="AC271" s="870">
        <f>SUM(E271:AB271)</f>
        <v>8.5050105000000009</v>
      </c>
    </row>
    <row r="272" spans="1:30" ht="14.1" customHeight="1">
      <c r="A272" s="1538"/>
      <c r="B272" s="1535"/>
      <c r="C272" s="871" t="s">
        <v>17</v>
      </c>
      <c r="D272" s="871" t="s">
        <v>37</v>
      </c>
      <c r="E272" s="1003">
        <v>0.24893699999999999</v>
      </c>
      <c r="F272" s="1003">
        <v>0.24936330000000001</v>
      </c>
      <c r="G272" s="1003">
        <v>0.24140130000000001</v>
      </c>
      <c r="H272" s="1275">
        <v>0.24696899999999999</v>
      </c>
      <c r="I272" s="1003">
        <v>0.24571860000000001</v>
      </c>
      <c r="J272" s="1003">
        <v>0.24348719999999999</v>
      </c>
      <c r="K272" s="1003">
        <v>0.24736379999999999</v>
      </c>
      <c r="L272" s="1003">
        <v>0.26024009999999997</v>
      </c>
      <c r="M272" s="1003">
        <v>0.24895590000000001</v>
      </c>
      <c r="N272" s="1275">
        <v>0.24342059999999999</v>
      </c>
      <c r="O272" s="1003">
        <v>0.2409723</v>
      </c>
      <c r="P272" s="1003">
        <v>0.2451246</v>
      </c>
      <c r="Q272" s="1003">
        <v>0.23611860000000001</v>
      </c>
      <c r="R272" s="1003">
        <v>0.23821529999999999</v>
      </c>
      <c r="S272" s="1003">
        <v>0.24216480000000001</v>
      </c>
      <c r="T272" s="1003">
        <v>0.24758939999999999</v>
      </c>
      <c r="U272" s="1003">
        <v>0.24502979999999999</v>
      </c>
      <c r="V272" s="1275">
        <v>0.2419047</v>
      </c>
      <c r="W272" s="1003">
        <v>0.23443710000000001</v>
      </c>
      <c r="X272" s="1003">
        <v>0.2380989</v>
      </c>
      <c r="Y272" s="1003">
        <v>0.23053199999999999</v>
      </c>
      <c r="Z272" s="1003">
        <v>0.23508689999999999</v>
      </c>
      <c r="AA272" s="1003">
        <v>0.23593349999999999</v>
      </c>
      <c r="AB272" s="1003">
        <v>0.23805960000000001</v>
      </c>
      <c r="AC272" s="874">
        <f>SUM(E272:AB272)</f>
        <v>5.8251242999999988</v>
      </c>
    </row>
    <row r="273" spans="1:30" ht="14.1" customHeight="1">
      <c r="A273" s="1538"/>
      <c r="B273" s="1535"/>
      <c r="C273" s="871" t="s">
        <v>18</v>
      </c>
      <c r="D273" s="871" t="s">
        <v>19</v>
      </c>
      <c r="E273" s="980">
        <v>20</v>
      </c>
      <c r="F273" s="980">
        <v>20</v>
      </c>
      <c r="G273" s="980">
        <v>19</v>
      </c>
      <c r="H273" s="1264">
        <v>19</v>
      </c>
      <c r="I273" s="980">
        <v>20</v>
      </c>
      <c r="J273" s="980">
        <v>22</v>
      </c>
      <c r="K273" s="980">
        <v>23</v>
      </c>
      <c r="L273" s="980">
        <v>26</v>
      </c>
      <c r="M273" s="980">
        <v>22</v>
      </c>
      <c r="N273" s="1264">
        <v>23</v>
      </c>
      <c r="O273" s="980">
        <v>22</v>
      </c>
      <c r="P273" s="980">
        <v>21</v>
      </c>
      <c r="Q273" s="980">
        <v>22</v>
      </c>
      <c r="R273" s="980">
        <v>23</v>
      </c>
      <c r="S273" s="980">
        <v>25</v>
      </c>
      <c r="T273" s="980">
        <v>24</v>
      </c>
      <c r="U273" s="980">
        <v>25</v>
      </c>
      <c r="V273" s="1264">
        <v>25</v>
      </c>
      <c r="W273" s="980">
        <v>25</v>
      </c>
      <c r="X273" s="980">
        <v>24</v>
      </c>
      <c r="Y273" s="980">
        <v>23</v>
      </c>
      <c r="Z273" s="980">
        <v>23</v>
      </c>
      <c r="AA273" s="980">
        <v>22</v>
      </c>
      <c r="AB273" s="980">
        <v>20</v>
      </c>
      <c r="AC273" s="874"/>
    </row>
    <row r="274" spans="1:30" ht="14.1" customHeight="1" thickBot="1">
      <c r="A274" s="1539"/>
      <c r="B274" s="1536"/>
      <c r="C274" s="883" t="s">
        <v>20</v>
      </c>
      <c r="D274" s="883"/>
      <c r="E274" s="884">
        <f t="shared" ref="E274:AC274" si="70">E272/E271</f>
        <v>0.80127812063349824</v>
      </c>
      <c r="F274" s="884">
        <f t="shared" si="70"/>
        <v>0.82513552711386062</v>
      </c>
      <c r="G274" s="884">
        <f t="shared" si="70"/>
        <v>0.81346290709993607</v>
      </c>
      <c r="H274" s="885">
        <f t="shared" si="70"/>
        <v>0.85063490472554282</v>
      </c>
      <c r="I274" s="884">
        <f t="shared" si="70"/>
        <v>0.85167696954887429</v>
      </c>
      <c r="J274" s="884">
        <f t="shared" si="70"/>
        <v>0.76413456505119814</v>
      </c>
      <c r="K274" s="884">
        <f t="shared" si="70"/>
        <v>0.67121936129856807</v>
      </c>
      <c r="L274" s="884">
        <f t="shared" si="70"/>
        <v>0.67551580611374795</v>
      </c>
      <c r="M274" s="884">
        <f t="shared" si="70"/>
        <v>0.63949413988599579</v>
      </c>
      <c r="N274" s="885">
        <f t="shared" si="70"/>
        <v>0.65759297575081233</v>
      </c>
      <c r="O274" s="884">
        <f t="shared" si="70"/>
        <v>0.67755976215762082</v>
      </c>
      <c r="P274" s="884">
        <f t="shared" si="70"/>
        <v>0.69601801798732132</v>
      </c>
      <c r="Q274" s="884">
        <f t="shared" si="70"/>
        <v>0.67028038847651394</v>
      </c>
      <c r="R274" s="884">
        <f t="shared" si="70"/>
        <v>0.66670388997573493</v>
      </c>
      <c r="S274" s="884">
        <f t="shared" si="70"/>
        <v>0.64831731580105612</v>
      </c>
      <c r="T274" s="884">
        <f t="shared" si="70"/>
        <v>0.62331661433956453</v>
      </c>
      <c r="U274" s="884">
        <f t="shared" si="70"/>
        <v>0.61155137455037722</v>
      </c>
      <c r="V274" s="885">
        <f t="shared" si="70"/>
        <v>0.60974519749916067</v>
      </c>
      <c r="W274" s="884">
        <f t="shared" si="70"/>
        <v>0.58942165615856956</v>
      </c>
      <c r="X274" s="884">
        <f t="shared" si="70"/>
        <v>0.59647628939429687</v>
      </c>
      <c r="Y274" s="884">
        <f t="shared" si="70"/>
        <v>0.60380762452098247</v>
      </c>
      <c r="Z274" s="884">
        <f t="shared" si="70"/>
        <v>0.63946203856407602</v>
      </c>
      <c r="AA274" s="884">
        <f t="shared" si="70"/>
        <v>0.70880338591072511</v>
      </c>
      <c r="AB274" s="884">
        <f t="shared" si="70"/>
        <v>0.74420742057887346</v>
      </c>
      <c r="AC274" s="886">
        <f t="shared" si="70"/>
        <v>0.68490500981744795</v>
      </c>
    </row>
    <row r="275" spans="1:30" ht="14.1" customHeight="1">
      <c r="A275" s="1537" t="s">
        <v>43</v>
      </c>
      <c r="B275" s="1560" t="s">
        <v>209</v>
      </c>
      <c r="C275" s="887" t="s">
        <v>15</v>
      </c>
      <c r="D275" s="887" t="s">
        <v>37</v>
      </c>
      <c r="E275" s="897"/>
      <c r="F275" s="897"/>
      <c r="G275" s="897"/>
      <c r="H275" s="954"/>
      <c r="I275" s="897"/>
      <c r="J275" s="897"/>
      <c r="K275" s="897"/>
      <c r="L275" s="897"/>
      <c r="M275" s="897"/>
      <c r="N275" s="954"/>
      <c r="O275" s="897"/>
      <c r="P275" s="897"/>
      <c r="Q275" s="897"/>
      <c r="R275" s="897"/>
      <c r="S275" s="897"/>
      <c r="T275" s="897"/>
      <c r="U275" s="897"/>
      <c r="V275" s="954"/>
      <c r="W275" s="897"/>
      <c r="X275" s="897"/>
      <c r="Y275" s="897"/>
      <c r="Z275" s="897"/>
      <c r="AA275" s="897"/>
      <c r="AB275" s="897"/>
      <c r="AC275" s="890">
        <f>SUM(E275:AB275)</f>
        <v>0</v>
      </c>
    </row>
    <row r="276" spans="1:30" ht="14.1" customHeight="1">
      <c r="A276" s="1523"/>
      <c r="B276" s="1535"/>
      <c r="C276" s="871" t="s">
        <v>17</v>
      </c>
      <c r="D276" s="871" t="s">
        <v>37</v>
      </c>
      <c r="E276" s="891"/>
      <c r="F276" s="891"/>
      <c r="G276" s="891"/>
      <c r="H276" s="894"/>
      <c r="I276" s="891"/>
      <c r="J276" s="891"/>
      <c r="K276" s="891"/>
      <c r="L276" s="891"/>
      <c r="M276" s="891"/>
      <c r="N276" s="894"/>
      <c r="O276" s="891"/>
      <c r="P276" s="891"/>
      <c r="Q276" s="891"/>
      <c r="R276" s="891"/>
      <c r="S276" s="891"/>
      <c r="T276" s="891"/>
      <c r="U276" s="891"/>
      <c r="V276" s="894"/>
      <c r="W276" s="891"/>
      <c r="X276" s="891"/>
      <c r="Y276" s="891"/>
      <c r="Z276" s="891"/>
      <c r="AA276" s="891"/>
      <c r="AB276" s="891"/>
      <c r="AC276" s="890">
        <f>SUM(E276:AB276)</f>
        <v>0</v>
      </c>
    </row>
    <row r="277" spans="1:30" ht="14.1" customHeight="1">
      <c r="A277" s="1523"/>
      <c r="B277" s="1535"/>
      <c r="C277" s="871" t="s">
        <v>18</v>
      </c>
      <c r="D277" s="871" t="s">
        <v>16</v>
      </c>
      <c r="E277" s="899" t="s">
        <v>40</v>
      </c>
      <c r="F277" s="899">
        <f t="shared" ref="F277:AB277" si="71">F275*64</f>
        <v>0</v>
      </c>
      <c r="G277" s="899">
        <f t="shared" si="71"/>
        <v>0</v>
      </c>
      <c r="H277" s="946">
        <f t="shared" si="71"/>
        <v>0</v>
      </c>
      <c r="I277" s="899">
        <f t="shared" si="71"/>
        <v>0</v>
      </c>
      <c r="J277" s="899">
        <f t="shared" si="71"/>
        <v>0</v>
      </c>
      <c r="K277" s="899">
        <f t="shared" si="71"/>
        <v>0</v>
      </c>
      <c r="L277" s="899">
        <f t="shared" si="71"/>
        <v>0</v>
      </c>
      <c r="M277" s="899">
        <f t="shared" si="71"/>
        <v>0</v>
      </c>
      <c r="N277" s="946">
        <f t="shared" si="71"/>
        <v>0</v>
      </c>
      <c r="O277" s="899">
        <f t="shared" si="71"/>
        <v>0</v>
      </c>
      <c r="P277" s="899">
        <f t="shared" si="71"/>
        <v>0</v>
      </c>
      <c r="Q277" s="899">
        <f t="shared" si="71"/>
        <v>0</v>
      </c>
      <c r="R277" s="899">
        <f t="shared" si="71"/>
        <v>0</v>
      </c>
      <c r="S277" s="899">
        <f t="shared" si="71"/>
        <v>0</v>
      </c>
      <c r="T277" s="899">
        <f t="shared" si="71"/>
        <v>0</v>
      </c>
      <c r="U277" s="899">
        <f t="shared" si="71"/>
        <v>0</v>
      </c>
      <c r="V277" s="946">
        <f t="shared" si="71"/>
        <v>0</v>
      </c>
      <c r="W277" s="899">
        <f t="shared" si="71"/>
        <v>0</v>
      </c>
      <c r="X277" s="899">
        <f t="shared" si="71"/>
        <v>0</v>
      </c>
      <c r="Y277" s="899">
        <f t="shared" si="71"/>
        <v>0</v>
      </c>
      <c r="Z277" s="899">
        <f t="shared" si="71"/>
        <v>0</v>
      </c>
      <c r="AA277" s="899">
        <f t="shared" si="71"/>
        <v>0</v>
      </c>
      <c r="AB277" s="899">
        <f t="shared" si="71"/>
        <v>0</v>
      </c>
      <c r="AC277" s="890"/>
    </row>
    <row r="278" spans="1:30" ht="14.1" customHeight="1" thickBot="1">
      <c r="A278" s="1524"/>
      <c r="B278" s="1541"/>
      <c r="C278" s="879" t="s">
        <v>20</v>
      </c>
      <c r="D278" s="879"/>
      <c r="E278" s="880" t="e">
        <f t="shared" ref="E278:AC278" si="72">E276/E275</f>
        <v>#DIV/0!</v>
      </c>
      <c r="F278" s="880" t="e">
        <f t="shared" si="72"/>
        <v>#DIV/0!</v>
      </c>
      <c r="G278" s="880" t="e">
        <f t="shared" si="72"/>
        <v>#DIV/0!</v>
      </c>
      <c r="H278" s="881" t="e">
        <f t="shared" si="72"/>
        <v>#DIV/0!</v>
      </c>
      <c r="I278" s="880" t="e">
        <f t="shared" si="72"/>
        <v>#DIV/0!</v>
      </c>
      <c r="J278" s="880" t="e">
        <f t="shared" si="72"/>
        <v>#DIV/0!</v>
      </c>
      <c r="K278" s="880" t="e">
        <f t="shared" si="72"/>
        <v>#DIV/0!</v>
      </c>
      <c r="L278" s="880" t="e">
        <f t="shared" si="72"/>
        <v>#DIV/0!</v>
      </c>
      <c r="M278" s="880" t="e">
        <f t="shared" si="72"/>
        <v>#DIV/0!</v>
      </c>
      <c r="N278" s="881" t="e">
        <f t="shared" si="72"/>
        <v>#DIV/0!</v>
      </c>
      <c r="O278" s="880" t="e">
        <f t="shared" si="72"/>
        <v>#DIV/0!</v>
      </c>
      <c r="P278" s="880" t="e">
        <f t="shared" si="72"/>
        <v>#DIV/0!</v>
      </c>
      <c r="Q278" s="880" t="e">
        <f t="shared" si="72"/>
        <v>#DIV/0!</v>
      </c>
      <c r="R278" s="880" t="e">
        <f t="shared" si="72"/>
        <v>#DIV/0!</v>
      </c>
      <c r="S278" s="880" t="e">
        <f t="shared" si="72"/>
        <v>#DIV/0!</v>
      </c>
      <c r="T278" s="880" t="e">
        <f t="shared" si="72"/>
        <v>#DIV/0!</v>
      </c>
      <c r="U278" s="880" t="e">
        <f t="shared" si="72"/>
        <v>#DIV/0!</v>
      </c>
      <c r="V278" s="881" t="e">
        <f t="shared" si="72"/>
        <v>#DIV/0!</v>
      </c>
      <c r="W278" s="880" t="e">
        <f t="shared" si="72"/>
        <v>#DIV/0!</v>
      </c>
      <c r="X278" s="880" t="e">
        <f t="shared" si="72"/>
        <v>#DIV/0!</v>
      </c>
      <c r="Y278" s="880" t="e">
        <f t="shared" si="72"/>
        <v>#DIV/0!</v>
      </c>
      <c r="Z278" s="880" t="e">
        <f t="shared" si="72"/>
        <v>#DIV/0!</v>
      </c>
      <c r="AA278" s="880" t="e">
        <f t="shared" si="72"/>
        <v>#DIV/0!</v>
      </c>
      <c r="AB278" s="880" t="e">
        <f t="shared" si="72"/>
        <v>#DIV/0!</v>
      </c>
      <c r="AC278" s="882" t="e">
        <f t="shared" si="72"/>
        <v>#DIV/0!</v>
      </c>
    </row>
    <row r="279" spans="1:30" ht="14.1" customHeight="1">
      <c r="A279" s="1522" t="s">
        <v>61</v>
      </c>
      <c r="B279" s="1528" t="s">
        <v>210</v>
      </c>
      <c r="C279" s="867" t="s">
        <v>15</v>
      </c>
      <c r="D279" s="867" t="s">
        <v>37</v>
      </c>
      <c r="E279" s="868">
        <v>5.2547999999999996E-3</v>
      </c>
      <c r="F279" s="868">
        <v>5.3688E-3</v>
      </c>
      <c r="G279" s="868">
        <v>5.0582999999999999E-3</v>
      </c>
      <c r="H279" s="869">
        <v>5.0676000000000002E-3</v>
      </c>
      <c r="I279" s="868">
        <v>5.0682000000000001E-3</v>
      </c>
      <c r="J279" s="868">
        <v>5.0654999999999997E-3</v>
      </c>
      <c r="K279" s="868">
        <v>5.5296E-3</v>
      </c>
      <c r="L279" s="868">
        <v>5.1260999999999998E-3</v>
      </c>
      <c r="M279" s="868">
        <v>5.3312999999999998E-3</v>
      </c>
      <c r="N279" s="869">
        <v>5.0639999999999999E-3</v>
      </c>
      <c r="O279" s="868">
        <v>5.1923999999999998E-3</v>
      </c>
      <c r="P279" s="868">
        <v>5.0178000000000002E-3</v>
      </c>
      <c r="Q279" s="868">
        <v>5.0355E-3</v>
      </c>
      <c r="R279" s="868">
        <v>5.2586999999999998E-3</v>
      </c>
      <c r="S279" s="868">
        <v>6.5468999999999996E-3</v>
      </c>
      <c r="T279" s="868">
        <v>5.4837000000000002E-3</v>
      </c>
      <c r="U279" s="868">
        <v>5.1795000000000001E-3</v>
      </c>
      <c r="V279" s="869">
        <v>5.0654999999999997E-3</v>
      </c>
      <c r="W279" s="868">
        <v>5.6673000000000001E-3</v>
      </c>
      <c r="X279" s="868">
        <v>5.4632999999999999E-3</v>
      </c>
      <c r="Y279" s="868">
        <v>5.4015000000000001E-3</v>
      </c>
      <c r="Z279" s="868">
        <v>5.7800999999999998E-3</v>
      </c>
      <c r="AA279" s="868">
        <v>5.4015000000000001E-3</v>
      </c>
      <c r="AB279" s="868">
        <v>5.4000000000000003E-3</v>
      </c>
      <c r="AC279" s="870">
        <f>SUM(E279:AB279)</f>
        <v>0.12782789999999999</v>
      </c>
    </row>
    <row r="280" spans="1:30" ht="14.1" customHeight="1">
      <c r="A280" s="1523"/>
      <c r="B280" s="1535"/>
      <c r="C280" s="871" t="s">
        <v>17</v>
      </c>
      <c r="D280" s="871" t="s">
        <v>37</v>
      </c>
      <c r="E280" s="872">
        <v>1.3539600000000001E-2</v>
      </c>
      <c r="F280" s="872">
        <v>1.38783E-2</v>
      </c>
      <c r="G280" s="872">
        <v>1.29759E-2</v>
      </c>
      <c r="H280" s="873">
        <v>1.3470599999999999E-2</v>
      </c>
      <c r="I280" s="872">
        <v>1.3431E-2</v>
      </c>
      <c r="J280" s="872">
        <v>1.3068E-2</v>
      </c>
      <c r="K280" s="872">
        <v>1.31316E-2</v>
      </c>
      <c r="L280" s="872">
        <v>1.3443E-2</v>
      </c>
      <c r="M280" s="872">
        <v>1.27545E-2</v>
      </c>
      <c r="N280" s="873">
        <v>1.2354E-2</v>
      </c>
      <c r="O280" s="872">
        <v>1.27224E-2</v>
      </c>
      <c r="P280" s="872">
        <v>1.26537E-2</v>
      </c>
      <c r="Q280" s="872">
        <v>1.31748E-2</v>
      </c>
      <c r="R280" s="872">
        <v>1.3447799999999999E-2</v>
      </c>
      <c r="S280" s="872">
        <v>1.20543E-2</v>
      </c>
      <c r="T280" s="872">
        <v>1.1853600000000001E-2</v>
      </c>
      <c r="U280" s="872">
        <v>1.18377E-2</v>
      </c>
      <c r="V280" s="873">
        <v>1.16382E-2</v>
      </c>
      <c r="W280" s="872">
        <v>1.19331E-2</v>
      </c>
      <c r="X280" s="872">
        <v>1.2375000000000001E-2</v>
      </c>
      <c r="Y280" s="872">
        <v>1.22673E-2</v>
      </c>
      <c r="Z280" s="872">
        <v>1.24425E-2</v>
      </c>
      <c r="AA280" s="872">
        <v>1.2207000000000001E-2</v>
      </c>
      <c r="AB280" s="872">
        <v>1.26321E-2</v>
      </c>
      <c r="AC280" s="874">
        <f>SUM(E280:AB280)</f>
        <v>0.30528599999999995</v>
      </c>
    </row>
    <row r="281" spans="1:30" ht="14.1" customHeight="1">
      <c r="A281" s="1523"/>
      <c r="B281" s="1535"/>
      <c r="C281" s="871" t="s">
        <v>18</v>
      </c>
      <c r="D281" s="871" t="s">
        <v>19</v>
      </c>
      <c r="E281" s="980">
        <v>1</v>
      </c>
      <c r="F281" s="980">
        <v>1</v>
      </c>
      <c r="G281" s="980">
        <v>1</v>
      </c>
      <c r="H281" s="1264">
        <v>0</v>
      </c>
      <c r="I281" s="980">
        <v>1</v>
      </c>
      <c r="J281" s="980">
        <v>0</v>
      </c>
      <c r="K281" s="980">
        <v>0</v>
      </c>
      <c r="L281" s="980">
        <v>0</v>
      </c>
      <c r="M281" s="980">
        <v>1</v>
      </c>
      <c r="N281" s="1264">
        <v>0</v>
      </c>
      <c r="O281" s="980">
        <v>1</v>
      </c>
      <c r="P281" s="980">
        <v>0</v>
      </c>
      <c r="Q281" s="980">
        <v>0</v>
      </c>
      <c r="R281" s="980">
        <v>0</v>
      </c>
      <c r="S281" s="980">
        <v>0</v>
      </c>
      <c r="T281" s="980">
        <v>0</v>
      </c>
      <c r="U281" s="980">
        <v>0</v>
      </c>
      <c r="V281" s="1264">
        <v>0</v>
      </c>
      <c r="W281" s="980">
        <v>1</v>
      </c>
      <c r="X281" s="980">
        <v>0</v>
      </c>
      <c r="Y281" s="980">
        <v>0</v>
      </c>
      <c r="Z281" s="980">
        <v>0</v>
      </c>
      <c r="AA281" s="980">
        <v>0</v>
      </c>
      <c r="AB281" s="980">
        <v>1</v>
      </c>
      <c r="AC281" s="874"/>
    </row>
    <row r="282" spans="1:30" ht="14.1" customHeight="1" thickBot="1">
      <c r="A282" s="1524"/>
      <c r="B282" s="1541"/>
      <c r="C282" s="879" t="s">
        <v>20</v>
      </c>
      <c r="D282" s="879"/>
      <c r="E282" s="880">
        <f t="shared" ref="E282:AC282" si="73">E280/E279</f>
        <v>2.5766156656770955</v>
      </c>
      <c r="F282" s="880">
        <f t="shared" si="73"/>
        <v>2.5849910594546266</v>
      </c>
      <c r="G282" s="880">
        <f t="shared" si="73"/>
        <v>2.5652689638811461</v>
      </c>
      <c r="H282" s="881">
        <f t="shared" si="73"/>
        <v>2.6581813876391189</v>
      </c>
      <c r="I282" s="880">
        <f t="shared" si="73"/>
        <v>2.6500532733514857</v>
      </c>
      <c r="J282" s="880">
        <f t="shared" si="73"/>
        <v>2.5798045602605866</v>
      </c>
      <c r="K282" s="880">
        <f t="shared" si="73"/>
        <v>2.3747829861111112</v>
      </c>
      <c r="L282" s="880">
        <f t="shared" si="73"/>
        <v>2.6224615204541464</v>
      </c>
      <c r="M282" s="880">
        <f t="shared" si="73"/>
        <v>2.3923808451972315</v>
      </c>
      <c r="N282" s="881">
        <f t="shared" si="73"/>
        <v>2.43957345971564</v>
      </c>
      <c r="O282" s="880">
        <f t="shared" si="73"/>
        <v>2.450196440952161</v>
      </c>
      <c r="P282" s="880">
        <f t="shared" si="73"/>
        <v>2.5217625254095419</v>
      </c>
      <c r="Q282" s="880">
        <f t="shared" si="73"/>
        <v>2.6163836759011021</v>
      </c>
      <c r="R282" s="880">
        <f t="shared" si="73"/>
        <v>2.5572479890467226</v>
      </c>
      <c r="S282" s="880">
        <f t="shared" si="73"/>
        <v>1.8412225633505936</v>
      </c>
      <c r="T282" s="880">
        <f t="shared" si="73"/>
        <v>2.1616062147819903</v>
      </c>
      <c r="U282" s="880">
        <f t="shared" si="73"/>
        <v>2.285490877497828</v>
      </c>
      <c r="V282" s="881">
        <f t="shared" si="73"/>
        <v>2.2975421972164645</v>
      </c>
      <c r="W282" s="880">
        <f t="shared" si="73"/>
        <v>2.1056058440527234</v>
      </c>
      <c r="X282" s="880">
        <f t="shared" si="73"/>
        <v>2.2651144912415573</v>
      </c>
      <c r="Y282" s="880">
        <f t="shared" si="73"/>
        <v>2.271091363510136</v>
      </c>
      <c r="Z282" s="880">
        <f t="shared" si="73"/>
        <v>2.1526444179166453</v>
      </c>
      <c r="AA282" s="880">
        <f t="shared" si="73"/>
        <v>2.2599277978339352</v>
      </c>
      <c r="AB282" s="880">
        <f t="shared" si="73"/>
        <v>2.3392777777777778</v>
      </c>
      <c r="AC282" s="882">
        <f t="shared" si="73"/>
        <v>2.3882579624635931</v>
      </c>
    </row>
    <row r="283" spans="1:30" ht="14.1" customHeight="1">
      <c r="A283" s="1522" t="s">
        <v>88</v>
      </c>
      <c r="B283" s="1547" t="s">
        <v>921</v>
      </c>
      <c r="C283" s="867" t="s">
        <v>15</v>
      </c>
      <c r="D283" s="867" t="s">
        <v>37</v>
      </c>
      <c r="E283" s="1226">
        <v>3.4705899999999998E-2</v>
      </c>
      <c r="F283" s="1226">
        <v>3.4962100000000003E-2</v>
      </c>
      <c r="G283" s="1226">
        <v>3.4892600000000003E-2</v>
      </c>
      <c r="H283" s="1274">
        <v>3.4457700000000001E-2</v>
      </c>
      <c r="I283" s="1226">
        <v>3.4946699999999997E-2</v>
      </c>
      <c r="J283" s="1226">
        <v>3.5547799999999997E-2</v>
      </c>
      <c r="K283" s="1226">
        <v>3.7125499999999999E-2</v>
      </c>
      <c r="L283" s="1226">
        <v>3.6150399999999999E-2</v>
      </c>
      <c r="M283" s="1226">
        <v>3.8893700000000003E-2</v>
      </c>
      <c r="N283" s="1274">
        <v>3.4181999999999997E-2</v>
      </c>
      <c r="O283" s="1226">
        <v>3.4460200000000003E-2</v>
      </c>
      <c r="P283" s="1226">
        <v>3.54458E-2</v>
      </c>
      <c r="Q283" s="1226">
        <v>3.44403E-2</v>
      </c>
      <c r="R283" s="1226">
        <v>3.5536600000000002E-2</v>
      </c>
      <c r="S283" s="1226">
        <v>3.7128700000000001E-2</v>
      </c>
      <c r="T283" s="1226">
        <v>3.7874999999999999E-2</v>
      </c>
      <c r="U283" s="1226">
        <v>3.7711399999999999E-2</v>
      </c>
      <c r="V283" s="1274">
        <v>3.9690799999999998E-2</v>
      </c>
      <c r="W283" s="1226">
        <v>4.0144899999999997E-2</v>
      </c>
      <c r="X283" s="1226">
        <v>3.9357499999999997E-2</v>
      </c>
      <c r="Y283" s="1226">
        <v>3.9549599999999997E-2</v>
      </c>
      <c r="Z283" s="1226">
        <v>3.7391099999999997E-2</v>
      </c>
      <c r="AA283" s="1226">
        <v>3.5816399999999998E-2</v>
      </c>
      <c r="AB283" s="1226">
        <v>3.5148800000000001E-2</v>
      </c>
      <c r="AC283" s="870">
        <f>SUM(E283:AB283)</f>
        <v>0.87556149999999999</v>
      </c>
    </row>
    <row r="284" spans="1:30" ht="14.1" customHeight="1">
      <c r="A284" s="1523"/>
      <c r="B284" s="1529"/>
      <c r="C284" s="871" t="s">
        <v>17</v>
      </c>
      <c r="D284" s="871" t="s">
        <v>37</v>
      </c>
      <c r="E284" s="1003">
        <v>1.82036E-2</v>
      </c>
      <c r="F284" s="1003">
        <v>1.8710999999999998E-2</v>
      </c>
      <c r="G284" s="1003">
        <v>1.8217500000000001E-2</v>
      </c>
      <c r="H284" s="1275">
        <v>1.82054E-2</v>
      </c>
      <c r="I284" s="1003">
        <v>1.8215599999999998E-2</v>
      </c>
      <c r="J284" s="1003">
        <v>1.78117E-2</v>
      </c>
      <c r="K284" s="1003">
        <v>1.7399399999999999E-2</v>
      </c>
      <c r="L284" s="1003">
        <v>1.7429699999999999E-2</v>
      </c>
      <c r="M284" s="1003">
        <v>1.6399E-2</v>
      </c>
      <c r="N284" s="1275">
        <v>1.21981E-2</v>
      </c>
      <c r="O284" s="1003">
        <v>1.1839799999999999E-2</v>
      </c>
      <c r="P284" s="1003">
        <v>1.2301400000000001E-2</v>
      </c>
      <c r="Q284" s="1003">
        <v>1.29873E-2</v>
      </c>
      <c r="R284" s="1003">
        <v>1.30469E-2</v>
      </c>
      <c r="S284" s="1003">
        <v>1.5463899999999999E-2</v>
      </c>
      <c r="T284" s="1003">
        <v>1.48919E-2</v>
      </c>
      <c r="U284" s="1003">
        <v>1.4703900000000001E-2</v>
      </c>
      <c r="V284" s="1275">
        <v>1.4547600000000001E-2</v>
      </c>
      <c r="W284" s="1003">
        <v>1.52067E-2</v>
      </c>
      <c r="X284" s="1003">
        <v>1.63044E-2</v>
      </c>
      <c r="Y284" s="1003">
        <v>1.5905099999999998E-2</v>
      </c>
      <c r="Z284" s="1003">
        <v>1.6054200000000001E-2</v>
      </c>
      <c r="AA284" s="1003">
        <v>1.5723500000000001E-2</v>
      </c>
      <c r="AB284" s="1003">
        <v>1.6260799999999999E-2</v>
      </c>
      <c r="AC284" s="874">
        <f>SUM(E284:AB284)</f>
        <v>0.37802840000000004</v>
      </c>
    </row>
    <row r="285" spans="1:30" ht="14.1" customHeight="1">
      <c r="A285" s="1523"/>
      <c r="B285" s="1529"/>
      <c r="C285" s="871" t="s">
        <v>18</v>
      </c>
      <c r="D285" s="871" t="s">
        <v>19</v>
      </c>
      <c r="E285" s="980">
        <v>2</v>
      </c>
      <c r="F285" s="980">
        <v>2</v>
      </c>
      <c r="G285" s="980">
        <v>2</v>
      </c>
      <c r="H285" s="1264">
        <v>2</v>
      </c>
      <c r="I285" s="980">
        <v>2</v>
      </c>
      <c r="J285" s="980">
        <v>2</v>
      </c>
      <c r="K285" s="980">
        <v>2</v>
      </c>
      <c r="L285" s="980">
        <v>2</v>
      </c>
      <c r="M285" s="980">
        <v>2</v>
      </c>
      <c r="N285" s="1264">
        <v>2</v>
      </c>
      <c r="O285" s="980">
        <v>2</v>
      </c>
      <c r="P285" s="980">
        <v>2</v>
      </c>
      <c r="Q285" s="980">
        <v>2</v>
      </c>
      <c r="R285" s="980">
        <v>2</v>
      </c>
      <c r="S285" s="980">
        <v>2</v>
      </c>
      <c r="T285" s="980">
        <v>2</v>
      </c>
      <c r="U285" s="980">
        <v>2</v>
      </c>
      <c r="V285" s="1264">
        <v>2</v>
      </c>
      <c r="W285" s="980">
        <v>2</v>
      </c>
      <c r="X285" s="980">
        <v>2</v>
      </c>
      <c r="Y285" s="980">
        <v>2</v>
      </c>
      <c r="Z285" s="980">
        <v>2</v>
      </c>
      <c r="AA285" s="980">
        <v>2</v>
      </c>
      <c r="AB285" s="980">
        <v>2</v>
      </c>
      <c r="AC285" s="874"/>
    </row>
    <row r="286" spans="1:30" ht="14.1" customHeight="1" thickBot="1">
      <c r="A286" s="1524"/>
      <c r="B286" s="1546"/>
      <c r="C286" s="879" t="s">
        <v>20</v>
      </c>
      <c r="D286" s="879"/>
      <c r="E286" s="880">
        <f t="shared" ref="E286:AC286" si="74">E284/E283</f>
        <v>0.52451024177445338</v>
      </c>
      <c r="F286" s="880">
        <f t="shared" si="74"/>
        <v>0.53517952296915794</v>
      </c>
      <c r="G286" s="880">
        <f t="shared" si="74"/>
        <v>0.52210210761020959</v>
      </c>
      <c r="H286" s="881">
        <f t="shared" si="74"/>
        <v>0.52834054507410533</v>
      </c>
      <c r="I286" s="880">
        <f t="shared" si="74"/>
        <v>0.52123948756248806</v>
      </c>
      <c r="J286" s="880">
        <f t="shared" si="74"/>
        <v>0.50106335694473358</v>
      </c>
      <c r="K286" s="880">
        <f t="shared" si="74"/>
        <v>0.46866439509232199</v>
      </c>
      <c r="L286" s="880">
        <f t="shared" si="74"/>
        <v>0.48214404266619454</v>
      </c>
      <c r="M286" s="880">
        <f t="shared" si="74"/>
        <v>0.42163640898140314</v>
      </c>
      <c r="N286" s="881">
        <f t="shared" si="74"/>
        <v>0.35685741033292379</v>
      </c>
      <c r="O286" s="880">
        <f t="shared" si="74"/>
        <v>0.34357896936175641</v>
      </c>
      <c r="P286" s="880">
        <f t="shared" si="74"/>
        <v>0.34704816931766247</v>
      </c>
      <c r="Q286" s="880">
        <f t="shared" si="74"/>
        <v>0.3770960183273665</v>
      </c>
      <c r="R286" s="880">
        <f t="shared" si="74"/>
        <v>0.3671397939026243</v>
      </c>
      <c r="S286" s="880">
        <f t="shared" si="74"/>
        <v>0.41649451771809942</v>
      </c>
      <c r="T286" s="880">
        <f t="shared" si="74"/>
        <v>0.39318547854785479</v>
      </c>
      <c r="U286" s="880">
        <f t="shared" si="74"/>
        <v>0.38990597007801359</v>
      </c>
      <c r="V286" s="881">
        <f t="shared" si="74"/>
        <v>0.36652322452558278</v>
      </c>
      <c r="W286" s="880">
        <f t="shared" si="74"/>
        <v>0.37879531397512511</v>
      </c>
      <c r="X286" s="880">
        <f t="shared" si="74"/>
        <v>0.41426411738550473</v>
      </c>
      <c r="Y286" s="880">
        <f t="shared" si="74"/>
        <v>0.40215577401541353</v>
      </c>
      <c r="Z286" s="880">
        <f t="shared" si="74"/>
        <v>0.42935885812399216</v>
      </c>
      <c r="AA286" s="880">
        <f t="shared" si="74"/>
        <v>0.43900280318513313</v>
      </c>
      <c r="AB286" s="880">
        <f t="shared" si="74"/>
        <v>0.46262745812090311</v>
      </c>
      <c r="AC286" s="882">
        <f t="shared" si="74"/>
        <v>0.43175539353888909</v>
      </c>
    </row>
    <row r="287" spans="1:30" ht="14.1" customHeight="1">
      <c r="A287" s="997"/>
      <c r="B287" s="998" t="s">
        <v>52</v>
      </c>
      <c r="C287" s="867" t="s">
        <v>15</v>
      </c>
      <c r="D287" s="867" t="s">
        <v>37</v>
      </c>
      <c r="E287" s="1278">
        <v>1.1113510700000001E-2</v>
      </c>
      <c r="F287" s="1278">
        <v>1.1171767799999999E-2</v>
      </c>
      <c r="G287" s="1278">
        <v>1.10233339E-2</v>
      </c>
      <c r="H287" s="1279">
        <v>1.1104321300000001E-2</v>
      </c>
      <c r="I287" s="1278">
        <v>1.1083692399999999E-2</v>
      </c>
      <c r="J287" s="1278">
        <v>1.1080205500000001E-2</v>
      </c>
      <c r="K287" s="1278">
        <v>1.1002386899999999E-2</v>
      </c>
      <c r="L287" s="1278">
        <v>1.10330312E-2</v>
      </c>
      <c r="M287" s="1278">
        <v>1.08579256E-2</v>
      </c>
      <c r="N287" s="1279">
        <v>1.0815717900000001E-2</v>
      </c>
      <c r="O287" s="1278">
        <v>1.08472916E-2</v>
      </c>
      <c r="P287" s="1278">
        <v>1.08597838E-2</v>
      </c>
      <c r="Q287" s="1278">
        <v>1.09767904E-2</v>
      </c>
      <c r="R287" s="1278">
        <v>1.1057314400000001E-2</v>
      </c>
      <c r="S287" s="1278">
        <v>1.0731119399999999E-2</v>
      </c>
      <c r="T287" s="1278">
        <v>1.0699502499999999E-2</v>
      </c>
      <c r="U287" s="1278">
        <v>1.0665272599999999E-2</v>
      </c>
      <c r="V287" s="1279">
        <v>1.0619151E-2</v>
      </c>
      <c r="W287" s="1278">
        <v>1.0729944199999999E-2</v>
      </c>
      <c r="X287" s="1278">
        <v>1.08524967E-2</v>
      </c>
      <c r="Y287" s="1278">
        <v>1.0857023299999999E-2</v>
      </c>
      <c r="Z287" s="1278">
        <v>1.0851253199999999E-2</v>
      </c>
      <c r="AA287" s="1278">
        <v>1.08014635E-2</v>
      </c>
      <c r="AB287" s="1278">
        <v>1.09102787E-2</v>
      </c>
      <c r="AC287" s="948">
        <f>SUM(E287:AB287)</f>
        <v>0.26174457849999994</v>
      </c>
      <c r="AD287" s="949">
        <f>MAX(E287:AB287)</f>
        <v>1.1171767799999999E-2</v>
      </c>
    </row>
    <row r="288" spans="1:30" ht="14.1" customHeight="1" thickBot="1">
      <c r="A288" s="999"/>
      <c r="B288" s="1000" t="s">
        <v>53</v>
      </c>
      <c r="C288" s="883" t="s">
        <v>15</v>
      </c>
      <c r="D288" s="883" t="s">
        <v>37</v>
      </c>
      <c r="E288" s="1001">
        <v>0</v>
      </c>
      <c r="F288" s="1001">
        <v>0</v>
      </c>
      <c r="G288" s="1001">
        <v>0</v>
      </c>
      <c r="H288" s="1273">
        <v>0</v>
      </c>
      <c r="I288" s="1001">
        <v>0</v>
      </c>
      <c r="J288" s="1001">
        <v>0</v>
      </c>
      <c r="K288" s="1001">
        <v>0</v>
      </c>
      <c r="L288" s="1001">
        <v>0</v>
      </c>
      <c r="M288" s="1001">
        <v>0</v>
      </c>
      <c r="N288" s="1273">
        <v>0</v>
      </c>
      <c r="O288" s="1001">
        <v>0</v>
      </c>
      <c r="P288" s="1001">
        <v>0</v>
      </c>
      <c r="Q288" s="1001">
        <v>0</v>
      </c>
      <c r="R288" s="1001">
        <v>0</v>
      </c>
      <c r="S288" s="1001">
        <v>0</v>
      </c>
      <c r="T288" s="1001">
        <v>0</v>
      </c>
      <c r="U288" s="1001">
        <v>0</v>
      </c>
      <c r="V288" s="1273">
        <v>0</v>
      </c>
      <c r="W288" s="1001">
        <v>0</v>
      </c>
      <c r="X288" s="1001">
        <v>0</v>
      </c>
      <c r="Y288" s="1001">
        <v>0</v>
      </c>
      <c r="Z288" s="1001">
        <v>0</v>
      </c>
      <c r="AA288" s="1001">
        <v>0</v>
      </c>
      <c r="AB288" s="1001">
        <v>0</v>
      </c>
      <c r="AC288" s="943">
        <f>SUM(E288:AB288)</f>
        <v>0</v>
      </c>
    </row>
    <row r="289" spans="1:29" ht="14.1" customHeight="1">
      <c r="A289" s="1550" t="s">
        <v>54</v>
      </c>
      <c r="B289" s="1551"/>
      <c r="C289" s="951" t="s">
        <v>15</v>
      </c>
      <c r="D289" s="951"/>
      <c r="E289" s="888">
        <f t="shared" ref="E289:AC289" si="75">E263+E267+E271+E275+E279+E283</f>
        <v>0.46704474999999995</v>
      </c>
      <c r="F289" s="888">
        <f t="shared" si="75"/>
        <v>0.46143925000000002</v>
      </c>
      <c r="G289" s="888">
        <f t="shared" si="75"/>
        <v>0.48038334999999999</v>
      </c>
      <c r="H289" s="954">
        <f t="shared" si="75"/>
        <v>0.44730565</v>
      </c>
      <c r="I289" s="888">
        <f t="shared" si="75"/>
        <v>0.4462238</v>
      </c>
      <c r="J289" s="888">
        <f t="shared" si="75"/>
        <v>0.48450935000000001</v>
      </c>
      <c r="K289" s="888">
        <f t="shared" si="75"/>
        <v>0.55703745000000005</v>
      </c>
      <c r="L289" s="888">
        <f t="shared" si="75"/>
        <v>0.54404280000000005</v>
      </c>
      <c r="M289" s="888">
        <f t="shared" si="75"/>
        <v>0.54336945000000003</v>
      </c>
      <c r="N289" s="954">
        <f t="shared" si="75"/>
        <v>0.50587009999999999</v>
      </c>
      <c r="O289" s="888">
        <f t="shared" si="75"/>
        <v>0.50646060000000004</v>
      </c>
      <c r="P289" s="888">
        <f t="shared" si="75"/>
        <v>0.49672864999999999</v>
      </c>
      <c r="Q289" s="888">
        <f t="shared" si="75"/>
        <v>0.49491615</v>
      </c>
      <c r="R289" s="888">
        <f t="shared" si="75"/>
        <v>0.50824740000000002</v>
      </c>
      <c r="S289" s="888">
        <f t="shared" si="75"/>
        <v>0.56171155000000006</v>
      </c>
      <c r="T289" s="888">
        <f t="shared" si="75"/>
        <v>0.56954949999999993</v>
      </c>
      <c r="U289" s="888">
        <f t="shared" si="75"/>
        <v>0.56143854999999998</v>
      </c>
      <c r="V289" s="954">
        <f t="shared" si="75"/>
        <v>0.5578052</v>
      </c>
      <c r="W289" s="888">
        <f t="shared" si="75"/>
        <v>0.58017560000000012</v>
      </c>
      <c r="X289" s="888">
        <f t="shared" si="75"/>
        <v>0.56484995000000005</v>
      </c>
      <c r="Y289" s="888">
        <f t="shared" si="75"/>
        <v>0.55586404999999994</v>
      </c>
      <c r="Z289" s="888">
        <f t="shared" si="75"/>
        <v>0.53895970000000004</v>
      </c>
      <c r="AA289" s="888">
        <f t="shared" si="75"/>
        <v>0.51441745000000005</v>
      </c>
      <c r="AB289" s="888">
        <f t="shared" si="75"/>
        <v>0.48109399999999997</v>
      </c>
      <c r="AC289" s="888">
        <f t="shared" si="75"/>
        <v>12.4294443</v>
      </c>
    </row>
    <row r="290" spans="1:29" ht="14.1" customHeight="1">
      <c r="A290" s="1544"/>
      <c r="B290" s="1545"/>
      <c r="C290" s="953" t="s">
        <v>17</v>
      </c>
      <c r="D290" s="1019"/>
      <c r="E290" s="888">
        <f t="shared" ref="E290:AC290" si="76">E264+E268+E272+E276+E280+E284</f>
        <v>0.31776534999999995</v>
      </c>
      <c r="F290" s="888">
        <f t="shared" si="76"/>
        <v>0.32005074999999999</v>
      </c>
      <c r="G290" s="888">
        <f t="shared" si="76"/>
        <v>0.3261425</v>
      </c>
      <c r="H290" s="954">
        <f t="shared" si="76"/>
        <v>0.31429919999999995</v>
      </c>
      <c r="I290" s="888">
        <f t="shared" si="76"/>
        <v>0.31255945000000002</v>
      </c>
      <c r="J290" s="888">
        <f t="shared" si="76"/>
        <v>0.31463364999999999</v>
      </c>
      <c r="K290" s="888">
        <f t="shared" si="76"/>
        <v>0.32998230000000001</v>
      </c>
      <c r="L290" s="888">
        <f t="shared" si="76"/>
        <v>0.32420239999999995</v>
      </c>
      <c r="M290" s="888">
        <f t="shared" si="76"/>
        <v>0.30225089999999999</v>
      </c>
      <c r="N290" s="954">
        <f t="shared" si="76"/>
        <v>0.27914674999999994</v>
      </c>
      <c r="O290" s="888">
        <f t="shared" si="76"/>
        <v>0.27843740000000006</v>
      </c>
      <c r="P290" s="888">
        <f t="shared" si="76"/>
        <v>0.28217645000000002</v>
      </c>
      <c r="Q290" s="888">
        <f t="shared" si="76"/>
        <v>0.27531050000000001</v>
      </c>
      <c r="R290" s="888">
        <f t="shared" si="76"/>
        <v>0.28067175</v>
      </c>
      <c r="S290" s="888">
        <f t="shared" si="76"/>
        <v>0.31130479999999999</v>
      </c>
      <c r="T290" s="888">
        <f t="shared" si="76"/>
        <v>0.30588785000000002</v>
      </c>
      <c r="U290" s="888">
        <f t="shared" si="76"/>
        <v>0.29749809999999999</v>
      </c>
      <c r="V290" s="954">
        <f t="shared" si="76"/>
        <v>0.29298999999999997</v>
      </c>
      <c r="W290" s="888">
        <f t="shared" si="76"/>
        <v>0.30040465</v>
      </c>
      <c r="X290" s="888">
        <f t="shared" si="76"/>
        <v>0.29590630000000001</v>
      </c>
      <c r="Y290" s="888">
        <f t="shared" si="76"/>
        <v>0.28705434999999996</v>
      </c>
      <c r="Z290" s="888">
        <f t="shared" si="76"/>
        <v>0.29184270000000001</v>
      </c>
      <c r="AA290" s="888">
        <f t="shared" si="76"/>
        <v>0.30412045000000004</v>
      </c>
      <c r="AB290" s="888">
        <f t="shared" si="76"/>
        <v>0.29675299999999999</v>
      </c>
      <c r="AC290" s="888">
        <f t="shared" si="76"/>
        <v>7.2413915499999986</v>
      </c>
    </row>
    <row r="291" spans="1:29" ht="14.1" customHeight="1">
      <c r="A291" s="1542" t="s">
        <v>55</v>
      </c>
      <c r="B291" s="1543"/>
      <c r="C291" s="955" t="s">
        <v>15</v>
      </c>
      <c r="D291" s="955"/>
      <c r="E291" s="956">
        <f t="shared" ref="E291:AC291" si="77">E249+E253-E289</f>
        <v>-6.6711499999999035E-3</v>
      </c>
      <c r="F291" s="956">
        <f t="shared" si="77"/>
        <v>-6.484850000000042E-3</v>
      </c>
      <c r="G291" s="956">
        <f t="shared" si="77"/>
        <v>-6.7345499999999503E-3</v>
      </c>
      <c r="H291" s="952">
        <f t="shared" si="77"/>
        <v>-6.2064499999999745E-3</v>
      </c>
      <c r="I291" s="956">
        <f t="shared" si="77"/>
        <v>-6.1526000000000081E-3</v>
      </c>
      <c r="J291" s="956">
        <f t="shared" si="77"/>
        <v>-6.9101500000000038E-3</v>
      </c>
      <c r="K291" s="956">
        <f t="shared" si="77"/>
        <v>-8.4398500000000265E-3</v>
      </c>
      <c r="L291" s="956">
        <f t="shared" si="77"/>
        <v>-8.2468000000001096E-3</v>
      </c>
      <c r="M291" s="956">
        <f t="shared" si="77"/>
        <v>-8.0062499999999925E-3</v>
      </c>
      <c r="N291" s="952">
        <f t="shared" si="77"/>
        <v>-7.6276999999999595E-3</v>
      </c>
      <c r="O291" s="956">
        <f t="shared" si="77"/>
        <v>-7.119000000000042E-3</v>
      </c>
      <c r="P291" s="956">
        <f t="shared" si="77"/>
        <v>-7.4310499999999946E-3</v>
      </c>
      <c r="Q291" s="956">
        <f t="shared" si="77"/>
        <v>-7.3025500000000187E-3</v>
      </c>
      <c r="R291" s="956">
        <f t="shared" si="77"/>
        <v>-7.5802000000000369E-3</v>
      </c>
      <c r="S291" s="956">
        <f t="shared" si="77"/>
        <v>-8.4067500000000184E-3</v>
      </c>
      <c r="T291" s="956">
        <f t="shared" si="77"/>
        <v>-8.4446999999998607E-3</v>
      </c>
      <c r="U291" s="956">
        <f t="shared" si="77"/>
        <v>-8.0665500000000057E-3</v>
      </c>
      <c r="V291" s="952">
        <f t="shared" si="77"/>
        <v>-7.8772000000000286E-3</v>
      </c>
      <c r="W291" s="956">
        <f t="shared" si="77"/>
        <v>-8.0428000000001276E-3</v>
      </c>
      <c r="X291" s="956">
        <f t="shared" si="77"/>
        <v>-7.6507500000000395E-3</v>
      </c>
      <c r="Y291" s="956">
        <f t="shared" si="77"/>
        <v>-7.6864499999999003E-3</v>
      </c>
      <c r="Z291" s="956">
        <f t="shared" si="77"/>
        <v>-7.648500000000058E-3</v>
      </c>
      <c r="AA291" s="956">
        <f t="shared" si="77"/>
        <v>-7.1886500000000186E-3</v>
      </c>
      <c r="AB291" s="956">
        <f t="shared" si="77"/>
        <v>-7.0051999999999892E-3</v>
      </c>
      <c r="AC291" s="956">
        <f t="shared" si="77"/>
        <v>-0.17893070000000044</v>
      </c>
    </row>
    <row r="292" spans="1:29" ht="14.1" customHeight="1">
      <c r="A292" s="1544"/>
      <c r="B292" s="1545"/>
      <c r="C292" s="953" t="s">
        <v>17</v>
      </c>
      <c r="D292" s="1019"/>
      <c r="E292" s="888">
        <f t="shared" ref="E292:AC292" si="78">E250+E254-E290</f>
        <v>-1.7037499999999484E-3</v>
      </c>
      <c r="F292" s="888">
        <f t="shared" si="78"/>
        <v>-1.9499500000000336E-3</v>
      </c>
      <c r="G292" s="888">
        <f t="shared" si="78"/>
        <v>-1.9577000000000067E-3</v>
      </c>
      <c r="H292" s="954">
        <f t="shared" si="78"/>
        <v>-1.9327999999999013E-3</v>
      </c>
      <c r="I292" s="888">
        <f t="shared" si="78"/>
        <v>-2.3002500000000037E-3</v>
      </c>
      <c r="J292" s="888">
        <f t="shared" si="78"/>
        <v>-1.600849999999987E-3</v>
      </c>
      <c r="K292" s="888">
        <f t="shared" si="78"/>
        <v>-2.1143000000000134E-3</v>
      </c>
      <c r="L292" s="888">
        <f t="shared" si="78"/>
        <v>-2.0071999999999313E-3</v>
      </c>
      <c r="M292" s="888">
        <f t="shared" si="78"/>
        <v>-1.6764999999999697E-3</v>
      </c>
      <c r="N292" s="954">
        <f t="shared" si="78"/>
        <v>-8.9371499999999493E-3</v>
      </c>
      <c r="O292" s="888">
        <f t="shared" si="78"/>
        <v>-6.965400000000066E-3</v>
      </c>
      <c r="P292" s="888">
        <f t="shared" si="78"/>
        <v>-8.0404500000000323E-3</v>
      </c>
      <c r="Q292" s="888">
        <f t="shared" si="78"/>
        <v>-7.5425000000000075E-3</v>
      </c>
      <c r="R292" s="888">
        <f t="shared" si="78"/>
        <v>-5.5469499999999949E-3</v>
      </c>
      <c r="S292" s="888">
        <f t="shared" si="78"/>
        <v>-1.6607999999999623E-3</v>
      </c>
      <c r="T292" s="888">
        <f t="shared" si="78"/>
        <v>-2.1846500000000102E-3</v>
      </c>
      <c r="U292" s="888">
        <f t="shared" si="78"/>
        <v>-2.954100000000015E-3</v>
      </c>
      <c r="V292" s="954">
        <f t="shared" si="78"/>
        <v>-1.7420000000000213E-3</v>
      </c>
      <c r="W292" s="888">
        <f t="shared" si="78"/>
        <v>-2.2886499999999477E-3</v>
      </c>
      <c r="X292" s="888">
        <f t="shared" si="78"/>
        <v>-1.7239000000000559E-3</v>
      </c>
      <c r="Y292" s="888">
        <f t="shared" si="78"/>
        <v>-1.2127499999999292E-3</v>
      </c>
      <c r="Z292" s="888">
        <f t="shared" si="78"/>
        <v>-1.5978999999999854E-3</v>
      </c>
      <c r="AA292" s="888">
        <f t="shared" si="78"/>
        <v>-1.56285000000006E-3</v>
      </c>
      <c r="AB292" s="888">
        <f t="shared" si="78"/>
        <v>-2.2025999999999435E-3</v>
      </c>
      <c r="AC292" s="888">
        <f t="shared" si="78"/>
        <v>-7.3405949999997944E-2</v>
      </c>
    </row>
    <row r="293" spans="1:29" s="858" customFormat="1" ht="14.1" customHeight="1">
      <c r="A293" s="1531" t="s">
        <v>189</v>
      </c>
      <c r="B293" s="1532"/>
      <c r="C293" s="969" t="s">
        <v>15</v>
      </c>
      <c r="D293" s="969"/>
      <c r="E293" s="1020">
        <f t="shared" ref="E293:AB293" si="79">E257-E263-E267-E271-E275-E279-E283-E287</f>
        <v>-1.7784660699999885E-2</v>
      </c>
      <c r="F293" s="1020">
        <f t="shared" si="79"/>
        <v>-1.7656617800000041E-2</v>
      </c>
      <c r="G293" s="1020">
        <f t="shared" si="79"/>
        <v>-1.7757883899999945E-2</v>
      </c>
      <c r="H293" s="1020">
        <f t="shared" si="79"/>
        <v>-1.7310771299999989E-2</v>
      </c>
      <c r="I293" s="1020">
        <f t="shared" si="79"/>
        <v>-1.7236292399999985E-2</v>
      </c>
      <c r="J293" s="1020">
        <f t="shared" si="79"/>
        <v>-1.7990355499999985E-2</v>
      </c>
      <c r="K293" s="1020">
        <f t="shared" si="79"/>
        <v>-1.9442236899999965E-2</v>
      </c>
      <c r="L293" s="1020">
        <f t="shared" si="79"/>
        <v>-1.9279831200000007E-2</v>
      </c>
      <c r="M293" s="1020">
        <f t="shared" si="79"/>
        <v>-1.8864175599999984E-2</v>
      </c>
      <c r="N293" s="1020">
        <f t="shared" si="79"/>
        <v>-1.8443417899999898E-2</v>
      </c>
      <c r="O293" s="1020">
        <f t="shared" si="79"/>
        <v>-1.7966291600000007E-2</v>
      </c>
      <c r="P293" s="1020">
        <f t="shared" si="79"/>
        <v>-1.8290833800000003E-2</v>
      </c>
      <c r="Q293" s="1020">
        <f t="shared" si="79"/>
        <v>-1.827934040000001E-2</v>
      </c>
      <c r="R293" s="1020">
        <f t="shared" si="79"/>
        <v>-1.8637514400000003E-2</v>
      </c>
      <c r="S293" s="1020">
        <f t="shared" si="79"/>
        <v>-1.9137869399999927E-2</v>
      </c>
      <c r="T293" s="1020">
        <f t="shared" si="79"/>
        <v>-1.9144202499999888E-2</v>
      </c>
      <c r="U293" s="1020">
        <f t="shared" si="79"/>
        <v>-1.8731822600000052E-2</v>
      </c>
      <c r="V293" s="1020">
        <f t="shared" si="79"/>
        <v>-1.8496351000000001E-2</v>
      </c>
      <c r="W293" s="1020">
        <f t="shared" si="79"/>
        <v>-1.877274419999999E-2</v>
      </c>
      <c r="X293" s="1020">
        <f t="shared" si="79"/>
        <v>-1.8503246700000038E-2</v>
      </c>
      <c r="Y293" s="1020">
        <f t="shared" si="79"/>
        <v>-1.8543473299999988E-2</v>
      </c>
      <c r="Z293" s="1020">
        <f t="shared" si="79"/>
        <v>-1.8499753200000031E-2</v>
      </c>
      <c r="AA293" s="1020">
        <f t="shared" si="79"/>
        <v>-1.7990113499999988E-2</v>
      </c>
      <c r="AB293" s="1020">
        <f t="shared" si="79"/>
        <v>-1.7915478699999994E-2</v>
      </c>
      <c r="AC293" s="970"/>
    </row>
    <row r="294" spans="1:29" s="858" customFormat="1" ht="14.1" customHeight="1">
      <c r="A294" s="1533"/>
      <c r="B294" s="1534"/>
      <c r="C294" s="971" t="s">
        <v>17</v>
      </c>
      <c r="D294" s="971"/>
      <c r="E294" s="972"/>
      <c r="F294" s="972"/>
      <c r="G294" s="972"/>
      <c r="H294" s="972"/>
      <c r="I294" s="972"/>
      <c r="J294" s="972"/>
      <c r="K294" s="972"/>
      <c r="L294" s="972"/>
      <c r="M294" s="972"/>
      <c r="N294" s="972"/>
      <c r="O294" s="972"/>
      <c r="P294" s="972"/>
      <c r="Q294" s="972"/>
      <c r="R294" s="972"/>
      <c r="S294" s="972"/>
      <c r="T294" s="972"/>
      <c r="U294" s="972"/>
      <c r="V294" s="972"/>
      <c r="W294" s="972"/>
      <c r="X294" s="972"/>
      <c r="Y294" s="972"/>
      <c r="Z294" s="972"/>
      <c r="AA294" s="972"/>
      <c r="AB294" s="972"/>
      <c r="AC294" s="973"/>
    </row>
    <row r="295" spans="1:29" ht="30" customHeight="1"/>
    <row r="296" spans="1:29" ht="28.5" customHeight="1">
      <c r="A296" s="852" t="s">
        <v>6</v>
      </c>
      <c r="B296" s="853" t="s">
        <v>7</v>
      </c>
      <c r="C296" s="854" t="s">
        <v>8</v>
      </c>
      <c r="D296" s="977" t="s">
        <v>9</v>
      </c>
      <c r="E296" s="1572" t="s">
        <v>10</v>
      </c>
      <c r="F296" s="1572"/>
      <c r="G296" s="1572"/>
      <c r="H296" s="1572"/>
      <c r="I296" s="1572"/>
      <c r="J296" s="1572"/>
      <c r="K296" s="1572"/>
      <c r="L296" s="1572"/>
      <c r="M296" s="1572"/>
      <c r="N296" s="1572"/>
      <c r="O296" s="1572"/>
      <c r="P296" s="1572"/>
      <c r="Q296" s="1572"/>
      <c r="R296" s="1572"/>
      <c r="S296" s="1572"/>
      <c r="T296" s="1572"/>
      <c r="U296" s="1572"/>
      <c r="V296" s="1572"/>
      <c r="W296" s="1572"/>
      <c r="X296" s="1572"/>
      <c r="Y296" s="1572"/>
      <c r="Z296" s="1572"/>
      <c r="AA296" s="1572"/>
      <c r="AB296" s="1572"/>
      <c r="AC296" s="1570" t="s">
        <v>11</v>
      </c>
    </row>
    <row r="297" spans="1:29" s="858" customFormat="1" ht="12.75" customHeight="1" thickBot="1">
      <c r="A297" s="855" t="s">
        <v>211</v>
      </c>
      <c r="B297" s="855"/>
      <c r="C297" s="855"/>
      <c r="D297" s="855"/>
      <c r="E297" s="856">
        <v>1</v>
      </c>
      <c r="F297" s="856">
        <v>2</v>
      </c>
      <c r="G297" s="856">
        <v>3</v>
      </c>
      <c r="H297" s="856">
        <v>4</v>
      </c>
      <c r="I297" s="856">
        <v>5</v>
      </c>
      <c r="J297" s="856">
        <v>6</v>
      </c>
      <c r="K297" s="856">
        <v>7</v>
      </c>
      <c r="L297" s="856">
        <v>8</v>
      </c>
      <c r="M297" s="856">
        <v>9</v>
      </c>
      <c r="N297" s="856">
        <v>10</v>
      </c>
      <c r="O297" s="856">
        <v>11</v>
      </c>
      <c r="P297" s="856">
        <v>12</v>
      </c>
      <c r="Q297" s="856">
        <v>13</v>
      </c>
      <c r="R297" s="856">
        <v>14</v>
      </c>
      <c r="S297" s="856">
        <v>15</v>
      </c>
      <c r="T297" s="856">
        <v>16</v>
      </c>
      <c r="U297" s="856">
        <v>17</v>
      </c>
      <c r="V297" s="856">
        <v>18</v>
      </c>
      <c r="W297" s="856">
        <v>19</v>
      </c>
      <c r="X297" s="856">
        <v>20</v>
      </c>
      <c r="Y297" s="856">
        <v>21</v>
      </c>
      <c r="Z297" s="856">
        <v>22</v>
      </c>
      <c r="AA297" s="856">
        <v>23</v>
      </c>
      <c r="AB297" s="856">
        <v>24</v>
      </c>
      <c r="AC297" s="1571"/>
    </row>
    <row r="298" spans="1:29" s="858" customFormat="1" ht="12.75" customHeight="1">
      <c r="A298" s="859" t="s">
        <v>142</v>
      </c>
      <c r="B298" s="860"/>
      <c r="C298" s="861"/>
      <c r="D298" s="861"/>
      <c r="E298" s="860">
        <v>4</v>
      </c>
      <c r="F298" s="860">
        <v>4</v>
      </c>
      <c r="G298" s="860">
        <v>4</v>
      </c>
      <c r="H298" s="860">
        <v>4</v>
      </c>
      <c r="I298" s="860">
        <v>4</v>
      </c>
      <c r="J298" s="860">
        <v>4</v>
      </c>
      <c r="K298" s="860">
        <v>4</v>
      </c>
      <c r="L298" s="860">
        <v>4</v>
      </c>
      <c r="M298" s="860">
        <v>4</v>
      </c>
      <c r="N298" s="860">
        <v>4</v>
      </c>
      <c r="O298" s="860">
        <v>4</v>
      </c>
      <c r="P298" s="860">
        <v>4</v>
      </c>
      <c r="Q298" s="860">
        <v>4</v>
      </c>
      <c r="R298" s="860">
        <v>4</v>
      </c>
      <c r="S298" s="860">
        <v>4</v>
      </c>
      <c r="T298" s="860">
        <v>4</v>
      </c>
      <c r="U298" s="860">
        <v>4</v>
      </c>
      <c r="V298" s="860">
        <v>4</v>
      </c>
      <c r="W298" s="860">
        <v>4</v>
      </c>
      <c r="X298" s="860">
        <v>4</v>
      </c>
      <c r="Y298" s="860">
        <v>4</v>
      </c>
      <c r="Z298" s="860">
        <v>4</v>
      </c>
      <c r="AA298" s="860">
        <v>4</v>
      </c>
      <c r="AB298" s="860">
        <v>4</v>
      </c>
      <c r="AC298" s="862"/>
    </row>
    <row r="299" spans="1:29" s="858" customFormat="1" ht="12.75" customHeight="1" thickBot="1">
      <c r="A299" s="863" t="s">
        <v>204</v>
      </c>
      <c r="B299" s="864"/>
      <c r="C299" s="865"/>
      <c r="D299" s="865"/>
      <c r="E299" s="864">
        <v>2</v>
      </c>
      <c r="F299" s="864">
        <v>2</v>
      </c>
      <c r="G299" s="864">
        <v>2</v>
      </c>
      <c r="H299" s="864">
        <v>2</v>
      </c>
      <c r="I299" s="864">
        <v>2</v>
      </c>
      <c r="J299" s="864">
        <v>2</v>
      </c>
      <c r="K299" s="864">
        <v>2</v>
      </c>
      <c r="L299" s="864">
        <v>2</v>
      </c>
      <c r="M299" s="864">
        <v>2</v>
      </c>
      <c r="N299" s="864">
        <v>2</v>
      </c>
      <c r="O299" s="864">
        <v>2</v>
      </c>
      <c r="P299" s="864">
        <v>2</v>
      </c>
      <c r="Q299" s="864">
        <v>2</v>
      </c>
      <c r="R299" s="864">
        <v>2</v>
      </c>
      <c r="S299" s="864">
        <v>2</v>
      </c>
      <c r="T299" s="864">
        <v>2</v>
      </c>
      <c r="U299" s="864">
        <v>2</v>
      </c>
      <c r="V299" s="864">
        <v>2</v>
      </c>
      <c r="W299" s="864">
        <v>2</v>
      </c>
      <c r="X299" s="864">
        <v>2</v>
      </c>
      <c r="Y299" s="864">
        <v>2</v>
      </c>
      <c r="Z299" s="864">
        <v>2</v>
      </c>
      <c r="AA299" s="864">
        <v>2</v>
      </c>
      <c r="AB299" s="864">
        <v>2</v>
      </c>
      <c r="AC299" s="866"/>
    </row>
    <row r="300" spans="1:29" ht="14.25">
      <c r="A300" s="1522" t="s">
        <v>35</v>
      </c>
      <c r="B300" s="1528" t="s">
        <v>191</v>
      </c>
      <c r="C300" s="867" t="s">
        <v>15</v>
      </c>
      <c r="D300" s="867" t="s">
        <v>37</v>
      </c>
      <c r="E300" s="1281">
        <v>0.93</v>
      </c>
      <c r="F300" s="1281">
        <v>0.92520000000000002</v>
      </c>
      <c r="G300" s="1281">
        <v>0.91800000000000004</v>
      </c>
      <c r="H300" s="1282">
        <v>0.95399999999999996</v>
      </c>
      <c r="I300" s="1281">
        <v>0.94920000000000004</v>
      </c>
      <c r="J300" s="1281">
        <v>0.93479999999999996</v>
      </c>
      <c r="K300" s="1281">
        <v>1.0584</v>
      </c>
      <c r="L300" s="1281">
        <v>1.1459999999999999</v>
      </c>
      <c r="M300" s="1281">
        <v>1.2756000000000001</v>
      </c>
      <c r="N300" s="1282">
        <v>1.3404</v>
      </c>
      <c r="O300" s="1281">
        <v>1.4688000000000001</v>
      </c>
      <c r="P300" s="1281">
        <v>1.3884000000000001</v>
      </c>
      <c r="Q300" s="1281">
        <v>1.3355999999999999</v>
      </c>
      <c r="R300" s="1281">
        <v>1.3775999999999999</v>
      </c>
      <c r="S300" s="1281">
        <v>1.4112</v>
      </c>
      <c r="T300" s="1281">
        <v>1.3764000000000001</v>
      </c>
      <c r="U300" s="1281">
        <v>1.2744</v>
      </c>
      <c r="V300" s="1282">
        <v>1.1724000000000001</v>
      </c>
      <c r="W300" s="1281">
        <v>1.1015999999999999</v>
      </c>
      <c r="X300" s="1281">
        <v>1.008</v>
      </c>
      <c r="Y300" s="1281">
        <v>0.99960000000000004</v>
      </c>
      <c r="Z300" s="1281">
        <v>0.996</v>
      </c>
      <c r="AA300" s="1281">
        <v>0.9768</v>
      </c>
      <c r="AB300" s="1281">
        <v>0.91080000000000005</v>
      </c>
      <c r="AC300" s="870">
        <f>SUM(E300:AB300)</f>
        <v>27.229200000000006</v>
      </c>
    </row>
    <row r="301" spans="1:29" ht="14.25">
      <c r="A301" s="1538"/>
      <c r="B301" s="1535"/>
      <c r="C301" s="871" t="s">
        <v>17</v>
      </c>
      <c r="D301" s="871" t="s">
        <v>37</v>
      </c>
      <c r="E301" s="1021">
        <v>0.58440000000000003</v>
      </c>
      <c r="F301" s="1021">
        <v>0.59519999999999995</v>
      </c>
      <c r="G301" s="1021">
        <v>0.58799999999999997</v>
      </c>
      <c r="H301" s="1283">
        <v>0.59160000000000001</v>
      </c>
      <c r="I301" s="1021">
        <v>0.57720000000000005</v>
      </c>
      <c r="J301" s="1021">
        <v>0.56640000000000001</v>
      </c>
      <c r="K301" s="1021">
        <v>0.58440000000000003</v>
      </c>
      <c r="L301" s="1021">
        <v>0.59040000000000004</v>
      </c>
      <c r="M301" s="1021">
        <v>0.63959999999999995</v>
      </c>
      <c r="N301" s="1283">
        <v>0.67200000000000004</v>
      </c>
      <c r="O301" s="1021">
        <v>0.95760000000000001</v>
      </c>
      <c r="P301" s="1021">
        <v>0.77880000000000005</v>
      </c>
      <c r="Q301" s="1021">
        <v>0.61319999999999997</v>
      </c>
      <c r="R301" s="1021">
        <v>0.65639999999999998</v>
      </c>
      <c r="S301" s="1021">
        <v>0.71519999999999995</v>
      </c>
      <c r="T301" s="1021">
        <v>0.70320000000000005</v>
      </c>
      <c r="U301" s="1021">
        <v>0.61080000000000001</v>
      </c>
      <c r="V301" s="1283">
        <v>0.59279999999999999</v>
      </c>
      <c r="W301" s="1021">
        <v>0.5544</v>
      </c>
      <c r="X301" s="1021">
        <v>0.55079999999999996</v>
      </c>
      <c r="Y301" s="1021">
        <v>0.55559999999999998</v>
      </c>
      <c r="Z301" s="1021">
        <v>0.56520000000000004</v>
      </c>
      <c r="AA301" s="1021">
        <v>0.56279999999999997</v>
      </c>
      <c r="AB301" s="1021">
        <v>0.55679999999999996</v>
      </c>
      <c r="AC301" s="874">
        <f>SUM(E301:AB301)</f>
        <v>14.962799999999998</v>
      </c>
    </row>
    <row r="302" spans="1:29" ht="14.25">
      <c r="A302" s="1538"/>
      <c r="B302" s="1535"/>
      <c r="C302" s="871" t="s">
        <v>18</v>
      </c>
      <c r="D302" s="871" t="s">
        <v>19</v>
      </c>
      <c r="E302" s="876">
        <v>61</v>
      </c>
      <c r="F302" s="876">
        <v>60</v>
      </c>
      <c r="G302" s="876">
        <v>62</v>
      </c>
      <c r="H302" s="877">
        <v>64</v>
      </c>
      <c r="I302" s="876">
        <v>63</v>
      </c>
      <c r="J302" s="876">
        <v>59</v>
      </c>
      <c r="K302" s="876">
        <v>63</v>
      </c>
      <c r="L302" s="876">
        <v>69</v>
      </c>
      <c r="M302" s="876">
        <v>74</v>
      </c>
      <c r="N302" s="877">
        <v>89</v>
      </c>
      <c r="O302" s="876">
        <v>87</v>
      </c>
      <c r="P302" s="876">
        <v>100</v>
      </c>
      <c r="Q302" s="876">
        <v>79</v>
      </c>
      <c r="R302" s="876">
        <v>80</v>
      </c>
      <c r="S302" s="876">
        <v>88</v>
      </c>
      <c r="T302" s="876">
        <v>103</v>
      </c>
      <c r="U302" s="876">
        <v>81</v>
      </c>
      <c r="V302" s="877">
        <v>77</v>
      </c>
      <c r="W302" s="876">
        <v>72</v>
      </c>
      <c r="X302" s="876">
        <v>68</v>
      </c>
      <c r="Y302" s="876">
        <v>65</v>
      </c>
      <c r="Z302" s="876">
        <v>65</v>
      </c>
      <c r="AA302" s="876">
        <v>67</v>
      </c>
      <c r="AB302" s="876">
        <v>59</v>
      </c>
      <c r="AC302" s="874"/>
    </row>
    <row r="303" spans="1:29" ht="15" thickBot="1">
      <c r="A303" s="1540"/>
      <c r="B303" s="1541"/>
      <c r="C303" s="879" t="s">
        <v>20</v>
      </c>
      <c r="D303" s="879"/>
      <c r="E303" s="880">
        <f t="shared" ref="E303:AC303" si="80">E301/E300</f>
        <v>0.62838709677419358</v>
      </c>
      <c r="F303" s="880">
        <f t="shared" si="80"/>
        <v>0.64332036316472108</v>
      </c>
      <c r="G303" s="880">
        <f t="shared" si="80"/>
        <v>0.64052287581699341</v>
      </c>
      <c r="H303" s="881">
        <f t="shared" si="80"/>
        <v>0.6201257861635221</v>
      </c>
      <c r="I303" s="880">
        <f t="shared" si="80"/>
        <v>0.60809102402022763</v>
      </c>
      <c r="J303" s="880">
        <f t="shared" si="80"/>
        <v>0.60590500641848533</v>
      </c>
      <c r="K303" s="880">
        <f t="shared" si="80"/>
        <v>0.55215419501133789</v>
      </c>
      <c r="L303" s="880">
        <f t="shared" si="80"/>
        <v>0.51518324607329846</v>
      </c>
      <c r="M303" s="880">
        <f t="shared" si="80"/>
        <v>0.50141110065851358</v>
      </c>
      <c r="N303" s="881">
        <f t="shared" si="80"/>
        <v>0.50134288272157568</v>
      </c>
      <c r="O303" s="880">
        <f t="shared" si="80"/>
        <v>0.65196078431372539</v>
      </c>
      <c r="P303" s="880">
        <f t="shared" si="80"/>
        <v>0.56093344857389804</v>
      </c>
      <c r="Q303" s="880">
        <f t="shared" si="80"/>
        <v>0.45911949685534592</v>
      </c>
      <c r="R303" s="880">
        <f t="shared" si="80"/>
        <v>0.47648083623693382</v>
      </c>
      <c r="S303" s="880">
        <f t="shared" si="80"/>
        <v>0.50680272108843538</v>
      </c>
      <c r="T303" s="880">
        <f t="shared" si="80"/>
        <v>0.51089799476896247</v>
      </c>
      <c r="U303" s="880">
        <f t="shared" si="80"/>
        <v>0.4792843691148776</v>
      </c>
      <c r="V303" s="881">
        <f t="shared" si="80"/>
        <v>0.50562947799385871</v>
      </c>
      <c r="W303" s="880">
        <f t="shared" si="80"/>
        <v>0.50326797385620914</v>
      </c>
      <c r="X303" s="880">
        <f t="shared" si="80"/>
        <v>0.54642857142857137</v>
      </c>
      <c r="Y303" s="880">
        <f t="shared" si="80"/>
        <v>0.55582232893157257</v>
      </c>
      <c r="Z303" s="880">
        <f t="shared" si="80"/>
        <v>0.56746987951807237</v>
      </c>
      <c r="AA303" s="880">
        <f t="shared" si="80"/>
        <v>0.57616707616707619</v>
      </c>
      <c r="AB303" s="880">
        <f t="shared" si="80"/>
        <v>0.61133069828721998</v>
      </c>
      <c r="AC303" s="882">
        <f t="shared" si="80"/>
        <v>0.54951302278436365</v>
      </c>
    </row>
    <row r="304" spans="1:29" ht="14.25">
      <c r="A304" s="1522" t="s">
        <v>172</v>
      </c>
      <c r="B304" s="1528" t="s">
        <v>193</v>
      </c>
      <c r="C304" s="867" t="s">
        <v>15</v>
      </c>
      <c r="D304" s="867" t="s">
        <v>37</v>
      </c>
      <c r="E304" s="1281">
        <v>0.72719999999999996</v>
      </c>
      <c r="F304" s="1281">
        <v>1.1579999999999999</v>
      </c>
      <c r="G304" s="1281">
        <v>1.1676</v>
      </c>
      <c r="H304" s="1282">
        <v>1.1304000000000001</v>
      </c>
      <c r="I304" s="1281">
        <v>0.96960000000000002</v>
      </c>
      <c r="J304" s="1281">
        <v>0.61919999999999997</v>
      </c>
      <c r="K304" s="1281">
        <v>0.64800000000000002</v>
      </c>
      <c r="L304" s="1281">
        <v>0.69720000000000004</v>
      </c>
      <c r="M304" s="1281">
        <v>0.8952</v>
      </c>
      <c r="N304" s="1282">
        <v>0.97919999999999996</v>
      </c>
      <c r="O304" s="1281">
        <v>0.94079999999999997</v>
      </c>
      <c r="P304" s="1281">
        <v>1.0524</v>
      </c>
      <c r="Q304" s="1281">
        <v>0.88919999999999999</v>
      </c>
      <c r="R304" s="1281">
        <v>1.3608</v>
      </c>
      <c r="S304" s="1281">
        <v>1.35</v>
      </c>
      <c r="T304" s="1281">
        <v>1.248</v>
      </c>
      <c r="U304" s="1281">
        <v>1.4064000000000001</v>
      </c>
      <c r="V304" s="1282">
        <v>1.3091999999999999</v>
      </c>
      <c r="W304" s="1281">
        <v>1.0127999999999999</v>
      </c>
      <c r="X304" s="1281">
        <v>0.66359999999999997</v>
      </c>
      <c r="Y304" s="1281">
        <v>0.72360000000000002</v>
      </c>
      <c r="Z304" s="1281">
        <v>0.97919999999999996</v>
      </c>
      <c r="AA304" s="1281">
        <v>1.05</v>
      </c>
      <c r="AB304" s="1281">
        <v>0.95040000000000002</v>
      </c>
      <c r="AC304" s="870">
        <f>SUM(E304:AB304)</f>
        <v>23.927999999999997</v>
      </c>
    </row>
    <row r="305" spans="1:30" ht="12.95" customHeight="1">
      <c r="A305" s="1523"/>
      <c r="B305" s="1529"/>
      <c r="C305" s="871" t="s">
        <v>17</v>
      </c>
      <c r="D305" s="871" t="s">
        <v>37</v>
      </c>
      <c r="E305" s="1021">
        <v>0.34320000000000001</v>
      </c>
      <c r="F305" s="1021">
        <v>0.71760000000000002</v>
      </c>
      <c r="G305" s="1021">
        <v>0.71640000000000004</v>
      </c>
      <c r="H305" s="1283">
        <v>0.69120000000000004</v>
      </c>
      <c r="I305" s="1021">
        <v>0.54120000000000001</v>
      </c>
      <c r="J305" s="1021">
        <v>0.20039999999999999</v>
      </c>
      <c r="K305" s="1021">
        <v>0.19320000000000001</v>
      </c>
      <c r="L305" s="1021">
        <v>0.21360000000000001</v>
      </c>
      <c r="M305" s="1021">
        <v>0.34320000000000001</v>
      </c>
      <c r="N305" s="1283">
        <v>0.38879999999999998</v>
      </c>
      <c r="O305" s="1021">
        <v>0.39600000000000002</v>
      </c>
      <c r="P305" s="1021">
        <v>0.51359999999999995</v>
      </c>
      <c r="Q305" s="1021">
        <v>0.33839999999999998</v>
      </c>
      <c r="R305" s="1021">
        <v>0.76680000000000004</v>
      </c>
      <c r="S305" s="1021">
        <v>0.73080000000000001</v>
      </c>
      <c r="T305" s="1021">
        <v>0.61680000000000001</v>
      </c>
      <c r="U305" s="1021">
        <v>0.74880000000000002</v>
      </c>
      <c r="V305" s="1283">
        <v>0.72719999999999996</v>
      </c>
      <c r="W305" s="1021">
        <v>0.50280000000000002</v>
      </c>
      <c r="X305" s="1021">
        <v>0.20760000000000001</v>
      </c>
      <c r="Y305" s="1021">
        <v>0.28560000000000002</v>
      </c>
      <c r="Z305" s="1021">
        <v>0.54239999999999999</v>
      </c>
      <c r="AA305" s="1021">
        <v>0.64439999999999997</v>
      </c>
      <c r="AB305" s="1021">
        <v>0.57479999999999998</v>
      </c>
      <c r="AC305" s="874">
        <f>SUM(E305:AB305)</f>
        <v>11.944799999999999</v>
      </c>
    </row>
    <row r="306" spans="1:30" ht="14.25">
      <c r="A306" s="1523"/>
      <c r="B306" s="1529"/>
      <c r="C306" s="871" t="s">
        <v>18</v>
      </c>
      <c r="D306" s="871" t="s">
        <v>19</v>
      </c>
      <c r="E306" s="876">
        <v>35</v>
      </c>
      <c r="F306" s="876">
        <v>44</v>
      </c>
      <c r="G306" s="876">
        <v>74</v>
      </c>
      <c r="H306" s="877">
        <v>51</v>
      </c>
      <c r="I306" s="876">
        <v>75</v>
      </c>
      <c r="J306" s="876">
        <v>31</v>
      </c>
      <c r="K306" s="876">
        <v>35</v>
      </c>
      <c r="L306" s="876">
        <v>35</v>
      </c>
      <c r="M306" s="876">
        <v>43</v>
      </c>
      <c r="N306" s="877">
        <v>50</v>
      </c>
      <c r="O306" s="876">
        <v>54</v>
      </c>
      <c r="P306" s="876">
        <v>48</v>
      </c>
      <c r="Q306" s="876">
        <v>50</v>
      </c>
      <c r="R306" s="876">
        <v>47</v>
      </c>
      <c r="S306" s="876">
        <v>88</v>
      </c>
      <c r="T306" s="876">
        <v>92</v>
      </c>
      <c r="U306" s="876">
        <v>74</v>
      </c>
      <c r="V306" s="877">
        <v>62</v>
      </c>
      <c r="W306" s="876">
        <v>86</v>
      </c>
      <c r="X306" s="876">
        <v>41</v>
      </c>
      <c r="Y306" s="876">
        <v>40</v>
      </c>
      <c r="Z306" s="876">
        <v>42</v>
      </c>
      <c r="AA306" s="876">
        <v>77</v>
      </c>
      <c r="AB306" s="876">
        <v>51</v>
      </c>
      <c r="AC306" s="874"/>
    </row>
    <row r="307" spans="1:30" ht="15" thickBot="1">
      <c r="A307" s="1527"/>
      <c r="B307" s="1530"/>
      <c r="C307" s="883" t="s">
        <v>20</v>
      </c>
      <c r="D307" s="883"/>
      <c r="E307" s="884">
        <f t="shared" ref="E307:AC307" si="81">E305/E304</f>
        <v>0.471947194719472</v>
      </c>
      <c r="F307" s="884">
        <f t="shared" si="81"/>
        <v>0.61968911917098446</v>
      </c>
      <c r="G307" s="884">
        <f t="shared" si="81"/>
        <v>0.61356628982528272</v>
      </c>
      <c r="H307" s="885">
        <f t="shared" si="81"/>
        <v>0.61146496815286622</v>
      </c>
      <c r="I307" s="884">
        <f t="shared" si="81"/>
        <v>0.55816831683168322</v>
      </c>
      <c r="J307" s="884">
        <f t="shared" si="81"/>
        <v>0.3236434108527132</v>
      </c>
      <c r="K307" s="884">
        <f t="shared" si="81"/>
        <v>0.29814814814814816</v>
      </c>
      <c r="L307" s="884">
        <f t="shared" si="81"/>
        <v>0.30636833046471601</v>
      </c>
      <c r="M307" s="884">
        <f t="shared" si="81"/>
        <v>0.38337801608579092</v>
      </c>
      <c r="N307" s="885">
        <f t="shared" si="81"/>
        <v>0.39705882352941174</v>
      </c>
      <c r="O307" s="884">
        <f t="shared" si="81"/>
        <v>0.42091836734693883</v>
      </c>
      <c r="P307" s="884">
        <f t="shared" si="81"/>
        <v>0.48802736602052449</v>
      </c>
      <c r="Q307" s="884">
        <f t="shared" si="81"/>
        <v>0.38056680161943318</v>
      </c>
      <c r="R307" s="884">
        <f t="shared" si="81"/>
        <v>0.56349206349206349</v>
      </c>
      <c r="S307" s="884">
        <f t="shared" si="81"/>
        <v>0.54133333333333333</v>
      </c>
      <c r="T307" s="884">
        <f t="shared" si="81"/>
        <v>0.49423076923076925</v>
      </c>
      <c r="U307" s="884">
        <f t="shared" si="81"/>
        <v>0.53242320819112621</v>
      </c>
      <c r="V307" s="885">
        <f t="shared" si="81"/>
        <v>0.55545371219065076</v>
      </c>
      <c r="W307" s="884">
        <f t="shared" si="81"/>
        <v>0.4964454976303318</v>
      </c>
      <c r="X307" s="884">
        <f t="shared" si="81"/>
        <v>0.31283905967450276</v>
      </c>
      <c r="Y307" s="884">
        <f t="shared" si="81"/>
        <v>0.39469320066334995</v>
      </c>
      <c r="Z307" s="884">
        <f t="shared" si="81"/>
        <v>0.55392156862745101</v>
      </c>
      <c r="AA307" s="884">
        <f t="shared" si="81"/>
        <v>0.61371428571428566</v>
      </c>
      <c r="AB307" s="884">
        <f t="shared" si="81"/>
        <v>0.60479797979797978</v>
      </c>
      <c r="AC307" s="886">
        <f t="shared" si="81"/>
        <v>0.49919759277833503</v>
      </c>
    </row>
    <row r="308" spans="1:30" ht="14.25">
      <c r="A308" s="1004" t="s">
        <v>151</v>
      </c>
      <c r="B308" s="1005"/>
      <c r="C308" s="1006"/>
      <c r="D308" s="1006"/>
      <c r="E308" s="912">
        <f t="shared" ref="E308:AB308" si="82">E300+E304</f>
        <v>1.6572</v>
      </c>
      <c r="F308" s="912">
        <f t="shared" si="82"/>
        <v>2.0831999999999997</v>
      </c>
      <c r="G308" s="912">
        <f t="shared" si="82"/>
        <v>2.0855999999999999</v>
      </c>
      <c r="H308" s="912">
        <f t="shared" si="82"/>
        <v>2.0844</v>
      </c>
      <c r="I308" s="912">
        <f t="shared" si="82"/>
        <v>1.9188000000000001</v>
      </c>
      <c r="J308" s="912">
        <f t="shared" si="82"/>
        <v>1.5539999999999998</v>
      </c>
      <c r="K308" s="912">
        <f t="shared" si="82"/>
        <v>1.7063999999999999</v>
      </c>
      <c r="L308" s="912">
        <f t="shared" si="82"/>
        <v>1.8431999999999999</v>
      </c>
      <c r="M308" s="912">
        <f t="shared" si="82"/>
        <v>2.1707999999999998</v>
      </c>
      <c r="N308" s="912">
        <f t="shared" si="82"/>
        <v>2.3195999999999999</v>
      </c>
      <c r="O308" s="912">
        <f t="shared" si="82"/>
        <v>2.4096000000000002</v>
      </c>
      <c r="P308" s="912">
        <f t="shared" si="82"/>
        <v>2.4408000000000003</v>
      </c>
      <c r="Q308" s="912">
        <f t="shared" si="82"/>
        <v>2.2248000000000001</v>
      </c>
      <c r="R308" s="912">
        <f t="shared" si="82"/>
        <v>2.7383999999999999</v>
      </c>
      <c r="S308" s="912">
        <f t="shared" si="82"/>
        <v>2.7612000000000001</v>
      </c>
      <c r="T308" s="912">
        <f t="shared" si="82"/>
        <v>2.6244000000000001</v>
      </c>
      <c r="U308" s="912">
        <f t="shared" si="82"/>
        <v>2.6808000000000001</v>
      </c>
      <c r="V308" s="912">
        <f t="shared" si="82"/>
        <v>2.4816000000000003</v>
      </c>
      <c r="W308" s="912">
        <f t="shared" si="82"/>
        <v>2.1143999999999998</v>
      </c>
      <c r="X308" s="912">
        <f t="shared" si="82"/>
        <v>1.6716</v>
      </c>
      <c r="Y308" s="912">
        <f t="shared" si="82"/>
        <v>1.7232000000000001</v>
      </c>
      <c r="Z308" s="912">
        <f t="shared" si="82"/>
        <v>1.9752000000000001</v>
      </c>
      <c r="AA308" s="912">
        <f t="shared" si="82"/>
        <v>2.0268000000000002</v>
      </c>
      <c r="AB308" s="912">
        <f t="shared" si="82"/>
        <v>1.8612000000000002</v>
      </c>
      <c r="AC308" s="912"/>
    </row>
    <row r="309" spans="1:30" ht="14.25">
      <c r="A309" s="909" t="s">
        <v>152</v>
      </c>
      <c r="B309" s="910"/>
      <c r="C309" s="911"/>
      <c r="D309" s="911"/>
      <c r="E309" s="912">
        <f t="shared" ref="E309:AB309" si="83">E301+E305</f>
        <v>0.92759999999999998</v>
      </c>
      <c r="F309" s="912">
        <f t="shared" si="83"/>
        <v>1.3128</v>
      </c>
      <c r="G309" s="912">
        <f t="shared" si="83"/>
        <v>1.3044</v>
      </c>
      <c r="H309" s="912">
        <f t="shared" si="83"/>
        <v>1.2827999999999999</v>
      </c>
      <c r="I309" s="912">
        <f t="shared" si="83"/>
        <v>1.1184000000000001</v>
      </c>
      <c r="J309" s="912">
        <f t="shared" si="83"/>
        <v>0.76680000000000004</v>
      </c>
      <c r="K309" s="912">
        <f t="shared" si="83"/>
        <v>0.77760000000000007</v>
      </c>
      <c r="L309" s="912">
        <f t="shared" si="83"/>
        <v>0.80400000000000005</v>
      </c>
      <c r="M309" s="912">
        <f t="shared" si="83"/>
        <v>0.9827999999999999</v>
      </c>
      <c r="N309" s="912">
        <f t="shared" si="83"/>
        <v>1.0608</v>
      </c>
      <c r="O309" s="912">
        <f t="shared" si="83"/>
        <v>1.3536000000000001</v>
      </c>
      <c r="P309" s="912">
        <f t="shared" si="83"/>
        <v>1.2924</v>
      </c>
      <c r="Q309" s="912">
        <f t="shared" si="83"/>
        <v>0.9516</v>
      </c>
      <c r="R309" s="912">
        <f t="shared" si="83"/>
        <v>1.4232</v>
      </c>
      <c r="S309" s="912">
        <f t="shared" si="83"/>
        <v>1.446</v>
      </c>
      <c r="T309" s="912">
        <f t="shared" si="83"/>
        <v>1.32</v>
      </c>
      <c r="U309" s="912">
        <f t="shared" si="83"/>
        <v>1.3595999999999999</v>
      </c>
      <c r="V309" s="912">
        <f t="shared" si="83"/>
        <v>1.3199999999999998</v>
      </c>
      <c r="W309" s="912">
        <f t="shared" si="83"/>
        <v>1.0571999999999999</v>
      </c>
      <c r="X309" s="912">
        <f t="shared" si="83"/>
        <v>0.75839999999999996</v>
      </c>
      <c r="Y309" s="912">
        <f t="shared" si="83"/>
        <v>0.84119999999999995</v>
      </c>
      <c r="Z309" s="912">
        <f t="shared" si="83"/>
        <v>1.1076000000000001</v>
      </c>
      <c r="AA309" s="912">
        <f t="shared" si="83"/>
        <v>1.2071999999999998</v>
      </c>
      <c r="AB309" s="912">
        <f t="shared" si="83"/>
        <v>1.1315999999999999</v>
      </c>
      <c r="AC309" s="912"/>
    </row>
    <row r="310" spans="1:30" ht="14.25">
      <c r="A310" s="984" t="s">
        <v>153</v>
      </c>
      <c r="B310" s="985"/>
      <c r="C310" s="986"/>
      <c r="D310" s="986"/>
      <c r="E310" s="919">
        <f t="shared" ref="E310:AB310" si="84">SQRT(E308*E308+E309*E309)</f>
        <v>1.8991454920568882</v>
      </c>
      <c r="F310" s="919">
        <f t="shared" si="84"/>
        <v>2.4623497070887388</v>
      </c>
      <c r="G310" s="919">
        <f t="shared" si="84"/>
        <v>2.4599159985658048</v>
      </c>
      <c r="H310" s="919">
        <f t="shared" si="84"/>
        <v>2.4475087742437203</v>
      </c>
      <c r="I310" s="919">
        <f t="shared" si="84"/>
        <v>2.220948446047319</v>
      </c>
      <c r="J310" s="919">
        <f t="shared" si="84"/>
        <v>1.7328872554208481</v>
      </c>
      <c r="K310" s="919">
        <f t="shared" si="84"/>
        <v>1.8752233786938557</v>
      </c>
      <c r="L310" s="919">
        <f t="shared" si="84"/>
        <v>2.0109207443357882</v>
      </c>
      <c r="M310" s="919">
        <f t="shared" si="84"/>
        <v>2.3829117650471239</v>
      </c>
      <c r="N310" s="919">
        <f t="shared" si="84"/>
        <v>2.5506549747074767</v>
      </c>
      <c r="O310" s="919">
        <f t="shared" si="84"/>
        <v>2.7637664734922889</v>
      </c>
      <c r="P310" s="919">
        <f t="shared" si="84"/>
        <v>2.7618476424306975</v>
      </c>
      <c r="Q310" s="919">
        <f t="shared" si="84"/>
        <v>2.4197680880613333</v>
      </c>
      <c r="R310" s="919">
        <f t="shared" si="84"/>
        <v>3.0861517785099295</v>
      </c>
      <c r="S310" s="919">
        <f t="shared" si="84"/>
        <v>3.1169121643062065</v>
      </c>
      <c r="T310" s="919">
        <f t="shared" si="84"/>
        <v>2.9376649502623682</v>
      </c>
      <c r="U310" s="919">
        <f t="shared" si="84"/>
        <v>3.0058610746340224</v>
      </c>
      <c r="V310" s="919">
        <f t="shared" si="84"/>
        <v>2.810825245368342</v>
      </c>
      <c r="W310" s="919">
        <f t="shared" si="84"/>
        <v>2.3639710658127777</v>
      </c>
      <c r="X310" s="919">
        <f t="shared" si="84"/>
        <v>1.8355972107191709</v>
      </c>
      <c r="Y310" s="919">
        <f t="shared" si="84"/>
        <v>1.9175598243601164</v>
      </c>
      <c r="Z310" s="919">
        <f t="shared" si="84"/>
        <v>2.2645513462935658</v>
      </c>
      <c r="AA310" s="919">
        <f t="shared" si="84"/>
        <v>2.3590782267657002</v>
      </c>
      <c r="AB310" s="919">
        <f t="shared" si="84"/>
        <v>2.1782066017712829</v>
      </c>
      <c r="AC310" s="1007"/>
      <c r="AD310" s="875">
        <f>MAX(E310:AB310)</f>
        <v>3.1169121643062065</v>
      </c>
    </row>
    <row r="311" spans="1:30" s="858" customFormat="1" ht="14.25" customHeight="1" thickBot="1">
      <c r="A311" s="987" t="s">
        <v>27</v>
      </c>
      <c r="B311" s="988"/>
      <c r="C311" s="989"/>
      <c r="D311" s="1023"/>
      <c r="E311" s="1024">
        <v>1</v>
      </c>
      <c r="F311" s="1024">
        <v>2</v>
      </c>
      <c r="G311" s="1024">
        <v>3</v>
      </c>
      <c r="H311" s="1024">
        <v>4</v>
      </c>
      <c r="I311" s="1024">
        <v>5</v>
      </c>
      <c r="J311" s="1024">
        <v>6</v>
      </c>
      <c r="K311" s="1024">
        <v>7</v>
      </c>
      <c r="L311" s="1024">
        <v>8</v>
      </c>
      <c r="M311" s="1024">
        <v>9</v>
      </c>
      <c r="N311" s="1024">
        <v>10</v>
      </c>
      <c r="O311" s="1024">
        <v>11</v>
      </c>
      <c r="P311" s="1024">
        <v>12</v>
      </c>
      <c r="Q311" s="1024">
        <v>13</v>
      </c>
      <c r="R311" s="1024">
        <v>14</v>
      </c>
      <c r="S311" s="1024">
        <v>15</v>
      </c>
      <c r="T311" s="1024">
        <v>16</v>
      </c>
      <c r="U311" s="1024">
        <v>17</v>
      </c>
      <c r="V311" s="1024">
        <v>18</v>
      </c>
      <c r="W311" s="1024">
        <v>19</v>
      </c>
      <c r="X311" s="1024">
        <v>20</v>
      </c>
      <c r="Y311" s="1024">
        <v>21</v>
      </c>
      <c r="Z311" s="1024">
        <v>22</v>
      </c>
      <c r="AA311" s="1024">
        <v>23</v>
      </c>
      <c r="AB311" s="1024">
        <v>24</v>
      </c>
      <c r="AC311" s="925"/>
    </row>
    <row r="312" spans="1:30" s="858" customFormat="1" ht="14.25" customHeight="1">
      <c r="A312" s="926" t="s">
        <v>28</v>
      </c>
      <c r="B312" s="927"/>
      <c r="C312" s="928" t="s">
        <v>23</v>
      </c>
      <c r="D312" s="928" t="s">
        <v>19</v>
      </c>
      <c r="E312" s="927">
        <v>10.760000228881836</v>
      </c>
      <c r="F312" s="927">
        <v>10.789999961853027</v>
      </c>
      <c r="G312" s="927">
        <v>10.710000038146973</v>
      </c>
      <c r="H312" s="927">
        <v>10.770000457763672</v>
      </c>
      <c r="I312" s="927">
        <v>10.760000228881836</v>
      </c>
      <c r="J312" s="927">
        <v>10.760000228881836</v>
      </c>
      <c r="K312" s="927">
        <v>10.770000457763672</v>
      </c>
      <c r="L312" s="927">
        <v>10.779999732971191</v>
      </c>
      <c r="M312" s="927">
        <v>10.699999809265137</v>
      </c>
      <c r="N312" s="927">
        <v>10.649999618530273</v>
      </c>
      <c r="O312" s="927">
        <v>10.659999847412109</v>
      </c>
      <c r="P312" s="927">
        <v>10.600000381469727</v>
      </c>
      <c r="Q312" s="927">
        <v>10.680000305175781</v>
      </c>
      <c r="R312" s="927">
        <v>10.710000038146973</v>
      </c>
      <c r="S312" s="927">
        <v>10.670000076293945</v>
      </c>
      <c r="T312" s="927">
        <v>10.579999923706055</v>
      </c>
      <c r="U312" s="927">
        <v>10.659999847412109</v>
      </c>
      <c r="V312" s="927">
        <v>10.670000076293945</v>
      </c>
      <c r="W312" s="927">
        <v>10.680000305175781</v>
      </c>
      <c r="X312" s="927">
        <v>10.699999809265137</v>
      </c>
      <c r="Y312" s="927">
        <v>10.699999809265137</v>
      </c>
      <c r="Z312" s="927">
        <v>10.689999580383301</v>
      </c>
      <c r="AA312" s="927">
        <v>10.680000305175781</v>
      </c>
      <c r="AB312" s="927">
        <v>10.710000038146973</v>
      </c>
      <c r="AC312" s="929"/>
    </row>
    <row r="313" spans="1:30" s="858" customFormat="1" ht="14.25" customHeight="1" thickBot="1">
      <c r="A313" s="1010" t="s">
        <v>29</v>
      </c>
      <c r="B313" s="1011"/>
      <c r="C313" s="1012" t="s">
        <v>23</v>
      </c>
      <c r="D313" s="1012" t="s">
        <v>19</v>
      </c>
      <c r="E313" s="1011">
        <v>10.579999923706055</v>
      </c>
      <c r="F313" s="1011">
        <v>10.609999656677246</v>
      </c>
      <c r="G313" s="1011">
        <v>10.449999809265137</v>
      </c>
      <c r="H313" s="1011">
        <v>10.550000190734863</v>
      </c>
      <c r="I313" s="1011">
        <v>10.510000228881836</v>
      </c>
      <c r="J313" s="1011">
        <v>10.619999885559082</v>
      </c>
      <c r="K313" s="1011">
        <v>10.609999656677246</v>
      </c>
      <c r="L313" s="1011">
        <v>10.649999618530273</v>
      </c>
      <c r="M313" s="1011">
        <v>10.539999961853027</v>
      </c>
      <c r="N313" s="1011">
        <v>10.5</v>
      </c>
      <c r="O313" s="1011">
        <v>10.510000228881836</v>
      </c>
      <c r="P313" s="1011">
        <v>10.520000457763672</v>
      </c>
      <c r="Q313" s="1011">
        <v>10.510000228881836</v>
      </c>
      <c r="R313" s="1011">
        <v>10.560000419616699</v>
      </c>
      <c r="S313" s="1011">
        <v>10.409999847412109</v>
      </c>
      <c r="T313" s="1011">
        <v>10.390000343322754</v>
      </c>
      <c r="U313" s="1011">
        <v>10.380000114440918</v>
      </c>
      <c r="V313" s="1011">
        <v>10.409999847412109</v>
      </c>
      <c r="W313" s="1011">
        <v>10.359999656677246</v>
      </c>
      <c r="X313" s="1011">
        <v>10.520000457763672</v>
      </c>
      <c r="Y313" s="1011">
        <v>10.520000457763672</v>
      </c>
      <c r="Z313" s="1011">
        <v>10.5</v>
      </c>
      <c r="AA313" s="1011">
        <v>10.399999618530273</v>
      </c>
      <c r="AB313" s="1011">
        <v>10.460000038146973</v>
      </c>
      <c r="AC313" s="1013"/>
    </row>
    <row r="314" spans="1:30" ht="14.25">
      <c r="A314" s="1522" t="s">
        <v>67</v>
      </c>
      <c r="B314" s="1528" t="s">
        <v>212</v>
      </c>
      <c r="C314" s="867" t="s">
        <v>15</v>
      </c>
      <c r="D314" s="867" t="s">
        <v>37</v>
      </c>
      <c r="E314" s="1281">
        <v>7.0000000000000007E-2</v>
      </c>
      <c r="F314" s="1281">
        <v>7.0800000000000002E-2</v>
      </c>
      <c r="G314" s="1281">
        <v>7.2599999999999998E-2</v>
      </c>
      <c r="H314" s="1282">
        <v>6.7599999999999993E-2</v>
      </c>
      <c r="I314" s="1281">
        <v>7.2999999999999995E-2</v>
      </c>
      <c r="J314" s="1281">
        <v>6.8599999999999994E-2</v>
      </c>
      <c r="K314" s="1281">
        <v>7.3999999999999996E-2</v>
      </c>
      <c r="L314" s="1281">
        <v>7.2800000000000004E-2</v>
      </c>
      <c r="M314" s="1281">
        <v>8.5000000000000006E-2</v>
      </c>
      <c r="N314" s="1282">
        <v>8.72E-2</v>
      </c>
      <c r="O314" s="1281">
        <v>9.4200000000000006E-2</v>
      </c>
      <c r="P314" s="1281">
        <v>9.7199999999999995E-2</v>
      </c>
      <c r="Q314" s="1281">
        <v>9.0999999999999998E-2</v>
      </c>
      <c r="R314" s="1281">
        <v>8.9399999999999993E-2</v>
      </c>
      <c r="S314" s="1281">
        <v>9.1999999999999998E-2</v>
      </c>
      <c r="T314" s="1281">
        <v>9.2999999999999999E-2</v>
      </c>
      <c r="U314" s="1281">
        <v>8.5599999999999996E-2</v>
      </c>
      <c r="V314" s="1282">
        <v>7.5600000000000001E-2</v>
      </c>
      <c r="W314" s="1281">
        <v>7.1199999999999999E-2</v>
      </c>
      <c r="X314" s="1281">
        <v>7.2599999999999998E-2</v>
      </c>
      <c r="Y314" s="1281">
        <v>7.0400000000000004E-2</v>
      </c>
      <c r="Z314" s="1281">
        <v>7.2599999999999998E-2</v>
      </c>
      <c r="AA314" s="1281">
        <v>6.9599999999999995E-2</v>
      </c>
      <c r="AB314" s="1281">
        <v>7.0199999999999999E-2</v>
      </c>
      <c r="AC314" s="870">
        <f>SUM(E314:AB314)</f>
        <v>1.8861999999999999</v>
      </c>
    </row>
    <row r="315" spans="1:30" ht="14.25">
      <c r="A315" s="1523"/>
      <c r="B315" s="1529"/>
      <c r="C315" s="871" t="s">
        <v>17</v>
      </c>
      <c r="D315" s="871" t="s">
        <v>37</v>
      </c>
      <c r="E315" s="1021">
        <v>9.7999999999999997E-3</v>
      </c>
      <c r="F315" s="1021">
        <v>9.1999999999999998E-3</v>
      </c>
      <c r="G315" s="1021">
        <v>8.8000000000000005E-3</v>
      </c>
      <c r="H315" s="1283">
        <v>9.1999999999999998E-3</v>
      </c>
      <c r="I315" s="1021">
        <v>9.1999999999999998E-3</v>
      </c>
      <c r="J315" s="1021">
        <v>9.5999999999999992E-3</v>
      </c>
      <c r="K315" s="1021">
        <v>9.1999999999999998E-3</v>
      </c>
      <c r="L315" s="1021">
        <v>8.6E-3</v>
      </c>
      <c r="M315" s="1021">
        <v>1.06E-2</v>
      </c>
      <c r="N315" s="1283">
        <v>1.54E-2</v>
      </c>
      <c r="O315" s="1021">
        <v>2.7400000000000001E-2</v>
      </c>
      <c r="P315" s="1021">
        <v>2.0799999999999999E-2</v>
      </c>
      <c r="Q315" s="1021">
        <v>1.34E-2</v>
      </c>
      <c r="R315" s="1021">
        <v>1.6400000000000001E-2</v>
      </c>
      <c r="S315" s="1021">
        <v>1.2800000000000001E-2</v>
      </c>
      <c r="T315" s="1021">
        <v>1.4200000000000001E-2</v>
      </c>
      <c r="U315" s="1021">
        <v>1.12E-2</v>
      </c>
      <c r="V315" s="1283">
        <v>7.6E-3</v>
      </c>
      <c r="W315" s="1021">
        <v>8.2000000000000007E-3</v>
      </c>
      <c r="X315" s="1021">
        <v>8.6E-3</v>
      </c>
      <c r="Y315" s="1021">
        <v>8.8000000000000005E-3</v>
      </c>
      <c r="Z315" s="1021">
        <v>8.8000000000000005E-3</v>
      </c>
      <c r="AA315" s="1021">
        <v>8.3999999999999995E-3</v>
      </c>
      <c r="AB315" s="1021">
        <v>8.6E-3</v>
      </c>
      <c r="AC315" s="874">
        <f>SUM(E315:AB315)</f>
        <v>0.27479999999999999</v>
      </c>
    </row>
    <row r="316" spans="1:30" ht="14.25">
      <c r="A316" s="1523"/>
      <c r="B316" s="1529"/>
      <c r="C316" s="871" t="s">
        <v>18</v>
      </c>
      <c r="D316" s="871" t="s">
        <v>19</v>
      </c>
      <c r="E316" s="876">
        <v>3</v>
      </c>
      <c r="F316" s="876">
        <v>3</v>
      </c>
      <c r="G316" s="876">
        <v>3</v>
      </c>
      <c r="H316" s="877">
        <v>2</v>
      </c>
      <c r="I316" s="876">
        <v>3</v>
      </c>
      <c r="J316" s="876">
        <v>3</v>
      </c>
      <c r="K316" s="876">
        <v>4</v>
      </c>
      <c r="L316" s="876">
        <v>4</v>
      </c>
      <c r="M316" s="876">
        <v>3</v>
      </c>
      <c r="N316" s="877">
        <v>4</v>
      </c>
      <c r="O316" s="876">
        <v>4</v>
      </c>
      <c r="P316" s="876">
        <v>4</v>
      </c>
      <c r="Q316" s="876">
        <v>4</v>
      </c>
      <c r="R316" s="876">
        <v>4</v>
      </c>
      <c r="S316" s="876">
        <v>4</v>
      </c>
      <c r="T316" s="876">
        <v>4</v>
      </c>
      <c r="U316" s="876">
        <v>5</v>
      </c>
      <c r="V316" s="877">
        <v>4</v>
      </c>
      <c r="W316" s="876">
        <v>3</v>
      </c>
      <c r="X316" s="876">
        <v>5</v>
      </c>
      <c r="Y316" s="876">
        <v>3</v>
      </c>
      <c r="Z316" s="876">
        <v>4</v>
      </c>
      <c r="AA316" s="876">
        <v>2</v>
      </c>
      <c r="AB316" s="876">
        <v>3</v>
      </c>
      <c r="AC316" s="1122"/>
    </row>
    <row r="317" spans="1:30" ht="15" thickBot="1">
      <c r="A317" s="1524"/>
      <c r="B317" s="1546"/>
      <c r="C317" s="879" t="s">
        <v>20</v>
      </c>
      <c r="D317" s="879"/>
      <c r="E317" s="880">
        <f t="shared" ref="E317:AC317" si="85">E315/E314</f>
        <v>0.13999999999999999</v>
      </c>
      <c r="F317" s="880">
        <f t="shared" si="85"/>
        <v>0.12994350282485875</v>
      </c>
      <c r="G317" s="880">
        <f t="shared" si="85"/>
        <v>0.12121212121212123</v>
      </c>
      <c r="H317" s="881">
        <f t="shared" si="85"/>
        <v>0.13609467455621302</v>
      </c>
      <c r="I317" s="880">
        <f t="shared" si="85"/>
        <v>0.12602739726027398</v>
      </c>
      <c r="J317" s="880">
        <f t="shared" si="85"/>
        <v>0.13994169096209913</v>
      </c>
      <c r="K317" s="880">
        <f t="shared" si="85"/>
        <v>0.12432432432432433</v>
      </c>
      <c r="L317" s="880">
        <f t="shared" si="85"/>
        <v>0.11813186813186813</v>
      </c>
      <c r="M317" s="880">
        <f t="shared" si="85"/>
        <v>0.12470588235294117</v>
      </c>
      <c r="N317" s="881">
        <f t="shared" si="85"/>
        <v>0.17660550458715596</v>
      </c>
      <c r="O317" s="880">
        <f t="shared" si="85"/>
        <v>0.29087048832271761</v>
      </c>
      <c r="P317" s="880">
        <f t="shared" si="85"/>
        <v>0.2139917695473251</v>
      </c>
      <c r="Q317" s="880">
        <f t="shared" si="85"/>
        <v>0.14725274725274726</v>
      </c>
      <c r="R317" s="880">
        <f t="shared" si="85"/>
        <v>0.18344519015659957</v>
      </c>
      <c r="S317" s="880">
        <f t="shared" si="85"/>
        <v>0.1391304347826087</v>
      </c>
      <c r="T317" s="880">
        <f t="shared" si="85"/>
        <v>0.15268817204301077</v>
      </c>
      <c r="U317" s="880">
        <f t="shared" si="85"/>
        <v>0.13084112149532712</v>
      </c>
      <c r="V317" s="881">
        <f t="shared" si="85"/>
        <v>0.10052910052910052</v>
      </c>
      <c r="W317" s="880">
        <f t="shared" si="85"/>
        <v>0.1151685393258427</v>
      </c>
      <c r="X317" s="880">
        <f t="shared" si="85"/>
        <v>0.1184573002754821</v>
      </c>
      <c r="Y317" s="880">
        <f t="shared" si="85"/>
        <v>0.125</v>
      </c>
      <c r="Z317" s="880">
        <f t="shared" si="85"/>
        <v>0.12121212121212123</v>
      </c>
      <c r="AA317" s="880">
        <f t="shared" si="85"/>
        <v>0.1206896551724138</v>
      </c>
      <c r="AB317" s="880">
        <f t="shared" si="85"/>
        <v>0.12250712250712251</v>
      </c>
      <c r="AC317" s="882">
        <f t="shared" si="85"/>
        <v>0.14568974658042624</v>
      </c>
    </row>
    <row r="318" spans="1:30" ht="14.25">
      <c r="A318" s="1522" t="s">
        <v>58</v>
      </c>
      <c r="B318" s="1547" t="s">
        <v>213</v>
      </c>
      <c r="C318" s="867" t="s">
        <v>15</v>
      </c>
      <c r="D318" s="867" t="s">
        <v>37</v>
      </c>
      <c r="E318" s="1281">
        <v>2.1499999999999998E-2</v>
      </c>
      <c r="F318" s="1281">
        <v>2.1399999999999999E-2</v>
      </c>
      <c r="G318" s="1281">
        <v>2.1499999999999998E-2</v>
      </c>
      <c r="H318" s="1282">
        <v>2.1499999999999998E-2</v>
      </c>
      <c r="I318" s="1281">
        <v>2.1499999999999998E-2</v>
      </c>
      <c r="J318" s="1281">
        <v>2.18E-2</v>
      </c>
      <c r="K318" s="1281">
        <v>2.1700000000000001E-2</v>
      </c>
      <c r="L318" s="1281">
        <v>2.1899999999999999E-2</v>
      </c>
      <c r="M318" s="1281">
        <v>2.06E-2</v>
      </c>
      <c r="N318" s="1282">
        <v>1.8800000000000001E-2</v>
      </c>
      <c r="O318" s="1281">
        <v>1.7600000000000001E-2</v>
      </c>
      <c r="P318" s="1281">
        <v>1.55E-2</v>
      </c>
      <c r="Q318" s="1281">
        <v>1.55E-2</v>
      </c>
      <c r="R318" s="1281">
        <v>1.5699999999999999E-2</v>
      </c>
      <c r="S318" s="1281">
        <v>1.6899999999999998E-2</v>
      </c>
      <c r="T318" s="1281">
        <v>1.84E-2</v>
      </c>
      <c r="U318" s="1281">
        <v>1.9300000000000001E-2</v>
      </c>
      <c r="V318" s="1282">
        <v>2.0500000000000001E-2</v>
      </c>
      <c r="W318" s="1281">
        <v>2.0400000000000001E-2</v>
      </c>
      <c r="X318" s="1281">
        <v>2.01E-2</v>
      </c>
      <c r="Y318" s="1281">
        <v>1.9900000000000001E-2</v>
      </c>
      <c r="Z318" s="1281">
        <v>2.0500000000000001E-2</v>
      </c>
      <c r="AA318" s="1281">
        <v>2.01E-2</v>
      </c>
      <c r="AB318" s="1281">
        <v>0.02</v>
      </c>
      <c r="AC318" s="870">
        <f>SUM(E318:AB318)</f>
        <v>0.47260000000000008</v>
      </c>
    </row>
    <row r="319" spans="1:30" ht="14.25">
      <c r="A319" s="1523"/>
      <c r="B319" s="1529"/>
      <c r="C319" s="871" t="s">
        <v>17</v>
      </c>
      <c r="D319" s="871" t="s">
        <v>37</v>
      </c>
      <c r="E319" s="1021">
        <v>0</v>
      </c>
      <c r="F319" s="1021">
        <v>0</v>
      </c>
      <c r="G319" s="1021">
        <v>0</v>
      </c>
      <c r="H319" s="1283">
        <v>0</v>
      </c>
      <c r="I319" s="1021">
        <v>0</v>
      </c>
      <c r="J319" s="1021">
        <v>0</v>
      </c>
      <c r="K319" s="1021">
        <v>0</v>
      </c>
      <c r="L319" s="1021">
        <v>0</v>
      </c>
      <c r="M319" s="1021">
        <v>0</v>
      </c>
      <c r="N319" s="1283">
        <v>0</v>
      </c>
      <c r="O319" s="1021">
        <v>0</v>
      </c>
      <c r="P319" s="1021">
        <v>0</v>
      </c>
      <c r="Q319" s="1021">
        <v>0</v>
      </c>
      <c r="R319" s="1021">
        <v>0</v>
      </c>
      <c r="S319" s="1021">
        <v>0</v>
      </c>
      <c r="T319" s="1021">
        <v>0</v>
      </c>
      <c r="U319" s="1021">
        <v>0</v>
      </c>
      <c r="V319" s="1283">
        <v>0</v>
      </c>
      <c r="W319" s="1021">
        <v>0</v>
      </c>
      <c r="X319" s="1021">
        <v>0</v>
      </c>
      <c r="Y319" s="1021">
        <v>0</v>
      </c>
      <c r="Z319" s="1021">
        <v>0</v>
      </c>
      <c r="AA319" s="1021">
        <v>0</v>
      </c>
      <c r="AB319" s="1021">
        <v>0</v>
      </c>
      <c r="AC319" s="874">
        <f>SUM(E319:AB319)</f>
        <v>0</v>
      </c>
    </row>
    <row r="320" spans="1:30" ht="11.25" customHeight="1">
      <c r="A320" s="1523"/>
      <c r="B320" s="1529"/>
      <c r="C320" s="871" t="s">
        <v>18</v>
      </c>
      <c r="D320" s="871" t="s">
        <v>19</v>
      </c>
      <c r="E320" s="876">
        <v>1</v>
      </c>
      <c r="F320" s="876">
        <v>1</v>
      </c>
      <c r="G320" s="876">
        <v>1</v>
      </c>
      <c r="H320" s="877">
        <v>0</v>
      </c>
      <c r="I320" s="876">
        <v>1</v>
      </c>
      <c r="J320" s="876">
        <v>1</v>
      </c>
      <c r="K320" s="876">
        <v>1</v>
      </c>
      <c r="L320" s="876">
        <v>1</v>
      </c>
      <c r="M320" s="876">
        <v>1</v>
      </c>
      <c r="N320" s="877">
        <v>0</v>
      </c>
      <c r="O320" s="876">
        <v>1</v>
      </c>
      <c r="P320" s="876">
        <v>1</v>
      </c>
      <c r="Q320" s="876">
        <v>0</v>
      </c>
      <c r="R320" s="876">
        <v>0</v>
      </c>
      <c r="S320" s="876">
        <v>1</v>
      </c>
      <c r="T320" s="876">
        <v>1</v>
      </c>
      <c r="U320" s="876">
        <v>1</v>
      </c>
      <c r="V320" s="877">
        <v>1</v>
      </c>
      <c r="W320" s="876">
        <v>1</v>
      </c>
      <c r="X320" s="876">
        <v>1</v>
      </c>
      <c r="Y320" s="876">
        <v>1</v>
      </c>
      <c r="Z320" s="876">
        <v>1</v>
      </c>
      <c r="AA320" s="876">
        <v>1</v>
      </c>
      <c r="AB320" s="876">
        <v>0</v>
      </c>
      <c r="AC320" s="874"/>
    </row>
    <row r="321" spans="1:29" ht="12" customHeight="1" thickBot="1">
      <c r="A321" s="1524"/>
      <c r="B321" s="1546"/>
      <c r="C321" s="879" t="s">
        <v>20</v>
      </c>
      <c r="D321" s="879"/>
      <c r="E321" s="880">
        <f t="shared" ref="E321:AC321" si="86">E319/E318</f>
        <v>0</v>
      </c>
      <c r="F321" s="880">
        <f t="shared" si="86"/>
        <v>0</v>
      </c>
      <c r="G321" s="880">
        <f t="shared" si="86"/>
        <v>0</v>
      </c>
      <c r="H321" s="881">
        <f t="shared" si="86"/>
        <v>0</v>
      </c>
      <c r="I321" s="880">
        <f t="shared" si="86"/>
        <v>0</v>
      </c>
      <c r="J321" s="880">
        <f t="shared" si="86"/>
        <v>0</v>
      </c>
      <c r="K321" s="880">
        <f t="shared" si="86"/>
        <v>0</v>
      </c>
      <c r="L321" s="880">
        <f t="shared" si="86"/>
        <v>0</v>
      </c>
      <c r="M321" s="880">
        <f t="shared" si="86"/>
        <v>0</v>
      </c>
      <c r="N321" s="881">
        <f t="shared" si="86"/>
        <v>0</v>
      </c>
      <c r="O321" s="880">
        <f t="shared" si="86"/>
        <v>0</v>
      </c>
      <c r="P321" s="880">
        <f t="shared" si="86"/>
        <v>0</v>
      </c>
      <c r="Q321" s="880">
        <f t="shared" si="86"/>
        <v>0</v>
      </c>
      <c r="R321" s="880">
        <f t="shared" si="86"/>
        <v>0</v>
      </c>
      <c r="S321" s="880">
        <f t="shared" si="86"/>
        <v>0</v>
      </c>
      <c r="T321" s="880">
        <f t="shared" si="86"/>
        <v>0</v>
      </c>
      <c r="U321" s="880">
        <f t="shared" si="86"/>
        <v>0</v>
      </c>
      <c r="V321" s="881">
        <f t="shared" si="86"/>
        <v>0</v>
      </c>
      <c r="W321" s="880">
        <f t="shared" si="86"/>
        <v>0</v>
      </c>
      <c r="X321" s="880">
        <f t="shared" si="86"/>
        <v>0</v>
      </c>
      <c r="Y321" s="880">
        <f t="shared" si="86"/>
        <v>0</v>
      </c>
      <c r="Z321" s="880">
        <f t="shared" si="86"/>
        <v>0</v>
      </c>
      <c r="AA321" s="880">
        <f t="shared" si="86"/>
        <v>0</v>
      </c>
      <c r="AB321" s="880">
        <f t="shared" si="86"/>
        <v>0</v>
      </c>
      <c r="AC321" s="882">
        <f t="shared" si="86"/>
        <v>0</v>
      </c>
    </row>
    <row r="322" spans="1:29" ht="14.25">
      <c r="A322" s="1522" t="s">
        <v>43</v>
      </c>
      <c r="B322" s="1547" t="s">
        <v>214</v>
      </c>
      <c r="C322" s="867" t="s">
        <v>15</v>
      </c>
      <c r="D322" s="867" t="s">
        <v>37</v>
      </c>
      <c r="E322" s="1281">
        <v>6.3600000000000004E-2</v>
      </c>
      <c r="F322" s="1281">
        <v>6.0400000000000002E-2</v>
      </c>
      <c r="G322" s="1281">
        <v>5.7200000000000001E-2</v>
      </c>
      <c r="H322" s="1282">
        <v>5.6800000000000003E-2</v>
      </c>
      <c r="I322" s="1281">
        <v>5.7599999999999998E-2</v>
      </c>
      <c r="J322" s="1281">
        <v>0.06</v>
      </c>
      <c r="K322" s="1281">
        <v>7.5999999999999998E-2</v>
      </c>
      <c r="L322" s="1281">
        <v>8.2799999999999999E-2</v>
      </c>
      <c r="M322" s="1281">
        <v>7.8E-2</v>
      </c>
      <c r="N322" s="1282">
        <v>8.2799999999999999E-2</v>
      </c>
      <c r="O322" s="1281">
        <v>9.1200000000000003E-2</v>
      </c>
      <c r="P322" s="1281">
        <v>9.5600000000000004E-2</v>
      </c>
      <c r="Q322" s="1281">
        <v>8.9599999999999999E-2</v>
      </c>
      <c r="R322" s="1281">
        <v>7.8399999999999997E-2</v>
      </c>
      <c r="S322" s="1281">
        <v>9.2399999999999996E-2</v>
      </c>
      <c r="T322" s="1281">
        <v>9.9199999999999997E-2</v>
      </c>
      <c r="U322" s="1281">
        <v>9.5600000000000004E-2</v>
      </c>
      <c r="V322" s="1282">
        <v>9.1600000000000001E-2</v>
      </c>
      <c r="W322" s="1281">
        <v>9.1999999999999998E-2</v>
      </c>
      <c r="X322" s="1281">
        <v>9.7600000000000006E-2</v>
      </c>
      <c r="Y322" s="1281">
        <v>8.9200000000000002E-2</v>
      </c>
      <c r="Z322" s="1281">
        <v>8.0399999999999999E-2</v>
      </c>
      <c r="AA322" s="1281">
        <v>7.3200000000000001E-2</v>
      </c>
      <c r="AB322" s="1281">
        <v>6.9599999999999995E-2</v>
      </c>
      <c r="AC322" s="870">
        <f>SUM(E322:AB322)</f>
        <v>1.9107999999999996</v>
      </c>
    </row>
    <row r="323" spans="1:29" ht="14.25">
      <c r="A323" s="1523"/>
      <c r="B323" s="1548"/>
      <c r="C323" s="871" t="s">
        <v>17</v>
      </c>
      <c r="D323" s="871" t="s">
        <v>37</v>
      </c>
      <c r="E323" s="1021">
        <v>1.4E-2</v>
      </c>
      <c r="F323" s="1021">
        <v>1.2E-2</v>
      </c>
      <c r="G323" s="1021">
        <v>8.0000000000000002E-3</v>
      </c>
      <c r="H323" s="1283">
        <v>6.4000000000000003E-3</v>
      </c>
      <c r="I323" s="1021">
        <v>6.4000000000000003E-3</v>
      </c>
      <c r="J323" s="1021">
        <v>6.7999999999999996E-3</v>
      </c>
      <c r="K323" s="1021">
        <v>9.1999999999999998E-3</v>
      </c>
      <c r="L323" s="1021">
        <v>1.5599999999999999E-2</v>
      </c>
      <c r="M323" s="1021">
        <v>2.1999999999999999E-2</v>
      </c>
      <c r="N323" s="1283">
        <v>2.3199999999999998E-2</v>
      </c>
      <c r="O323" s="1021">
        <v>2.64E-2</v>
      </c>
      <c r="P323" s="1021">
        <v>2.64E-2</v>
      </c>
      <c r="Q323" s="1021">
        <v>2.52E-2</v>
      </c>
      <c r="R323" s="1021">
        <v>9.1999999999999998E-3</v>
      </c>
      <c r="S323" s="1021">
        <v>2.7199999999999998E-2</v>
      </c>
      <c r="T323" s="1021">
        <v>2.7199999999999998E-2</v>
      </c>
      <c r="U323" s="1021">
        <v>2.52E-2</v>
      </c>
      <c r="V323" s="1283">
        <v>1.84E-2</v>
      </c>
      <c r="W323" s="1021">
        <v>1.3599999999999999E-2</v>
      </c>
      <c r="X323" s="1021">
        <v>1.6E-2</v>
      </c>
      <c r="Y323" s="1021">
        <v>1.4800000000000001E-2</v>
      </c>
      <c r="Z323" s="1021">
        <v>1.4E-2</v>
      </c>
      <c r="AA323" s="1021">
        <v>1.3599999999999999E-2</v>
      </c>
      <c r="AB323" s="1021">
        <v>1.4E-2</v>
      </c>
      <c r="AC323" s="874">
        <f>SUM(E323:AB323)</f>
        <v>0.3948000000000001</v>
      </c>
    </row>
    <row r="324" spans="1:29" ht="14.25">
      <c r="A324" s="1523"/>
      <c r="B324" s="1548"/>
      <c r="C324" s="871" t="s">
        <v>18</v>
      </c>
      <c r="D324" s="871" t="s">
        <v>19</v>
      </c>
      <c r="E324" s="876">
        <v>2</v>
      </c>
      <c r="F324" s="876">
        <v>3</v>
      </c>
      <c r="G324" s="876">
        <v>3</v>
      </c>
      <c r="H324" s="877">
        <v>2</v>
      </c>
      <c r="I324" s="876">
        <v>2</v>
      </c>
      <c r="J324" s="876">
        <v>2</v>
      </c>
      <c r="K324" s="876">
        <v>2</v>
      </c>
      <c r="L324" s="876">
        <v>4</v>
      </c>
      <c r="M324" s="876">
        <v>4</v>
      </c>
      <c r="N324" s="877">
        <v>3</v>
      </c>
      <c r="O324" s="876">
        <v>3</v>
      </c>
      <c r="P324" s="876">
        <v>4</v>
      </c>
      <c r="Q324" s="876">
        <v>4</v>
      </c>
      <c r="R324" s="876">
        <v>5</v>
      </c>
      <c r="S324" s="876">
        <v>3</v>
      </c>
      <c r="T324" s="876">
        <v>4</v>
      </c>
      <c r="U324" s="876">
        <v>5</v>
      </c>
      <c r="V324" s="877">
        <v>5</v>
      </c>
      <c r="W324" s="876">
        <v>5</v>
      </c>
      <c r="X324" s="876">
        <v>5</v>
      </c>
      <c r="Y324" s="876">
        <v>6</v>
      </c>
      <c r="Z324" s="876">
        <v>4</v>
      </c>
      <c r="AA324" s="876">
        <v>3</v>
      </c>
      <c r="AB324" s="876">
        <v>4</v>
      </c>
      <c r="AC324" s="1089"/>
    </row>
    <row r="325" spans="1:29" ht="15" thickBot="1">
      <c r="A325" s="1524"/>
      <c r="B325" s="1549"/>
      <c r="C325" s="879" t="s">
        <v>20</v>
      </c>
      <c r="D325" s="879"/>
      <c r="E325" s="899">
        <f t="shared" ref="E325:AC325" si="87">E323/E322</f>
        <v>0.22012578616352199</v>
      </c>
      <c r="F325" s="899">
        <f t="shared" si="87"/>
        <v>0.19867549668874171</v>
      </c>
      <c r="G325" s="899">
        <f t="shared" si="87"/>
        <v>0.13986013986013987</v>
      </c>
      <c r="H325" s="881">
        <f t="shared" si="87"/>
        <v>0.11267605633802817</v>
      </c>
      <c r="I325" s="899">
        <f t="shared" si="87"/>
        <v>0.11111111111111112</v>
      </c>
      <c r="J325" s="899">
        <f t="shared" si="87"/>
        <v>0.11333333333333333</v>
      </c>
      <c r="K325" s="899">
        <f t="shared" si="87"/>
        <v>0.12105263157894737</v>
      </c>
      <c r="L325" s="899">
        <f t="shared" si="87"/>
        <v>0.18840579710144928</v>
      </c>
      <c r="M325" s="899">
        <f t="shared" si="87"/>
        <v>0.28205128205128205</v>
      </c>
      <c r="N325" s="881">
        <f t="shared" si="87"/>
        <v>0.28019323671497581</v>
      </c>
      <c r="O325" s="899">
        <f t="shared" si="87"/>
        <v>0.28947368421052633</v>
      </c>
      <c r="P325" s="899">
        <f t="shared" si="87"/>
        <v>0.27615062761506276</v>
      </c>
      <c r="Q325" s="899">
        <f t="shared" si="87"/>
        <v>0.28125</v>
      </c>
      <c r="R325" s="899">
        <f t="shared" si="87"/>
        <v>0.11734693877551021</v>
      </c>
      <c r="S325" s="899">
        <f t="shared" si="87"/>
        <v>0.29437229437229434</v>
      </c>
      <c r="T325" s="899">
        <f t="shared" si="87"/>
        <v>0.27419354838709675</v>
      </c>
      <c r="U325" s="899">
        <f t="shared" si="87"/>
        <v>0.2635983263598326</v>
      </c>
      <c r="V325" s="881">
        <f t="shared" si="87"/>
        <v>0.20087336244541484</v>
      </c>
      <c r="W325" s="899">
        <f t="shared" si="87"/>
        <v>0.14782608695652175</v>
      </c>
      <c r="X325" s="899">
        <f t="shared" si="87"/>
        <v>0.16393442622950818</v>
      </c>
      <c r="Y325" s="899">
        <f t="shared" si="87"/>
        <v>0.16591928251121077</v>
      </c>
      <c r="Z325" s="899">
        <f t="shared" si="87"/>
        <v>0.17412935323383086</v>
      </c>
      <c r="AA325" s="899">
        <f t="shared" si="87"/>
        <v>0.18579234972677594</v>
      </c>
      <c r="AB325" s="899">
        <f t="shared" si="87"/>
        <v>0.20114942528735635</v>
      </c>
      <c r="AC325" s="1284">
        <f t="shared" si="87"/>
        <v>0.20661503035377862</v>
      </c>
    </row>
    <row r="326" spans="1:29" ht="14.1" customHeight="1">
      <c r="A326" s="1522" t="s">
        <v>44</v>
      </c>
      <c r="B326" s="1528" t="s">
        <v>215</v>
      </c>
      <c r="C326" s="867" t="s">
        <v>15</v>
      </c>
      <c r="D326" s="867" t="s">
        <v>37</v>
      </c>
      <c r="E326" s="1281">
        <v>3.8850000000000003E-2</v>
      </c>
      <c r="F326" s="1281">
        <v>3.8550000000000001E-2</v>
      </c>
      <c r="G326" s="1281">
        <v>3.8550000000000001E-2</v>
      </c>
      <c r="H326" s="1282">
        <v>3.8699999999999998E-2</v>
      </c>
      <c r="I326" s="1281">
        <v>4.1099999999999998E-2</v>
      </c>
      <c r="J326" s="1281">
        <v>4.1849999999999998E-2</v>
      </c>
      <c r="K326" s="1281">
        <v>4.2450000000000002E-2</v>
      </c>
      <c r="L326" s="1281">
        <v>4.6050000000000001E-2</v>
      </c>
      <c r="M326" s="1281">
        <v>5.2499999999999998E-2</v>
      </c>
      <c r="N326" s="1282">
        <v>5.3249999999999999E-2</v>
      </c>
      <c r="O326" s="1281">
        <v>5.2049999999999999E-2</v>
      </c>
      <c r="P326" s="1281">
        <v>5.2650000000000002E-2</v>
      </c>
      <c r="Q326" s="1281">
        <v>5.4149999999999997E-2</v>
      </c>
      <c r="R326" s="1281">
        <v>5.7149999999999999E-2</v>
      </c>
      <c r="S326" s="1281">
        <v>4.9500000000000002E-2</v>
      </c>
      <c r="T326" s="1281">
        <v>4.8300000000000003E-2</v>
      </c>
      <c r="U326" s="1281">
        <v>4.5150000000000003E-2</v>
      </c>
      <c r="V326" s="1282">
        <v>3.8850000000000003E-2</v>
      </c>
      <c r="W326" s="1281">
        <v>3.6900000000000002E-2</v>
      </c>
      <c r="X326" s="1281">
        <v>3.8100000000000002E-2</v>
      </c>
      <c r="Y326" s="1281">
        <v>3.8550000000000001E-2</v>
      </c>
      <c r="Z326" s="1281">
        <v>3.8850000000000003E-2</v>
      </c>
      <c r="AA326" s="1281">
        <v>3.9E-2</v>
      </c>
      <c r="AB326" s="1281">
        <v>4.0050000000000002E-2</v>
      </c>
      <c r="AC326" s="870">
        <f>SUM(E326:AB326)</f>
        <v>1.0611000000000002</v>
      </c>
    </row>
    <row r="327" spans="1:29" ht="14.1" customHeight="1">
      <c r="A327" s="1523"/>
      <c r="B327" s="1529"/>
      <c r="C327" s="871" t="s">
        <v>17</v>
      </c>
      <c r="D327" s="871" t="s">
        <v>37</v>
      </c>
      <c r="E327" s="1021">
        <v>1.5900000000000001E-2</v>
      </c>
      <c r="F327" s="1021">
        <v>1.545E-2</v>
      </c>
      <c r="G327" s="1021">
        <v>1.4999999999999999E-2</v>
      </c>
      <c r="H327" s="1283">
        <v>1.515E-2</v>
      </c>
      <c r="I327" s="1021">
        <v>1.6650000000000002E-2</v>
      </c>
      <c r="J327" s="1021">
        <v>1.7250000000000001E-2</v>
      </c>
      <c r="K327" s="1021">
        <v>1.6650000000000002E-2</v>
      </c>
      <c r="L327" s="1021">
        <v>1.695E-2</v>
      </c>
      <c r="M327" s="1021">
        <v>1.6799999999999999E-2</v>
      </c>
      <c r="N327" s="1283">
        <v>1.8599999999999998E-2</v>
      </c>
      <c r="O327" s="1021">
        <v>1.4999999999999999E-2</v>
      </c>
      <c r="P327" s="1021">
        <v>1.545E-2</v>
      </c>
      <c r="Q327" s="1021">
        <v>1.5299999999999999E-2</v>
      </c>
      <c r="R327" s="1021">
        <v>1.8149999999999999E-2</v>
      </c>
      <c r="S327" s="1021">
        <v>1.8450000000000001E-2</v>
      </c>
      <c r="T327" s="1021">
        <v>1.7100000000000001E-2</v>
      </c>
      <c r="U327" s="1021">
        <v>1.455E-2</v>
      </c>
      <c r="V327" s="1283">
        <v>1.47E-2</v>
      </c>
      <c r="W327" s="1021">
        <v>1.4999999999999999E-2</v>
      </c>
      <c r="X327" s="1021">
        <v>1.635E-2</v>
      </c>
      <c r="Y327" s="1021">
        <v>1.635E-2</v>
      </c>
      <c r="Z327" s="1021">
        <v>1.545E-2</v>
      </c>
      <c r="AA327" s="1021">
        <v>1.5299999999999999E-2</v>
      </c>
      <c r="AB327" s="1021">
        <v>1.6500000000000001E-2</v>
      </c>
      <c r="AC327" s="874">
        <f>SUM(E327:AB327)</f>
        <v>0.38804999999999995</v>
      </c>
    </row>
    <row r="328" spans="1:29" ht="14.1" customHeight="1">
      <c r="A328" s="1523"/>
      <c r="B328" s="1529"/>
      <c r="C328" s="871" t="s">
        <v>18</v>
      </c>
      <c r="D328" s="871" t="s">
        <v>19</v>
      </c>
      <c r="E328" s="876">
        <v>2</v>
      </c>
      <c r="F328" s="876">
        <v>3</v>
      </c>
      <c r="G328" s="876">
        <v>2</v>
      </c>
      <c r="H328" s="877">
        <v>2</v>
      </c>
      <c r="I328" s="876">
        <v>2</v>
      </c>
      <c r="J328" s="876">
        <v>3</v>
      </c>
      <c r="K328" s="876">
        <v>2</v>
      </c>
      <c r="L328" s="876">
        <v>3</v>
      </c>
      <c r="M328" s="876">
        <v>3</v>
      </c>
      <c r="N328" s="877">
        <v>3</v>
      </c>
      <c r="O328" s="876">
        <v>3</v>
      </c>
      <c r="P328" s="876">
        <v>3</v>
      </c>
      <c r="Q328" s="876">
        <v>3</v>
      </c>
      <c r="R328" s="876">
        <v>3</v>
      </c>
      <c r="S328" s="876">
        <v>3</v>
      </c>
      <c r="T328" s="876">
        <v>3</v>
      </c>
      <c r="U328" s="876">
        <v>3</v>
      </c>
      <c r="V328" s="877">
        <v>2</v>
      </c>
      <c r="W328" s="876">
        <v>2</v>
      </c>
      <c r="X328" s="876">
        <v>2</v>
      </c>
      <c r="Y328" s="876">
        <v>2</v>
      </c>
      <c r="Z328" s="876">
        <v>2</v>
      </c>
      <c r="AA328" s="876">
        <v>3</v>
      </c>
      <c r="AB328" s="876">
        <v>3</v>
      </c>
      <c r="AC328" s="874"/>
    </row>
    <row r="329" spans="1:29" ht="14.1" customHeight="1" thickBot="1">
      <c r="A329" s="1524"/>
      <c r="B329" s="1546"/>
      <c r="C329" s="879" t="s">
        <v>20</v>
      </c>
      <c r="D329" s="879"/>
      <c r="E329" s="880">
        <f t="shared" ref="E329:AC329" si="88">E327/E326</f>
        <v>0.40926640926640928</v>
      </c>
      <c r="F329" s="880">
        <f t="shared" si="88"/>
        <v>0.40077821011673154</v>
      </c>
      <c r="G329" s="880">
        <f t="shared" si="88"/>
        <v>0.3891050583657587</v>
      </c>
      <c r="H329" s="881">
        <f t="shared" si="88"/>
        <v>0.39147286821705429</v>
      </c>
      <c r="I329" s="880">
        <f t="shared" si="88"/>
        <v>0.40510948905109495</v>
      </c>
      <c r="J329" s="880">
        <f t="shared" si="88"/>
        <v>0.41218637992831547</v>
      </c>
      <c r="K329" s="880">
        <f t="shared" si="88"/>
        <v>0.392226148409894</v>
      </c>
      <c r="L329" s="880">
        <f t="shared" si="88"/>
        <v>0.36807817589576547</v>
      </c>
      <c r="M329" s="880">
        <f t="shared" si="88"/>
        <v>0.32</v>
      </c>
      <c r="N329" s="881">
        <f t="shared" si="88"/>
        <v>0.3492957746478873</v>
      </c>
      <c r="O329" s="880">
        <f t="shared" si="88"/>
        <v>0.28818443804034583</v>
      </c>
      <c r="P329" s="880">
        <f t="shared" si="88"/>
        <v>0.29344729344729342</v>
      </c>
      <c r="Q329" s="880">
        <f t="shared" si="88"/>
        <v>0.28254847645429365</v>
      </c>
      <c r="R329" s="880">
        <f t="shared" si="88"/>
        <v>0.31758530183727035</v>
      </c>
      <c r="S329" s="880">
        <f t="shared" si="88"/>
        <v>0.37272727272727274</v>
      </c>
      <c r="T329" s="880">
        <f t="shared" si="88"/>
        <v>0.35403726708074534</v>
      </c>
      <c r="U329" s="880">
        <f t="shared" si="88"/>
        <v>0.32225913621262459</v>
      </c>
      <c r="V329" s="881">
        <f t="shared" si="88"/>
        <v>0.37837837837837834</v>
      </c>
      <c r="W329" s="880">
        <f t="shared" si="88"/>
        <v>0.40650406504065034</v>
      </c>
      <c r="X329" s="880">
        <f t="shared" si="88"/>
        <v>0.42913385826771649</v>
      </c>
      <c r="Y329" s="880">
        <f t="shared" si="88"/>
        <v>0.42412451361867703</v>
      </c>
      <c r="Z329" s="880">
        <f t="shared" si="88"/>
        <v>0.39768339768339767</v>
      </c>
      <c r="AA329" s="880">
        <f t="shared" si="88"/>
        <v>0.3923076923076923</v>
      </c>
      <c r="AB329" s="880">
        <f t="shared" si="88"/>
        <v>0.41198501872659177</v>
      </c>
      <c r="AC329" s="882">
        <f t="shared" si="88"/>
        <v>0.365705400056545</v>
      </c>
    </row>
    <row r="330" spans="1:29" ht="14.1" customHeight="1">
      <c r="A330" s="1522" t="s">
        <v>13</v>
      </c>
      <c r="B330" s="1528" t="s">
        <v>216</v>
      </c>
      <c r="C330" s="867" t="s">
        <v>15</v>
      </c>
      <c r="D330" s="867" t="s">
        <v>37</v>
      </c>
      <c r="E330" s="1281">
        <v>0.2056</v>
      </c>
      <c r="F330" s="1281">
        <v>0.20599999999999999</v>
      </c>
      <c r="G330" s="1281">
        <v>0.19800000000000001</v>
      </c>
      <c r="H330" s="1282">
        <v>0.19600000000000001</v>
      </c>
      <c r="I330" s="1281">
        <v>0.19320000000000001</v>
      </c>
      <c r="J330" s="1281">
        <v>0.19040000000000001</v>
      </c>
      <c r="K330" s="1281">
        <v>0.19320000000000001</v>
      </c>
      <c r="L330" s="1281">
        <v>0.20480000000000001</v>
      </c>
      <c r="M330" s="1281">
        <v>0.34520000000000001</v>
      </c>
      <c r="N330" s="1282">
        <v>0.36480000000000001</v>
      </c>
      <c r="O330" s="1281">
        <v>0.32519999999999999</v>
      </c>
      <c r="P330" s="1281">
        <v>0.3216</v>
      </c>
      <c r="Q330" s="1281">
        <v>0.30359999999999998</v>
      </c>
      <c r="R330" s="1281">
        <v>0.32919999999999999</v>
      </c>
      <c r="S330" s="1281">
        <v>0.36759999999999998</v>
      </c>
      <c r="T330" s="1281">
        <v>0.3528</v>
      </c>
      <c r="U330" s="1281">
        <v>0.28999999999999998</v>
      </c>
      <c r="V330" s="1282">
        <v>0.21920000000000001</v>
      </c>
      <c r="W330" s="1281">
        <v>0.20599999999999999</v>
      </c>
      <c r="X330" s="1281">
        <v>0.20200000000000001</v>
      </c>
      <c r="Y330" s="1281">
        <v>0.2044</v>
      </c>
      <c r="Z330" s="1281">
        <v>0.21</v>
      </c>
      <c r="AA330" s="1281">
        <v>0.2064</v>
      </c>
      <c r="AB330" s="1281">
        <v>0.19600000000000001</v>
      </c>
      <c r="AC330" s="870">
        <f>SUM(E330:AB330)</f>
        <v>6.0312000000000001</v>
      </c>
    </row>
    <row r="331" spans="1:29" ht="14.1" customHeight="1">
      <c r="A331" s="1523"/>
      <c r="B331" s="1529"/>
      <c r="C331" s="871" t="s">
        <v>17</v>
      </c>
      <c r="D331" s="871" t="s">
        <v>37</v>
      </c>
      <c r="E331" s="1021">
        <v>9.2799999999999994E-2</v>
      </c>
      <c r="F331" s="1021">
        <v>9.2799999999999994E-2</v>
      </c>
      <c r="G331" s="1021">
        <v>0.09</v>
      </c>
      <c r="H331" s="1283">
        <v>8.9599999999999999E-2</v>
      </c>
      <c r="I331" s="1021">
        <v>8.9200000000000002E-2</v>
      </c>
      <c r="J331" s="1021">
        <v>8.7999999999999995E-2</v>
      </c>
      <c r="K331" s="1021">
        <v>8.72E-2</v>
      </c>
      <c r="L331" s="1021">
        <v>9.0399999999999994E-2</v>
      </c>
      <c r="M331" s="1021">
        <v>0.1288</v>
      </c>
      <c r="N331" s="1283">
        <v>0.1416</v>
      </c>
      <c r="O331" s="1021">
        <v>0.13200000000000001</v>
      </c>
      <c r="P331" s="1021">
        <v>0.13200000000000001</v>
      </c>
      <c r="Q331" s="1021">
        <v>0.1116</v>
      </c>
      <c r="R331" s="1021">
        <v>0.13120000000000001</v>
      </c>
      <c r="S331" s="1021">
        <v>0.13919999999999999</v>
      </c>
      <c r="T331" s="1021">
        <v>0.13120000000000001</v>
      </c>
      <c r="U331" s="1021">
        <v>9.3200000000000005E-2</v>
      </c>
      <c r="V331" s="1283">
        <v>8.4000000000000005E-2</v>
      </c>
      <c r="W331" s="1021">
        <v>8.3199999999999996E-2</v>
      </c>
      <c r="X331" s="1021">
        <v>8.3599999999999994E-2</v>
      </c>
      <c r="Y331" s="1021">
        <v>8.48E-2</v>
      </c>
      <c r="Z331" s="1021">
        <v>8.5999999999999993E-2</v>
      </c>
      <c r="AA331" s="1021">
        <v>8.7599999999999997E-2</v>
      </c>
      <c r="AB331" s="1021">
        <v>8.7599999999999997E-2</v>
      </c>
      <c r="AC331" s="874">
        <f>SUM(E331:AB331)</f>
        <v>2.4576000000000002</v>
      </c>
    </row>
    <row r="332" spans="1:29" ht="14.1" customHeight="1">
      <c r="A332" s="1523"/>
      <c r="B332" s="1529"/>
      <c r="C332" s="871" t="s">
        <v>18</v>
      </c>
      <c r="D332" s="871" t="s">
        <v>19</v>
      </c>
      <c r="E332" s="876">
        <v>11</v>
      </c>
      <c r="F332" s="876">
        <v>12</v>
      </c>
      <c r="G332" s="876">
        <v>12</v>
      </c>
      <c r="H332" s="877">
        <v>11</v>
      </c>
      <c r="I332" s="876">
        <v>10</v>
      </c>
      <c r="J332" s="876">
        <v>10</v>
      </c>
      <c r="K332" s="876">
        <v>11</v>
      </c>
      <c r="L332" s="876">
        <v>12</v>
      </c>
      <c r="M332" s="876">
        <v>14</v>
      </c>
      <c r="N332" s="877">
        <v>26</v>
      </c>
      <c r="O332" s="876">
        <v>16</v>
      </c>
      <c r="P332" s="876">
        <v>18</v>
      </c>
      <c r="Q332" s="876">
        <v>15</v>
      </c>
      <c r="R332" s="876">
        <v>15</v>
      </c>
      <c r="S332" s="876">
        <v>17</v>
      </c>
      <c r="T332" s="876">
        <v>20</v>
      </c>
      <c r="U332" s="876">
        <v>19</v>
      </c>
      <c r="V332" s="877">
        <v>14</v>
      </c>
      <c r="W332" s="876">
        <v>12</v>
      </c>
      <c r="X332" s="876">
        <v>10</v>
      </c>
      <c r="Y332" s="876">
        <v>11</v>
      </c>
      <c r="Z332" s="876">
        <v>11</v>
      </c>
      <c r="AA332" s="876">
        <v>11</v>
      </c>
      <c r="AB332" s="876">
        <v>12</v>
      </c>
      <c r="AC332" s="874"/>
    </row>
    <row r="333" spans="1:29" ht="14.1" customHeight="1" thickBot="1">
      <c r="A333" s="1524"/>
      <c r="B333" s="1546"/>
      <c r="C333" s="879" t="s">
        <v>20</v>
      </c>
      <c r="D333" s="879"/>
      <c r="E333" s="880">
        <f t="shared" ref="E333:AC333" si="89">E331/E330</f>
        <v>0.45136186770428011</v>
      </c>
      <c r="F333" s="880">
        <f t="shared" si="89"/>
        <v>0.45048543689320386</v>
      </c>
      <c r="G333" s="880">
        <f t="shared" si="89"/>
        <v>0.45454545454545453</v>
      </c>
      <c r="H333" s="881">
        <f t="shared" si="89"/>
        <v>0.45714285714285713</v>
      </c>
      <c r="I333" s="880">
        <f t="shared" si="89"/>
        <v>0.46169772256728775</v>
      </c>
      <c r="J333" s="880">
        <f t="shared" si="89"/>
        <v>0.46218487394957974</v>
      </c>
      <c r="K333" s="880">
        <f t="shared" si="89"/>
        <v>0.45134575569358176</v>
      </c>
      <c r="L333" s="880">
        <f t="shared" si="89"/>
        <v>0.44140624999999994</v>
      </c>
      <c r="M333" s="880">
        <f t="shared" si="89"/>
        <v>0.37311703360370796</v>
      </c>
      <c r="N333" s="881">
        <f t="shared" si="89"/>
        <v>0.38815789473684209</v>
      </c>
      <c r="O333" s="880">
        <f t="shared" si="89"/>
        <v>0.40590405904059046</v>
      </c>
      <c r="P333" s="880">
        <f t="shared" si="89"/>
        <v>0.41044776119402987</v>
      </c>
      <c r="Q333" s="880">
        <f t="shared" si="89"/>
        <v>0.36758893280632415</v>
      </c>
      <c r="R333" s="880">
        <f t="shared" si="89"/>
        <v>0.39854191980558934</v>
      </c>
      <c r="S333" s="880">
        <f t="shared" si="89"/>
        <v>0.37867247007616972</v>
      </c>
      <c r="T333" s="880">
        <f t="shared" si="89"/>
        <v>0.3718820861678005</v>
      </c>
      <c r="U333" s="880">
        <f t="shared" si="89"/>
        <v>0.32137931034482764</v>
      </c>
      <c r="V333" s="881">
        <f t="shared" si="89"/>
        <v>0.38321167883211682</v>
      </c>
      <c r="W333" s="880">
        <f t="shared" si="89"/>
        <v>0.40388349514563104</v>
      </c>
      <c r="X333" s="880">
        <f t="shared" si="89"/>
        <v>0.41386138613861378</v>
      </c>
      <c r="Y333" s="880">
        <f t="shared" si="89"/>
        <v>0.4148727984344423</v>
      </c>
      <c r="Z333" s="880">
        <f t="shared" si="89"/>
        <v>0.40952380952380951</v>
      </c>
      <c r="AA333" s="880">
        <f t="shared" si="89"/>
        <v>0.42441860465116277</v>
      </c>
      <c r="AB333" s="880">
        <f t="shared" si="89"/>
        <v>0.44693877551020406</v>
      </c>
      <c r="AC333" s="882">
        <f t="shared" si="89"/>
        <v>0.40748109828889778</v>
      </c>
    </row>
    <row r="334" spans="1:29" ht="14.1" customHeight="1">
      <c r="A334" s="1522" t="s">
        <v>115</v>
      </c>
      <c r="B334" s="1528" t="s">
        <v>217</v>
      </c>
      <c r="C334" s="867" t="s">
        <v>15</v>
      </c>
      <c r="D334" s="867" t="s">
        <v>37</v>
      </c>
      <c r="E334" s="1281">
        <v>1.72E-2</v>
      </c>
      <c r="F334" s="1281">
        <v>1.72E-2</v>
      </c>
      <c r="G334" s="1281">
        <v>1.6899999999999998E-2</v>
      </c>
      <c r="H334" s="1282">
        <v>1.7000000000000001E-2</v>
      </c>
      <c r="I334" s="1281">
        <v>1.72E-2</v>
      </c>
      <c r="J334" s="1281">
        <v>1.8700000000000001E-2</v>
      </c>
      <c r="K334" s="1281">
        <v>2.0899999999999998E-2</v>
      </c>
      <c r="L334" s="1281">
        <v>2.0799999999999999E-2</v>
      </c>
      <c r="M334" s="1281">
        <v>1.9599999999999999E-2</v>
      </c>
      <c r="N334" s="1282">
        <v>2.0400000000000001E-2</v>
      </c>
      <c r="O334" s="1281">
        <v>2.1499999999999998E-2</v>
      </c>
      <c r="P334" s="1281">
        <v>2.0899999999999998E-2</v>
      </c>
      <c r="Q334" s="1281">
        <v>2.06E-2</v>
      </c>
      <c r="R334" s="1281">
        <v>2.07E-2</v>
      </c>
      <c r="S334" s="1281">
        <v>2.0500000000000001E-2</v>
      </c>
      <c r="T334" s="1281">
        <v>2.1100000000000001E-2</v>
      </c>
      <c r="U334" s="1281">
        <v>2.12E-2</v>
      </c>
      <c r="V334" s="1282">
        <v>2.12E-2</v>
      </c>
      <c r="W334" s="1281">
        <v>2.0799999999999999E-2</v>
      </c>
      <c r="X334" s="1281">
        <v>2.1999999999999999E-2</v>
      </c>
      <c r="Y334" s="1281">
        <v>2.0899999999999998E-2</v>
      </c>
      <c r="Z334" s="1281">
        <v>2.0799999999999999E-2</v>
      </c>
      <c r="AA334" s="1281">
        <v>1.8599999999999998E-2</v>
      </c>
      <c r="AB334" s="1281">
        <v>1.7399999999999999E-2</v>
      </c>
      <c r="AC334" s="870">
        <f>SUM(E334:AB334)</f>
        <v>0.47409999999999997</v>
      </c>
    </row>
    <row r="335" spans="1:29" ht="14.1" customHeight="1">
      <c r="A335" s="1523"/>
      <c r="B335" s="1529"/>
      <c r="C335" s="871" t="s">
        <v>17</v>
      </c>
      <c r="D335" s="871" t="s">
        <v>37</v>
      </c>
      <c r="E335" s="1021">
        <v>8.3999999999999995E-3</v>
      </c>
      <c r="F335" s="1021">
        <v>8.2000000000000007E-3</v>
      </c>
      <c r="G335" s="1021">
        <v>8.0999999999999996E-3</v>
      </c>
      <c r="H335" s="1283">
        <v>8.2000000000000007E-3</v>
      </c>
      <c r="I335" s="1021">
        <v>8.2000000000000007E-3</v>
      </c>
      <c r="J335" s="1021">
        <v>9.2999999999999992E-3</v>
      </c>
      <c r="K335" s="1021">
        <v>1.0699999999999999E-2</v>
      </c>
      <c r="L335" s="1021">
        <v>1.06E-2</v>
      </c>
      <c r="M335" s="1021">
        <v>9.7999999999999997E-3</v>
      </c>
      <c r="N335" s="1283">
        <v>1.03E-2</v>
      </c>
      <c r="O335" s="1021">
        <v>1.09E-2</v>
      </c>
      <c r="P335" s="1021">
        <v>1.06E-2</v>
      </c>
      <c r="Q335" s="1021">
        <v>1.0500000000000001E-2</v>
      </c>
      <c r="R335" s="1021">
        <v>1.0500000000000001E-2</v>
      </c>
      <c r="S335" s="1021">
        <v>1.03E-2</v>
      </c>
      <c r="T335" s="1021">
        <v>1.0699999999999999E-2</v>
      </c>
      <c r="U335" s="1021">
        <v>1.0800000000000001E-2</v>
      </c>
      <c r="V335" s="1283">
        <v>1.0800000000000001E-2</v>
      </c>
      <c r="W335" s="1021">
        <v>1.06E-2</v>
      </c>
      <c r="X335" s="1021">
        <v>1.1299999999999999E-2</v>
      </c>
      <c r="Y335" s="1021">
        <v>1.0699999999999999E-2</v>
      </c>
      <c r="Z335" s="1021">
        <v>1.06E-2</v>
      </c>
      <c r="AA335" s="1021">
        <v>8.9999999999999993E-3</v>
      </c>
      <c r="AB335" s="1021">
        <v>8.2000000000000007E-3</v>
      </c>
      <c r="AC335" s="874">
        <f>SUM(E335:AB335)</f>
        <v>0.23730000000000001</v>
      </c>
    </row>
    <row r="336" spans="1:29" ht="14.1" customHeight="1">
      <c r="A336" s="1523"/>
      <c r="B336" s="1529"/>
      <c r="C336" s="871" t="s">
        <v>18</v>
      </c>
      <c r="D336" s="871" t="s">
        <v>19</v>
      </c>
      <c r="E336" s="876">
        <v>2</v>
      </c>
      <c r="F336" s="876">
        <v>2</v>
      </c>
      <c r="G336" s="876">
        <v>1</v>
      </c>
      <c r="H336" s="877">
        <v>2</v>
      </c>
      <c r="I336" s="876">
        <v>2</v>
      </c>
      <c r="J336" s="876">
        <v>2</v>
      </c>
      <c r="K336" s="876">
        <v>2</v>
      </c>
      <c r="L336" s="876">
        <v>2</v>
      </c>
      <c r="M336" s="876">
        <v>2</v>
      </c>
      <c r="N336" s="877">
        <v>1</v>
      </c>
      <c r="O336" s="876">
        <v>2</v>
      </c>
      <c r="P336" s="876">
        <v>1</v>
      </c>
      <c r="Q336" s="876">
        <v>2</v>
      </c>
      <c r="R336" s="876">
        <v>2</v>
      </c>
      <c r="S336" s="876">
        <v>2</v>
      </c>
      <c r="T336" s="876">
        <v>2</v>
      </c>
      <c r="U336" s="876">
        <v>2</v>
      </c>
      <c r="V336" s="877">
        <v>2</v>
      </c>
      <c r="W336" s="876">
        <v>2</v>
      </c>
      <c r="X336" s="876">
        <v>2</v>
      </c>
      <c r="Y336" s="876">
        <v>2</v>
      </c>
      <c r="Z336" s="876">
        <v>2</v>
      </c>
      <c r="AA336" s="876">
        <v>2</v>
      </c>
      <c r="AB336" s="876">
        <v>2</v>
      </c>
      <c r="AC336" s="874"/>
    </row>
    <row r="337" spans="1:29" ht="14.1" customHeight="1" thickBot="1">
      <c r="A337" s="1524"/>
      <c r="B337" s="1546"/>
      <c r="C337" s="879" t="s">
        <v>20</v>
      </c>
      <c r="D337" s="879"/>
      <c r="E337" s="880">
        <f t="shared" ref="E337:AC337" si="90">E335/E334</f>
        <v>0.48837209302325579</v>
      </c>
      <c r="F337" s="880">
        <f t="shared" si="90"/>
        <v>0.47674418604651164</v>
      </c>
      <c r="G337" s="880">
        <f t="shared" si="90"/>
        <v>0.47928994082840237</v>
      </c>
      <c r="H337" s="881">
        <f t="shared" si="90"/>
        <v>0.4823529411764706</v>
      </c>
      <c r="I337" s="880">
        <f t="shared" si="90"/>
        <v>0.47674418604651164</v>
      </c>
      <c r="J337" s="880">
        <f t="shared" si="90"/>
        <v>0.49732620320855608</v>
      </c>
      <c r="K337" s="880">
        <f t="shared" si="90"/>
        <v>0.51196172248803828</v>
      </c>
      <c r="L337" s="880">
        <f t="shared" si="90"/>
        <v>0.50961538461538469</v>
      </c>
      <c r="M337" s="880">
        <f t="shared" si="90"/>
        <v>0.5</v>
      </c>
      <c r="N337" s="881">
        <f t="shared" si="90"/>
        <v>0.50490196078431371</v>
      </c>
      <c r="O337" s="880">
        <f t="shared" si="90"/>
        <v>0.50697674418604655</v>
      </c>
      <c r="P337" s="880">
        <f t="shared" si="90"/>
        <v>0.50717703349282306</v>
      </c>
      <c r="Q337" s="880">
        <f t="shared" si="90"/>
        <v>0.50970873786407767</v>
      </c>
      <c r="R337" s="880">
        <f t="shared" si="90"/>
        <v>0.50724637681159424</v>
      </c>
      <c r="S337" s="880">
        <f t="shared" si="90"/>
        <v>0.5024390243902439</v>
      </c>
      <c r="T337" s="880">
        <f t="shared" si="90"/>
        <v>0.5071090047393364</v>
      </c>
      <c r="U337" s="880">
        <f t="shared" si="90"/>
        <v>0.50943396226415094</v>
      </c>
      <c r="V337" s="881">
        <f t="shared" si="90"/>
        <v>0.50943396226415094</v>
      </c>
      <c r="W337" s="880">
        <f t="shared" si="90"/>
        <v>0.50961538461538469</v>
      </c>
      <c r="X337" s="880">
        <f t="shared" si="90"/>
        <v>0.51363636363636367</v>
      </c>
      <c r="Y337" s="880">
        <f t="shared" si="90"/>
        <v>0.51196172248803828</v>
      </c>
      <c r="Z337" s="880">
        <f t="shared" si="90"/>
        <v>0.50961538461538469</v>
      </c>
      <c r="AA337" s="880">
        <f t="shared" si="90"/>
        <v>0.4838709677419355</v>
      </c>
      <c r="AB337" s="880">
        <f t="shared" si="90"/>
        <v>0.47126436781609204</v>
      </c>
      <c r="AC337" s="882">
        <f t="shared" si="90"/>
        <v>0.50052731491246583</v>
      </c>
    </row>
    <row r="338" spans="1:29" ht="14.1" customHeight="1">
      <c r="A338" s="1522" t="s">
        <v>30</v>
      </c>
      <c r="B338" s="1547" t="s">
        <v>214</v>
      </c>
      <c r="C338" s="867" t="s">
        <v>15</v>
      </c>
      <c r="D338" s="867" t="s">
        <v>37</v>
      </c>
      <c r="E338" s="1281">
        <v>5.9200000000000003E-2</v>
      </c>
      <c r="F338" s="1281">
        <v>5.8799999999999998E-2</v>
      </c>
      <c r="G338" s="1281">
        <v>7.3599999999999999E-2</v>
      </c>
      <c r="H338" s="1282">
        <v>0.10199999999999999</v>
      </c>
      <c r="I338" s="1281">
        <v>8.8800000000000004E-2</v>
      </c>
      <c r="J338" s="1281">
        <v>8.9200000000000002E-2</v>
      </c>
      <c r="K338" s="1281">
        <v>0.1396</v>
      </c>
      <c r="L338" s="1281">
        <v>0.186</v>
      </c>
      <c r="M338" s="1281">
        <v>0.15479999999999999</v>
      </c>
      <c r="N338" s="1282">
        <v>0.14599999999999999</v>
      </c>
      <c r="O338" s="1281">
        <v>0.1628</v>
      </c>
      <c r="P338" s="1281">
        <v>0.16520000000000001</v>
      </c>
      <c r="Q338" s="1281">
        <v>0.19359999999999999</v>
      </c>
      <c r="R338" s="1281">
        <v>0.21560000000000001</v>
      </c>
      <c r="S338" s="1281">
        <v>0.1804</v>
      </c>
      <c r="T338" s="1281">
        <v>0.13919999999999999</v>
      </c>
      <c r="U338" s="1281">
        <v>0.1288</v>
      </c>
      <c r="V338" s="1282">
        <v>0.1308</v>
      </c>
      <c r="W338" s="1281">
        <v>0.1116</v>
      </c>
      <c r="X338" s="1281">
        <v>9.2799999999999994E-2</v>
      </c>
      <c r="Y338" s="1281">
        <v>8.8400000000000006E-2</v>
      </c>
      <c r="Z338" s="1281">
        <v>7.8399999999999997E-2</v>
      </c>
      <c r="AA338" s="1281">
        <v>8.5999999999999993E-2</v>
      </c>
      <c r="AB338" s="1281">
        <v>0.06</v>
      </c>
      <c r="AC338" s="870">
        <f>SUM(E338:AB338)</f>
        <v>2.9315999999999995</v>
      </c>
    </row>
    <row r="339" spans="1:29" ht="14.1" customHeight="1">
      <c r="A339" s="1523"/>
      <c r="B339" s="1548"/>
      <c r="C339" s="871" t="s">
        <v>17</v>
      </c>
      <c r="D339" s="871" t="s">
        <v>37</v>
      </c>
      <c r="E339" s="1021">
        <v>4.4400000000000002E-2</v>
      </c>
      <c r="F339" s="1021">
        <v>4.3999999999999997E-2</v>
      </c>
      <c r="G339" s="1021">
        <v>4.3200000000000002E-2</v>
      </c>
      <c r="H339" s="1283">
        <v>4.3999999999999997E-2</v>
      </c>
      <c r="I339" s="1021">
        <v>4.3999999999999997E-2</v>
      </c>
      <c r="J339" s="1021">
        <v>4.3999999999999997E-2</v>
      </c>
      <c r="K339" s="1021">
        <v>4.7199999999999999E-2</v>
      </c>
      <c r="L339" s="1021">
        <v>5.2400000000000002E-2</v>
      </c>
      <c r="M339" s="1021">
        <v>5.3999999999999999E-2</v>
      </c>
      <c r="N339" s="1283">
        <v>5.8000000000000003E-2</v>
      </c>
      <c r="O339" s="1021">
        <v>6.1600000000000002E-2</v>
      </c>
      <c r="P339" s="1021">
        <v>5.5199999999999999E-2</v>
      </c>
      <c r="Q339" s="1021">
        <v>6.08E-2</v>
      </c>
      <c r="R339" s="1021">
        <v>5.8000000000000003E-2</v>
      </c>
      <c r="S339" s="1021">
        <v>6.08E-2</v>
      </c>
      <c r="T339" s="1021">
        <v>6.1199999999999997E-2</v>
      </c>
      <c r="U339" s="1021">
        <v>5.2400000000000002E-2</v>
      </c>
      <c r="V339" s="1283">
        <v>4.8399999999999999E-2</v>
      </c>
      <c r="W339" s="1021">
        <v>4.6800000000000001E-2</v>
      </c>
      <c r="X339" s="1021">
        <v>4.5199999999999997E-2</v>
      </c>
      <c r="Y339" s="1021">
        <v>4.0800000000000003E-2</v>
      </c>
      <c r="Z339" s="1021">
        <v>0.04</v>
      </c>
      <c r="AA339" s="1021">
        <v>3.5999999999999997E-2</v>
      </c>
      <c r="AB339" s="1021">
        <v>3.56E-2</v>
      </c>
      <c r="AC339" s="874">
        <f>SUM(E339:AB339)</f>
        <v>1.1779999999999999</v>
      </c>
    </row>
    <row r="340" spans="1:29" ht="14.1" customHeight="1">
      <c r="A340" s="1523"/>
      <c r="B340" s="1548"/>
      <c r="C340" s="871" t="s">
        <v>18</v>
      </c>
      <c r="D340" s="871" t="s">
        <v>19</v>
      </c>
      <c r="E340" s="876">
        <v>4</v>
      </c>
      <c r="F340" s="876">
        <v>3</v>
      </c>
      <c r="G340" s="876">
        <v>4</v>
      </c>
      <c r="H340" s="877">
        <v>7</v>
      </c>
      <c r="I340" s="876">
        <v>5</v>
      </c>
      <c r="J340" s="876">
        <v>4</v>
      </c>
      <c r="K340" s="876">
        <v>6</v>
      </c>
      <c r="L340" s="876">
        <v>10</v>
      </c>
      <c r="M340" s="876">
        <v>11</v>
      </c>
      <c r="N340" s="877">
        <v>8</v>
      </c>
      <c r="O340" s="876">
        <v>10</v>
      </c>
      <c r="P340" s="876">
        <v>10</v>
      </c>
      <c r="Q340" s="876">
        <v>10</v>
      </c>
      <c r="R340" s="876">
        <v>13</v>
      </c>
      <c r="S340" s="876">
        <v>10</v>
      </c>
      <c r="T340" s="876">
        <v>9</v>
      </c>
      <c r="U340" s="876">
        <v>7</v>
      </c>
      <c r="V340" s="877">
        <v>9</v>
      </c>
      <c r="W340" s="876">
        <v>6</v>
      </c>
      <c r="X340" s="876">
        <v>6</v>
      </c>
      <c r="Y340" s="876">
        <v>5</v>
      </c>
      <c r="Z340" s="876">
        <v>4</v>
      </c>
      <c r="AA340" s="876">
        <v>3</v>
      </c>
      <c r="AB340" s="876">
        <v>3</v>
      </c>
      <c r="AC340" s="874"/>
    </row>
    <row r="341" spans="1:29" ht="14.1" customHeight="1" thickBot="1">
      <c r="A341" s="1524"/>
      <c r="B341" s="1549"/>
      <c r="C341" s="879" t="s">
        <v>20</v>
      </c>
      <c r="D341" s="879"/>
      <c r="E341" s="880">
        <f t="shared" ref="E341:AC341" si="91">E339/E338</f>
        <v>0.75</v>
      </c>
      <c r="F341" s="880">
        <f t="shared" si="91"/>
        <v>0.7482993197278911</v>
      </c>
      <c r="G341" s="880">
        <f t="shared" si="91"/>
        <v>0.58695652173913049</v>
      </c>
      <c r="H341" s="881">
        <f t="shared" si="91"/>
        <v>0.43137254901960786</v>
      </c>
      <c r="I341" s="880">
        <f t="shared" si="91"/>
        <v>0.49549549549549543</v>
      </c>
      <c r="J341" s="880">
        <f t="shared" si="91"/>
        <v>0.49327354260089684</v>
      </c>
      <c r="K341" s="880">
        <f t="shared" si="91"/>
        <v>0.33810888252148996</v>
      </c>
      <c r="L341" s="880">
        <f t="shared" si="91"/>
        <v>0.2817204301075269</v>
      </c>
      <c r="M341" s="880">
        <f t="shared" si="91"/>
        <v>0.34883720930232559</v>
      </c>
      <c r="N341" s="881">
        <f t="shared" si="91"/>
        <v>0.39726027397260277</v>
      </c>
      <c r="O341" s="880">
        <f t="shared" si="91"/>
        <v>0.3783783783783784</v>
      </c>
      <c r="P341" s="880">
        <f t="shared" si="91"/>
        <v>0.33414043583535108</v>
      </c>
      <c r="Q341" s="880">
        <f t="shared" si="91"/>
        <v>0.31404958677685951</v>
      </c>
      <c r="R341" s="880">
        <f t="shared" si="91"/>
        <v>0.26901669758812613</v>
      </c>
      <c r="S341" s="880">
        <f t="shared" si="91"/>
        <v>0.33702882483370289</v>
      </c>
      <c r="T341" s="880">
        <f t="shared" si="91"/>
        <v>0.43965517241379309</v>
      </c>
      <c r="U341" s="880">
        <f t="shared" si="91"/>
        <v>0.40683229813664601</v>
      </c>
      <c r="V341" s="881">
        <f t="shared" si="91"/>
        <v>0.37003058103975534</v>
      </c>
      <c r="W341" s="880">
        <f t="shared" si="91"/>
        <v>0.41935483870967744</v>
      </c>
      <c r="X341" s="880">
        <f t="shared" si="91"/>
        <v>0.48706896551724138</v>
      </c>
      <c r="Y341" s="880">
        <f t="shared" si="91"/>
        <v>0.46153846153846156</v>
      </c>
      <c r="Z341" s="880">
        <f t="shared" si="91"/>
        <v>0.51020408163265307</v>
      </c>
      <c r="AA341" s="880">
        <f t="shared" si="91"/>
        <v>0.41860465116279072</v>
      </c>
      <c r="AB341" s="880">
        <f t="shared" si="91"/>
        <v>0.59333333333333338</v>
      </c>
      <c r="AC341" s="882">
        <f t="shared" si="91"/>
        <v>0.40182835311775145</v>
      </c>
    </row>
    <row r="342" spans="1:29" ht="14.1" customHeight="1">
      <c r="A342" s="1522" t="s">
        <v>61</v>
      </c>
      <c r="B342" s="1528" t="s">
        <v>196</v>
      </c>
      <c r="C342" s="867" t="s">
        <v>15</v>
      </c>
      <c r="D342" s="867" t="s">
        <v>37</v>
      </c>
      <c r="E342" s="1281">
        <v>0.36780000000000002</v>
      </c>
      <c r="F342" s="1281">
        <v>0.35820000000000002</v>
      </c>
      <c r="G342" s="1281">
        <v>0.34439999999999998</v>
      </c>
      <c r="H342" s="1282">
        <v>0.35399999999999998</v>
      </c>
      <c r="I342" s="1281">
        <v>0.37319999999999998</v>
      </c>
      <c r="J342" s="1281">
        <v>0.375</v>
      </c>
      <c r="K342" s="1281">
        <v>0.4476</v>
      </c>
      <c r="L342" s="1281">
        <v>0.47099999999999997</v>
      </c>
      <c r="M342" s="1281">
        <v>0.45960000000000001</v>
      </c>
      <c r="N342" s="1282">
        <v>0.47339999999999999</v>
      </c>
      <c r="O342" s="1281">
        <v>0.4572</v>
      </c>
      <c r="P342" s="1281">
        <v>0.4476</v>
      </c>
      <c r="Q342" s="1281">
        <v>0.4572</v>
      </c>
      <c r="R342" s="1281">
        <v>0.43259999999999998</v>
      </c>
      <c r="S342" s="1281">
        <v>0.438</v>
      </c>
      <c r="T342" s="1281">
        <v>0.46379999999999999</v>
      </c>
      <c r="U342" s="1281">
        <v>0.4536</v>
      </c>
      <c r="V342" s="1282">
        <v>0.42</v>
      </c>
      <c r="W342" s="1281">
        <v>0.40679999999999999</v>
      </c>
      <c r="X342" s="1281">
        <v>0.40920000000000001</v>
      </c>
      <c r="Y342" s="1281">
        <v>0.40560000000000002</v>
      </c>
      <c r="Z342" s="1281">
        <v>0.40139999999999998</v>
      </c>
      <c r="AA342" s="1281">
        <v>0.38219999999999998</v>
      </c>
      <c r="AB342" s="1281">
        <v>0.35699999999999998</v>
      </c>
      <c r="AC342" s="870">
        <f>SUM(E342:AB342)</f>
        <v>9.9563999999999986</v>
      </c>
    </row>
    <row r="343" spans="1:29" ht="14.1" customHeight="1">
      <c r="A343" s="1523"/>
      <c r="B343" s="1529"/>
      <c r="C343" s="871" t="s">
        <v>17</v>
      </c>
      <c r="D343" s="871" t="s">
        <v>37</v>
      </c>
      <c r="E343" s="1021">
        <v>0.15479999999999999</v>
      </c>
      <c r="F343" s="1021">
        <v>0.153</v>
      </c>
      <c r="G343" s="1021">
        <v>0.15359999999999999</v>
      </c>
      <c r="H343" s="1283">
        <v>0.16020000000000001</v>
      </c>
      <c r="I343" s="1021">
        <v>0.16320000000000001</v>
      </c>
      <c r="J343" s="1021">
        <v>0.16500000000000001</v>
      </c>
      <c r="K343" s="1021">
        <v>0.18479999999999999</v>
      </c>
      <c r="L343" s="1021">
        <v>0.183</v>
      </c>
      <c r="M343" s="1021">
        <v>0.1716</v>
      </c>
      <c r="N343" s="1283">
        <v>0.15959999999999999</v>
      </c>
      <c r="O343" s="1021">
        <v>0.15479999999999999</v>
      </c>
      <c r="P343" s="1021">
        <v>0.156</v>
      </c>
      <c r="Q343" s="1021">
        <v>0.156</v>
      </c>
      <c r="R343" s="1021">
        <v>0.15</v>
      </c>
      <c r="S343" s="1021">
        <v>0.1638</v>
      </c>
      <c r="T343" s="1021">
        <v>0.17699999999999999</v>
      </c>
      <c r="U343" s="1021">
        <v>0.1656</v>
      </c>
      <c r="V343" s="1283">
        <v>0.1608</v>
      </c>
      <c r="W343" s="1021">
        <v>0.1578</v>
      </c>
      <c r="X343" s="1021">
        <v>0.16139999999999999</v>
      </c>
      <c r="Y343" s="1021">
        <v>0.15840000000000001</v>
      </c>
      <c r="Z343" s="1021">
        <v>0.15</v>
      </c>
      <c r="AA343" s="1021">
        <v>0.14399999999999999</v>
      </c>
      <c r="AB343" s="1021">
        <v>0.1464</v>
      </c>
      <c r="AC343" s="874">
        <f>SUM(E343:AB343)</f>
        <v>3.8508</v>
      </c>
    </row>
    <row r="344" spans="1:29" ht="14.1" customHeight="1">
      <c r="A344" s="1523"/>
      <c r="B344" s="1529"/>
      <c r="C344" s="871" t="s">
        <v>18</v>
      </c>
      <c r="D344" s="871" t="s">
        <v>19</v>
      </c>
      <c r="E344" s="876">
        <v>23</v>
      </c>
      <c r="F344" s="876">
        <v>20</v>
      </c>
      <c r="G344" s="876">
        <v>20</v>
      </c>
      <c r="H344" s="877">
        <v>21</v>
      </c>
      <c r="I344" s="876">
        <v>20</v>
      </c>
      <c r="J344" s="876">
        <v>21</v>
      </c>
      <c r="K344" s="876">
        <v>25</v>
      </c>
      <c r="L344" s="876">
        <v>26</v>
      </c>
      <c r="M344" s="876">
        <v>26</v>
      </c>
      <c r="N344" s="877">
        <v>27</v>
      </c>
      <c r="O344" s="876">
        <v>26</v>
      </c>
      <c r="P344" s="876">
        <v>25</v>
      </c>
      <c r="Q344" s="876">
        <v>29</v>
      </c>
      <c r="R344" s="876">
        <v>23</v>
      </c>
      <c r="S344" s="876">
        <v>27</v>
      </c>
      <c r="T344" s="876">
        <v>28</v>
      </c>
      <c r="U344" s="876">
        <v>25</v>
      </c>
      <c r="V344" s="877">
        <v>25</v>
      </c>
      <c r="W344" s="876">
        <v>26</v>
      </c>
      <c r="X344" s="876">
        <v>23</v>
      </c>
      <c r="Y344" s="876">
        <v>24</v>
      </c>
      <c r="Z344" s="876">
        <v>24</v>
      </c>
      <c r="AA344" s="876">
        <v>23</v>
      </c>
      <c r="AB344" s="876">
        <v>20</v>
      </c>
      <c r="AC344" s="874"/>
    </row>
    <row r="345" spans="1:29" ht="14.1" customHeight="1" thickBot="1">
      <c r="A345" s="1524"/>
      <c r="B345" s="1546"/>
      <c r="C345" s="879" t="s">
        <v>20</v>
      </c>
      <c r="D345" s="879"/>
      <c r="E345" s="880">
        <f t="shared" ref="E345:AC345" si="92">E343/E342</f>
        <v>0.42088091353996732</v>
      </c>
      <c r="F345" s="880">
        <f t="shared" si="92"/>
        <v>0.42713567839195976</v>
      </c>
      <c r="G345" s="880">
        <f t="shared" si="92"/>
        <v>0.44599303135888502</v>
      </c>
      <c r="H345" s="881">
        <f t="shared" si="92"/>
        <v>0.45254237288135596</v>
      </c>
      <c r="I345" s="880">
        <f t="shared" si="92"/>
        <v>0.43729903536977499</v>
      </c>
      <c r="J345" s="880">
        <f t="shared" si="92"/>
        <v>0.44</v>
      </c>
      <c r="K345" s="880">
        <f t="shared" si="92"/>
        <v>0.4128686327077748</v>
      </c>
      <c r="L345" s="880">
        <f t="shared" si="92"/>
        <v>0.38853503184713378</v>
      </c>
      <c r="M345" s="880">
        <f t="shared" si="92"/>
        <v>0.37336814621409919</v>
      </c>
      <c r="N345" s="881">
        <f t="shared" si="92"/>
        <v>0.33713561470215464</v>
      </c>
      <c r="O345" s="880">
        <f t="shared" si="92"/>
        <v>0.33858267716535434</v>
      </c>
      <c r="P345" s="880">
        <f t="shared" si="92"/>
        <v>0.34852546916890081</v>
      </c>
      <c r="Q345" s="880">
        <f t="shared" si="92"/>
        <v>0.34120734908136485</v>
      </c>
      <c r="R345" s="880">
        <f t="shared" si="92"/>
        <v>0.34674063800277394</v>
      </c>
      <c r="S345" s="880">
        <f t="shared" si="92"/>
        <v>0.37397260273972605</v>
      </c>
      <c r="T345" s="880">
        <f t="shared" si="92"/>
        <v>0.38163001293661059</v>
      </c>
      <c r="U345" s="880">
        <f t="shared" si="92"/>
        <v>0.36507936507936506</v>
      </c>
      <c r="V345" s="881">
        <f t="shared" si="92"/>
        <v>0.38285714285714284</v>
      </c>
      <c r="W345" s="880">
        <f t="shared" si="92"/>
        <v>0.38790560471976399</v>
      </c>
      <c r="X345" s="880">
        <f t="shared" si="92"/>
        <v>0.3944281524926686</v>
      </c>
      <c r="Y345" s="880">
        <f t="shared" si="92"/>
        <v>0.39053254437869822</v>
      </c>
      <c r="Z345" s="880">
        <f t="shared" si="92"/>
        <v>0.37369207772795215</v>
      </c>
      <c r="AA345" s="880">
        <f t="shared" si="92"/>
        <v>0.37676609105180531</v>
      </c>
      <c r="AB345" s="880">
        <f t="shared" si="92"/>
        <v>0.41008403361344542</v>
      </c>
      <c r="AC345" s="882">
        <f t="shared" si="92"/>
        <v>0.3867663010726769</v>
      </c>
    </row>
    <row r="346" spans="1:29" ht="14.1" customHeight="1">
      <c r="A346" s="1522" t="s">
        <v>91</v>
      </c>
      <c r="B346" s="1528" t="s">
        <v>218</v>
      </c>
      <c r="C346" s="867" t="s">
        <v>15</v>
      </c>
      <c r="D346" s="867" t="s">
        <v>37</v>
      </c>
      <c r="E346" s="1281">
        <v>0.28000000000000003</v>
      </c>
      <c r="F346" s="1281">
        <v>0.28599999999999998</v>
      </c>
      <c r="G346" s="1281">
        <v>0.28439999999999999</v>
      </c>
      <c r="H346" s="1282">
        <v>0.2848</v>
      </c>
      <c r="I346" s="1281">
        <v>0.27639999999999998</v>
      </c>
      <c r="J346" s="1281">
        <v>0.26119999999999999</v>
      </c>
      <c r="K346" s="1281">
        <v>0.25800000000000001</v>
      </c>
      <c r="L346" s="1281">
        <v>0.26440000000000002</v>
      </c>
      <c r="M346" s="1281">
        <v>0.29720000000000002</v>
      </c>
      <c r="N346" s="1282">
        <v>0.3372</v>
      </c>
      <c r="O346" s="1281">
        <v>0.504</v>
      </c>
      <c r="P346" s="1281">
        <v>0.434</v>
      </c>
      <c r="Q346" s="1281">
        <v>0.36120000000000002</v>
      </c>
      <c r="R346" s="1281">
        <v>0.38200000000000001</v>
      </c>
      <c r="S346" s="1281">
        <v>0.40560000000000002</v>
      </c>
      <c r="T346" s="1281">
        <v>0.4012</v>
      </c>
      <c r="U346" s="1281">
        <v>0.38200000000000001</v>
      </c>
      <c r="V346" s="1282">
        <v>0.38279999999999997</v>
      </c>
      <c r="W346" s="1281">
        <v>0.35680000000000001</v>
      </c>
      <c r="X346" s="1281">
        <v>0.2828</v>
      </c>
      <c r="Y346" s="1281">
        <v>0.27960000000000002</v>
      </c>
      <c r="Z346" s="1281">
        <v>0.28520000000000001</v>
      </c>
      <c r="AA346" s="1281">
        <v>0.28399999999999997</v>
      </c>
      <c r="AB346" s="1281">
        <v>0.28079999999999999</v>
      </c>
      <c r="AC346" s="870">
        <f>SUM(E346:AB346)</f>
        <v>7.8515999999999995</v>
      </c>
    </row>
    <row r="347" spans="1:29" ht="14.1" customHeight="1">
      <c r="A347" s="1523"/>
      <c r="B347" s="1529"/>
      <c r="C347" s="871" t="s">
        <v>17</v>
      </c>
      <c r="D347" s="871" t="s">
        <v>37</v>
      </c>
      <c r="E347" s="1021">
        <v>0.316</v>
      </c>
      <c r="F347" s="1021">
        <v>0.33</v>
      </c>
      <c r="G347" s="1021">
        <v>0.32479999999999998</v>
      </c>
      <c r="H347" s="1283">
        <v>0.32040000000000002</v>
      </c>
      <c r="I347" s="1021">
        <v>0.30520000000000003</v>
      </c>
      <c r="J347" s="1021">
        <v>0.29120000000000001</v>
      </c>
      <c r="K347" s="1021">
        <v>0.29039999999999999</v>
      </c>
      <c r="L347" s="1021">
        <v>0.2868</v>
      </c>
      <c r="M347" s="1021">
        <v>0.29799999999999999</v>
      </c>
      <c r="N347" s="1283">
        <v>0.32319999999999999</v>
      </c>
      <c r="O347" s="1021">
        <v>0.62439999999999996</v>
      </c>
      <c r="P347" s="1021">
        <v>0.45040000000000002</v>
      </c>
      <c r="Q347" s="1021">
        <v>0.29880000000000001</v>
      </c>
      <c r="R347" s="1021">
        <v>0.33</v>
      </c>
      <c r="S347" s="1021">
        <v>0.3624</v>
      </c>
      <c r="T347" s="1021">
        <v>0.34639999999999999</v>
      </c>
      <c r="U347" s="1021">
        <v>0.32119999999999999</v>
      </c>
      <c r="V347" s="1283">
        <v>0.32479999999999998</v>
      </c>
      <c r="W347" s="1021">
        <v>0.29320000000000002</v>
      </c>
      <c r="X347" s="1021">
        <v>0.28520000000000001</v>
      </c>
      <c r="Y347" s="1021">
        <v>0.29759999999999998</v>
      </c>
      <c r="Z347" s="1021">
        <v>0.31359999999999999</v>
      </c>
      <c r="AA347" s="1021">
        <v>0.3196</v>
      </c>
      <c r="AB347" s="1021">
        <v>0.31240000000000001</v>
      </c>
      <c r="AC347" s="874">
        <f>SUM(E347:AB347)</f>
        <v>7.9660000000000002</v>
      </c>
    </row>
    <row r="348" spans="1:29" ht="14.1" customHeight="1">
      <c r="A348" s="1523"/>
      <c r="B348" s="1529"/>
      <c r="C348" s="871" t="s">
        <v>18</v>
      </c>
      <c r="D348" s="871" t="s">
        <v>19</v>
      </c>
      <c r="E348" s="876">
        <v>24</v>
      </c>
      <c r="F348" s="876">
        <v>25</v>
      </c>
      <c r="G348" s="876">
        <v>26</v>
      </c>
      <c r="H348" s="877">
        <v>24</v>
      </c>
      <c r="I348" s="876">
        <v>25</v>
      </c>
      <c r="J348" s="876">
        <v>23</v>
      </c>
      <c r="K348" s="876">
        <v>22</v>
      </c>
      <c r="L348" s="876">
        <v>23</v>
      </c>
      <c r="M348" s="876">
        <v>23</v>
      </c>
      <c r="N348" s="877">
        <v>26</v>
      </c>
      <c r="O348" s="876">
        <v>35</v>
      </c>
      <c r="P348" s="876">
        <v>49</v>
      </c>
      <c r="Q348" s="876">
        <v>26</v>
      </c>
      <c r="R348" s="876">
        <v>29</v>
      </c>
      <c r="S348" s="876">
        <v>34</v>
      </c>
      <c r="T348" s="876">
        <v>50</v>
      </c>
      <c r="U348" s="876">
        <v>28</v>
      </c>
      <c r="V348" s="877">
        <v>27</v>
      </c>
      <c r="W348" s="876">
        <v>27</v>
      </c>
      <c r="X348" s="876">
        <v>25</v>
      </c>
      <c r="Y348" s="876">
        <v>22</v>
      </c>
      <c r="Z348" s="876">
        <v>22</v>
      </c>
      <c r="AA348" s="876">
        <v>28</v>
      </c>
      <c r="AB348" s="876">
        <v>22</v>
      </c>
      <c r="AC348" s="874"/>
    </row>
    <row r="349" spans="1:29" ht="14.1" customHeight="1" thickBot="1">
      <c r="A349" s="1524"/>
      <c r="B349" s="1546"/>
      <c r="C349" s="879" t="s">
        <v>20</v>
      </c>
      <c r="D349" s="879"/>
      <c r="E349" s="880">
        <f t="shared" ref="E349:AC349" si="93">E347/E346</f>
        <v>1.1285714285714286</v>
      </c>
      <c r="F349" s="880">
        <f t="shared" si="93"/>
        <v>1.153846153846154</v>
      </c>
      <c r="G349" s="880">
        <f t="shared" si="93"/>
        <v>1.1420534458509142</v>
      </c>
      <c r="H349" s="881">
        <f t="shared" si="93"/>
        <v>1.125</v>
      </c>
      <c r="I349" s="880">
        <f t="shared" si="93"/>
        <v>1.1041968162083937</v>
      </c>
      <c r="J349" s="880">
        <f t="shared" si="93"/>
        <v>1.1148545176110261</v>
      </c>
      <c r="K349" s="880">
        <f t="shared" si="93"/>
        <v>1.1255813953488372</v>
      </c>
      <c r="L349" s="880">
        <f t="shared" si="93"/>
        <v>1.0847201210287443</v>
      </c>
      <c r="M349" s="880">
        <f t="shared" si="93"/>
        <v>1.0026917900403767</v>
      </c>
      <c r="N349" s="881">
        <f t="shared" si="93"/>
        <v>0.95848161328588366</v>
      </c>
      <c r="O349" s="880">
        <f t="shared" si="93"/>
        <v>1.2388888888888887</v>
      </c>
      <c r="P349" s="880">
        <f t="shared" si="93"/>
        <v>1.0377880184331798</v>
      </c>
      <c r="Q349" s="880">
        <f t="shared" si="93"/>
        <v>0.8272425249169435</v>
      </c>
      <c r="R349" s="880">
        <f t="shared" si="93"/>
        <v>0.8638743455497383</v>
      </c>
      <c r="S349" s="880">
        <f t="shared" si="93"/>
        <v>0.89349112426035504</v>
      </c>
      <c r="T349" s="880">
        <f t="shared" si="93"/>
        <v>0.86340977068793612</v>
      </c>
      <c r="U349" s="880">
        <f t="shared" si="93"/>
        <v>0.84083769633507843</v>
      </c>
      <c r="V349" s="881">
        <f t="shared" si="93"/>
        <v>0.84848484848484851</v>
      </c>
      <c r="W349" s="880">
        <f t="shared" si="93"/>
        <v>0.8217488789237668</v>
      </c>
      <c r="X349" s="880">
        <f t="shared" si="93"/>
        <v>1.0084865629420086</v>
      </c>
      <c r="Y349" s="880">
        <f t="shared" si="93"/>
        <v>1.0643776824034332</v>
      </c>
      <c r="Z349" s="880">
        <f t="shared" si="93"/>
        <v>1.0995792426367461</v>
      </c>
      <c r="AA349" s="880">
        <f t="shared" si="93"/>
        <v>1.1253521126760564</v>
      </c>
      <c r="AB349" s="880">
        <f t="shared" si="93"/>
        <v>1.1125356125356125</v>
      </c>
      <c r="AC349" s="882">
        <f t="shared" si="93"/>
        <v>1.0145702786693158</v>
      </c>
    </row>
    <row r="350" spans="1:29" ht="14.1" customHeight="1">
      <c r="A350" s="1522" t="s">
        <v>219</v>
      </c>
      <c r="B350" s="1528"/>
      <c r="C350" s="867" t="s">
        <v>15</v>
      </c>
      <c r="D350" s="867" t="s">
        <v>37</v>
      </c>
      <c r="E350" s="1281">
        <v>0.53400000000000003</v>
      </c>
      <c r="F350" s="1281">
        <v>0.96960000000000002</v>
      </c>
      <c r="G350" s="1281">
        <v>0.97919999999999996</v>
      </c>
      <c r="H350" s="1282">
        <v>0.94679999999999997</v>
      </c>
      <c r="I350" s="1281">
        <v>0.77839999999999998</v>
      </c>
      <c r="J350" s="1281">
        <v>0.42799999999999999</v>
      </c>
      <c r="K350" s="1281">
        <v>0.436</v>
      </c>
      <c r="L350" s="1281">
        <v>0.4748</v>
      </c>
      <c r="M350" s="1281">
        <v>0.66159999999999997</v>
      </c>
      <c r="N350" s="1282">
        <v>0.73839999999999995</v>
      </c>
      <c r="O350" s="1281">
        <v>0.68720000000000003</v>
      </c>
      <c r="P350" s="1281">
        <v>0.79479999999999995</v>
      </c>
      <c r="Q350" s="1281">
        <v>0.64119999999999999</v>
      </c>
      <c r="R350" s="1281">
        <v>1.1212</v>
      </c>
      <c r="S350" s="1281">
        <v>1.1024</v>
      </c>
      <c r="T350" s="1281">
        <v>0.99160000000000004</v>
      </c>
      <c r="U350" s="1281">
        <v>1.1639999999999999</v>
      </c>
      <c r="V350" s="1282">
        <v>1.0851999999999999</v>
      </c>
      <c r="W350" s="1281">
        <v>0.79359999999999997</v>
      </c>
      <c r="X350" s="1281">
        <v>0.438</v>
      </c>
      <c r="Y350" s="1281">
        <v>0.50639999999999996</v>
      </c>
      <c r="Z350" s="1281">
        <v>0.76839999999999997</v>
      </c>
      <c r="AA350" s="1281">
        <v>0.8488</v>
      </c>
      <c r="AB350" s="1281">
        <v>0.75239999999999996</v>
      </c>
      <c r="AC350" s="870">
        <f>SUM(E350:AB350)</f>
        <v>18.641999999999999</v>
      </c>
    </row>
    <row r="351" spans="1:29" ht="14.1" customHeight="1">
      <c r="A351" s="1523"/>
      <c r="B351" s="1529"/>
      <c r="C351" s="871" t="s">
        <v>17</v>
      </c>
      <c r="D351" s="871" t="s">
        <v>37</v>
      </c>
      <c r="E351" s="1021">
        <v>0.31119999999999998</v>
      </c>
      <c r="F351" s="1021">
        <v>0.69199999999999995</v>
      </c>
      <c r="G351" s="1021">
        <v>0.69479999999999997</v>
      </c>
      <c r="H351" s="1283">
        <v>0.6704</v>
      </c>
      <c r="I351" s="1021">
        <v>0.51759999999999995</v>
      </c>
      <c r="J351" s="1021">
        <v>0.17199999999999999</v>
      </c>
      <c r="K351" s="1021">
        <v>0.16520000000000001</v>
      </c>
      <c r="L351" s="1021">
        <v>0.1792</v>
      </c>
      <c r="M351" s="1021">
        <v>0.30159999999999998</v>
      </c>
      <c r="N351" s="1283">
        <v>0.34200000000000003</v>
      </c>
      <c r="O351" s="1021">
        <v>0.33760000000000001</v>
      </c>
      <c r="P351" s="1021">
        <v>0.46079999999999999</v>
      </c>
      <c r="Q351" s="1021">
        <v>0.2928</v>
      </c>
      <c r="R351" s="1021">
        <v>0.73599999999999999</v>
      </c>
      <c r="S351" s="1021">
        <v>0.68279999999999996</v>
      </c>
      <c r="T351" s="1021">
        <v>0.56879999999999997</v>
      </c>
      <c r="U351" s="1021">
        <v>0.70920000000000005</v>
      </c>
      <c r="V351" s="1283">
        <v>0.69720000000000004</v>
      </c>
      <c r="W351" s="1021">
        <v>0.47760000000000002</v>
      </c>
      <c r="X351" s="1021">
        <v>0.17319999999999999</v>
      </c>
      <c r="Y351" s="1021">
        <v>0.25480000000000003</v>
      </c>
      <c r="Z351" s="1021">
        <v>0.51400000000000001</v>
      </c>
      <c r="AA351" s="1021">
        <v>0.61839999999999995</v>
      </c>
      <c r="AB351" s="1021">
        <v>0.54720000000000002</v>
      </c>
      <c r="AC351" s="874">
        <f>SUM(E351:AB351)</f>
        <v>11.116399999999997</v>
      </c>
    </row>
    <row r="352" spans="1:29" ht="14.1" customHeight="1">
      <c r="A352" s="1523"/>
      <c r="B352" s="1529"/>
      <c r="C352" s="871" t="s">
        <v>18</v>
      </c>
      <c r="D352" s="871" t="s">
        <v>19</v>
      </c>
      <c r="E352" s="1253">
        <v>31</v>
      </c>
      <c r="F352" s="1253">
        <v>66</v>
      </c>
      <c r="G352" s="1253">
        <v>46</v>
      </c>
      <c r="H352" s="1254">
        <v>69</v>
      </c>
      <c r="I352" s="1253">
        <v>24</v>
      </c>
      <c r="J352" s="1253">
        <v>26</v>
      </c>
      <c r="K352" s="1253">
        <v>25</v>
      </c>
      <c r="L352" s="1253">
        <v>35</v>
      </c>
      <c r="M352" s="1253">
        <v>40</v>
      </c>
      <c r="N352" s="1254">
        <v>44</v>
      </c>
      <c r="O352" s="1253">
        <v>36</v>
      </c>
      <c r="P352" s="1253">
        <v>40</v>
      </c>
      <c r="Q352" s="1253">
        <v>38</v>
      </c>
      <c r="R352" s="1253">
        <v>79</v>
      </c>
      <c r="S352" s="1253">
        <v>84</v>
      </c>
      <c r="T352" s="1253">
        <v>65</v>
      </c>
      <c r="U352" s="1253">
        <v>53</v>
      </c>
      <c r="V352" s="1254">
        <v>79</v>
      </c>
      <c r="W352" s="1253">
        <v>31</v>
      </c>
      <c r="X352" s="1253">
        <v>29</v>
      </c>
      <c r="Y352" s="1253">
        <v>32</v>
      </c>
      <c r="Z352" s="1253">
        <v>71</v>
      </c>
      <c r="AA352" s="1253">
        <v>43</v>
      </c>
      <c r="AB352" s="1253">
        <v>72</v>
      </c>
      <c r="AC352" s="874"/>
    </row>
    <row r="353" spans="1:30" ht="14.1" customHeight="1" thickBot="1">
      <c r="A353" s="1527"/>
      <c r="B353" s="1530"/>
      <c r="C353" s="883" t="s">
        <v>20</v>
      </c>
      <c r="D353" s="883"/>
      <c r="E353" s="884">
        <f t="shared" ref="E353:AC353" si="94">E351/E350</f>
        <v>0.5827715355805243</v>
      </c>
      <c r="F353" s="884">
        <f t="shared" si="94"/>
        <v>0.71369636963696359</v>
      </c>
      <c r="G353" s="884">
        <f t="shared" si="94"/>
        <v>0.7095588235294118</v>
      </c>
      <c r="H353" s="885">
        <f t="shared" si="94"/>
        <v>0.70806928601605412</v>
      </c>
      <c r="I353" s="884">
        <f t="shared" si="94"/>
        <v>0.66495375128468648</v>
      </c>
      <c r="J353" s="884">
        <f t="shared" si="94"/>
        <v>0.40186915887850466</v>
      </c>
      <c r="K353" s="884">
        <f t="shared" si="94"/>
        <v>0.37889908256880739</v>
      </c>
      <c r="L353" s="884">
        <f t="shared" si="94"/>
        <v>0.37742207245155857</v>
      </c>
      <c r="M353" s="884">
        <f t="shared" si="94"/>
        <v>0.45586457073760578</v>
      </c>
      <c r="N353" s="885">
        <f t="shared" si="94"/>
        <v>0.46316359696641396</v>
      </c>
      <c r="O353" s="884">
        <f t="shared" si="94"/>
        <v>0.49126891734575084</v>
      </c>
      <c r="P353" s="884">
        <f t="shared" si="94"/>
        <v>0.57976849521892304</v>
      </c>
      <c r="Q353" s="884">
        <f t="shared" si="94"/>
        <v>0.4566437928883344</v>
      </c>
      <c r="R353" s="884">
        <f t="shared" si="94"/>
        <v>0.65643952907599001</v>
      </c>
      <c r="S353" s="884">
        <f t="shared" si="94"/>
        <v>0.61937590711175616</v>
      </c>
      <c r="T353" s="884">
        <f t="shared" si="94"/>
        <v>0.57361839451391683</v>
      </c>
      <c r="U353" s="884">
        <f t="shared" si="94"/>
        <v>0.60927835051546397</v>
      </c>
      <c r="V353" s="885">
        <f t="shared" si="94"/>
        <v>0.64246221894581657</v>
      </c>
      <c r="W353" s="884">
        <f t="shared" si="94"/>
        <v>0.60181451612903236</v>
      </c>
      <c r="X353" s="884">
        <f t="shared" si="94"/>
        <v>0.39543378995433787</v>
      </c>
      <c r="Y353" s="884">
        <f t="shared" si="94"/>
        <v>0.50315955766192744</v>
      </c>
      <c r="Z353" s="884">
        <f t="shared" si="94"/>
        <v>0.66892243623112968</v>
      </c>
      <c r="AA353" s="884">
        <f t="shared" si="94"/>
        <v>0.72855796418473129</v>
      </c>
      <c r="AB353" s="884">
        <f t="shared" si="94"/>
        <v>0.72727272727272729</v>
      </c>
      <c r="AC353" s="886">
        <f t="shared" si="94"/>
        <v>0.59630940886171002</v>
      </c>
    </row>
    <row r="354" spans="1:30" ht="14.1" customHeight="1">
      <c r="A354" s="1015"/>
      <c r="B354" s="1016" t="s">
        <v>52</v>
      </c>
      <c r="C354" s="887" t="s">
        <v>15</v>
      </c>
      <c r="D354" s="887" t="s">
        <v>37</v>
      </c>
      <c r="E354" s="1285"/>
      <c r="F354" s="1285"/>
      <c r="G354" s="1285"/>
      <c r="H354" s="1286"/>
      <c r="I354" s="1285"/>
      <c r="J354" s="1285"/>
      <c r="K354" s="1285"/>
      <c r="L354" s="1285"/>
      <c r="M354" s="1285"/>
      <c r="N354" s="1286"/>
      <c r="O354" s="1285"/>
      <c r="P354" s="1285"/>
      <c r="Q354" s="1285"/>
      <c r="R354" s="1285"/>
      <c r="S354" s="1285"/>
      <c r="T354" s="1285"/>
      <c r="U354" s="1285"/>
      <c r="V354" s="1286"/>
      <c r="W354" s="1285"/>
      <c r="X354" s="1285"/>
      <c r="Y354" s="1285"/>
      <c r="Z354" s="1285"/>
      <c r="AA354" s="1285"/>
      <c r="AB354" s="1285"/>
      <c r="AC354" s="1065">
        <f>SUM(E354:AB354)</f>
        <v>0</v>
      </c>
    </row>
    <row r="355" spans="1:30" ht="14.1" customHeight="1" thickBot="1">
      <c r="A355" s="999"/>
      <c r="B355" s="1000" t="s">
        <v>53</v>
      </c>
      <c r="C355" s="883" t="s">
        <v>15</v>
      </c>
      <c r="D355" s="883" t="s">
        <v>37</v>
      </c>
      <c r="E355" s="1029">
        <v>5.5399999999999998E-3</v>
      </c>
      <c r="F355" s="1029">
        <v>1.175E-3</v>
      </c>
      <c r="G355" s="1029">
        <v>1.2005E-2</v>
      </c>
      <c r="H355" s="1287">
        <v>7.4999999999999997E-3</v>
      </c>
      <c r="I355" s="1029">
        <v>1.175E-3</v>
      </c>
      <c r="J355" s="1029">
        <v>1.0619999999999999E-2</v>
      </c>
      <c r="K355" s="1029">
        <v>9.6349999999999995E-3</v>
      </c>
      <c r="L355" s="1029">
        <v>1.145E-3</v>
      </c>
      <c r="M355" s="1029">
        <v>8.9999999999999993E-3</v>
      </c>
      <c r="N355" s="1287">
        <v>1.0840000000000001E-2</v>
      </c>
      <c r="O355" s="1029">
        <v>1.175E-3</v>
      </c>
      <c r="P355" s="1029">
        <v>7.0850000000000002E-3</v>
      </c>
      <c r="Q355" s="1029">
        <v>1.2789999999999999E-2</v>
      </c>
      <c r="R355" s="1029">
        <v>1.1050000000000001E-3</v>
      </c>
      <c r="S355" s="1029">
        <v>4.8399999999999997E-3</v>
      </c>
      <c r="T355" s="1029">
        <v>1.3084999999999999E-2</v>
      </c>
      <c r="U355" s="1029">
        <v>3.2399999999999998E-3</v>
      </c>
      <c r="V355" s="1287">
        <v>1.8400000000000001E-3</v>
      </c>
      <c r="W355" s="1029">
        <v>1.3089999999999999E-2</v>
      </c>
      <c r="X355" s="1029">
        <v>5.3400000000000001E-3</v>
      </c>
      <c r="Y355" s="1029">
        <v>1.1249999999999999E-3</v>
      </c>
      <c r="Z355" s="1029">
        <v>1.2455000000000001E-2</v>
      </c>
      <c r="AA355" s="1029">
        <v>6.8999999999999999E-3</v>
      </c>
      <c r="AB355" s="1029">
        <v>1.1100000000000001E-3</v>
      </c>
      <c r="AC355" s="943">
        <f>SUM(E355:AB355)</f>
        <v>0.15381499999999995</v>
      </c>
      <c r="AD355" s="949">
        <f>MAX(E355:AB355)</f>
        <v>1.3089999999999999E-2</v>
      </c>
    </row>
    <row r="356" spans="1:30" ht="14.1" customHeight="1">
      <c r="A356" s="1550" t="s">
        <v>54</v>
      </c>
      <c r="B356" s="1551"/>
      <c r="C356" s="951" t="s">
        <v>15</v>
      </c>
      <c r="D356" s="951"/>
      <c r="E356" s="888">
        <f t="shared" ref="E356:AC356" si="95">E314+E318+E322+E326+E330+E334+E338+E342+E346+E350</f>
        <v>1.6577500000000001</v>
      </c>
      <c r="F356" s="888">
        <f t="shared" si="95"/>
        <v>2.0869499999999999</v>
      </c>
      <c r="G356" s="888">
        <f t="shared" si="95"/>
        <v>2.0863499999999999</v>
      </c>
      <c r="H356" s="954">
        <f t="shared" si="95"/>
        <v>2.0851999999999999</v>
      </c>
      <c r="I356" s="888">
        <f t="shared" si="95"/>
        <v>1.9203999999999999</v>
      </c>
      <c r="J356" s="888">
        <f t="shared" si="95"/>
        <v>1.5547499999999999</v>
      </c>
      <c r="K356" s="888">
        <f t="shared" si="95"/>
        <v>1.7094499999999999</v>
      </c>
      <c r="L356" s="888">
        <f t="shared" si="95"/>
        <v>1.8453499999999998</v>
      </c>
      <c r="M356" s="888">
        <f t="shared" si="95"/>
        <v>2.1740999999999997</v>
      </c>
      <c r="N356" s="954">
        <f t="shared" si="95"/>
        <v>2.3222499999999999</v>
      </c>
      <c r="O356" s="888">
        <f t="shared" si="95"/>
        <v>2.4129499999999999</v>
      </c>
      <c r="P356" s="888">
        <f t="shared" si="95"/>
        <v>2.4450500000000002</v>
      </c>
      <c r="Q356" s="888">
        <f t="shared" si="95"/>
        <v>2.2276499999999997</v>
      </c>
      <c r="R356" s="888">
        <f t="shared" si="95"/>
        <v>2.7419500000000001</v>
      </c>
      <c r="S356" s="888">
        <f t="shared" si="95"/>
        <v>2.7652999999999999</v>
      </c>
      <c r="T356" s="888">
        <f t="shared" si="95"/>
        <v>2.6286</v>
      </c>
      <c r="U356" s="888">
        <f t="shared" si="95"/>
        <v>2.6852499999999999</v>
      </c>
      <c r="V356" s="954">
        <f t="shared" si="95"/>
        <v>2.4857499999999999</v>
      </c>
      <c r="W356" s="888">
        <f t="shared" si="95"/>
        <v>2.1160999999999999</v>
      </c>
      <c r="X356" s="888">
        <f t="shared" si="95"/>
        <v>1.6752</v>
      </c>
      <c r="Y356" s="888">
        <f t="shared" si="95"/>
        <v>1.7233499999999999</v>
      </c>
      <c r="Z356" s="888">
        <f t="shared" si="95"/>
        <v>1.9765499999999998</v>
      </c>
      <c r="AA356" s="888">
        <f t="shared" si="95"/>
        <v>2.0278999999999998</v>
      </c>
      <c r="AB356" s="888">
        <f t="shared" si="95"/>
        <v>1.8634499999999998</v>
      </c>
      <c r="AC356" s="888">
        <f t="shared" si="95"/>
        <v>51.21759999999999</v>
      </c>
    </row>
    <row r="357" spans="1:30" ht="14.1" customHeight="1">
      <c r="A357" s="1544"/>
      <c r="B357" s="1545"/>
      <c r="C357" s="953" t="s">
        <v>17</v>
      </c>
      <c r="D357" s="953"/>
      <c r="E357" s="888">
        <f t="shared" ref="E357:AC357" si="96">E315+E319+E323+E327+E331+E335+E339+E343+E347+E351</f>
        <v>0.96729999999999983</v>
      </c>
      <c r="F357" s="888">
        <f t="shared" si="96"/>
        <v>1.3566499999999999</v>
      </c>
      <c r="G357" s="888">
        <f t="shared" si="96"/>
        <v>1.3462999999999998</v>
      </c>
      <c r="H357" s="954">
        <f t="shared" si="96"/>
        <v>1.32355</v>
      </c>
      <c r="I357" s="888">
        <f t="shared" si="96"/>
        <v>1.1596500000000001</v>
      </c>
      <c r="J357" s="888">
        <f t="shared" si="96"/>
        <v>0.80315000000000003</v>
      </c>
      <c r="K357" s="888">
        <f t="shared" si="96"/>
        <v>0.82055</v>
      </c>
      <c r="L357" s="888">
        <f t="shared" si="96"/>
        <v>0.84355000000000002</v>
      </c>
      <c r="M357" s="888">
        <f t="shared" si="96"/>
        <v>1.0131999999999999</v>
      </c>
      <c r="N357" s="954">
        <f t="shared" si="96"/>
        <v>1.0919000000000001</v>
      </c>
      <c r="O357" s="888">
        <f t="shared" si="96"/>
        <v>1.3900999999999999</v>
      </c>
      <c r="P357" s="888">
        <f t="shared" si="96"/>
        <v>1.32765</v>
      </c>
      <c r="Q357" s="888">
        <f t="shared" si="96"/>
        <v>0.98439999999999994</v>
      </c>
      <c r="R357" s="888">
        <f t="shared" si="96"/>
        <v>1.4594499999999999</v>
      </c>
      <c r="S357" s="888">
        <f t="shared" si="96"/>
        <v>1.4777499999999999</v>
      </c>
      <c r="T357" s="888">
        <f t="shared" si="96"/>
        <v>1.3537999999999999</v>
      </c>
      <c r="U357" s="888">
        <f t="shared" si="96"/>
        <v>1.4033500000000001</v>
      </c>
      <c r="V357" s="954">
        <f t="shared" si="96"/>
        <v>1.3667</v>
      </c>
      <c r="W357" s="888">
        <f t="shared" si="96"/>
        <v>1.1060000000000001</v>
      </c>
      <c r="X357" s="888">
        <f t="shared" si="96"/>
        <v>0.80085000000000006</v>
      </c>
      <c r="Y357" s="888">
        <f t="shared" si="96"/>
        <v>0.88705000000000001</v>
      </c>
      <c r="Z357" s="888">
        <f t="shared" si="96"/>
        <v>1.15245</v>
      </c>
      <c r="AA357" s="888">
        <f t="shared" si="96"/>
        <v>1.2519</v>
      </c>
      <c r="AB357" s="888">
        <f t="shared" si="96"/>
        <v>1.1764999999999999</v>
      </c>
      <c r="AC357" s="888">
        <f t="shared" si="96"/>
        <v>27.863749999999996</v>
      </c>
    </row>
    <row r="358" spans="1:30" ht="14.1" customHeight="1">
      <c r="A358" s="1542" t="s">
        <v>55</v>
      </c>
      <c r="B358" s="1543"/>
      <c r="C358" s="955" t="s">
        <v>15</v>
      </c>
      <c r="D358" s="955"/>
      <c r="E358" s="956">
        <f t="shared" ref="E358:AC358" si="97">E300+E304-E356</f>
        <v>-5.5000000000005045E-4</v>
      </c>
      <c r="F358" s="956">
        <f t="shared" si="97"/>
        <v>-3.7500000000001421E-3</v>
      </c>
      <c r="G358" s="956">
        <f t="shared" si="97"/>
        <v>-7.5000000000002842E-4</v>
      </c>
      <c r="H358" s="952">
        <f t="shared" si="97"/>
        <v>-7.9999999999991189E-4</v>
      </c>
      <c r="I358" s="956">
        <f t="shared" si="97"/>
        <v>-1.5999999999998238E-3</v>
      </c>
      <c r="J358" s="956">
        <f t="shared" si="97"/>
        <v>-7.5000000000002842E-4</v>
      </c>
      <c r="K358" s="956">
        <f t="shared" si="97"/>
        <v>-3.0499999999999972E-3</v>
      </c>
      <c r="L358" s="956">
        <f t="shared" si="97"/>
        <v>-2.1499999999998742E-3</v>
      </c>
      <c r="M358" s="956">
        <f t="shared" si="97"/>
        <v>-3.2999999999998586E-3</v>
      </c>
      <c r="N358" s="952">
        <f t="shared" si="97"/>
        <v>-2.6500000000000412E-3</v>
      </c>
      <c r="O358" s="956">
        <f t="shared" si="97"/>
        <v>-3.3499999999997421E-3</v>
      </c>
      <c r="P358" s="956">
        <f t="shared" si="97"/>
        <v>-4.249999999999865E-3</v>
      </c>
      <c r="Q358" s="956">
        <f t="shared" si="97"/>
        <v>-2.8499999999995751E-3</v>
      </c>
      <c r="R358" s="956">
        <f t="shared" si="97"/>
        <v>-3.5500000000001641E-3</v>
      </c>
      <c r="S358" s="956">
        <f t="shared" si="97"/>
        <v>-4.0999999999997705E-3</v>
      </c>
      <c r="T358" s="956">
        <f t="shared" si="97"/>
        <v>-4.1999999999999815E-3</v>
      </c>
      <c r="U358" s="956">
        <f t="shared" si="97"/>
        <v>-4.449999999999843E-3</v>
      </c>
      <c r="V358" s="952">
        <f t="shared" si="97"/>
        <v>-4.149999999999654E-3</v>
      </c>
      <c r="W358" s="956">
        <f t="shared" si="97"/>
        <v>-1.7000000000000348E-3</v>
      </c>
      <c r="X358" s="956">
        <f t="shared" si="97"/>
        <v>-3.6000000000000476E-3</v>
      </c>
      <c r="Y358" s="956">
        <f t="shared" si="97"/>
        <v>-1.4999999999987246E-4</v>
      </c>
      <c r="Z358" s="956">
        <f t="shared" si="97"/>
        <v>-1.3499999999997403E-3</v>
      </c>
      <c r="AA358" s="956">
        <f t="shared" si="97"/>
        <v>-1.0999999999996568E-3</v>
      </c>
      <c r="AB358" s="956">
        <f t="shared" si="97"/>
        <v>-2.2499999999996412E-3</v>
      </c>
      <c r="AC358" s="956">
        <f t="shared" si="97"/>
        <v>-6.0399999999987131E-2</v>
      </c>
    </row>
    <row r="359" spans="1:30" ht="14.1" customHeight="1">
      <c r="A359" s="1544"/>
      <c r="B359" s="1545"/>
      <c r="C359" s="953" t="s">
        <v>17</v>
      </c>
      <c r="D359" s="953"/>
      <c r="E359" s="888">
        <f t="shared" ref="E359:AC359" si="98">E301+E305-E357</f>
        <v>-3.9699999999999847E-2</v>
      </c>
      <c r="F359" s="888">
        <f t="shared" si="98"/>
        <v>-4.3849999999999945E-2</v>
      </c>
      <c r="G359" s="888">
        <f t="shared" si="98"/>
        <v>-4.1899999999999826E-2</v>
      </c>
      <c r="H359" s="954">
        <f t="shared" si="98"/>
        <v>-4.0750000000000064E-2</v>
      </c>
      <c r="I359" s="888">
        <f t="shared" si="98"/>
        <v>-4.1250000000000009E-2</v>
      </c>
      <c r="J359" s="888">
        <f t="shared" si="98"/>
        <v>-3.6349999999999993E-2</v>
      </c>
      <c r="K359" s="888">
        <f t="shared" si="98"/>
        <v>-4.2949999999999933E-2</v>
      </c>
      <c r="L359" s="888">
        <f t="shared" si="98"/>
        <v>-3.9549999999999974E-2</v>
      </c>
      <c r="M359" s="888">
        <f t="shared" si="98"/>
        <v>-3.0399999999999983E-2</v>
      </c>
      <c r="N359" s="954">
        <f t="shared" si="98"/>
        <v>-3.1100000000000128E-2</v>
      </c>
      <c r="O359" s="888">
        <f t="shared" si="98"/>
        <v>-3.6499999999999755E-2</v>
      </c>
      <c r="P359" s="888">
        <f t="shared" si="98"/>
        <v>-3.5250000000000004E-2</v>
      </c>
      <c r="Q359" s="888">
        <f t="shared" si="98"/>
        <v>-3.279999999999994E-2</v>
      </c>
      <c r="R359" s="888">
        <f t="shared" si="98"/>
        <v>-3.6249999999999893E-2</v>
      </c>
      <c r="S359" s="888">
        <f t="shared" si="98"/>
        <v>-3.1749999999999945E-2</v>
      </c>
      <c r="T359" s="888">
        <f t="shared" si="98"/>
        <v>-3.379999999999983E-2</v>
      </c>
      <c r="U359" s="888">
        <f t="shared" si="98"/>
        <v>-4.3750000000000178E-2</v>
      </c>
      <c r="V359" s="954">
        <f t="shared" si="98"/>
        <v>-4.6700000000000186E-2</v>
      </c>
      <c r="W359" s="888">
        <f t="shared" si="98"/>
        <v>-4.8800000000000177E-2</v>
      </c>
      <c r="X359" s="888">
        <f t="shared" si="98"/>
        <v>-4.2450000000000099E-2</v>
      </c>
      <c r="Y359" s="888">
        <f t="shared" si="98"/>
        <v>-4.5850000000000057E-2</v>
      </c>
      <c r="Z359" s="888">
        <f t="shared" si="98"/>
        <v>-4.4849999999999834E-2</v>
      </c>
      <c r="AA359" s="888">
        <f t="shared" si="98"/>
        <v>-4.4700000000000184E-2</v>
      </c>
      <c r="AB359" s="888">
        <f t="shared" si="98"/>
        <v>-4.489999999999994E-2</v>
      </c>
      <c r="AC359" s="888">
        <f t="shared" si="98"/>
        <v>-0.95615000000000094</v>
      </c>
    </row>
    <row r="360" spans="1:30" s="858" customFormat="1" ht="14.1" customHeight="1">
      <c r="A360" s="1531" t="s">
        <v>189</v>
      </c>
      <c r="B360" s="1532"/>
      <c r="C360" s="969" t="s">
        <v>15</v>
      </c>
      <c r="D360" s="969"/>
      <c r="E360" s="1020">
        <f t="shared" ref="E360:AB360" si="99">E308-E356</f>
        <v>-5.5000000000005045E-4</v>
      </c>
      <c r="F360" s="1020">
        <f t="shared" si="99"/>
        <v>-3.7500000000001421E-3</v>
      </c>
      <c r="G360" s="1020">
        <f t="shared" si="99"/>
        <v>-7.5000000000002842E-4</v>
      </c>
      <c r="H360" s="1020">
        <f t="shared" si="99"/>
        <v>-7.9999999999991189E-4</v>
      </c>
      <c r="I360" s="1020">
        <f t="shared" si="99"/>
        <v>-1.5999999999998238E-3</v>
      </c>
      <c r="J360" s="1020">
        <f t="shared" si="99"/>
        <v>-7.5000000000002842E-4</v>
      </c>
      <c r="K360" s="1020">
        <f t="shared" si="99"/>
        <v>-3.0499999999999972E-3</v>
      </c>
      <c r="L360" s="1020">
        <f t="shared" si="99"/>
        <v>-2.1499999999998742E-3</v>
      </c>
      <c r="M360" s="1020">
        <f t="shared" si="99"/>
        <v>-3.2999999999998586E-3</v>
      </c>
      <c r="N360" s="1020">
        <f t="shared" si="99"/>
        <v>-2.6500000000000412E-3</v>
      </c>
      <c r="O360" s="1020">
        <f t="shared" si="99"/>
        <v>-3.3499999999997421E-3</v>
      </c>
      <c r="P360" s="1020">
        <f t="shared" si="99"/>
        <v>-4.249999999999865E-3</v>
      </c>
      <c r="Q360" s="1020">
        <f t="shared" si="99"/>
        <v>-2.8499999999995751E-3</v>
      </c>
      <c r="R360" s="1020">
        <f t="shared" si="99"/>
        <v>-3.5500000000001641E-3</v>
      </c>
      <c r="S360" s="1020">
        <f t="shared" si="99"/>
        <v>-4.0999999999997705E-3</v>
      </c>
      <c r="T360" s="1020">
        <f t="shared" si="99"/>
        <v>-4.1999999999999815E-3</v>
      </c>
      <c r="U360" s="1020">
        <f t="shared" si="99"/>
        <v>-4.449999999999843E-3</v>
      </c>
      <c r="V360" s="1020">
        <f t="shared" si="99"/>
        <v>-4.149999999999654E-3</v>
      </c>
      <c r="W360" s="1020">
        <f t="shared" si="99"/>
        <v>-1.7000000000000348E-3</v>
      </c>
      <c r="X360" s="1020">
        <f t="shared" si="99"/>
        <v>-3.6000000000000476E-3</v>
      </c>
      <c r="Y360" s="1020">
        <f t="shared" si="99"/>
        <v>-1.4999999999987246E-4</v>
      </c>
      <c r="Z360" s="1020">
        <f t="shared" si="99"/>
        <v>-1.3499999999997403E-3</v>
      </c>
      <c r="AA360" s="1020">
        <f t="shared" si="99"/>
        <v>-1.0999999999996568E-3</v>
      </c>
      <c r="AB360" s="1020">
        <f t="shared" si="99"/>
        <v>-2.2499999999996412E-3</v>
      </c>
      <c r="AC360" s="1020"/>
    </row>
    <row r="361" spans="1:30" s="858" customFormat="1" ht="14.1" customHeight="1">
      <c r="A361" s="1533"/>
      <c r="B361" s="1534"/>
      <c r="C361" s="971" t="s">
        <v>17</v>
      </c>
      <c r="D361" s="971"/>
      <c r="E361" s="972"/>
      <c r="F361" s="972"/>
      <c r="G361" s="972"/>
      <c r="H361" s="972"/>
      <c r="I361" s="972"/>
      <c r="J361" s="972"/>
      <c r="K361" s="972"/>
      <c r="L361" s="972"/>
      <c r="M361" s="972"/>
      <c r="N361" s="972"/>
      <c r="O361" s="972"/>
      <c r="P361" s="972"/>
      <c r="Q361" s="972"/>
      <c r="R361" s="972"/>
      <c r="S361" s="972"/>
      <c r="T361" s="972"/>
      <c r="U361" s="972"/>
      <c r="V361" s="972"/>
      <c r="W361" s="972"/>
      <c r="X361" s="972"/>
      <c r="Y361" s="972"/>
      <c r="Z361" s="972"/>
      <c r="AA361" s="972"/>
      <c r="AB361" s="972"/>
      <c r="AC361" s="973"/>
    </row>
    <row r="362" spans="1:30" ht="33.75" customHeight="1"/>
    <row r="363" spans="1:30" ht="28.5" customHeight="1">
      <c r="A363" s="852" t="s">
        <v>6</v>
      </c>
      <c r="B363" s="853" t="s">
        <v>7</v>
      </c>
      <c r="C363" s="854" t="s">
        <v>8</v>
      </c>
      <c r="D363" s="977" t="s">
        <v>9</v>
      </c>
      <c r="E363" s="1572" t="s">
        <v>10</v>
      </c>
      <c r="F363" s="1572"/>
      <c r="G363" s="1572"/>
      <c r="H363" s="1572"/>
      <c r="I363" s="1572"/>
      <c r="J363" s="1572"/>
      <c r="K363" s="1572"/>
      <c r="L363" s="1572"/>
      <c r="M363" s="1572"/>
      <c r="N363" s="1572"/>
      <c r="O363" s="1572"/>
      <c r="P363" s="1572"/>
      <c r="Q363" s="1572"/>
      <c r="R363" s="1572"/>
      <c r="S363" s="1572"/>
      <c r="T363" s="1572"/>
      <c r="U363" s="1572"/>
      <c r="V363" s="1572"/>
      <c r="W363" s="1572"/>
      <c r="X363" s="1572"/>
      <c r="Y363" s="1572"/>
      <c r="Z363" s="1572"/>
      <c r="AA363" s="1572"/>
      <c r="AB363" s="1572"/>
      <c r="AC363" s="1570" t="s">
        <v>11</v>
      </c>
    </row>
    <row r="364" spans="1:30" s="858" customFormat="1" ht="12.75" customHeight="1" thickBot="1">
      <c r="A364" s="855" t="s">
        <v>220</v>
      </c>
      <c r="B364" s="855"/>
      <c r="C364" s="855"/>
      <c r="D364" s="855"/>
      <c r="E364" s="856">
        <v>1</v>
      </c>
      <c r="F364" s="856">
        <v>2</v>
      </c>
      <c r="G364" s="856">
        <v>3</v>
      </c>
      <c r="H364" s="856">
        <v>4</v>
      </c>
      <c r="I364" s="856">
        <v>5</v>
      </c>
      <c r="J364" s="856">
        <v>6</v>
      </c>
      <c r="K364" s="856">
        <v>7</v>
      </c>
      <c r="L364" s="856">
        <v>8</v>
      </c>
      <c r="M364" s="856">
        <v>9</v>
      </c>
      <c r="N364" s="856">
        <v>10</v>
      </c>
      <c r="O364" s="856">
        <v>11</v>
      </c>
      <c r="P364" s="856">
        <v>12</v>
      </c>
      <c r="Q364" s="856">
        <v>13</v>
      </c>
      <c r="R364" s="856">
        <v>14</v>
      </c>
      <c r="S364" s="856">
        <v>15</v>
      </c>
      <c r="T364" s="856">
        <v>16</v>
      </c>
      <c r="U364" s="856">
        <v>17</v>
      </c>
      <c r="V364" s="856">
        <v>18</v>
      </c>
      <c r="W364" s="856">
        <v>19</v>
      </c>
      <c r="X364" s="856">
        <v>20</v>
      </c>
      <c r="Y364" s="856">
        <v>21</v>
      </c>
      <c r="Z364" s="856">
        <v>22</v>
      </c>
      <c r="AA364" s="856">
        <v>23</v>
      </c>
      <c r="AB364" s="856">
        <v>24</v>
      </c>
      <c r="AC364" s="1571"/>
    </row>
    <row r="365" spans="1:30" s="858" customFormat="1" ht="12.75" customHeight="1">
      <c r="A365" s="859" t="s">
        <v>203</v>
      </c>
      <c r="B365" s="860"/>
      <c r="C365" s="861"/>
      <c r="D365" s="861"/>
      <c r="E365" s="860">
        <v>3</v>
      </c>
      <c r="F365" s="860">
        <v>3</v>
      </c>
      <c r="G365" s="860">
        <v>3</v>
      </c>
      <c r="H365" s="860">
        <v>3</v>
      </c>
      <c r="I365" s="860">
        <v>3</v>
      </c>
      <c r="J365" s="860">
        <v>3</v>
      </c>
      <c r="K365" s="860">
        <v>3</v>
      </c>
      <c r="L365" s="860">
        <v>3</v>
      </c>
      <c r="M365" s="860">
        <v>3</v>
      </c>
      <c r="N365" s="860">
        <v>3</v>
      </c>
      <c r="O365" s="860">
        <v>3</v>
      </c>
      <c r="P365" s="860">
        <v>3</v>
      </c>
      <c r="Q365" s="860">
        <v>3</v>
      </c>
      <c r="R365" s="860">
        <v>3</v>
      </c>
      <c r="S365" s="860">
        <v>3</v>
      </c>
      <c r="T365" s="860">
        <v>3</v>
      </c>
      <c r="U365" s="860">
        <v>3</v>
      </c>
      <c r="V365" s="860">
        <v>3</v>
      </c>
      <c r="W365" s="860">
        <v>3</v>
      </c>
      <c r="X365" s="860">
        <v>3</v>
      </c>
      <c r="Y365" s="860">
        <v>3</v>
      </c>
      <c r="Z365" s="860">
        <v>3</v>
      </c>
      <c r="AA365" s="860">
        <v>3</v>
      </c>
      <c r="AB365" s="860">
        <v>3</v>
      </c>
      <c r="AC365" s="862"/>
    </row>
    <row r="366" spans="1:30" s="858" customFormat="1" ht="12.75" customHeight="1" thickBot="1">
      <c r="A366" s="863" t="s">
        <v>143</v>
      </c>
      <c r="B366" s="864"/>
      <c r="C366" s="865"/>
      <c r="D366" s="865"/>
      <c r="E366" s="864">
        <v>5</v>
      </c>
      <c r="F366" s="864">
        <v>5</v>
      </c>
      <c r="G366" s="864">
        <v>5</v>
      </c>
      <c r="H366" s="864">
        <v>5</v>
      </c>
      <c r="I366" s="864">
        <v>5</v>
      </c>
      <c r="J366" s="864">
        <v>5</v>
      </c>
      <c r="K366" s="864">
        <v>5</v>
      </c>
      <c r="L366" s="864">
        <v>5</v>
      </c>
      <c r="M366" s="864">
        <v>5</v>
      </c>
      <c r="N366" s="864">
        <v>5</v>
      </c>
      <c r="O366" s="864">
        <v>5</v>
      </c>
      <c r="P366" s="864">
        <v>5</v>
      </c>
      <c r="Q366" s="864">
        <v>5</v>
      </c>
      <c r="R366" s="864">
        <v>5</v>
      </c>
      <c r="S366" s="864">
        <v>5</v>
      </c>
      <c r="T366" s="864">
        <v>5</v>
      </c>
      <c r="U366" s="864">
        <v>5</v>
      </c>
      <c r="V366" s="864">
        <v>5</v>
      </c>
      <c r="W366" s="864">
        <v>5</v>
      </c>
      <c r="X366" s="864">
        <v>5</v>
      </c>
      <c r="Y366" s="864">
        <v>5</v>
      </c>
      <c r="Z366" s="864">
        <v>5</v>
      </c>
      <c r="AA366" s="864">
        <v>5</v>
      </c>
      <c r="AB366" s="864">
        <v>5</v>
      </c>
      <c r="AC366" s="866"/>
    </row>
    <row r="367" spans="1:30" ht="14.25">
      <c r="A367" s="1522" t="s">
        <v>33</v>
      </c>
      <c r="B367" s="1528" t="s">
        <v>145</v>
      </c>
      <c r="C367" s="867" t="s">
        <v>15</v>
      </c>
      <c r="D367" s="867" t="s">
        <v>37</v>
      </c>
      <c r="E367" s="1261">
        <v>0.80208000000000002</v>
      </c>
      <c r="F367" s="1261">
        <v>0.73919999999999997</v>
      </c>
      <c r="G367" s="1261">
        <v>0.72192000000000001</v>
      </c>
      <c r="H367" s="1262">
        <v>0.70176000000000005</v>
      </c>
      <c r="I367" s="1261">
        <v>0.73968</v>
      </c>
      <c r="J367" s="1261">
        <v>0.79583999999999999</v>
      </c>
      <c r="K367" s="1261">
        <v>0.94128000000000001</v>
      </c>
      <c r="L367" s="1261">
        <v>1.0944</v>
      </c>
      <c r="M367" s="1261">
        <v>1.1428799999999999</v>
      </c>
      <c r="N367" s="1262">
        <v>1.1246400000000001</v>
      </c>
      <c r="O367" s="1261">
        <v>1.1217600000000001</v>
      </c>
      <c r="P367" s="1261">
        <v>1.1011200000000001</v>
      </c>
      <c r="Q367" s="1261">
        <v>1.0574399999999999</v>
      </c>
      <c r="R367" s="1261">
        <v>1.0751999999999999</v>
      </c>
      <c r="S367" s="1261">
        <v>1.0953599999999999</v>
      </c>
      <c r="T367" s="1261">
        <v>1.1160000000000001</v>
      </c>
      <c r="U367" s="1261">
        <v>1.0751999999999999</v>
      </c>
      <c r="V367" s="1262">
        <v>1.0185599999999999</v>
      </c>
      <c r="W367" s="1261">
        <v>1.03776</v>
      </c>
      <c r="X367" s="1261">
        <v>1.03152</v>
      </c>
      <c r="Y367" s="1261">
        <v>0.99887999999999999</v>
      </c>
      <c r="Z367" s="1261">
        <v>0.97728000000000004</v>
      </c>
      <c r="AA367" s="1261">
        <v>0.87072000000000005</v>
      </c>
      <c r="AB367" s="1261">
        <v>0.81503999999999999</v>
      </c>
      <c r="AC367" s="870">
        <f>SUM(E367:AB367)</f>
        <v>23.195519999999998</v>
      </c>
    </row>
    <row r="368" spans="1:30" ht="14.25">
      <c r="A368" s="1538"/>
      <c r="B368" s="1535"/>
      <c r="C368" s="871" t="s">
        <v>17</v>
      </c>
      <c r="D368" s="871" t="s">
        <v>37</v>
      </c>
      <c r="E368" s="1030">
        <v>0.27648</v>
      </c>
      <c r="F368" s="1030">
        <v>0.27023999999999998</v>
      </c>
      <c r="G368" s="1030">
        <v>0.26544000000000001</v>
      </c>
      <c r="H368" s="1263">
        <v>0.26591999999999999</v>
      </c>
      <c r="I368" s="1030">
        <v>0.27023999999999998</v>
      </c>
      <c r="J368" s="1030">
        <v>0.26928000000000002</v>
      </c>
      <c r="K368" s="1030">
        <v>0.28176000000000001</v>
      </c>
      <c r="L368" s="1030">
        <v>0.30287999999999998</v>
      </c>
      <c r="M368" s="1030">
        <v>0.32303999999999999</v>
      </c>
      <c r="N368" s="1263">
        <v>0.29808000000000001</v>
      </c>
      <c r="O368" s="1030">
        <v>0.312</v>
      </c>
      <c r="P368" s="1030">
        <v>0.29808000000000001</v>
      </c>
      <c r="Q368" s="1030">
        <v>0.2928</v>
      </c>
      <c r="R368" s="1030">
        <v>0.29712</v>
      </c>
      <c r="S368" s="1030">
        <v>0.30624000000000001</v>
      </c>
      <c r="T368" s="1030">
        <v>0.30575999999999998</v>
      </c>
      <c r="U368" s="1030">
        <v>0.29376000000000002</v>
      </c>
      <c r="V368" s="1263">
        <v>0.25872000000000001</v>
      </c>
      <c r="W368" s="1030">
        <v>0.26784000000000002</v>
      </c>
      <c r="X368" s="1030">
        <v>0.27888000000000002</v>
      </c>
      <c r="Y368" s="1030">
        <v>0.27023999999999998</v>
      </c>
      <c r="Z368" s="1030">
        <v>0.26447999999999999</v>
      </c>
      <c r="AA368" s="1030">
        <v>0.25631999999999999</v>
      </c>
      <c r="AB368" s="1030">
        <v>0.25968000000000002</v>
      </c>
      <c r="AC368" s="874">
        <f>SUM(E368:AB368)</f>
        <v>6.7852799999999993</v>
      </c>
    </row>
    <row r="369" spans="1:30" ht="15">
      <c r="A369" s="1538"/>
      <c r="B369" s="1535"/>
      <c r="C369" s="871" t="s">
        <v>18</v>
      </c>
      <c r="D369" s="871" t="s">
        <v>19</v>
      </c>
      <c r="E369" s="980">
        <v>75</v>
      </c>
      <c r="F369" s="980">
        <v>72</v>
      </c>
      <c r="G369" s="980">
        <v>68</v>
      </c>
      <c r="H369" s="1264">
        <v>67</v>
      </c>
      <c r="I369" s="980">
        <v>74</v>
      </c>
      <c r="J369" s="980">
        <v>80</v>
      </c>
      <c r="K369" s="980">
        <v>97</v>
      </c>
      <c r="L369" s="980">
        <v>110</v>
      </c>
      <c r="M369" s="980">
        <v>110</v>
      </c>
      <c r="N369" s="1264">
        <v>110</v>
      </c>
      <c r="O369" s="980">
        <v>105</v>
      </c>
      <c r="P369" s="980">
        <v>102</v>
      </c>
      <c r="Q369" s="980">
        <v>107</v>
      </c>
      <c r="R369" s="980">
        <v>103</v>
      </c>
      <c r="S369" s="980">
        <v>109</v>
      </c>
      <c r="T369" s="980">
        <v>102</v>
      </c>
      <c r="U369" s="980">
        <v>94</v>
      </c>
      <c r="V369" s="1264">
        <v>95</v>
      </c>
      <c r="W369" s="980">
        <v>103</v>
      </c>
      <c r="X369" s="980">
        <v>98</v>
      </c>
      <c r="Y369" s="980">
        <v>95</v>
      </c>
      <c r="Z369" s="980">
        <v>88</v>
      </c>
      <c r="AA369" s="980">
        <v>82</v>
      </c>
      <c r="AB369" s="980">
        <v>74</v>
      </c>
      <c r="AC369" s="874"/>
    </row>
    <row r="370" spans="1:30" ht="15" thickBot="1">
      <c r="A370" s="1539"/>
      <c r="B370" s="1536"/>
      <c r="C370" s="883" t="s">
        <v>20</v>
      </c>
      <c r="D370" s="883"/>
      <c r="E370" s="884">
        <f t="shared" ref="E370:AC370" si="100">E368/E367</f>
        <v>0.34470377019748655</v>
      </c>
      <c r="F370" s="884">
        <f t="shared" si="100"/>
        <v>0.36558441558441557</v>
      </c>
      <c r="G370" s="884">
        <f t="shared" si="100"/>
        <v>0.36768617021276595</v>
      </c>
      <c r="H370" s="885">
        <f t="shared" si="100"/>
        <v>0.37893296853625169</v>
      </c>
      <c r="I370" s="884">
        <f t="shared" si="100"/>
        <v>0.36534717715768977</v>
      </c>
      <c r="J370" s="884">
        <f t="shared" si="100"/>
        <v>0.33835946924004828</v>
      </c>
      <c r="K370" s="884">
        <f t="shared" si="100"/>
        <v>0.29933707292197859</v>
      </c>
      <c r="L370" s="884">
        <f t="shared" si="100"/>
        <v>0.27675438596491225</v>
      </c>
      <c r="M370" s="884">
        <f t="shared" si="100"/>
        <v>0.28265434691306174</v>
      </c>
      <c r="N370" s="885">
        <f t="shared" si="100"/>
        <v>0.26504481434058896</v>
      </c>
      <c r="O370" s="884">
        <f t="shared" si="100"/>
        <v>0.27813436029097133</v>
      </c>
      <c r="P370" s="884">
        <f t="shared" si="100"/>
        <v>0.27070619006102875</v>
      </c>
      <c r="Q370" s="884">
        <f t="shared" si="100"/>
        <v>0.27689514298683615</v>
      </c>
      <c r="R370" s="884">
        <f t="shared" si="100"/>
        <v>0.27633928571428573</v>
      </c>
      <c r="S370" s="884">
        <f t="shared" si="100"/>
        <v>0.27957931638913236</v>
      </c>
      <c r="T370" s="884">
        <f t="shared" si="100"/>
        <v>0.27397849462365587</v>
      </c>
      <c r="U370" s="884">
        <f t="shared" si="100"/>
        <v>0.27321428571428574</v>
      </c>
      <c r="V370" s="885">
        <f t="shared" si="100"/>
        <v>0.25400565504241285</v>
      </c>
      <c r="W370" s="884">
        <f t="shared" si="100"/>
        <v>0.2580943570767808</v>
      </c>
      <c r="X370" s="884">
        <f t="shared" si="100"/>
        <v>0.27035830618892509</v>
      </c>
      <c r="Y370" s="884">
        <f t="shared" si="100"/>
        <v>0.27054300816914945</v>
      </c>
      <c r="Z370" s="884">
        <f t="shared" si="100"/>
        <v>0.27062868369351667</v>
      </c>
      <c r="AA370" s="884">
        <f t="shared" si="100"/>
        <v>0.29437706725468576</v>
      </c>
      <c r="AB370" s="884">
        <f t="shared" si="100"/>
        <v>0.31861012956419321</v>
      </c>
      <c r="AC370" s="886">
        <f t="shared" si="100"/>
        <v>0.29252545319096102</v>
      </c>
    </row>
    <row r="371" spans="1:30" ht="14.25">
      <c r="A371" s="1537" t="s">
        <v>44</v>
      </c>
      <c r="B371" s="1560" t="s">
        <v>221</v>
      </c>
      <c r="C371" s="887" t="s">
        <v>15</v>
      </c>
      <c r="D371" s="887" t="s">
        <v>37</v>
      </c>
      <c r="E371" s="1269">
        <v>0.88031999999999999</v>
      </c>
      <c r="F371" s="1269">
        <v>0.84575999999999996</v>
      </c>
      <c r="G371" s="1269">
        <v>0.81215999999999999</v>
      </c>
      <c r="H371" s="1288">
        <v>0.82032000000000005</v>
      </c>
      <c r="I371" s="1269">
        <v>0.82511999999999996</v>
      </c>
      <c r="J371" s="1269">
        <v>0.84384000000000003</v>
      </c>
      <c r="K371" s="1269">
        <v>0.90288000000000002</v>
      </c>
      <c r="L371" s="1269">
        <v>0.97584000000000004</v>
      </c>
      <c r="M371" s="1269">
        <v>1.0032000000000001</v>
      </c>
      <c r="N371" s="1288">
        <v>1.01664</v>
      </c>
      <c r="O371" s="1269">
        <v>1.0396799999999999</v>
      </c>
      <c r="P371" s="1269">
        <v>1.02576</v>
      </c>
      <c r="Q371" s="1269">
        <v>1.0387200000000001</v>
      </c>
      <c r="R371" s="1269">
        <v>1.0473600000000001</v>
      </c>
      <c r="S371" s="1269">
        <v>1.0775999999999999</v>
      </c>
      <c r="T371" s="1269">
        <v>1.1049599999999999</v>
      </c>
      <c r="U371" s="1269">
        <v>1.10592</v>
      </c>
      <c r="V371" s="1288">
        <v>1.0857600000000001</v>
      </c>
      <c r="W371" s="1269">
        <v>1.1232</v>
      </c>
      <c r="X371" s="1269">
        <v>1.1352</v>
      </c>
      <c r="Y371" s="1269">
        <v>1.1255999999999999</v>
      </c>
      <c r="Z371" s="1269">
        <v>1.1064000000000001</v>
      </c>
      <c r="AA371" s="1269">
        <v>1.02624</v>
      </c>
      <c r="AB371" s="1269">
        <v>0.94991999999999999</v>
      </c>
      <c r="AC371" s="890">
        <f>SUM(E371:AB371)</f>
        <v>23.918400000000002</v>
      </c>
    </row>
    <row r="372" spans="1:30" ht="14.25">
      <c r="A372" s="1523"/>
      <c r="B372" s="1529"/>
      <c r="C372" s="871" t="s">
        <v>17</v>
      </c>
      <c r="D372" s="871" t="s">
        <v>37</v>
      </c>
      <c r="E372" s="1030">
        <v>0.28655999999999998</v>
      </c>
      <c r="F372" s="1030">
        <v>0.28223999999999999</v>
      </c>
      <c r="G372" s="1030">
        <v>0.27695999999999998</v>
      </c>
      <c r="H372" s="1263">
        <v>0.28127999999999997</v>
      </c>
      <c r="I372" s="1030">
        <v>0.28223999999999999</v>
      </c>
      <c r="J372" s="1030">
        <v>0.28272000000000003</v>
      </c>
      <c r="K372" s="1030">
        <v>0.28320000000000001</v>
      </c>
      <c r="L372" s="1030">
        <v>0.28127999999999997</v>
      </c>
      <c r="M372" s="1030">
        <v>0.27167999999999998</v>
      </c>
      <c r="N372" s="1263">
        <v>0.29232000000000002</v>
      </c>
      <c r="O372" s="1030">
        <v>0.29568</v>
      </c>
      <c r="P372" s="1030">
        <v>0.29232000000000002</v>
      </c>
      <c r="Q372" s="1030">
        <v>0.3</v>
      </c>
      <c r="R372" s="1030">
        <v>0.29039999999999999</v>
      </c>
      <c r="S372" s="1030">
        <v>0.29568</v>
      </c>
      <c r="T372" s="1030">
        <v>0.3</v>
      </c>
      <c r="U372" s="1030">
        <v>0.28895999999999999</v>
      </c>
      <c r="V372" s="1263">
        <v>0.28752</v>
      </c>
      <c r="W372" s="1030">
        <v>0.29615999999999998</v>
      </c>
      <c r="X372" s="1030">
        <v>0.30048000000000002</v>
      </c>
      <c r="Y372" s="1030">
        <v>0.29615999999999998</v>
      </c>
      <c r="Z372" s="1030">
        <v>0.29759999999999998</v>
      </c>
      <c r="AA372" s="1030">
        <v>0.29424</v>
      </c>
      <c r="AB372" s="1030">
        <v>0.29471999999999998</v>
      </c>
      <c r="AC372" s="890">
        <f>SUM(E372:AB372)</f>
        <v>6.950400000000001</v>
      </c>
    </row>
    <row r="373" spans="1:30" ht="15">
      <c r="A373" s="1523"/>
      <c r="B373" s="1529"/>
      <c r="C373" s="871" t="s">
        <v>18</v>
      </c>
      <c r="D373" s="871" t="s">
        <v>19</v>
      </c>
      <c r="E373" s="1031">
        <v>81</v>
      </c>
      <c r="F373" s="980">
        <v>76</v>
      </c>
      <c r="G373" s="980">
        <v>78</v>
      </c>
      <c r="H373" s="1264">
        <v>79</v>
      </c>
      <c r="I373" s="980">
        <v>82</v>
      </c>
      <c r="J373" s="980">
        <v>79</v>
      </c>
      <c r="K373" s="980">
        <v>90</v>
      </c>
      <c r="L373" s="980">
        <v>95</v>
      </c>
      <c r="M373" s="980">
        <v>98</v>
      </c>
      <c r="N373" s="1264">
        <v>96</v>
      </c>
      <c r="O373" s="980">
        <v>96</v>
      </c>
      <c r="P373" s="980">
        <v>97</v>
      </c>
      <c r="Q373" s="980">
        <v>101</v>
      </c>
      <c r="R373" s="980">
        <v>96</v>
      </c>
      <c r="S373" s="980">
        <v>103</v>
      </c>
      <c r="T373" s="980">
        <v>107</v>
      </c>
      <c r="U373" s="980">
        <v>102</v>
      </c>
      <c r="V373" s="1264">
        <v>105</v>
      </c>
      <c r="W373" s="980">
        <v>106</v>
      </c>
      <c r="X373" s="980">
        <v>112</v>
      </c>
      <c r="Y373" s="980">
        <v>105</v>
      </c>
      <c r="Z373" s="980">
        <v>102</v>
      </c>
      <c r="AA373" s="980">
        <v>94</v>
      </c>
      <c r="AB373" s="981">
        <v>85</v>
      </c>
      <c r="AC373" s="890"/>
    </row>
    <row r="374" spans="1:30" ht="15" thickBot="1">
      <c r="A374" s="1523"/>
      <c r="B374" s="1529"/>
      <c r="C374" s="871" t="s">
        <v>20</v>
      </c>
      <c r="D374" s="1032"/>
      <c r="E374" s="893">
        <f t="shared" ref="E374:AC374" si="101">E372/E371</f>
        <v>0.32551799345692473</v>
      </c>
      <c r="F374" s="893">
        <f t="shared" si="101"/>
        <v>0.33371169125993189</v>
      </c>
      <c r="G374" s="893">
        <f t="shared" si="101"/>
        <v>0.34101654846335694</v>
      </c>
      <c r="H374" s="894">
        <f t="shared" si="101"/>
        <v>0.3428905792861322</v>
      </c>
      <c r="I374" s="893">
        <f t="shared" si="101"/>
        <v>0.34205933682373474</v>
      </c>
      <c r="J374" s="893">
        <f t="shared" si="101"/>
        <v>0.33503981797497157</v>
      </c>
      <c r="K374" s="893">
        <f t="shared" si="101"/>
        <v>0.31366294524189259</v>
      </c>
      <c r="L374" s="893">
        <f t="shared" si="101"/>
        <v>0.28824397442203636</v>
      </c>
      <c r="M374" s="893">
        <f t="shared" si="101"/>
        <v>0.27081339712918656</v>
      </c>
      <c r="N374" s="894">
        <f t="shared" si="101"/>
        <v>0.28753541076487255</v>
      </c>
      <c r="O374" s="893">
        <f t="shared" si="101"/>
        <v>0.28439519852262235</v>
      </c>
      <c r="P374" s="893">
        <f t="shared" si="101"/>
        <v>0.28497894244267669</v>
      </c>
      <c r="Q374" s="893">
        <f t="shared" si="101"/>
        <v>0.2888170055452865</v>
      </c>
      <c r="R374" s="893">
        <f t="shared" si="101"/>
        <v>0.27726856095325386</v>
      </c>
      <c r="S374" s="893">
        <f t="shared" si="101"/>
        <v>0.27438752783964365</v>
      </c>
      <c r="T374" s="893">
        <f t="shared" si="101"/>
        <v>0.27150304083405735</v>
      </c>
      <c r="U374" s="893">
        <f t="shared" si="101"/>
        <v>0.26128472222222221</v>
      </c>
      <c r="V374" s="894">
        <f t="shared" si="101"/>
        <v>0.26480990274093719</v>
      </c>
      <c r="W374" s="893">
        <f t="shared" si="101"/>
        <v>0.26367521367521368</v>
      </c>
      <c r="X374" s="893">
        <f t="shared" si="101"/>
        <v>0.26469344608879497</v>
      </c>
      <c r="Y374" s="893">
        <f t="shared" si="101"/>
        <v>0.26311300639658847</v>
      </c>
      <c r="Z374" s="893">
        <f t="shared" si="101"/>
        <v>0.26898047722342727</v>
      </c>
      <c r="AA374" s="893">
        <f t="shared" si="101"/>
        <v>0.28671655753040226</v>
      </c>
      <c r="AB374" s="893">
        <f t="shared" si="101"/>
        <v>0.3102577059120768</v>
      </c>
      <c r="AC374" s="890">
        <f t="shared" si="101"/>
        <v>0.29058799919727074</v>
      </c>
    </row>
    <row r="375" spans="1:30" ht="14.25">
      <c r="A375" s="904" t="s">
        <v>151</v>
      </c>
      <c r="B375" s="905"/>
      <c r="C375" s="906"/>
      <c r="D375" s="906"/>
      <c r="E375" s="907">
        <f t="shared" ref="E375:AB375" si="102">E367+E371</f>
        <v>1.6823999999999999</v>
      </c>
      <c r="F375" s="907">
        <f t="shared" si="102"/>
        <v>1.5849599999999999</v>
      </c>
      <c r="G375" s="907">
        <f t="shared" si="102"/>
        <v>1.5340799999999999</v>
      </c>
      <c r="H375" s="907">
        <f t="shared" si="102"/>
        <v>1.5220800000000001</v>
      </c>
      <c r="I375" s="907">
        <f t="shared" si="102"/>
        <v>1.5648</v>
      </c>
      <c r="J375" s="907">
        <f t="shared" si="102"/>
        <v>1.63968</v>
      </c>
      <c r="K375" s="907">
        <f t="shared" si="102"/>
        <v>1.84416</v>
      </c>
      <c r="L375" s="907">
        <f t="shared" si="102"/>
        <v>2.0702400000000001</v>
      </c>
      <c r="M375" s="907">
        <f t="shared" si="102"/>
        <v>2.14608</v>
      </c>
      <c r="N375" s="907">
        <f t="shared" si="102"/>
        <v>2.1412800000000001</v>
      </c>
      <c r="O375" s="907">
        <f t="shared" si="102"/>
        <v>2.1614399999999998</v>
      </c>
      <c r="P375" s="907">
        <f t="shared" si="102"/>
        <v>2.1268799999999999</v>
      </c>
      <c r="Q375" s="907">
        <f t="shared" si="102"/>
        <v>2.0961600000000002</v>
      </c>
      <c r="R375" s="907">
        <f t="shared" si="102"/>
        <v>2.12256</v>
      </c>
      <c r="S375" s="907">
        <f t="shared" si="102"/>
        <v>2.1729599999999998</v>
      </c>
      <c r="T375" s="907">
        <f t="shared" si="102"/>
        <v>2.2209599999999998</v>
      </c>
      <c r="U375" s="907">
        <f t="shared" si="102"/>
        <v>2.1811199999999999</v>
      </c>
      <c r="V375" s="907">
        <f t="shared" si="102"/>
        <v>2.10432</v>
      </c>
      <c r="W375" s="907">
        <f t="shared" si="102"/>
        <v>2.1609600000000002</v>
      </c>
      <c r="X375" s="907">
        <f t="shared" si="102"/>
        <v>2.1667199999999998</v>
      </c>
      <c r="Y375" s="907">
        <f t="shared" si="102"/>
        <v>2.1244800000000001</v>
      </c>
      <c r="Z375" s="907">
        <f t="shared" si="102"/>
        <v>2.0836800000000002</v>
      </c>
      <c r="AA375" s="907">
        <f t="shared" si="102"/>
        <v>1.89696</v>
      </c>
      <c r="AB375" s="907">
        <f t="shared" si="102"/>
        <v>1.7649599999999999</v>
      </c>
      <c r="AC375" s="907"/>
    </row>
    <row r="376" spans="1:30" ht="14.25">
      <c r="A376" s="909" t="s">
        <v>152</v>
      </c>
      <c r="B376" s="910"/>
      <c r="C376" s="911"/>
      <c r="D376" s="911"/>
      <c r="E376" s="912">
        <f t="shared" ref="E376:AB376" si="103">E368+E372</f>
        <v>0.56303999999999998</v>
      </c>
      <c r="F376" s="912">
        <f t="shared" si="103"/>
        <v>0.55247999999999997</v>
      </c>
      <c r="G376" s="912">
        <f t="shared" si="103"/>
        <v>0.54239999999999999</v>
      </c>
      <c r="H376" s="912">
        <f t="shared" si="103"/>
        <v>0.54719999999999991</v>
      </c>
      <c r="I376" s="912">
        <f t="shared" si="103"/>
        <v>0.55247999999999997</v>
      </c>
      <c r="J376" s="912">
        <f t="shared" si="103"/>
        <v>0.55200000000000005</v>
      </c>
      <c r="K376" s="912">
        <f t="shared" si="103"/>
        <v>0.56496000000000002</v>
      </c>
      <c r="L376" s="912">
        <f t="shared" si="103"/>
        <v>0.58416000000000001</v>
      </c>
      <c r="M376" s="912">
        <f t="shared" si="103"/>
        <v>0.59471999999999992</v>
      </c>
      <c r="N376" s="912">
        <f t="shared" si="103"/>
        <v>0.59040000000000004</v>
      </c>
      <c r="O376" s="912">
        <f t="shared" si="103"/>
        <v>0.60768</v>
      </c>
      <c r="P376" s="912">
        <f t="shared" si="103"/>
        <v>0.59040000000000004</v>
      </c>
      <c r="Q376" s="912">
        <f t="shared" si="103"/>
        <v>0.59279999999999999</v>
      </c>
      <c r="R376" s="912">
        <f t="shared" si="103"/>
        <v>0.58752000000000004</v>
      </c>
      <c r="S376" s="912">
        <f t="shared" si="103"/>
        <v>0.60192000000000001</v>
      </c>
      <c r="T376" s="912">
        <f t="shared" si="103"/>
        <v>0.60575999999999997</v>
      </c>
      <c r="U376" s="912">
        <f t="shared" si="103"/>
        <v>0.58272000000000002</v>
      </c>
      <c r="V376" s="912">
        <f t="shared" si="103"/>
        <v>0.54624000000000006</v>
      </c>
      <c r="W376" s="912">
        <f t="shared" si="103"/>
        <v>0.56400000000000006</v>
      </c>
      <c r="X376" s="912">
        <f t="shared" si="103"/>
        <v>0.5793600000000001</v>
      </c>
      <c r="Y376" s="912">
        <f t="shared" si="103"/>
        <v>0.56640000000000001</v>
      </c>
      <c r="Z376" s="912">
        <f t="shared" si="103"/>
        <v>0.56207999999999991</v>
      </c>
      <c r="AA376" s="912">
        <f t="shared" si="103"/>
        <v>0.55055999999999994</v>
      </c>
      <c r="AB376" s="912">
        <f t="shared" si="103"/>
        <v>0.5544</v>
      </c>
      <c r="AC376" s="912"/>
    </row>
    <row r="377" spans="1:30" ht="15" thickBot="1">
      <c r="A377" s="984" t="s">
        <v>153</v>
      </c>
      <c r="B377" s="985"/>
      <c r="C377" s="986"/>
      <c r="D377" s="986"/>
      <c r="E377" s="919">
        <f t="shared" ref="E377:AB377" si="104">SQRT(E375*E375+E376*E376)</f>
        <v>1.7741149347209721</v>
      </c>
      <c r="F377" s="919">
        <f t="shared" si="104"/>
        <v>1.6784910938101518</v>
      </c>
      <c r="G377" s="919">
        <f t="shared" si="104"/>
        <v>1.62714449462855</v>
      </c>
      <c r="H377" s="919">
        <f t="shared" si="104"/>
        <v>1.6174533583383479</v>
      </c>
      <c r="I377" s="919">
        <f t="shared" si="104"/>
        <v>1.6594677431031915</v>
      </c>
      <c r="J377" s="919">
        <f t="shared" si="104"/>
        <v>1.7301024543072587</v>
      </c>
      <c r="K377" s="919">
        <f t="shared" si="104"/>
        <v>1.9287576071658148</v>
      </c>
      <c r="L377" s="919">
        <f t="shared" si="104"/>
        <v>2.1510780002594045</v>
      </c>
      <c r="M377" s="919">
        <f t="shared" si="104"/>
        <v>2.2269600905269948</v>
      </c>
      <c r="N377" s="919">
        <f t="shared" si="104"/>
        <v>2.2211826125737613</v>
      </c>
      <c r="O377" s="919">
        <f t="shared" si="104"/>
        <v>2.2452389307153924</v>
      </c>
      <c r="P377" s="919">
        <f t="shared" si="104"/>
        <v>2.2073039424601224</v>
      </c>
      <c r="Q377" s="919">
        <f t="shared" si="104"/>
        <v>2.178370626316835</v>
      </c>
      <c r="R377" s="919">
        <f t="shared" si="104"/>
        <v>2.2023716089706569</v>
      </c>
      <c r="S377" s="919">
        <f t="shared" si="104"/>
        <v>2.254786652435214</v>
      </c>
      <c r="T377" s="919">
        <f t="shared" si="104"/>
        <v>2.3020878565337162</v>
      </c>
      <c r="U377" s="919">
        <f t="shared" si="104"/>
        <v>2.2576197759587417</v>
      </c>
      <c r="V377" s="919">
        <f t="shared" si="104"/>
        <v>2.1740609007109253</v>
      </c>
      <c r="W377" s="919">
        <f t="shared" si="104"/>
        <v>2.2333481863784699</v>
      </c>
      <c r="X377" s="1033">
        <f t="shared" si="104"/>
        <v>2.2428405132777498</v>
      </c>
      <c r="Y377" s="919">
        <f t="shared" si="104"/>
        <v>2.1986869332399284</v>
      </c>
      <c r="Z377" s="919">
        <f t="shared" si="104"/>
        <v>2.1581603899617843</v>
      </c>
      <c r="AA377" s="919">
        <f t="shared" si="104"/>
        <v>1.975240125959373</v>
      </c>
      <c r="AB377" s="919">
        <f t="shared" si="104"/>
        <v>1.8499846382064904</v>
      </c>
      <c r="AC377" s="1007"/>
      <c r="AD377" s="875">
        <f>MAX(E377:AB377)</f>
        <v>2.3020878565337162</v>
      </c>
    </row>
    <row r="378" spans="1:30" s="858" customFormat="1" ht="14.25" customHeight="1" thickBot="1">
      <c r="A378" s="1034" t="s">
        <v>222</v>
      </c>
      <c r="B378" s="1035"/>
      <c r="C378" s="871" t="s">
        <v>18</v>
      </c>
      <c r="D378" s="1289" t="s">
        <v>19</v>
      </c>
      <c r="E378" s="1036">
        <v>22</v>
      </c>
      <c r="F378" s="995">
        <v>21</v>
      </c>
      <c r="G378" s="995">
        <v>20</v>
      </c>
      <c r="H378" s="995">
        <v>20</v>
      </c>
      <c r="I378" s="995">
        <v>21</v>
      </c>
      <c r="J378" s="995">
        <v>22</v>
      </c>
      <c r="K378" s="995">
        <v>25</v>
      </c>
      <c r="L378" s="995">
        <v>28</v>
      </c>
      <c r="M378" s="995">
        <v>27</v>
      </c>
      <c r="N378" s="995">
        <v>27</v>
      </c>
      <c r="O378" s="995">
        <v>26</v>
      </c>
      <c r="P378" s="995">
        <v>26</v>
      </c>
      <c r="Q378" s="995">
        <v>26</v>
      </c>
      <c r="R378" s="995">
        <v>26</v>
      </c>
      <c r="S378" s="995">
        <v>27</v>
      </c>
      <c r="T378" s="995">
        <v>26</v>
      </c>
      <c r="U378" s="995">
        <v>25</v>
      </c>
      <c r="V378" s="995">
        <v>25</v>
      </c>
      <c r="W378" s="995">
        <v>26</v>
      </c>
      <c r="X378" s="995">
        <v>25</v>
      </c>
      <c r="Y378" s="995">
        <v>25</v>
      </c>
      <c r="Z378" s="995">
        <v>24</v>
      </c>
      <c r="AA378" s="995">
        <v>23</v>
      </c>
      <c r="AB378" s="996">
        <v>21</v>
      </c>
      <c r="AC378" s="1009"/>
    </row>
    <row r="379" spans="1:30" s="858" customFormat="1" ht="14.25" customHeight="1">
      <c r="A379" s="926" t="s">
        <v>99</v>
      </c>
      <c r="B379" s="927"/>
      <c r="C379" s="928" t="s">
        <v>23</v>
      </c>
      <c r="D379" s="928" t="s">
        <v>19</v>
      </c>
      <c r="E379" s="928">
        <v>6.5199999809265137</v>
      </c>
      <c r="F379" s="928">
        <v>6.4800000190734863</v>
      </c>
      <c r="G379" s="928">
        <v>6.5</v>
      </c>
      <c r="H379" s="928">
        <v>6.5100002288818359</v>
      </c>
      <c r="I379" s="928">
        <v>6.5199999809265137</v>
      </c>
      <c r="J379" s="928">
        <v>6.5100002288818359</v>
      </c>
      <c r="K379" s="928">
        <v>6.5100002288818359</v>
      </c>
      <c r="L379" s="928">
        <v>6.4499998092651367</v>
      </c>
      <c r="M379" s="928">
        <v>6.4200000762939453</v>
      </c>
      <c r="N379" s="928">
        <v>6.440000057220459</v>
      </c>
      <c r="O379" s="928">
        <v>6.440000057220459</v>
      </c>
      <c r="P379" s="928">
        <v>6.429999828338623</v>
      </c>
      <c r="Q379" s="928">
        <v>6.4600000381469727</v>
      </c>
      <c r="R379" s="928">
        <v>6.4200000762939453</v>
      </c>
      <c r="S379" s="928">
        <v>6.4099998474121094</v>
      </c>
      <c r="T379" s="928">
        <v>6.4000000953674316</v>
      </c>
      <c r="U379" s="928">
        <v>6.4000000953674316</v>
      </c>
      <c r="V379" s="928">
        <v>6.4000000953674316</v>
      </c>
      <c r="W379" s="928">
        <v>6.440000057220459</v>
      </c>
      <c r="X379" s="928">
        <v>6.440000057220459</v>
      </c>
      <c r="Y379" s="928">
        <v>6.440000057220459</v>
      </c>
      <c r="Z379" s="928">
        <v>6.429999828338623</v>
      </c>
      <c r="AA379" s="928">
        <v>6.429999828338623</v>
      </c>
      <c r="AB379" s="928">
        <v>6.429999828338623</v>
      </c>
      <c r="AC379" s="929"/>
    </row>
    <row r="380" spans="1:30" s="858" customFormat="1" ht="14.25" customHeight="1" thickBot="1">
      <c r="A380" s="1010" t="s">
        <v>100</v>
      </c>
      <c r="B380" s="1011"/>
      <c r="C380" s="1012" t="s">
        <v>23</v>
      </c>
      <c r="D380" s="1012" t="s">
        <v>19</v>
      </c>
      <c r="E380" s="1012">
        <v>6.3299999237060547</v>
      </c>
      <c r="F380" s="1012">
        <v>6.3000001907348633</v>
      </c>
      <c r="G380" s="1012">
        <v>6.309999942779541</v>
      </c>
      <c r="H380" s="1012">
        <v>6.320000171661377</v>
      </c>
      <c r="I380" s="1012">
        <v>6.3299999237060547</v>
      </c>
      <c r="J380" s="1012">
        <v>6.320000171661377</v>
      </c>
      <c r="K380" s="1012">
        <v>6.320000171661377</v>
      </c>
      <c r="L380" s="1012">
        <v>6.2699999809265137</v>
      </c>
      <c r="M380" s="1012">
        <v>6.2399997711181641</v>
      </c>
      <c r="N380" s="1012">
        <v>6.2600002288818359</v>
      </c>
      <c r="O380" s="1012">
        <v>6.2600002288818359</v>
      </c>
      <c r="P380" s="1012">
        <v>6.2399997711181641</v>
      </c>
      <c r="Q380" s="1012">
        <v>6.2699999809265137</v>
      </c>
      <c r="R380" s="1012">
        <v>6.2399997711181641</v>
      </c>
      <c r="S380" s="1012">
        <v>6.2199997901916504</v>
      </c>
      <c r="T380" s="1012">
        <v>6.2100000381469727</v>
      </c>
      <c r="U380" s="1012">
        <v>6.2100000381469727</v>
      </c>
      <c r="V380" s="1012">
        <v>6.2100000381469727</v>
      </c>
      <c r="W380" s="1012">
        <v>6.25</v>
      </c>
      <c r="X380" s="1012">
        <v>6.2399997711181641</v>
      </c>
      <c r="Y380" s="1012">
        <v>6.25</v>
      </c>
      <c r="Z380" s="1012">
        <v>6.2399997711181641</v>
      </c>
      <c r="AA380" s="1012">
        <v>6.2399997711181641</v>
      </c>
      <c r="AB380" s="1012">
        <v>6.2399997711181641</v>
      </c>
      <c r="AC380" s="1013"/>
    </row>
    <row r="381" spans="1:30" ht="14.25">
      <c r="A381" s="1522" t="s">
        <v>13</v>
      </c>
      <c r="B381" s="1528" t="s">
        <v>223</v>
      </c>
      <c r="C381" s="867" t="s">
        <v>15</v>
      </c>
      <c r="D381" s="867" t="s">
        <v>37</v>
      </c>
      <c r="E381" s="1261">
        <v>0.53927999999999998</v>
      </c>
      <c r="F381" s="1261">
        <v>0.50004000000000004</v>
      </c>
      <c r="G381" s="1261">
        <v>0.49086000000000002</v>
      </c>
      <c r="H381" s="1262">
        <v>0.47483999999999998</v>
      </c>
      <c r="I381" s="1261">
        <v>0.51300000000000001</v>
      </c>
      <c r="J381" s="1261">
        <v>0.55728</v>
      </c>
      <c r="K381" s="1261">
        <v>0.66257999999999995</v>
      </c>
      <c r="L381" s="1261">
        <v>0.78534000000000004</v>
      </c>
      <c r="M381" s="1261">
        <v>0.85482000000000002</v>
      </c>
      <c r="N381" s="1262">
        <v>0.84401999999999999</v>
      </c>
      <c r="O381" s="1261">
        <v>0.82782</v>
      </c>
      <c r="P381" s="1261">
        <v>0.82043999999999995</v>
      </c>
      <c r="Q381" s="1261">
        <v>0.78264</v>
      </c>
      <c r="R381" s="1261">
        <v>0.78515999999999997</v>
      </c>
      <c r="S381" s="1261">
        <v>0.77003999999999995</v>
      </c>
      <c r="T381" s="1261">
        <v>0.77651999999999999</v>
      </c>
      <c r="U381" s="1261">
        <v>0.72989999999999999</v>
      </c>
      <c r="V381" s="1262">
        <v>0.66437999999999997</v>
      </c>
      <c r="W381" s="1261">
        <v>0.66869999999999996</v>
      </c>
      <c r="X381" s="1261">
        <v>0.63990000000000002</v>
      </c>
      <c r="Y381" s="1261">
        <v>0.61577999999999999</v>
      </c>
      <c r="Z381" s="1261">
        <v>0.60894000000000004</v>
      </c>
      <c r="AA381" s="1261">
        <v>0.54161999999999999</v>
      </c>
      <c r="AB381" s="1261">
        <v>0.52361999999999997</v>
      </c>
      <c r="AC381" s="870">
        <f>SUM(E381:AB381)</f>
        <v>15.977519999999998</v>
      </c>
    </row>
    <row r="382" spans="1:30" ht="14.25">
      <c r="A382" s="1523"/>
      <c r="B382" s="1529"/>
      <c r="C382" s="871" t="s">
        <v>17</v>
      </c>
      <c r="D382" s="871" t="s">
        <v>37</v>
      </c>
      <c r="E382" s="1030">
        <v>0.14202000000000001</v>
      </c>
      <c r="F382" s="1030">
        <v>0.13968</v>
      </c>
      <c r="G382" s="1030">
        <v>0.13733999999999999</v>
      </c>
      <c r="H382" s="1263">
        <v>0.1386</v>
      </c>
      <c r="I382" s="1030">
        <v>0.14076</v>
      </c>
      <c r="J382" s="1030">
        <v>0.14094000000000001</v>
      </c>
      <c r="K382" s="1030">
        <v>0.15515999999999999</v>
      </c>
      <c r="L382" s="1030">
        <v>0.17856</v>
      </c>
      <c r="M382" s="1030">
        <v>0.20591999999999999</v>
      </c>
      <c r="N382" s="1263">
        <v>0.19295999999999999</v>
      </c>
      <c r="O382" s="1030">
        <v>0.20286000000000001</v>
      </c>
      <c r="P382" s="1030">
        <v>0.18881999999999999</v>
      </c>
      <c r="Q382" s="1030">
        <v>0.18306</v>
      </c>
      <c r="R382" s="1030">
        <v>0.19026000000000001</v>
      </c>
      <c r="S382" s="1030">
        <v>0.18756</v>
      </c>
      <c r="T382" s="1030">
        <v>0.18396000000000001</v>
      </c>
      <c r="U382" s="1030">
        <v>0.16902</v>
      </c>
      <c r="V382" s="1263">
        <v>0.13517999999999999</v>
      </c>
      <c r="W382" s="1030">
        <v>0.14130000000000001</v>
      </c>
      <c r="X382" s="1030">
        <v>0.14706</v>
      </c>
      <c r="Y382" s="1030">
        <v>0.14112</v>
      </c>
      <c r="Z382" s="1030">
        <v>0.13392000000000001</v>
      </c>
      <c r="AA382" s="1030">
        <v>0.13086</v>
      </c>
      <c r="AB382" s="1030">
        <v>0.13139999999999999</v>
      </c>
      <c r="AC382" s="874">
        <f>SUM(E382:AB382)</f>
        <v>3.8383200000000004</v>
      </c>
    </row>
    <row r="383" spans="1:30" ht="15">
      <c r="A383" s="1523"/>
      <c r="B383" s="1529"/>
      <c r="C383" s="871" t="s">
        <v>18</v>
      </c>
      <c r="D383" s="871" t="s">
        <v>19</v>
      </c>
      <c r="E383" s="980">
        <v>47</v>
      </c>
      <c r="F383" s="980">
        <v>44</v>
      </c>
      <c r="G383" s="980">
        <v>41</v>
      </c>
      <c r="H383" s="1264">
        <v>45</v>
      </c>
      <c r="I383" s="980">
        <v>48</v>
      </c>
      <c r="J383" s="980">
        <v>51</v>
      </c>
      <c r="K383" s="980">
        <v>64</v>
      </c>
      <c r="L383" s="980">
        <v>72</v>
      </c>
      <c r="M383" s="980">
        <v>78</v>
      </c>
      <c r="N383" s="1264">
        <v>75</v>
      </c>
      <c r="O383" s="980">
        <v>72</v>
      </c>
      <c r="P383" s="980">
        <v>69</v>
      </c>
      <c r="Q383" s="980">
        <v>70</v>
      </c>
      <c r="R383" s="980">
        <v>68</v>
      </c>
      <c r="S383" s="980">
        <v>71</v>
      </c>
      <c r="T383" s="980">
        <v>67</v>
      </c>
      <c r="U383" s="980">
        <v>59</v>
      </c>
      <c r="V383" s="1264">
        <v>56</v>
      </c>
      <c r="W383" s="980">
        <v>61</v>
      </c>
      <c r="X383" s="980">
        <v>57</v>
      </c>
      <c r="Y383" s="980">
        <v>55</v>
      </c>
      <c r="Z383" s="980">
        <v>51</v>
      </c>
      <c r="AA383" s="980">
        <v>49</v>
      </c>
      <c r="AB383" s="980">
        <v>44</v>
      </c>
      <c r="AC383" s="874"/>
    </row>
    <row r="384" spans="1:30" ht="15" thickBot="1">
      <c r="A384" s="1524"/>
      <c r="B384" s="1546"/>
      <c r="C384" s="879" t="s">
        <v>20</v>
      </c>
      <c r="D384" s="879"/>
      <c r="E384" s="880">
        <f t="shared" ref="E384:AC384" si="105">E382/E381</f>
        <v>0.263351134846462</v>
      </c>
      <c r="F384" s="880">
        <f t="shared" si="105"/>
        <v>0.27933765298776098</v>
      </c>
      <c r="G384" s="880">
        <f t="shared" si="105"/>
        <v>0.27979464613127975</v>
      </c>
      <c r="H384" s="881">
        <f t="shared" si="105"/>
        <v>0.29188779378316909</v>
      </c>
      <c r="I384" s="880">
        <f t="shared" si="105"/>
        <v>0.27438596491228068</v>
      </c>
      <c r="J384" s="880">
        <f t="shared" si="105"/>
        <v>0.25290697674418605</v>
      </c>
      <c r="K384" s="880">
        <f t="shared" si="105"/>
        <v>0.23417549578918773</v>
      </c>
      <c r="L384" s="880">
        <f t="shared" si="105"/>
        <v>0.22736649094659636</v>
      </c>
      <c r="M384" s="880">
        <f t="shared" si="105"/>
        <v>0.24089281954095598</v>
      </c>
      <c r="N384" s="881">
        <f t="shared" si="105"/>
        <v>0.22862017487737257</v>
      </c>
      <c r="O384" s="880">
        <f t="shared" si="105"/>
        <v>0.24505327245053274</v>
      </c>
      <c r="P384" s="880">
        <f t="shared" si="105"/>
        <v>0.23014480035103116</v>
      </c>
      <c r="Q384" s="880">
        <f t="shared" si="105"/>
        <v>0.23390064397424104</v>
      </c>
      <c r="R384" s="880">
        <f t="shared" si="105"/>
        <v>0.24232003668042185</v>
      </c>
      <c r="S384" s="880">
        <f t="shared" si="105"/>
        <v>0.24357176250584386</v>
      </c>
      <c r="T384" s="880">
        <f t="shared" si="105"/>
        <v>0.23690310616597127</v>
      </c>
      <c r="U384" s="880">
        <f t="shared" si="105"/>
        <v>0.23156596794081383</v>
      </c>
      <c r="V384" s="881">
        <f t="shared" si="105"/>
        <v>0.20346789487943648</v>
      </c>
      <c r="W384" s="880">
        <f t="shared" si="105"/>
        <v>0.21130551816958279</v>
      </c>
      <c r="X384" s="880">
        <f t="shared" si="105"/>
        <v>0.22981715893108295</v>
      </c>
      <c r="Y384" s="880">
        <f t="shared" si="105"/>
        <v>0.2291727565039462</v>
      </c>
      <c r="Z384" s="880">
        <f t="shared" si="105"/>
        <v>0.21992314513745198</v>
      </c>
      <c r="AA384" s="880">
        <f t="shared" si="105"/>
        <v>0.24160850780990364</v>
      </c>
      <c r="AB384" s="880">
        <f t="shared" si="105"/>
        <v>0.2509453420419388</v>
      </c>
      <c r="AC384" s="882">
        <f t="shared" si="105"/>
        <v>0.24023252670001358</v>
      </c>
    </row>
    <row r="385" spans="1:29" ht="14.25">
      <c r="A385" s="1522" t="s">
        <v>30</v>
      </c>
      <c r="B385" s="1528" t="s">
        <v>224</v>
      </c>
      <c r="C385" s="867" t="s">
        <v>15</v>
      </c>
      <c r="D385" s="867" t="s">
        <v>37</v>
      </c>
      <c r="E385" s="1261">
        <v>9.7199999999999995E-2</v>
      </c>
      <c r="F385" s="1261">
        <v>8.9279999999999998E-2</v>
      </c>
      <c r="G385" s="1261">
        <v>8.7120000000000003E-2</v>
      </c>
      <c r="H385" s="1262">
        <v>8.4239999999999995E-2</v>
      </c>
      <c r="I385" s="1261">
        <v>8.4239999999999995E-2</v>
      </c>
      <c r="J385" s="1261">
        <v>8.5319999999999993E-2</v>
      </c>
      <c r="K385" s="1261">
        <v>0.10476000000000001</v>
      </c>
      <c r="L385" s="1261">
        <v>0.11592</v>
      </c>
      <c r="M385" s="1261">
        <v>0.11232</v>
      </c>
      <c r="N385" s="1262">
        <v>0.10692</v>
      </c>
      <c r="O385" s="1261">
        <v>0.11700000000000001</v>
      </c>
      <c r="P385" s="1261">
        <v>0.10872</v>
      </c>
      <c r="Q385" s="1261">
        <v>0.10512000000000001</v>
      </c>
      <c r="R385" s="1261">
        <v>0.10872</v>
      </c>
      <c r="S385" s="1261">
        <v>0.11232</v>
      </c>
      <c r="T385" s="1261">
        <v>0.11952</v>
      </c>
      <c r="U385" s="1261">
        <v>0.12348000000000001</v>
      </c>
      <c r="V385" s="1262">
        <v>0.12024</v>
      </c>
      <c r="W385" s="1261">
        <v>0.12384000000000001</v>
      </c>
      <c r="X385" s="1261">
        <v>0.12744</v>
      </c>
      <c r="Y385" s="1261">
        <v>0.12887999999999999</v>
      </c>
      <c r="Z385" s="1261">
        <v>0.12816</v>
      </c>
      <c r="AA385" s="1261">
        <v>0.11700000000000001</v>
      </c>
      <c r="AB385" s="1261">
        <v>0.10332</v>
      </c>
      <c r="AC385" s="870">
        <f>SUM(E385:AB385)</f>
        <v>2.6110799999999998</v>
      </c>
    </row>
    <row r="386" spans="1:29" ht="14.25">
      <c r="A386" s="1523"/>
      <c r="B386" s="1529"/>
      <c r="C386" s="871" t="s">
        <v>17</v>
      </c>
      <c r="D386" s="871" t="s">
        <v>37</v>
      </c>
      <c r="E386" s="1030">
        <v>6.1920000000000003E-2</v>
      </c>
      <c r="F386" s="1030">
        <v>5.9400000000000001E-2</v>
      </c>
      <c r="G386" s="1030">
        <v>5.8680000000000003E-2</v>
      </c>
      <c r="H386" s="1263">
        <v>5.9040000000000002E-2</v>
      </c>
      <c r="I386" s="1030">
        <v>6.0839999999999998E-2</v>
      </c>
      <c r="J386" s="1030">
        <v>5.8680000000000003E-2</v>
      </c>
      <c r="K386" s="1030">
        <v>5.8680000000000003E-2</v>
      </c>
      <c r="L386" s="1030">
        <v>5.7599999999999998E-2</v>
      </c>
      <c r="M386" s="1030">
        <v>5.9400000000000001E-2</v>
      </c>
      <c r="N386" s="1263">
        <v>5.3999999999999999E-2</v>
      </c>
      <c r="O386" s="1030">
        <v>5.688E-2</v>
      </c>
      <c r="P386" s="1030">
        <v>5.5800000000000002E-2</v>
      </c>
      <c r="Q386" s="1030">
        <v>5.6520000000000001E-2</v>
      </c>
      <c r="R386" s="1030">
        <v>5.3999999999999999E-2</v>
      </c>
      <c r="S386" s="1030">
        <v>5.4359999999999999E-2</v>
      </c>
      <c r="T386" s="1030">
        <v>5.4359999999999999E-2</v>
      </c>
      <c r="U386" s="1030">
        <v>5.4719999999999998E-2</v>
      </c>
      <c r="V386" s="1263">
        <v>5.4359999999999999E-2</v>
      </c>
      <c r="W386" s="1030">
        <v>5.5800000000000002E-2</v>
      </c>
      <c r="X386" s="1030">
        <v>5.8319999999999997E-2</v>
      </c>
      <c r="Y386" s="1030">
        <v>5.688E-2</v>
      </c>
      <c r="Z386" s="1030">
        <v>5.7239999999999999E-2</v>
      </c>
      <c r="AA386" s="1030">
        <v>5.7239999999999999E-2</v>
      </c>
      <c r="AB386" s="1030">
        <v>5.7959999999999998E-2</v>
      </c>
      <c r="AC386" s="874">
        <f>SUM(E386:AB386)</f>
        <v>1.3726800000000001</v>
      </c>
    </row>
    <row r="387" spans="1:29" ht="15">
      <c r="A387" s="1523"/>
      <c r="B387" s="1529"/>
      <c r="C387" s="871" t="s">
        <v>18</v>
      </c>
      <c r="D387" s="871" t="s">
        <v>19</v>
      </c>
      <c r="E387" s="980">
        <v>10</v>
      </c>
      <c r="F387" s="980">
        <v>10</v>
      </c>
      <c r="G387" s="980">
        <v>9</v>
      </c>
      <c r="H387" s="1264">
        <v>9</v>
      </c>
      <c r="I387" s="980">
        <v>9</v>
      </c>
      <c r="J387" s="980">
        <v>9</v>
      </c>
      <c r="K387" s="980">
        <v>10</v>
      </c>
      <c r="L387" s="980">
        <v>12</v>
      </c>
      <c r="M387" s="980">
        <v>10</v>
      </c>
      <c r="N387" s="1264">
        <v>10</v>
      </c>
      <c r="O387" s="980">
        <v>11</v>
      </c>
      <c r="P387" s="980">
        <v>11</v>
      </c>
      <c r="Q387" s="980">
        <v>11</v>
      </c>
      <c r="R387" s="980">
        <v>10</v>
      </c>
      <c r="S387" s="980">
        <v>11</v>
      </c>
      <c r="T387" s="980">
        <v>12</v>
      </c>
      <c r="U387" s="980">
        <v>12</v>
      </c>
      <c r="V387" s="1264">
        <v>11</v>
      </c>
      <c r="W387" s="980">
        <v>13</v>
      </c>
      <c r="X387" s="980">
        <v>13</v>
      </c>
      <c r="Y387" s="980">
        <v>12</v>
      </c>
      <c r="Z387" s="980">
        <v>13</v>
      </c>
      <c r="AA387" s="980">
        <v>11</v>
      </c>
      <c r="AB387" s="980">
        <v>10</v>
      </c>
      <c r="AC387" s="874"/>
    </row>
    <row r="388" spans="1:29" ht="15" thickBot="1">
      <c r="A388" s="1524"/>
      <c r="B388" s="1546"/>
      <c r="C388" s="879" t="s">
        <v>20</v>
      </c>
      <c r="D388" s="879"/>
      <c r="E388" s="880">
        <f t="shared" ref="E388:AC388" si="106">E386/E385</f>
        <v>0.63703703703703707</v>
      </c>
      <c r="F388" s="880">
        <f t="shared" si="106"/>
        <v>0.66532258064516137</v>
      </c>
      <c r="G388" s="880">
        <f t="shared" si="106"/>
        <v>0.67355371900826444</v>
      </c>
      <c r="H388" s="881">
        <f t="shared" si="106"/>
        <v>0.70085470085470092</v>
      </c>
      <c r="I388" s="880">
        <f t="shared" si="106"/>
        <v>0.72222222222222221</v>
      </c>
      <c r="J388" s="880">
        <f t="shared" si="106"/>
        <v>0.68776371308016881</v>
      </c>
      <c r="K388" s="880">
        <f t="shared" si="106"/>
        <v>0.56013745704467355</v>
      </c>
      <c r="L388" s="880">
        <f t="shared" si="106"/>
        <v>0.49689440993788819</v>
      </c>
      <c r="M388" s="880">
        <f t="shared" si="106"/>
        <v>0.52884615384615385</v>
      </c>
      <c r="N388" s="881">
        <f t="shared" si="106"/>
        <v>0.50505050505050508</v>
      </c>
      <c r="O388" s="880">
        <f t="shared" si="106"/>
        <v>0.4861538461538461</v>
      </c>
      <c r="P388" s="880">
        <f t="shared" si="106"/>
        <v>0.51324503311258285</v>
      </c>
      <c r="Q388" s="880">
        <f t="shared" si="106"/>
        <v>0.53767123287671226</v>
      </c>
      <c r="R388" s="880">
        <f t="shared" si="106"/>
        <v>0.49668874172185429</v>
      </c>
      <c r="S388" s="880">
        <f t="shared" si="106"/>
        <v>0.48397435897435898</v>
      </c>
      <c r="T388" s="880">
        <f t="shared" si="106"/>
        <v>0.45481927710843373</v>
      </c>
      <c r="U388" s="880">
        <f t="shared" si="106"/>
        <v>0.4431486880466472</v>
      </c>
      <c r="V388" s="881">
        <f t="shared" si="106"/>
        <v>0.45209580838323354</v>
      </c>
      <c r="W388" s="880">
        <f t="shared" si="106"/>
        <v>0.45058139534883723</v>
      </c>
      <c r="X388" s="880">
        <f t="shared" si="106"/>
        <v>0.4576271186440678</v>
      </c>
      <c r="Y388" s="880">
        <f t="shared" si="106"/>
        <v>0.44134078212290506</v>
      </c>
      <c r="Z388" s="880">
        <f t="shared" si="106"/>
        <v>0.44662921348314605</v>
      </c>
      <c r="AA388" s="880">
        <f t="shared" si="106"/>
        <v>0.48923076923076919</v>
      </c>
      <c r="AB388" s="880">
        <f t="shared" si="106"/>
        <v>0.56097560975609762</v>
      </c>
      <c r="AC388" s="882">
        <f t="shared" si="106"/>
        <v>0.52571349786295329</v>
      </c>
    </row>
    <row r="389" spans="1:29" ht="14.25">
      <c r="A389" s="1522" t="s">
        <v>88</v>
      </c>
      <c r="B389" s="1528" t="s">
        <v>225</v>
      </c>
      <c r="C389" s="867" t="s">
        <v>15</v>
      </c>
      <c r="D389" s="867" t="s">
        <v>37</v>
      </c>
      <c r="E389" s="1261">
        <v>0.1701</v>
      </c>
      <c r="F389" s="1261">
        <v>0.15462000000000001</v>
      </c>
      <c r="G389" s="1261">
        <v>0.14706</v>
      </c>
      <c r="H389" s="1262">
        <v>0.1467</v>
      </c>
      <c r="I389" s="1261">
        <v>0.14616000000000001</v>
      </c>
      <c r="J389" s="1261">
        <v>0.15767999999999999</v>
      </c>
      <c r="K389" s="1261">
        <v>0.17892</v>
      </c>
      <c r="L389" s="1261">
        <v>0.19908000000000001</v>
      </c>
      <c r="M389" s="1261">
        <v>0.18126</v>
      </c>
      <c r="N389" s="1262">
        <v>0.17946000000000001</v>
      </c>
      <c r="O389" s="1261">
        <v>0.18287999999999999</v>
      </c>
      <c r="P389" s="1261">
        <v>0.17748</v>
      </c>
      <c r="Q389" s="1261">
        <v>0.17549999999999999</v>
      </c>
      <c r="R389" s="1261">
        <v>0.18665999999999999</v>
      </c>
      <c r="S389" s="1261">
        <v>0.21834000000000001</v>
      </c>
      <c r="T389" s="1261">
        <v>0.22572</v>
      </c>
      <c r="U389" s="1261">
        <v>0.22733999999999999</v>
      </c>
      <c r="V389" s="1262">
        <v>0.23849999999999999</v>
      </c>
      <c r="W389" s="1261">
        <v>0.25037999999999999</v>
      </c>
      <c r="X389" s="1261">
        <v>0.26945999999999998</v>
      </c>
      <c r="Y389" s="1261">
        <v>0.25866</v>
      </c>
      <c r="Z389" s="1261">
        <v>0.24479999999999999</v>
      </c>
      <c r="AA389" s="1261">
        <v>0.21618000000000001</v>
      </c>
      <c r="AB389" s="1261">
        <v>0.19223999999999999</v>
      </c>
      <c r="AC389" s="870">
        <f>SUM(E389:AB389)</f>
        <v>4.725179999999999</v>
      </c>
    </row>
    <row r="390" spans="1:29" ht="14.25">
      <c r="A390" s="1523"/>
      <c r="B390" s="1529"/>
      <c r="C390" s="871" t="s">
        <v>17</v>
      </c>
      <c r="D390" s="871" t="s">
        <v>37</v>
      </c>
      <c r="E390" s="1030">
        <v>7.8299999999999995E-2</v>
      </c>
      <c r="F390" s="1030">
        <v>7.6679999999999998E-2</v>
      </c>
      <c r="G390" s="1030">
        <v>7.4520000000000003E-2</v>
      </c>
      <c r="H390" s="1263">
        <v>7.3980000000000004E-2</v>
      </c>
      <c r="I390" s="1030">
        <v>7.4340000000000003E-2</v>
      </c>
      <c r="J390" s="1030">
        <v>7.5420000000000001E-2</v>
      </c>
      <c r="K390" s="1030">
        <v>7.3620000000000005E-2</v>
      </c>
      <c r="L390" s="1030">
        <v>7.2900000000000006E-2</v>
      </c>
      <c r="M390" s="1030">
        <v>6.336E-2</v>
      </c>
      <c r="N390" s="1263">
        <v>5.7419999999999999E-2</v>
      </c>
      <c r="O390" s="1030">
        <v>5.7959999999999998E-2</v>
      </c>
      <c r="P390" s="1030">
        <v>5.9040000000000002E-2</v>
      </c>
      <c r="Q390" s="1030">
        <v>5.8680000000000003E-2</v>
      </c>
      <c r="R390" s="1030">
        <v>5.8680000000000003E-2</v>
      </c>
      <c r="S390" s="1030">
        <v>6.93E-2</v>
      </c>
      <c r="T390" s="1030">
        <v>7.2720000000000007E-2</v>
      </c>
      <c r="U390" s="1030">
        <v>7.4700000000000003E-2</v>
      </c>
      <c r="V390" s="1263">
        <v>7.4880000000000002E-2</v>
      </c>
      <c r="W390" s="1030">
        <v>7.6139999999999999E-2</v>
      </c>
      <c r="X390" s="1030">
        <v>7.9020000000000007E-2</v>
      </c>
      <c r="Y390" s="1030">
        <v>7.7039999999999997E-2</v>
      </c>
      <c r="Z390" s="1030">
        <v>7.8479999999999994E-2</v>
      </c>
      <c r="AA390" s="1030">
        <v>7.3980000000000004E-2</v>
      </c>
      <c r="AB390" s="1030">
        <v>7.5240000000000001E-2</v>
      </c>
      <c r="AC390" s="874">
        <f>SUM(E390:AB390)</f>
        <v>1.7064000000000001</v>
      </c>
    </row>
    <row r="391" spans="1:29" ht="15">
      <c r="A391" s="1523"/>
      <c r="B391" s="1529"/>
      <c r="C391" s="871" t="s">
        <v>18</v>
      </c>
      <c r="D391" s="871" t="s">
        <v>19</v>
      </c>
      <c r="E391" s="980">
        <v>16</v>
      </c>
      <c r="F391" s="980">
        <v>15</v>
      </c>
      <c r="G391" s="980">
        <v>14</v>
      </c>
      <c r="H391" s="1264">
        <v>14</v>
      </c>
      <c r="I391" s="980">
        <v>15</v>
      </c>
      <c r="J391" s="980">
        <v>16</v>
      </c>
      <c r="K391" s="980">
        <v>19</v>
      </c>
      <c r="L391" s="980">
        <v>21</v>
      </c>
      <c r="M391" s="980">
        <v>15</v>
      </c>
      <c r="N391" s="1264">
        <v>17</v>
      </c>
      <c r="O391" s="980">
        <v>17</v>
      </c>
      <c r="P391" s="980">
        <v>16</v>
      </c>
      <c r="Q391" s="980">
        <v>16</v>
      </c>
      <c r="R391" s="980">
        <v>17</v>
      </c>
      <c r="S391" s="980">
        <v>21</v>
      </c>
      <c r="T391" s="980">
        <v>21</v>
      </c>
      <c r="U391" s="980">
        <v>21</v>
      </c>
      <c r="V391" s="1264">
        <v>24</v>
      </c>
      <c r="W391" s="980">
        <v>23</v>
      </c>
      <c r="X391" s="980">
        <v>25</v>
      </c>
      <c r="Y391" s="980">
        <v>23</v>
      </c>
      <c r="Z391" s="980">
        <v>22</v>
      </c>
      <c r="AA391" s="980">
        <v>19</v>
      </c>
      <c r="AB391" s="980">
        <v>17</v>
      </c>
      <c r="AC391" s="874"/>
    </row>
    <row r="392" spans="1:29" ht="15" thickBot="1">
      <c r="A392" s="1524"/>
      <c r="B392" s="1546"/>
      <c r="C392" s="879" t="s">
        <v>20</v>
      </c>
      <c r="D392" s="879"/>
      <c r="E392" s="880">
        <f t="shared" ref="E392:AC392" si="107">E390/E389</f>
        <v>0.46031746031746029</v>
      </c>
      <c r="F392" s="880">
        <f t="shared" si="107"/>
        <v>0.49592549476135039</v>
      </c>
      <c r="G392" s="880">
        <f t="shared" si="107"/>
        <v>0.50673194614443084</v>
      </c>
      <c r="H392" s="881">
        <f t="shared" si="107"/>
        <v>0.50429447852760745</v>
      </c>
      <c r="I392" s="880">
        <f t="shared" si="107"/>
        <v>0.50862068965517238</v>
      </c>
      <c r="J392" s="880">
        <f t="shared" si="107"/>
        <v>0.47831050228310507</v>
      </c>
      <c r="K392" s="880">
        <f t="shared" si="107"/>
        <v>0.41146881287726361</v>
      </c>
      <c r="L392" s="880">
        <f t="shared" si="107"/>
        <v>0.36618444846292947</v>
      </c>
      <c r="M392" s="880">
        <f t="shared" si="107"/>
        <v>0.34955312810327704</v>
      </c>
      <c r="N392" s="881">
        <f t="shared" si="107"/>
        <v>0.31995987963891676</v>
      </c>
      <c r="O392" s="880">
        <f t="shared" si="107"/>
        <v>0.31692913385826771</v>
      </c>
      <c r="P392" s="880">
        <f t="shared" si="107"/>
        <v>0.33265720081135902</v>
      </c>
      <c r="Q392" s="880">
        <f t="shared" si="107"/>
        <v>0.33435897435897438</v>
      </c>
      <c r="R392" s="880">
        <f t="shared" si="107"/>
        <v>0.31436837029893927</v>
      </c>
      <c r="S392" s="880">
        <f t="shared" si="107"/>
        <v>0.31739488870568838</v>
      </c>
      <c r="T392" s="880">
        <f t="shared" si="107"/>
        <v>0.32216905901116427</v>
      </c>
      <c r="U392" s="880">
        <f t="shared" si="107"/>
        <v>0.32858273950910533</v>
      </c>
      <c r="V392" s="881">
        <f t="shared" si="107"/>
        <v>0.31396226415094342</v>
      </c>
      <c r="W392" s="880">
        <f t="shared" si="107"/>
        <v>0.304097771387491</v>
      </c>
      <c r="X392" s="880">
        <f t="shared" si="107"/>
        <v>0.2932531730126921</v>
      </c>
      <c r="Y392" s="880">
        <f t="shared" si="107"/>
        <v>0.29784272790535837</v>
      </c>
      <c r="Z392" s="880">
        <f t="shared" si="107"/>
        <v>0.32058823529411762</v>
      </c>
      <c r="AA392" s="880">
        <f t="shared" si="107"/>
        <v>0.3422148209825146</v>
      </c>
      <c r="AB392" s="880">
        <f t="shared" si="107"/>
        <v>0.39138576779026218</v>
      </c>
      <c r="AC392" s="882">
        <f t="shared" si="107"/>
        <v>0.36112909984381558</v>
      </c>
    </row>
    <row r="393" spans="1:29" ht="14.25">
      <c r="A393" s="1522" t="s">
        <v>91</v>
      </c>
      <c r="B393" s="1528" t="s">
        <v>226</v>
      </c>
      <c r="C393" s="867" t="s">
        <v>15</v>
      </c>
      <c r="D393" s="867" t="s">
        <v>37</v>
      </c>
      <c r="E393" s="956">
        <v>0</v>
      </c>
      <c r="F393" s="956">
        <v>1.8000000000000001E-4</v>
      </c>
      <c r="G393" s="956">
        <v>1.8000000000000001E-4</v>
      </c>
      <c r="H393" s="1256">
        <v>1.8000000000000001E-4</v>
      </c>
      <c r="I393" s="956">
        <v>1.8000000000000001E-4</v>
      </c>
      <c r="J393" s="956">
        <v>1.8000000000000001E-4</v>
      </c>
      <c r="K393" s="956">
        <v>1.8000000000000001E-4</v>
      </c>
      <c r="L393" s="956">
        <v>1.8000000000000001E-4</v>
      </c>
      <c r="M393" s="956">
        <v>1.8000000000000001E-4</v>
      </c>
      <c r="N393" s="1256">
        <v>1.8000000000000001E-4</v>
      </c>
      <c r="O393" s="956">
        <v>0</v>
      </c>
      <c r="P393" s="956">
        <v>1.8000000000000001E-4</v>
      </c>
      <c r="Q393" s="956">
        <v>1.8000000000000001E-4</v>
      </c>
      <c r="R393" s="956">
        <v>1.8000000000000001E-4</v>
      </c>
      <c r="S393" s="956">
        <v>1.8000000000000001E-4</v>
      </c>
      <c r="T393" s="956">
        <v>1.8000000000000001E-4</v>
      </c>
      <c r="U393" s="956">
        <v>1.8000000000000001E-4</v>
      </c>
      <c r="V393" s="1256">
        <v>1.8000000000000001E-4</v>
      </c>
      <c r="W393" s="956">
        <v>0</v>
      </c>
      <c r="X393" s="956">
        <v>1.8000000000000001E-4</v>
      </c>
      <c r="Y393" s="956">
        <v>1.8000000000000001E-4</v>
      </c>
      <c r="Z393" s="956">
        <v>1.8000000000000001E-4</v>
      </c>
      <c r="AA393" s="956">
        <v>1.8000000000000001E-4</v>
      </c>
      <c r="AB393" s="956">
        <v>1.8000000000000001E-4</v>
      </c>
      <c r="AC393" s="870">
        <f>SUM(E393:AB393)</f>
        <v>3.7800000000000004E-3</v>
      </c>
    </row>
    <row r="394" spans="1:29" ht="14.25">
      <c r="A394" s="1523"/>
      <c r="B394" s="1529"/>
      <c r="C394" s="871" t="s">
        <v>17</v>
      </c>
      <c r="D394" s="871" t="s">
        <v>37</v>
      </c>
      <c r="E394" s="893">
        <v>4.3200000000000001E-3</v>
      </c>
      <c r="F394" s="893">
        <v>4.3200000000000001E-3</v>
      </c>
      <c r="G394" s="893">
        <v>4.1399999999999996E-3</v>
      </c>
      <c r="H394" s="1255">
        <v>4.1399999999999996E-3</v>
      </c>
      <c r="I394" s="893">
        <v>4.3200000000000001E-3</v>
      </c>
      <c r="J394" s="893">
        <v>4.3200000000000001E-3</v>
      </c>
      <c r="K394" s="893">
        <v>4.1399999999999996E-3</v>
      </c>
      <c r="L394" s="893">
        <v>4.1399999999999996E-3</v>
      </c>
      <c r="M394" s="893">
        <v>4.1399999999999996E-3</v>
      </c>
      <c r="N394" s="1255">
        <v>4.1399999999999996E-3</v>
      </c>
      <c r="O394" s="893">
        <v>4.1399999999999996E-3</v>
      </c>
      <c r="P394" s="893">
        <v>4.1399999999999996E-3</v>
      </c>
      <c r="Q394" s="893">
        <v>4.1399999999999996E-3</v>
      </c>
      <c r="R394" s="893">
        <v>4.1399999999999996E-3</v>
      </c>
      <c r="S394" s="893">
        <v>4.1399999999999996E-3</v>
      </c>
      <c r="T394" s="893">
        <v>4.1399999999999996E-3</v>
      </c>
      <c r="U394" s="893">
        <v>3.96E-3</v>
      </c>
      <c r="V394" s="1255">
        <v>4.1399999999999996E-3</v>
      </c>
      <c r="W394" s="893">
        <v>4.1399999999999996E-3</v>
      </c>
      <c r="X394" s="893">
        <v>4.1399999999999996E-3</v>
      </c>
      <c r="Y394" s="893">
        <v>4.1399999999999996E-3</v>
      </c>
      <c r="Z394" s="893">
        <v>4.1399999999999996E-3</v>
      </c>
      <c r="AA394" s="893">
        <v>4.1399999999999996E-3</v>
      </c>
      <c r="AB394" s="893">
        <v>4.1399999999999996E-3</v>
      </c>
      <c r="AC394" s="874">
        <f>SUM(E394:AB394)</f>
        <v>9.990000000000003E-2</v>
      </c>
    </row>
    <row r="395" spans="1:29" ht="15">
      <c r="A395" s="1523"/>
      <c r="B395" s="1529"/>
      <c r="C395" s="871" t="s">
        <v>18</v>
      </c>
      <c r="D395" s="871" t="s">
        <v>19</v>
      </c>
      <c r="E395" s="1253">
        <v>0</v>
      </c>
      <c r="F395" s="1253">
        <v>0</v>
      </c>
      <c r="G395" s="1253">
        <v>0</v>
      </c>
      <c r="H395" s="1254">
        <v>0</v>
      </c>
      <c r="I395" s="1253">
        <v>0</v>
      </c>
      <c r="J395" s="1253">
        <v>0</v>
      </c>
      <c r="K395" s="1253">
        <v>0</v>
      </c>
      <c r="L395" s="1253">
        <v>0</v>
      </c>
      <c r="M395" s="1253">
        <v>0</v>
      </c>
      <c r="N395" s="1254">
        <v>0</v>
      </c>
      <c r="O395" s="1253">
        <v>0</v>
      </c>
      <c r="P395" s="1253">
        <v>0</v>
      </c>
      <c r="Q395" s="1253">
        <v>0</v>
      </c>
      <c r="R395" s="1253">
        <v>0</v>
      </c>
      <c r="S395" s="1253">
        <v>0</v>
      </c>
      <c r="T395" s="1253">
        <v>0</v>
      </c>
      <c r="U395" s="1253">
        <v>0</v>
      </c>
      <c r="V395" s="1254">
        <v>0</v>
      </c>
      <c r="W395" s="1253">
        <v>0</v>
      </c>
      <c r="X395" s="1253">
        <v>0</v>
      </c>
      <c r="Y395" s="1253">
        <v>0</v>
      </c>
      <c r="Z395" s="1253">
        <v>0</v>
      </c>
      <c r="AA395" s="1253">
        <v>0</v>
      </c>
      <c r="AB395" s="1253">
        <v>0</v>
      </c>
      <c r="AC395" s="874"/>
    </row>
    <row r="396" spans="1:29" ht="15" thickBot="1">
      <c r="A396" s="1524"/>
      <c r="B396" s="1546"/>
      <c r="C396" s="879" t="s">
        <v>20</v>
      </c>
      <c r="D396" s="879"/>
      <c r="E396" s="880" t="e">
        <f t="shared" ref="E396:AC396" si="108">E394/E393</f>
        <v>#DIV/0!</v>
      </c>
      <c r="F396" s="880">
        <f t="shared" si="108"/>
        <v>24</v>
      </c>
      <c r="G396" s="880">
        <f t="shared" si="108"/>
        <v>22.999999999999996</v>
      </c>
      <c r="H396" s="881">
        <f t="shared" si="108"/>
        <v>22.999999999999996</v>
      </c>
      <c r="I396" s="880">
        <f t="shared" si="108"/>
        <v>24</v>
      </c>
      <c r="J396" s="880">
        <f t="shared" si="108"/>
        <v>24</v>
      </c>
      <c r="K396" s="880">
        <f t="shared" si="108"/>
        <v>22.999999999999996</v>
      </c>
      <c r="L396" s="880">
        <f t="shared" si="108"/>
        <v>22.999999999999996</v>
      </c>
      <c r="M396" s="880">
        <f t="shared" si="108"/>
        <v>22.999999999999996</v>
      </c>
      <c r="N396" s="881">
        <f t="shared" si="108"/>
        <v>22.999999999999996</v>
      </c>
      <c r="O396" s="880" t="e">
        <f t="shared" si="108"/>
        <v>#DIV/0!</v>
      </c>
      <c r="P396" s="880">
        <f t="shared" si="108"/>
        <v>22.999999999999996</v>
      </c>
      <c r="Q396" s="880">
        <f t="shared" si="108"/>
        <v>22.999999999999996</v>
      </c>
      <c r="R396" s="880">
        <f t="shared" si="108"/>
        <v>22.999999999999996</v>
      </c>
      <c r="S396" s="880">
        <f t="shared" si="108"/>
        <v>22.999999999999996</v>
      </c>
      <c r="T396" s="880">
        <f t="shared" si="108"/>
        <v>22.999999999999996</v>
      </c>
      <c r="U396" s="880">
        <f t="shared" si="108"/>
        <v>22</v>
      </c>
      <c r="V396" s="881">
        <f t="shared" si="108"/>
        <v>22.999999999999996</v>
      </c>
      <c r="W396" s="880" t="e">
        <f t="shared" si="108"/>
        <v>#DIV/0!</v>
      </c>
      <c r="X396" s="880">
        <f t="shared" si="108"/>
        <v>22.999999999999996</v>
      </c>
      <c r="Y396" s="880">
        <f t="shared" si="108"/>
        <v>22.999999999999996</v>
      </c>
      <c r="Z396" s="880">
        <f t="shared" si="108"/>
        <v>22.999999999999996</v>
      </c>
      <c r="AA396" s="880">
        <f t="shared" si="108"/>
        <v>22.999999999999996</v>
      </c>
      <c r="AB396" s="880">
        <f t="shared" si="108"/>
        <v>22.999999999999996</v>
      </c>
      <c r="AC396" s="882">
        <f t="shared" si="108"/>
        <v>26.428571428571434</v>
      </c>
    </row>
    <row r="397" spans="1:29" ht="14.25">
      <c r="A397" s="1522" t="s">
        <v>45</v>
      </c>
      <c r="B397" s="1547" t="s">
        <v>227</v>
      </c>
      <c r="C397" s="867" t="s">
        <v>15</v>
      </c>
      <c r="D397" s="867" t="s">
        <v>37</v>
      </c>
      <c r="E397" s="1261">
        <v>1.404E-2</v>
      </c>
      <c r="F397" s="1261">
        <v>1.44E-2</v>
      </c>
      <c r="G397" s="1261">
        <v>1.404E-2</v>
      </c>
      <c r="H397" s="1262">
        <v>1.6199999999999999E-2</v>
      </c>
      <c r="I397" s="1261">
        <v>1.44E-2</v>
      </c>
      <c r="J397" s="1261">
        <v>1.188E-2</v>
      </c>
      <c r="K397" s="1261">
        <v>1.188E-2</v>
      </c>
      <c r="L397" s="1261">
        <v>1.116E-2</v>
      </c>
      <c r="M397" s="1261">
        <v>1.044E-2</v>
      </c>
      <c r="N397" s="1262">
        <v>1.1520000000000001E-2</v>
      </c>
      <c r="O397" s="1261">
        <v>1.1520000000000001E-2</v>
      </c>
      <c r="P397" s="1261">
        <v>1.26E-2</v>
      </c>
      <c r="Q397" s="1261">
        <v>1.2959999999999999E-2</v>
      </c>
      <c r="R397" s="1261">
        <v>1.2239999999999999E-2</v>
      </c>
      <c r="S397" s="1261">
        <v>1.5480000000000001E-2</v>
      </c>
      <c r="T397" s="1261">
        <v>1.6920000000000001E-2</v>
      </c>
      <c r="U397" s="1261">
        <v>1.6559999999999998E-2</v>
      </c>
      <c r="V397" s="1262">
        <v>1.584E-2</v>
      </c>
      <c r="W397" s="1261">
        <v>1.6199999999999999E-2</v>
      </c>
      <c r="X397" s="1261">
        <v>1.7639999999999999E-2</v>
      </c>
      <c r="Y397" s="1261">
        <v>1.6559999999999998E-2</v>
      </c>
      <c r="Z397" s="1261">
        <v>1.4760000000000001E-2</v>
      </c>
      <c r="AA397" s="1261">
        <v>1.2959999999999999E-2</v>
      </c>
      <c r="AB397" s="1261">
        <v>1.332E-2</v>
      </c>
      <c r="AC397" s="870">
        <f>SUM(E397:AB397)</f>
        <v>0.33552000000000004</v>
      </c>
    </row>
    <row r="398" spans="1:29" ht="14.25">
      <c r="A398" s="1523"/>
      <c r="B398" s="1548"/>
      <c r="C398" s="871" t="s">
        <v>17</v>
      </c>
      <c r="D398" s="871" t="s">
        <v>37</v>
      </c>
      <c r="E398" s="1030">
        <v>7.2000000000000005E-4</v>
      </c>
      <c r="F398" s="1030">
        <v>1.08E-3</v>
      </c>
      <c r="G398" s="1030">
        <v>7.2000000000000005E-4</v>
      </c>
      <c r="H398" s="1263">
        <v>1.08E-3</v>
      </c>
      <c r="I398" s="1030">
        <v>7.2000000000000005E-4</v>
      </c>
      <c r="J398" s="1030">
        <v>7.2000000000000005E-4</v>
      </c>
      <c r="K398" s="1030">
        <v>3.6000000000000002E-4</v>
      </c>
      <c r="L398" s="1030">
        <v>3.6000000000000002E-4</v>
      </c>
      <c r="M398" s="1030">
        <v>3.6000000000000002E-4</v>
      </c>
      <c r="N398" s="1263">
        <v>3.6000000000000002E-4</v>
      </c>
      <c r="O398" s="1030">
        <v>0</v>
      </c>
      <c r="P398" s="1030">
        <v>3.6000000000000002E-4</v>
      </c>
      <c r="Q398" s="1030">
        <v>3.6000000000000002E-4</v>
      </c>
      <c r="R398" s="1030">
        <v>3.6000000000000002E-4</v>
      </c>
      <c r="S398" s="1030">
        <v>7.2000000000000005E-4</v>
      </c>
      <c r="T398" s="1030">
        <v>7.2000000000000005E-4</v>
      </c>
      <c r="U398" s="1030">
        <v>1.08E-3</v>
      </c>
      <c r="V398" s="1263">
        <v>7.2000000000000005E-4</v>
      </c>
      <c r="W398" s="1030">
        <v>7.2000000000000005E-4</v>
      </c>
      <c r="X398" s="1030">
        <v>7.2000000000000005E-4</v>
      </c>
      <c r="Y398" s="1030">
        <v>7.2000000000000005E-4</v>
      </c>
      <c r="Z398" s="1030">
        <v>7.2000000000000005E-4</v>
      </c>
      <c r="AA398" s="1030">
        <v>0</v>
      </c>
      <c r="AB398" s="1030">
        <v>7.2000000000000005E-4</v>
      </c>
      <c r="AC398" s="874">
        <f>SUM(E398:AB398)</f>
        <v>1.4400000000000001E-2</v>
      </c>
    </row>
    <row r="399" spans="1:29" ht="15">
      <c r="A399" s="1523"/>
      <c r="B399" s="1548"/>
      <c r="C399" s="871" t="s">
        <v>18</v>
      </c>
      <c r="D399" s="871" t="s">
        <v>19</v>
      </c>
      <c r="E399" s="980">
        <v>1</v>
      </c>
      <c r="F399" s="980">
        <v>1</v>
      </c>
      <c r="G399" s="980">
        <v>1</v>
      </c>
      <c r="H399" s="1264">
        <v>1</v>
      </c>
      <c r="I399" s="980">
        <v>1</v>
      </c>
      <c r="J399" s="980">
        <v>0</v>
      </c>
      <c r="K399" s="980">
        <v>0</v>
      </c>
      <c r="L399" s="980">
        <v>0</v>
      </c>
      <c r="M399" s="980">
        <v>0</v>
      </c>
      <c r="N399" s="1264">
        <v>0</v>
      </c>
      <c r="O399" s="980">
        <v>0</v>
      </c>
      <c r="P399" s="980">
        <v>0</v>
      </c>
      <c r="Q399" s="980">
        <v>0</v>
      </c>
      <c r="R399" s="980">
        <v>0</v>
      </c>
      <c r="S399" s="980">
        <v>1</v>
      </c>
      <c r="T399" s="980">
        <v>1</v>
      </c>
      <c r="U399" s="980">
        <v>1</v>
      </c>
      <c r="V399" s="1264">
        <v>1</v>
      </c>
      <c r="W399" s="980">
        <v>1</v>
      </c>
      <c r="X399" s="980">
        <v>2</v>
      </c>
      <c r="Y399" s="980">
        <v>1</v>
      </c>
      <c r="Z399" s="980">
        <v>0</v>
      </c>
      <c r="AA399" s="980">
        <v>1</v>
      </c>
      <c r="AB399" s="980">
        <v>0</v>
      </c>
      <c r="AC399" s="874"/>
    </row>
    <row r="400" spans="1:29" ht="15" thickBot="1">
      <c r="A400" s="1524"/>
      <c r="B400" s="1549"/>
      <c r="C400" s="879" t="s">
        <v>20</v>
      </c>
      <c r="D400" s="879"/>
      <c r="E400" s="880">
        <f t="shared" ref="E400:AC400" si="109">E398/E397</f>
        <v>5.1282051282051287E-2</v>
      </c>
      <c r="F400" s="880">
        <f t="shared" si="109"/>
        <v>7.4999999999999997E-2</v>
      </c>
      <c r="G400" s="880">
        <f t="shared" si="109"/>
        <v>5.1282051282051287E-2</v>
      </c>
      <c r="H400" s="881">
        <f t="shared" si="109"/>
        <v>6.6666666666666666E-2</v>
      </c>
      <c r="I400" s="880">
        <f t="shared" si="109"/>
        <v>0.05</v>
      </c>
      <c r="J400" s="880">
        <f t="shared" si="109"/>
        <v>6.0606060606060608E-2</v>
      </c>
      <c r="K400" s="880">
        <f t="shared" si="109"/>
        <v>3.0303030303030304E-2</v>
      </c>
      <c r="L400" s="880">
        <f t="shared" si="109"/>
        <v>3.2258064516129038E-2</v>
      </c>
      <c r="M400" s="880">
        <f t="shared" si="109"/>
        <v>3.4482758620689662E-2</v>
      </c>
      <c r="N400" s="881">
        <f t="shared" si="109"/>
        <v>3.125E-2</v>
      </c>
      <c r="O400" s="880">
        <f t="shared" si="109"/>
        <v>0</v>
      </c>
      <c r="P400" s="880">
        <f t="shared" si="109"/>
        <v>2.8571428571428574E-2</v>
      </c>
      <c r="Q400" s="880">
        <f t="shared" si="109"/>
        <v>2.777777777777778E-2</v>
      </c>
      <c r="R400" s="880">
        <f t="shared" si="109"/>
        <v>2.9411764705882356E-2</v>
      </c>
      <c r="S400" s="880">
        <f t="shared" si="109"/>
        <v>4.6511627906976744E-2</v>
      </c>
      <c r="T400" s="880">
        <f t="shared" si="109"/>
        <v>4.2553191489361701E-2</v>
      </c>
      <c r="U400" s="880">
        <f t="shared" si="109"/>
        <v>6.5217391304347838E-2</v>
      </c>
      <c r="V400" s="881">
        <f t="shared" si="109"/>
        <v>4.5454545454545456E-2</v>
      </c>
      <c r="W400" s="880">
        <f t="shared" si="109"/>
        <v>4.4444444444444453E-2</v>
      </c>
      <c r="X400" s="880">
        <f t="shared" si="109"/>
        <v>4.0816326530612249E-2</v>
      </c>
      <c r="Y400" s="880">
        <f t="shared" si="109"/>
        <v>4.3478260869565223E-2</v>
      </c>
      <c r="Z400" s="880">
        <f t="shared" si="109"/>
        <v>4.878048780487805E-2</v>
      </c>
      <c r="AA400" s="880">
        <f t="shared" si="109"/>
        <v>0</v>
      </c>
      <c r="AB400" s="880">
        <f t="shared" si="109"/>
        <v>5.4054054054054057E-2</v>
      </c>
      <c r="AC400" s="882">
        <f t="shared" si="109"/>
        <v>4.2918454935622317E-2</v>
      </c>
    </row>
    <row r="401" spans="1:29" ht="14.25">
      <c r="A401" s="1522" t="s">
        <v>21</v>
      </c>
      <c r="B401" s="1528" t="s">
        <v>228</v>
      </c>
      <c r="C401" s="867" t="s">
        <v>15</v>
      </c>
      <c r="D401" s="867" t="s">
        <v>37</v>
      </c>
      <c r="E401" s="1261">
        <v>0.11681999999999999</v>
      </c>
      <c r="F401" s="1261">
        <v>0.11681999999999999</v>
      </c>
      <c r="G401" s="1261">
        <v>0.11681999999999999</v>
      </c>
      <c r="H401" s="1262">
        <v>0.11645999999999999</v>
      </c>
      <c r="I401" s="1261">
        <v>0.11663999999999999</v>
      </c>
      <c r="J401" s="1261">
        <v>0.11681999999999999</v>
      </c>
      <c r="K401" s="1261">
        <v>0.11663999999999999</v>
      </c>
      <c r="L401" s="1261">
        <v>0.11718000000000001</v>
      </c>
      <c r="M401" s="1261">
        <v>0.1179</v>
      </c>
      <c r="N401" s="1262">
        <v>0.13661999999999999</v>
      </c>
      <c r="O401" s="1261">
        <v>0.13986000000000001</v>
      </c>
      <c r="P401" s="1261">
        <v>0.1386</v>
      </c>
      <c r="Q401" s="1261">
        <v>0.13986000000000001</v>
      </c>
      <c r="R401" s="1261">
        <v>0.14166000000000001</v>
      </c>
      <c r="S401" s="1261">
        <v>0.14435999999999999</v>
      </c>
      <c r="T401" s="1261">
        <v>0.14507999999999999</v>
      </c>
      <c r="U401" s="1261">
        <v>0.14435999999999999</v>
      </c>
      <c r="V401" s="1262">
        <v>0.14435999999999999</v>
      </c>
      <c r="W401" s="1261">
        <v>0.14777999999999999</v>
      </c>
      <c r="X401" s="1261">
        <v>0.14616000000000001</v>
      </c>
      <c r="Y401" s="1261">
        <v>0.14742</v>
      </c>
      <c r="Z401" s="1261">
        <v>0.14616000000000001</v>
      </c>
      <c r="AA401" s="1261">
        <v>0.14562</v>
      </c>
      <c r="AB401" s="1261">
        <v>0.14544000000000001</v>
      </c>
      <c r="AC401" s="870">
        <f>SUM(E401:AB401)</f>
        <v>3.2054399999999994</v>
      </c>
    </row>
    <row r="402" spans="1:29" ht="14.25">
      <c r="A402" s="1523"/>
      <c r="B402" s="1529"/>
      <c r="C402" s="871" t="s">
        <v>17</v>
      </c>
      <c r="D402" s="871" t="s">
        <v>37</v>
      </c>
      <c r="E402" s="1030">
        <v>6.948E-2</v>
      </c>
      <c r="F402" s="1030">
        <v>6.93E-2</v>
      </c>
      <c r="G402" s="1030">
        <v>6.93E-2</v>
      </c>
      <c r="H402" s="1263">
        <v>6.948E-2</v>
      </c>
      <c r="I402" s="1030">
        <v>6.966E-2</v>
      </c>
      <c r="J402" s="1030">
        <v>7.0019999999999999E-2</v>
      </c>
      <c r="K402" s="1030">
        <v>6.948E-2</v>
      </c>
      <c r="L402" s="1030">
        <v>6.8760000000000002E-2</v>
      </c>
      <c r="M402" s="1030">
        <v>6.8580000000000002E-2</v>
      </c>
      <c r="N402" s="1263">
        <v>8.7480000000000002E-2</v>
      </c>
      <c r="O402" s="1030">
        <v>9.3060000000000004E-2</v>
      </c>
      <c r="P402" s="1030">
        <v>9.1439999999999994E-2</v>
      </c>
      <c r="Q402" s="1030">
        <v>9.1619999999999993E-2</v>
      </c>
      <c r="R402" s="1030">
        <v>9.1259999999999994E-2</v>
      </c>
      <c r="S402" s="1030">
        <v>9.1800000000000007E-2</v>
      </c>
      <c r="T402" s="1030">
        <v>9.1619999999999993E-2</v>
      </c>
      <c r="U402" s="1030">
        <v>9.1259999999999994E-2</v>
      </c>
      <c r="V402" s="1263">
        <v>9.1800000000000007E-2</v>
      </c>
      <c r="W402" s="1030">
        <v>9.486E-2</v>
      </c>
      <c r="X402" s="1030">
        <v>9.3780000000000002E-2</v>
      </c>
      <c r="Y402" s="1030">
        <v>9.3960000000000002E-2</v>
      </c>
      <c r="Z402" s="1030">
        <v>9.3060000000000004E-2</v>
      </c>
      <c r="AA402" s="1030">
        <v>9.2700000000000005E-2</v>
      </c>
      <c r="AB402" s="1030">
        <v>9.3060000000000004E-2</v>
      </c>
      <c r="AC402" s="874">
        <f>SUM(E402:AB402)</f>
        <v>2.0068200000000003</v>
      </c>
    </row>
    <row r="403" spans="1:29" ht="15">
      <c r="A403" s="1523"/>
      <c r="B403" s="1529"/>
      <c r="C403" s="871" t="s">
        <v>18</v>
      </c>
      <c r="D403" s="871" t="s">
        <v>19</v>
      </c>
      <c r="E403" s="980">
        <v>13</v>
      </c>
      <c r="F403" s="980">
        <v>13</v>
      </c>
      <c r="G403" s="980">
        <v>13</v>
      </c>
      <c r="H403" s="1264">
        <v>13</v>
      </c>
      <c r="I403" s="980">
        <v>13</v>
      </c>
      <c r="J403" s="980">
        <v>13</v>
      </c>
      <c r="K403" s="980">
        <v>13</v>
      </c>
      <c r="L403" s="980">
        <v>13</v>
      </c>
      <c r="M403" s="980">
        <v>13</v>
      </c>
      <c r="N403" s="1264">
        <v>16</v>
      </c>
      <c r="O403" s="980">
        <v>16</v>
      </c>
      <c r="P403" s="980">
        <v>16</v>
      </c>
      <c r="Q403" s="980">
        <v>16</v>
      </c>
      <c r="R403" s="980">
        <v>16</v>
      </c>
      <c r="S403" s="980">
        <v>16</v>
      </c>
      <c r="T403" s="980">
        <v>16</v>
      </c>
      <c r="U403" s="980">
        <v>16</v>
      </c>
      <c r="V403" s="1264">
        <v>16</v>
      </c>
      <c r="W403" s="980">
        <v>16</v>
      </c>
      <c r="X403" s="980">
        <v>17</v>
      </c>
      <c r="Y403" s="980">
        <v>16</v>
      </c>
      <c r="Z403" s="980">
        <v>17</v>
      </c>
      <c r="AA403" s="980">
        <v>16</v>
      </c>
      <c r="AB403" s="980">
        <v>16</v>
      </c>
      <c r="AC403" s="874"/>
    </row>
    <row r="404" spans="1:29" ht="15" thickBot="1">
      <c r="A404" s="1524"/>
      <c r="B404" s="1546"/>
      <c r="C404" s="879" t="s">
        <v>20</v>
      </c>
      <c r="D404" s="879"/>
      <c r="E404" s="880">
        <f t="shared" ref="E404:AC404" si="110">E402/E401</f>
        <v>0.59476117103235748</v>
      </c>
      <c r="F404" s="880">
        <f t="shared" si="110"/>
        <v>0.59322033898305093</v>
      </c>
      <c r="G404" s="880">
        <f t="shared" si="110"/>
        <v>0.59322033898305093</v>
      </c>
      <c r="H404" s="881">
        <f t="shared" si="110"/>
        <v>0.59659969088098919</v>
      </c>
      <c r="I404" s="880">
        <f t="shared" si="110"/>
        <v>0.59722222222222221</v>
      </c>
      <c r="J404" s="880">
        <f t="shared" si="110"/>
        <v>0.59938366718027736</v>
      </c>
      <c r="K404" s="880">
        <f t="shared" si="110"/>
        <v>0.59567901234567899</v>
      </c>
      <c r="L404" s="880">
        <f t="shared" si="110"/>
        <v>0.58678955453148995</v>
      </c>
      <c r="M404" s="880">
        <f t="shared" si="110"/>
        <v>0.58167938931297714</v>
      </c>
      <c r="N404" s="881">
        <f t="shared" si="110"/>
        <v>0.64031620553359692</v>
      </c>
      <c r="O404" s="880">
        <f t="shared" si="110"/>
        <v>0.66537966537966531</v>
      </c>
      <c r="P404" s="880">
        <f t="shared" si="110"/>
        <v>0.65974025974025974</v>
      </c>
      <c r="Q404" s="880">
        <f t="shared" si="110"/>
        <v>0.65508365508365496</v>
      </c>
      <c r="R404" s="880">
        <f t="shared" si="110"/>
        <v>0.64421855146124518</v>
      </c>
      <c r="S404" s="880">
        <f t="shared" si="110"/>
        <v>0.63591022443890288</v>
      </c>
      <c r="T404" s="880">
        <f t="shared" si="110"/>
        <v>0.63151364764267992</v>
      </c>
      <c r="U404" s="880">
        <f t="shared" si="110"/>
        <v>0.63216957605985036</v>
      </c>
      <c r="V404" s="881">
        <f t="shared" si="110"/>
        <v>0.63591022443890288</v>
      </c>
      <c r="W404" s="880">
        <f t="shared" si="110"/>
        <v>0.64190012180267964</v>
      </c>
      <c r="X404" s="880">
        <f t="shared" si="110"/>
        <v>0.64162561576354671</v>
      </c>
      <c r="Y404" s="880">
        <f t="shared" si="110"/>
        <v>0.63736263736263743</v>
      </c>
      <c r="Z404" s="880">
        <f t="shared" si="110"/>
        <v>0.63669950738916259</v>
      </c>
      <c r="AA404" s="880">
        <f t="shared" si="110"/>
        <v>0.63658838071693458</v>
      </c>
      <c r="AB404" s="880">
        <f t="shared" si="110"/>
        <v>0.63985148514851486</v>
      </c>
      <c r="AC404" s="882">
        <f t="shared" si="110"/>
        <v>0.62606693620844589</v>
      </c>
    </row>
    <row r="405" spans="1:29" ht="14.25">
      <c r="A405" s="1522" t="s">
        <v>67</v>
      </c>
      <c r="B405" s="1528" t="s">
        <v>229</v>
      </c>
      <c r="C405" s="867" t="s">
        <v>15</v>
      </c>
      <c r="D405" s="867" t="s">
        <v>37</v>
      </c>
      <c r="E405" s="1261">
        <v>0.42192000000000002</v>
      </c>
      <c r="F405" s="1261">
        <v>0.39167999999999997</v>
      </c>
      <c r="G405" s="1261">
        <v>0.36630000000000001</v>
      </c>
      <c r="H405" s="1262">
        <v>0.35837999999999998</v>
      </c>
      <c r="I405" s="1261">
        <v>0.36270000000000002</v>
      </c>
      <c r="J405" s="1261">
        <v>0.38466</v>
      </c>
      <c r="K405" s="1261">
        <v>0.43578</v>
      </c>
      <c r="L405" s="1261">
        <v>0.4995</v>
      </c>
      <c r="M405" s="1261">
        <v>0.53874</v>
      </c>
      <c r="N405" s="1262">
        <v>0.52398</v>
      </c>
      <c r="O405" s="1261">
        <v>0.53891999999999995</v>
      </c>
      <c r="P405" s="1261">
        <v>0.52002000000000004</v>
      </c>
      <c r="Q405" s="1261">
        <v>0.53298000000000001</v>
      </c>
      <c r="R405" s="1261">
        <v>0.53315999999999997</v>
      </c>
      <c r="S405" s="1261">
        <v>0.57906000000000002</v>
      </c>
      <c r="T405" s="1261">
        <v>0.60389999999999999</v>
      </c>
      <c r="U405" s="1261">
        <v>0.60318000000000005</v>
      </c>
      <c r="V405" s="1262">
        <v>0.57798000000000005</v>
      </c>
      <c r="W405" s="1261">
        <v>0.59867999999999999</v>
      </c>
      <c r="X405" s="1261">
        <v>0.62207999999999997</v>
      </c>
      <c r="Y405" s="1261">
        <v>0.62568000000000001</v>
      </c>
      <c r="Z405" s="1261">
        <v>0.61073999999999995</v>
      </c>
      <c r="AA405" s="1261">
        <v>0.54198000000000002</v>
      </c>
      <c r="AB405" s="1261">
        <v>0.47033999999999998</v>
      </c>
      <c r="AC405" s="870">
        <f>SUM(E405:AB405)</f>
        <v>12.24234</v>
      </c>
    </row>
    <row r="406" spans="1:29" ht="14.25">
      <c r="A406" s="1523"/>
      <c r="B406" s="1529"/>
      <c r="C406" s="871" t="s">
        <v>17</v>
      </c>
      <c r="D406" s="871" t="s">
        <v>37</v>
      </c>
      <c r="E406" s="1030">
        <v>0.12816</v>
      </c>
      <c r="F406" s="1030">
        <v>0.1242</v>
      </c>
      <c r="G406" s="1030">
        <v>0.12096</v>
      </c>
      <c r="H406" s="1263">
        <v>0.12275999999999999</v>
      </c>
      <c r="I406" s="1030">
        <v>0.12204</v>
      </c>
      <c r="J406" s="1030">
        <v>0.12168</v>
      </c>
      <c r="K406" s="1030">
        <v>0.12006</v>
      </c>
      <c r="L406" s="1030">
        <v>0.12132</v>
      </c>
      <c r="M406" s="1030">
        <v>0.11862</v>
      </c>
      <c r="N406" s="1263">
        <v>0.12096</v>
      </c>
      <c r="O406" s="1030">
        <v>0.11862</v>
      </c>
      <c r="P406" s="1030">
        <v>0.11736000000000001</v>
      </c>
      <c r="Q406" s="1030">
        <v>0.12186</v>
      </c>
      <c r="R406" s="1030">
        <v>0.11556</v>
      </c>
      <c r="S406" s="1030">
        <v>0.12275999999999999</v>
      </c>
      <c r="T406" s="1030">
        <v>0.12726000000000001</v>
      </c>
      <c r="U406" s="1030">
        <v>0.11916</v>
      </c>
      <c r="V406" s="1263">
        <v>0.11772000000000001</v>
      </c>
      <c r="W406" s="1030">
        <v>0.12222</v>
      </c>
      <c r="X406" s="1030">
        <v>0.126</v>
      </c>
      <c r="Y406" s="1030">
        <v>0.12293999999999999</v>
      </c>
      <c r="Z406" s="1030">
        <v>0.12509999999999999</v>
      </c>
      <c r="AA406" s="1030">
        <v>0.12311999999999999</v>
      </c>
      <c r="AB406" s="1030">
        <v>0.12096</v>
      </c>
      <c r="AC406" s="874">
        <f>SUM(E406:AB406)</f>
        <v>2.9214000000000002</v>
      </c>
    </row>
    <row r="407" spans="1:29" ht="15">
      <c r="A407" s="1523"/>
      <c r="B407" s="1529"/>
      <c r="C407" s="871" t="s">
        <v>18</v>
      </c>
      <c r="D407" s="871" t="s">
        <v>19</v>
      </c>
      <c r="E407" s="980">
        <v>38</v>
      </c>
      <c r="F407" s="980">
        <v>34</v>
      </c>
      <c r="G407" s="980">
        <v>35</v>
      </c>
      <c r="H407" s="1264">
        <v>35</v>
      </c>
      <c r="I407" s="980">
        <v>38</v>
      </c>
      <c r="J407" s="980">
        <v>37</v>
      </c>
      <c r="K407" s="980">
        <v>45</v>
      </c>
      <c r="L407" s="980">
        <v>53</v>
      </c>
      <c r="M407" s="980">
        <v>49</v>
      </c>
      <c r="N407" s="1264">
        <v>50</v>
      </c>
      <c r="O407" s="980">
        <v>50</v>
      </c>
      <c r="P407" s="980">
        <v>50</v>
      </c>
      <c r="Q407" s="980">
        <v>48</v>
      </c>
      <c r="R407" s="980">
        <v>51</v>
      </c>
      <c r="S407" s="980">
        <v>56</v>
      </c>
      <c r="T407" s="980">
        <v>56</v>
      </c>
      <c r="U407" s="980">
        <v>52</v>
      </c>
      <c r="V407" s="1264">
        <v>55</v>
      </c>
      <c r="W407" s="980">
        <v>58</v>
      </c>
      <c r="X407" s="980">
        <v>61</v>
      </c>
      <c r="Y407" s="980">
        <v>59</v>
      </c>
      <c r="Z407" s="980">
        <v>55</v>
      </c>
      <c r="AA407" s="980">
        <v>47</v>
      </c>
      <c r="AB407" s="980">
        <v>40</v>
      </c>
      <c r="AC407" s="874"/>
    </row>
    <row r="408" spans="1:29" ht="15" thickBot="1">
      <c r="A408" s="1524"/>
      <c r="B408" s="1546"/>
      <c r="C408" s="879" t="s">
        <v>20</v>
      </c>
      <c r="D408" s="879"/>
      <c r="E408" s="880">
        <f t="shared" ref="E408:AC408" si="111">E406/E405</f>
        <v>0.30375426621160406</v>
      </c>
      <c r="F408" s="880">
        <f t="shared" si="111"/>
        <v>0.31709558823529416</v>
      </c>
      <c r="G408" s="880">
        <f t="shared" si="111"/>
        <v>0.3302211302211302</v>
      </c>
      <c r="H408" s="881">
        <f t="shared" si="111"/>
        <v>0.34254143646408841</v>
      </c>
      <c r="I408" s="880">
        <f t="shared" si="111"/>
        <v>0.33647642679900741</v>
      </c>
      <c r="J408" s="880">
        <f t="shared" si="111"/>
        <v>0.31633130556855404</v>
      </c>
      <c r="K408" s="880">
        <f t="shared" si="111"/>
        <v>0.27550598926063607</v>
      </c>
      <c r="L408" s="880">
        <f t="shared" si="111"/>
        <v>0.24288288288288287</v>
      </c>
      <c r="M408" s="880">
        <f t="shared" si="111"/>
        <v>0.22018042098229201</v>
      </c>
      <c r="N408" s="881">
        <f t="shared" si="111"/>
        <v>0.23084850566815526</v>
      </c>
      <c r="O408" s="880">
        <f t="shared" si="111"/>
        <v>0.22010688042752174</v>
      </c>
      <c r="P408" s="880">
        <f t="shared" si="111"/>
        <v>0.22568362755278643</v>
      </c>
      <c r="Q408" s="880">
        <f t="shared" si="111"/>
        <v>0.22863897331982438</v>
      </c>
      <c r="R408" s="880">
        <f t="shared" si="111"/>
        <v>0.21674544226873735</v>
      </c>
      <c r="S408" s="880">
        <f t="shared" si="111"/>
        <v>0.21199875660553308</v>
      </c>
      <c r="T408" s="880">
        <f t="shared" si="111"/>
        <v>0.21073025335320419</v>
      </c>
      <c r="U408" s="880">
        <f t="shared" si="111"/>
        <v>0.19755296926290658</v>
      </c>
      <c r="V408" s="881">
        <f t="shared" si="111"/>
        <v>0.20367486764247897</v>
      </c>
      <c r="W408" s="880">
        <f t="shared" si="111"/>
        <v>0.2041491280817799</v>
      </c>
      <c r="X408" s="880">
        <f t="shared" si="111"/>
        <v>0.20254629629629631</v>
      </c>
      <c r="Y408" s="880">
        <f t="shared" si="111"/>
        <v>0.19649021864211735</v>
      </c>
      <c r="Z408" s="880">
        <f t="shared" si="111"/>
        <v>0.20483348069554966</v>
      </c>
      <c r="AA408" s="880">
        <f t="shared" si="111"/>
        <v>0.2271670541348389</v>
      </c>
      <c r="AB408" s="880">
        <f t="shared" si="111"/>
        <v>0.25717566016073479</v>
      </c>
      <c r="AC408" s="882">
        <f t="shared" si="111"/>
        <v>0.23863084998456177</v>
      </c>
    </row>
    <row r="409" spans="1:29" ht="14.25">
      <c r="A409" s="1522" t="s">
        <v>43</v>
      </c>
      <c r="B409" s="1528" t="s">
        <v>230</v>
      </c>
      <c r="C409" s="867" t="s">
        <v>15</v>
      </c>
      <c r="D409" s="867" t="s">
        <v>37</v>
      </c>
      <c r="E409" s="1261">
        <v>0.29880000000000001</v>
      </c>
      <c r="F409" s="1261">
        <v>0.29537999999999998</v>
      </c>
      <c r="G409" s="1261">
        <v>0.28655999999999998</v>
      </c>
      <c r="H409" s="1262">
        <v>0.30168</v>
      </c>
      <c r="I409" s="1261">
        <v>0.30293999999999999</v>
      </c>
      <c r="J409" s="1261">
        <v>0.30149999999999999</v>
      </c>
      <c r="K409" s="1261">
        <v>0.30725999999999998</v>
      </c>
      <c r="L409" s="1261">
        <v>0.31553999999999999</v>
      </c>
      <c r="M409" s="1261">
        <v>0.30365999999999999</v>
      </c>
      <c r="N409" s="1262">
        <v>0.31175999999999998</v>
      </c>
      <c r="O409" s="1261">
        <v>0.31553999999999999</v>
      </c>
      <c r="P409" s="1261">
        <v>0.32219999999999999</v>
      </c>
      <c r="Q409" s="1261">
        <v>0.32129999999999997</v>
      </c>
      <c r="R409" s="1261">
        <v>0.32832</v>
      </c>
      <c r="S409" s="1261">
        <v>0.30671999999999999</v>
      </c>
      <c r="T409" s="1261">
        <v>0.30509999999999998</v>
      </c>
      <c r="U409" s="1261">
        <v>0.30708000000000002</v>
      </c>
      <c r="V409" s="1262">
        <v>0.31697999999999998</v>
      </c>
      <c r="W409" s="1261">
        <v>0.32976</v>
      </c>
      <c r="X409" s="1261">
        <v>0.31896000000000002</v>
      </c>
      <c r="Y409" s="1261">
        <v>0.30546000000000001</v>
      </c>
      <c r="Z409" s="1261">
        <v>0.30618000000000001</v>
      </c>
      <c r="AA409" s="1261">
        <v>0.29609999999999997</v>
      </c>
      <c r="AB409" s="1261">
        <v>0.29465999999999998</v>
      </c>
      <c r="AC409" s="870">
        <f>SUM(E409:AB409)</f>
        <v>7.3994400000000011</v>
      </c>
    </row>
    <row r="410" spans="1:29" ht="14.25">
      <c r="A410" s="1523"/>
      <c r="B410" s="1529"/>
      <c r="C410" s="871" t="s">
        <v>17</v>
      </c>
      <c r="D410" s="871" t="s">
        <v>37</v>
      </c>
      <c r="E410" s="1030">
        <v>9.0359999999999996E-2</v>
      </c>
      <c r="F410" s="1030">
        <v>8.9279999999999998E-2</v>
      </c>
      <c r="G410" s="1030">
        <v>8.7840000000000001E-2</v>
      </c>
      <c r="H410" s="1263">
        <v>0.09</v>
      </c>
      <c r="I410" s="1030">
        <v>9.0899999999999995E-2</v>
      </c>
      <c r="J410" s="1030">
        <v>9.2160000000000006E-2</v>
      </c>
      <c r="K410" s="1030">
        <v>9.2700000000000005E-2</v>
      </c>
      <c r="L410" s="1030">
        <v>9.1259999999999994E-2</v>
      </c>
      <c r="M410" s="1030">
        <v>8.6580000000000004E-2</v>
      </c>
      <c r="N410" s="1263">
        <v>8.5680000000000006E-2</v>
      </c>
      <c r="O410" s="1030">
        <v>8.6580000000000004E-2</v>
      </c>
      <c r="P410" s="1030">
        <v>8.6220000000000005E-2</v>
      </c>
      <c r="Q410" s="1030">
        <v>8.9279999999999998E-2</v>
      </c>
      <c r="R410" s="1030">
        <v>8.6940000000000003E-2</v>
      </c>
      <c r="S410" s="1030">
        <v>8.3879999999999996E-2</v>
      </c>
      <c r="T410" s="1030">
        <v>8.2799999999999999E-2</v>
      </c>
      <c r="U410" s="1030">
        <v>8.1180000000000002E-2</v>
      </c>
      <c r="V410" s="1263">
        <v>8.2619999999999999E-2</v>
      </c>
      <c r="W410" s="1030">
        <v>8.3159999999999998E-2</v>
      </c>
      <c r="X410" s="1030">
        <v>8.4419999999999995E-2</v>
      </c>
      <c r="Y410" s="1030">
        <v>8.3879999999999996E-2</v>
      </c>
      <c r="Z410" s="1030">
        <v>8.3699999999999997E-2</v>
      </c>
      <c r="AA410" s="1030">
        <v>8.2979999999999998E-2</v>
      </c>
      <c r="AB410" s="1030">
        <v>8.4419999999999995E-2</v>
      </c>
      <c r="AC410" s="874">
        <f>SUM(E410:AB410)</f>
        <v>2.0788199999999999</v>
      </c>
    </row>
    <row r="411" spans="1:29" ht="15">
      <c r="A411" s="1523"/>
      <c r="B411" s="1529"/>
      <c r="C411" s="871" t="s">
        <v>18</v>
      </c>
      <c r="D411" s="871" t="s">
        <v>19</v>
      </c>
      <c r="E411" s="980">
        <v>27</v>
      </c>
      <c r="F411" s="980">
        <v>24</v>
      </c>
      <c r="G411" s="980">
        <v>25</v>
      </c>
      <c r="H411" s="1264">
        <v>28</v>
      </c>
      <c r="I411" s="980">
        <v>29</v>
      </c>
      <c r="J411" s="980">
        <v>30</v>
      </c>
      <c r="K411" s="980">
        <v>30</v>
      </c>
      <c r="L411" s="980">
        <v>29</v>
      </c>
      <c r="M411" s="980">
        <v>32</v>
      </c>
      <c r="N411" s="1264">
        <v>28</v>
      </c>
      <c r="O411" s="980">
        <v>29</v>
      </c>
      <c r="P411" s="980">
        <v>32</v>
      </c>
      <c r="Q411" s="980">
        <v>30</v>
      </c>
      <c r="R411" s="980">
        <v>30</v>
      </c>
      <c r="S411" s="980">
        <v>29</v>
      </c>
      <c r="T411" s="980">
        <v>29</v>
      </c>
      <c r="U411" s="980">
        <v>28</v>
      </c>
      <c r="V411" s="1264">
        <v>31</v>
      </c>
      <c r="W411" s="980">
        <v>29</v>
      </c>
      <c r="X411" s="980">
        <v>29</v>
      </c>
      <c r="Y411" s="980">
        <v>28</v>
      </c>
      <c r="Z411" s="980">
        <v>28</v>
      </c>
      <c r="AA411" s="980">
        <v>28</v>
      </c>
      <c r="AB411" s="980">
        <v>26</v>
      </c>
      <c r="AC411" s="1268"/>
    </row>
    <row r="412" spans="1:29" ht="15" thickBot="1">
      <c r="A412" s="1524"/>
      <c r="B412" s="1546"/>
      <c r="C412" s="879" t="s">
        <v>20</v>
      </c>
      <c r="D412" s="879"/>
      <c r="E412" s="880">
        <f t="shared" ref="E412:AC412" si="112">E410/E409</f>
        <v>0.30240963855421682</v>
      </c>
      <c r="F412" s="880">
        <f t="shared" si="112"/>
        <v>0.30225472273004267</v>
      </c>
      <c r="G412" s="880">
        <f t="shared" si="112"/>
        <v>0.30653266331658297</v>
      </c>
      <c r="H412" s="881">
        <f t="shared" si="112"/>
        <v>0.29832935560859186</v>
      </c>
      <c r="I412" s="880">
        <f t="shared" si="112"/>
        <v>0.30005941770647654</v>
      </c>
      <c r="J412" s="880">
        <f t="shared" si="112"/>
        <v>0.30567164179104478</v>
      </c>
      <c r="K412" s="880">
        <f t="shared" si="112"/>
        <v>0.30169888693614533</v>
      </c>
      <c r="L412" s="880">
        <f t="shared" si="112"/>
        <v>0.28921848260125499</v>
      </c>
      <c r="M412" s="880">
        <f t="shared" si="112"/>
        <v>0.28512151748666276</v>
      </c>
      <c r="N412" s="881">
        <f t="shared" si="112"/>
        <v>0.27482678983833719</v>
      </c>
      <c r="O412" s="880">
        <f t="shared" si="112"/>
        <v>0.27438676554478042</v>
      </c>
      <c r="P412" s="880">
        <f t="shared" si="112"/>
        <v>0.26759776536312851</v>
      </c>
      <c r="Q412" s="880">
        <f t="shared" si="112"/>
        <v>0.27787114845938377</v>
      </c>
      <c r="R412" s="880">
        <f t="shared" si="112"/>
        <v>0.2648026315789474</v>
      </c>
      <c r="S412" s="880">
        <f t="shared" si="112"/>
        <v>0.27347417840375587</v>
      </c>
      <c r="T412" s="880">
        <f t="shared" si="112"/>
        <v>0.27138643067846607</v>
      </c>
      <c r="U412" s="880">
        <f t="shared" si="112"/>
        <v>0.26436107854630714</v>
      </c>
      <c r="V412" s="881">
        <f t="shared" si="112"/>
        <v>0.26064735945485523</v>
      </c>
      <c r="W412" s="880">
        <f t="shared" si="112"/>
        <v>0.25218340611353712</v>
      </c>
      <c r="X412" s="880">
        <f t="shared" si="112"/>
        <v>0.26467268623024826</v>
      </c>
      <c r="Y412" s="880">
        <f t="shared" si="112"/>
        <v>0.27460223924572774</v>
      </c>
      <c r="Z412" s="880">
        <f t="shared" si="112"/>
        <v>0.27336860670194002</v>
      </c>
      <c r="AA412" s="880">
        <f t="shared" si="112"/>
        <v>0.28024316109422492</v>
      </c>
      <c r="AB412" s="880">
        <f t="shared" si="112"/>
        <v>0.28649969456322544</v>
      </c>
      <c r="AC412" s="882">
        <f t="shared" si="112"/>
        <v>0.28094288216405561</v>
      </c>
    </row>
    <row r="413" spans="1:29" ht="14.25">
      <c r="A413" s="1522" t="s">
        <v>72</v>
      </c>
      <c r="B413" s="1528" t="s">
        <v>231</v>
      </c>
      <c r="C413" s="867" t="s">
        <v>15</v>
      </c>
      <c r="D413" s="867" t="s">
        <v>37</v>
      </c>
      <c r="E413" s="1259">
        <v>0</v>
      </c>
      <c r="F413" s="1259">
        <v>0</v>
      </c>
      <c r="G413" s="1259">
        <v>0</v>
      </c>
      <c r="H413" s="1266">
        <v>0</v>
      </c>
      <c r="I413" s="1259">
        <v>0</v>
      </c>
      <c r="J413" s="1259">
        <v>0</v>
      </c>
      <c r="K413" s="1259">
        <v>0</v>
      </c>
      <c r="L413" s="1259">
        <v>0</v>
      </c>
      <c r="M413" s="1259">
        <v>0</v>
      </c>
      <c r="N413" s="1266">
        <v>0</v>
      </c>
      <c r="O413" s="1259">
        <v>0</v>
      </c>
      <c r="P413" s="1259">
        <v>0</v>
      </c>
      <c r="Q413" s="1259">
        <v>0</v>
      </c>
      <c r="R413" s="1259">
        <v>0</v>
      </c>
      <c r="S413" s="1259">
        <v>0</v>
      </c>
      <c r="T413" s="1259">
        <v>0</v>
      </c>
      <c r="U413" s="1259">
        <v>0</v>
      </c>
      <c r="V413" s="1266">
        <v>0</v>
      </c>
      <c r="W413" s="1259">
        <v>0</v>
      </c>
      <c r="X413" s="1259">
        <v>0</v>
      </c>
      <c r="Y413" s="1259">
        <v>0</v>
      </c>
      <c r="Z413" s="1259">
        <v>0</v>
      </c>
      <c r="AA413" s="1259">
        <v>0</v>
      </c>
      <c r="AB413" s="1259">
        <v>0</v>
      </c>
      <c r="AC413" s="870">
        <f>SUM(E413:AB413)</f>
        <v>0</v>
      </c>
    </row>
    <row r="414" spans="1:29" ht="14.25">
      <c r="A414" s="1523"/>
      <c r="B414" s="1529"/>
      <c r="C414" s="871" t="s">
        <v>17</v>
      </c>
      <c r="D414" s="871" t="s">
        <v>37</v>
      </c>
      <c r="E414" s="979">
        <v>0</v>
      </c>
      <c r="F414" s="979">
        <v>0</v>
      </c>
      <c r="G414" s="979">
        <v>0</v>
      </c>
      <c r="H414" s="1267">
        <v>0</v>
      </c>
      <c r="I414" s="979">
        <v>0</v>
      </c>
      <c r="J414" s="979">
        <v>0</v>
      </c>
      <c r="K414" s="979">
        <v>0</v>
      </c>
      <c r="L414" s="979">
        <v>0</v>
      </c>
      <c r="M414" s="979">
        <v>0</v>
      </c>
      <c r="N414" s="1267">
        <v>0</v>
      </c>
      <c r="O414" s="979">
        <v>0</v>
      </c>
      <c r="P414" s="979">
        <v>0</v>
      </c>
      <c r="Q414" s="979">
        <v>0</v>
      </c>
      <c r="R414" s="979">
        <v>0</v>
      </c>
      <c r="S414" s="979">
        <v>0</v>
      </c>
      <c r="T414" s="979">
        <v>0</v>
      </c>
      <c r="U414" s="979">
        <v>0</v>
      </c>
      <c r="V414" s="1267">
        <v>0</v>
      </c>
      <c r="W414" s="979">
        <v>0</v>
      </c>
      <c r="X414" s="979">
        <v>0</v>
      </c>
      <c r="Y414" s="979">
        <v>0</v>
      </c>
      <c r="Z414" s="979">
        <v>0</v>
      </c>
      <c r="AA414" s="979">
        <v>0</v>
      </c>
      <c r="AB414" s="979">
        <v>0</v>
      </c>
      <c r="AC414" s="874">
        <f>SUM(E414:AB414)</f>
        <v>0</v>
      </c>
    </row>
    <row r="415" spans="1:29" ht="15">
      <c r="A415" s="1523"/>
      <c r="B415" s="1529"/>
      <c r="C415" s="871" t="s">
        <v>18</v>
      </c>
      <c r="D415" s="871" t="s">
        <v>19</v>
      </c>
      <c r="E415" s="1253">
        <v>0</v>
      </c>
      <c r="F415" s="1253">
        <v>0</v>
      </c>
      <c r="G415" s="1253">
        <v>0</v>
      </c>
      <c r="H415" s="1254">
        <v>0</v>
      </c>
      <c r="I415" s="1253">
        <v>0</v>
      </c>
      <c r="J415" s="1253">
        <v>0</v>
      </c>
      <c r="K415" s="1253">
        <v>0</v>
      </c>
      <c r="L415" s="1253">
        <v>0</v>
      </c>
      <c r="M415" s="1253">
        <v>0</v>
      </c>
      <c r="N415" s="1254">
        <v>0</v>
      </c>
      <c r="O415" s="1253">
        <v>0</v>
      </c>
      <c r="P415" s="1253">
        <v>0</v>
      </c>
      <c r="Q415" s="1253">
        <v>0</v>
      </c>
      <c r="R415" s="1253">
        <v>0</v>
      </c>
      <c r="S415" s="1253">
        <v>0</v>
      </c>
      <c r="T415" s="1253">
        <v>0</v>
      </c>
      <c r="U415" s="1253">
        <v>0</v>
      </c>
      <c r="V415" s="1254">
        <v>0</v>
      </c>
      <c r="W415" s="1253">
        <v>0</v>
      </c>
      <c r="X415" s="1253">
        <v>0</v>
      </c>
      <c r="Y415" s="1253">
        <v>0</v>
      </c>
      <c r="Z415" s="1253">
        <v>0</v>
      </c>
      <c r="AA415" s="1253">
        <v>0</v>
      </c>
      <c r="AB415" s="1253">
        <v>0</v>
      </c>
      <c r="AC415" s="874"/>
    </row>
    <row r="416" spans="1:29" ht="15" thickBot="1">
      <c r="A416" s="1527"/>
      <c r="B416" s="1530"/>
      <c r="C416" s="883" t="s">
        <v>20</v>
      </c>
      <c r="D416" s="883"/>
      <c r="E416" s="884" t="e">
        <f t="shared" ref="E416:AC416" si="113">E414/E413</f>
        <v>#DIV/0!</v>
      </c>
      <c r="F416" s="884" t="e">
        <f t="shared" si="113"/>
        <v>#DIV/0!</v>
      </c>
      <c r="G416" s="884" t="e">
        <f t="shared" si="113"/>
        <v>#DIV/0!</v>
      </c>
      <c r="H416" s="885" t="e">
        <f t="shared" si="113"/>
        <v>#DIV/0!</v>
      </c>
      <c r="I416" s="884" t="e">
        <f t="shared" si="113"/>
        <v>#DIV/0!</v>
      </c>
      <c r="J416" s="884" t="e">
        <f t="shared" si="113"/>
        <v>#DIV/0!</v>
      </c>
      <c r="K416" s="884" t="e">
        <f t="shared" si="113"/>
        <v>#DIV/0!</v>
      </c>
      <c r="L416" s="884" t="e">
        <f t="shared" si="113"/>
        <v>#DIV/0!</v>
      </c>
      <c r="M416" s="884" t="e">
        <f t="shared" si="113"/>
        <v>#DIV/0!</v>
      </c>
      <c r="N416" s="885" t="e">
        <f t="shared" si="113"/>
        <v>#DIV/0!</v>
      </c>
      <c r="O416" s="884" t="e">
        <f t="shared" si="113"/>
        <v>#DIV/0!</v>
      </c>
      <c r="P416" s="884" t="e">
        <f t="shared" si="113"/>
        <v>#DIV/0!</v>
      </c>
      <c r="Q416" s="884" t="e">
        <f t="shared" si="113"/>
        <v>#DIV/0!</v>
      </c>
      <c r="R416" s="884" t="e">
        <f t="shared" si="113"/>
        <v>#DIV/0!</v>
      </c>
      <c r="S416" s="884" t="e">
        <f t="shared" si="113"/>
        <v>#DIV/0!</v>
      </c>
      <c r="T416" s="884" t="e">
        <f t="shared" si="113"/>
        <v>#DIV/0!</v>
      </c>
      <c r="U416" s="884" t="e">
        <f t="shared" si="113"/>
        <v>#DIV/0!</v>
      </c>
      <c r="V416" s="885" t="e">
        <f t="shared" si="113"/>
        <v>#DIV/0!</v>
      </c>
      <c r="W416" s="884" t="e">
        <f t="shared" si="113"/>
        <v>#DIV/0!</v>
      </c>
      <c r="X416" s="884" t="e">
        <f t="shared" si="113"/>
        <v>#DIV/0!</v>
      </c>
      <c r="Y416" s="884" t="e">
        <f t="shared" si="113"/>
        <v>#DIV/0!</v>
      </c>
      <c r="Z416" s="884" t="e">
        <f t="shared" si="113"/>
        <v>#DIV/0!</v>
      </c>
      <c r="AA416" s="884" t="e">
        <f t="shared" si="113"/>
        <v>#DIV/0!</v>
      </c>
      <c r="AB416" s="884" t="e">
        <f t="shared" si="113"/>
        <v>#DIV/0!</v>
      </c>
      <c r="AC416" s="886" t="e">
        <f t="shared" si="113"/>
        <v>#DIV/0!</v>
      </c>
    </row>
    <row r="417" spans="1:30" ht="14.25">
      <c r="A417" s="1537" t="s">
        <v>93</v>
      </c>
      <c r="B417" s="1560" t="s">
        <v>226</v>
      </c>
      <c r="C417" s="887" t="s">
        <v>15</v>
      </c>
      <c r="D417" s="887" t="s">
        <v>37</v>
      </c>
      <c r="E417" s="1269">
        <v>2.9700000000000001E-2</v>
      </c>
      <c r="F417" s="1269">
        <v>2.826E-2</v>
      </c>
      <c r="G417" s="1269">
        <v>2.8799999999999999E-2</v>
      </c>
      <c r="H417" s="1288">
        <v>2.862E-2</v>
      </c>
      <c r="I417" s="1269">
        <v>2.8979999999999999E-2</v>
      </c>
      <c r="J417" s="1269">
        <v>2.9520000000000001E-2</v>
      </c>
      <c r="K417" s="1269">
        <v>3.2219999999999999E-2</v>
      </c>
      <c r="L417" s="1269">
        <v>3.3480000000000003E-2</v>
      </c>
      <c r="M417" s="1269">
        <v>3.3480000000000003E-2</v>
      </c>
      <c r="N417" s="1288">
        <v>3.4020000000000002E-2</v>
      </c>
      <c r="O417" s="1269">
        <v>3.474E-2</v>
      </c>
      <c r="P417" s="1269">
        <v>3.3480000000000003E-2</v>
      </c>
      <c r="Q417" s="1269">
        <v>3.2579999999999998E-2</v>
      </c>
      <c r="R417" s="1269">
        <v>3.3480000000000003E-2</v>
      </c>
      <c r="S417" s="1269">
        <v>3.2579999999999998E-2</v>
      </c>
      <c r="T417" s="1269">
        <v>3.474E-2</v>
      </c>
      <c r="U417" s="1269">
        <v>3.6179999999999997E-2</v>
      </c>
      <c r="V417" s="1288">
        <v>3.15E-2</v>
      </c>
      <c r="W417" s="1269">
        <v>3.168E-2</v>
      </c>
      <c r="X417" s="1269">
        <v>3.1140000000000001E-2</v>
      </c>
      <c r="Y417" s="1269">
        <v>3.1320000000000001E-2</v>
      </c>
      <c r="Z417" s="1269">
        <v>2.9520000000000001E-2</v>
      </c>
      <c r="AA417" s="1269">
        <v>3.024E-2</v>
      </c>
      <c r="AB417" s="1269">
        <v>2.7900000000000001E-2</v>
      </c>
      <c r="AC417" s="890">
        <f>SUM(E417:AB417)</f>
        <v>0.75816000000000017</v>
      </c>
    </row>
    <row r="418" spans="1:30" ht="14.25">
      <c r="A418" s="1523"/>
      <c r="B418" s="1529"/>
      <c r="C418" s="871" t="s">
        <v>17</v>
      </c>
      <c r="D418" s="871" t="s">
        <v>37</v>
      </c>
      <c r="E418" s="1030">
        <v>1.2600000000000001E-3</v>
      </c>
      <c r="F418" s="1030">
        <v>1.2600000000000001E-3</v>
      </c>
      <c r="G418" s="1030">
        <v>1.08E-3</v>
      </c>
      <c r="H418" s="1263">
        <v>1.2600000000000001E-3</v>
      </c>
      <c r="I418" s="1030">
        <v>1.08E-3</v>
      </c>
      <c r="J418" s="1030">
        <v>1.2600000000000001E-3</v>
      </c>
      <c r="K418" s="1030">
        <v>3.0599999999999998E-3</v>
      </c>
      <c r="L418" s="1030">
        <v>2.3400000000000001E-3</v>
      </c>
      <c r="M418" s="1030">
        <v>1.6199999999999999E-3</v>
      </c>
      <c r="N418" s="1263">
        <v>2.16E-3</v>
      </c>
      <c r="O418" s="1030">
        <v>2.8800000000000002E-3</v>
      </c>
      <c r="P418" s="1030">
        <v>2.3400000000000001E-3</v>
      </c>
      <c r="Q418" s="1030">
        <v>1.98E-3</v>
      </c>
      <c r="R418" s="1030">
        <v>1.6199999999999999E-3</v>
      </c>
      <c r="S418" s="1030">
        <v>2.16E-3</v>
      </c>
      <c r="T418" s="1030">
        <v>2.5200000000000001E-3</v>
      </c>
      <c r="U418" s="1030">
        <v>3.0599999999999998E-3</v>
      </c>
      <c r="V418" s="1263">
        <v>7.2000000000000005E-4</v>
      </c>
      <c r="W418" s="1030">
        <v>1.08E-3</v>
      </c>
      <c r="X418" s="1030">
        <v>8.9999999999999998E-4</v>
      </c>
      <c r="Y418" s="1030">
        <v>1.2600000000000001E-3</v>
      </c>
      <c r="Z418" s="1030">
        <v>5.4000000000000001E-4</v>
      </c>
      <c r="AA418" s="1030">
        <v>8.9999999999999998E-4</v>
      </c>
      <c r="AB418" s="1030">
        <v>1.08E-3</v>
      </c>
      <c r="AC418" s="890">
        <f>SUM(E418:AB418)</f>
        <v>3.9419999999999983E-2</v>
      </c>
    </row>
    <row r="419" spans="1:30" ht="15">
      <c r="A419" s="1523"/>
      <c r="B419" s="1529"/>
      <c r="C419" s="871" t="s">
        <v>18</v>
      </c>
      <c r="D419" s="871" t="s">
        <v>19</v>
      </c>
      <c r="E419" s="1031">
        <v>3</v>
      </c>
      <c r="F419" s="980">
        <v>3</v>
      </c>
      <c r="G419" s="980">
        <v>3</v>
      </c>
      <c r="H419" s="1264">
        <v>3</v>
      </c>
      <c r="I419" s="980">
        <v>3</v>
      </c>
      <c r="J419" s="980">
        <v>3</v>
      </c>
      <c r="K419" s="980">
        <v>4</v>
      </c>
      <c r="L419" s="980">
        <v>3</v>
      </c>
      <c r="M419" s="980">
        <v>3</v>
      </c>
      <c r="N419" s="1264">
        <v>4</v>
      </c>
      <c r="O419" s="980">
        <v>4</v>
      </c>
      <c r="P419" s="980">
        <v>3</v>
      </c>
      <c r="Q419" s="980">
        <v>4</v>
      </c>
      <c r="R419" s="980">
        <v>3</v>
      </c>
      <c r="S419" s="980">
        <v>4</v>
      </c>
      <c r="T419" s="980">
        <v>4</v>
      </c>
      <c r="U419" s="980">
        <v>4</v>
      </c>
      <c r="V419" s="1264">
        <v>3</v>
      </c>
      <c r="W419" s="980">
        <v>3</v>
      </c>
      <c r="X419" s="980">
        <v>3</v>
      </c>
      <c r="Y419" s="980">
        <v>3</v>
      </c>
      <c r="Z419" s="980">
        <v>3</v>
      </c>
      <c r="AA419" s="980">
        <v>3</v>
      </c>
      <c r="AB419" s="981">
        <v>2</v>
      </c>
      <c r="AC419" s="890"/>
    </row>
    <row r="420" spans="1:30" ht="15" thickBot="1">
      <c r="A420" s="1524"/>
      <c r="B420" s="1546"/>
      <c r="C420" s="879" t="s">
        <v>20</v>
      </c>
      <c r="D420" s="879"/>
      <c r="E420" s="893">
        <f t="shared" ref="E420:AC420" si="114">E418/E417</f>
        <v>4.2424242424242427E-2</v>
      </c>
      <c r="F420" s="893">
        <f t="shared" si="114"/>
        <v>4.4585987261146501E-2</v>
      </c>
      <c r="G420" s="893">
        <f t="shared" si="114"/>
        <v>3.7499999999999999E-2</v>
      </c>
      <c r="H420" s="894">
        <f t="shared" si="114"/>
        <v>4.4025157232704407E-2</v>
      </c>
      <c r="I420" s="893">
        <f t="shared" si="114"/>
        <v>3.7267080745341616E-2</v>
      </c>
      <c r="J420" s="893">
        <f t="shared" si="114"/>
        <v>4.2682926829268296E-2</v>
      </c>
      <c r="K420" s="893">
        <f t="shared" si="114"/>
        <v>9.4972067039106142E-2</v>
      </c>
      <c r="L420" s="893">
        <f t="shared" si="114"/>
        <v>6.9892473118279563E-2</v>
      </c>
      <c r="M420" s="893">
        <f t="shared" si="114"/>
        <v>4.838709677419354E-2</v>
      </c>
      <c r="N420" s="894">
        <f t="shared" si="114"/>
        <v>6.3492063492063489E-2</v>
      </c>
      <c r="O420" s="893">
        <f t="shared" si="114"/>
        <v>8.2901554404145081E-2</v>
      </c>
      <c r="P420" s="893">
        <f t="shared" si="114"/>
        <v>6.9892473118279563E-2</v>
      </c>
      <c r="Q420" s="893">
        <f t="shared" si="114"/>
        <v>6.077348066298343E-2</v>
      </c>
      <c r="R420" s="893">
        <f t="shared" si="114"/>
        <v>4.838709677419354E-2</v>
      </c>
      <c r="S420" s="893">
        <f t="shared" si="114"/>
        <v>6.6298342541436475E-2</v>
      </c>
      <c r="T420" s="893">
        <f t="shared" si="114"/>
        <v>7.2538860103626951E-2</v>
      </c>
      <c r="U420" s="893">
        <f t="shared" si="114"/>
        <v>8.45771144278607E-2</v>
      </c>
      <c r="V420" s="894">
        <f t="shared" si="114"/>
        <v>2.2857142857142857E-2</v>
      </c>
      <c r="W420" s="893">
        <f t="shared" si="114"/>
        <v>3.4090909090909088E-2</v>
      </c>
      <c r="X420" s="893">
        <f t="shared" si="114"/>
        <v>2.8901734104046242E-2</v>
      </c>
      <c r="Y420" s="893">
        <f t="shared" si="114"/>
        <v>4.0229885057471264E-2</v>
      </c>
      <c r="Z420" s="893">
        <f t="shared" si="114"/>
        <v>1.8292682926829267E-2</v>
      </c>
      <c r="AA420" s="893">
        <f t="shared" si="114"/>
        <v>2.976190476190476E-2</v>
      </c>
      <c r="AB420" s="893">
        <f t="shared" si="114"/>
        <v>3.870967741935484E-2</v>
      </c>
      <c r="AC420" s="886">
        <f t="shared" si="114"/>
        <v>5.199430199430196E-2</v>
      </c>
    </row>
    <row r="421" spans="1:30" ht="14.1" customHeight="1">
      <c r="A421" s="997"/>
      <c r="B421" s="998" t="s">
        <v>52</v>
      </c>
      <c r="C421" s="867" t="s">
        <v>15</v>
      </c>
      <c r="D421" s="867" t="s">
        <v>37</v>
      </c>
      <c r="E421" s="1018">
        <v>6.5499999999999998E-4</v>
      </c>
      <c r="F421" s="1018">
        <v>6.4499999999999996E-4</v>
      </c>
      <c r="G421" s="1018">
        <v>6.4000000000000005E-4</v>
      </c>
      <c r="H421" s="1037">
        <v>6.4000000000000005E-4</v>
      </c>
      <c r="I421" s="1018">
        <v>6.4000000000000005E-4</v>
      </c>
      <c r="J421" s="1018">
        <v>6.4499999999999996E-4</v>
      </c>
      <c r="K421" s="1018">
        <v>6.3500000000000004E-4</v>
      </c>
      <c r="L421" s="1018">
        <v>6.3500000000000004E-4</v>
      </c>
      <c r="M421" s="1018">
        <v>6.2500000000000001E-4</v>
      </c>
      <c r="N421" s="1037">
        <v>6.2500000000000001E-4</v>
      </c>
      <c r="O421" s="1018">
        <v>6.2500000000000001E-4</v>
      </c>
      <c r="P421" s="1018">
        <v>6.2E-4</v>
      </c>
      <c r="Q421" s="1018">
        <v>6.2500000000000001E-4</v>
      </c>
      <c r="R421" s="1018">
        <v>6.0999999999999997E-4</v>
      </c>
      <c r="S421" s="1018">
        <v>6.0499999999999996E-4</v>
      </c>
      <c r="T421" s="1018">
        <v>6.4499999999999996E-4</v>
      </c>
      <c r="U421" s="1018">
        <v>6.2500000000000001E-4</v>
      </c>
      <c r="V421" s="1037">
        <v>6.1499999999999999E-4</v>
      </c>
      <c r="W421" s="1018">
        <v>6.1499999999999999E-4</v>
      </c>
      <c r="X421" s="1018">
        <v>5.9500000000000004E-4</v>
      </c>
      <c r="Y421" s="1018">
        <v>5.6499999999999996E-4</v>
      </c>
      <c r="Z421" s="1018">
        <v>5.9999999999999995E-4</v>
      </c>
      <c r="AA421" s="1018">
        <v>6.2E-4</v>
      </c>
      <c r="AB421" s="1018">
        <v>6.2E-4</v>
      </c>
      <c r="AC421" s="948">
        <f>SUM(E421:AB421)</f>
        <v>1.4969999999999997E-2</v>
      </c>
      <c r="AD421" s="949">
        <f>MAX(E421:AB421)</f>
        <v>6.5499999999999998E-4</v>
      </c>
    </row>
    <row r="422" spans="1:30" ht="14.1" customHeight="1">
      <c r="A422" s="999"/>
      <c r="B422" s="1000" t="s">
        <v>53</v>
      </c>
      <c r="C422" s="883" t="s">
        <v>15</v>
      </c>
      <c r="D422" s="883" t="s">
        <v>37</v>
      </c>
      <c r="E422" s="1001">
        <v>5.5000000000000002E-5</v>
      </c>
      <c r="F422" s="1001">
        <v>5.5000000000000002E-5</v>
      </c>
      <c r="G422" s="1001">
        <v>5.5000000000000002E-5</v>
      </c>
      <c r="H422" s="1273">
        <v>5.5000000000000002E-5</v>
      </c>
      <c r="I422" s="1001">
        <v>5.5000000000000002E-5</v>
      </c>
      <c r="J422" s="1001">
        <v>5.5000000000000002E-5</v>
      </c>
      <c r="K422" s="1001">
        <v>5.5000000000000002E-5</v>
      </c>
      <c r="L422" s="1001">
        <v>5.0000000000000002E-5</v>
      </c>
      <c r="M422" s="1001">
        <v>5.5000000000000002E-5</v>
      </c>
      <c r="N422" s="1273">
        <v>5.5000000000000002E-5</v>
      </c>
      <c r="O422" s="1001">
        <v>5.0000000000000002E-5</v>
      </c>
      <c r="P422" s="1001">
        <v>5.5000000000000002E-5</v>
      </c>
      <c r="Q422" s="1001">
        <v>5.5000000000000002E-5</v>
      </c>
      <c r="R422" s="1001">
        <v>5.5000000000000002E-5</v>
      </c>
      <c r="S422" s="1001">
        <v>5.0000000000000002E-5</v>
      </c>
      <c r="T422" s="1001">
        <v>5.5000000000000002E-5</v>
      </c>
      <c r="U422" s="1001">
        <v>5.0000000000000002E-5</v>
      </c>
      <c r="V422" s="1273">
        <v>5.0000000000000002E-5</v>
      </c>
      <c r="W422" s="1001">
        <v>5.5000000000000002E-5</v>
      </c>
      <c r="X422" s="1001">
        <v>5.5000000000000002E-5</v>
      </c>
      <c r="Y422" s="1001">
        <v>5.0000000000000002E-5</v>
      </c>
      <c r="Z422" s="1001">
        <v>5.5000000000000002E-5</v>
      </c>
      <c r="AA422" s="1001">
        <v>5.5000000000000002E-5</v>
      </c>
      <c r="AB422" s="1001">
        <v>5.0000000000000002E-5</v>
      </c>
      <c r="AC422" s="1038">
        <f>SUM(E422:AB422)</f>
        <v>1.2849999999999999E-3</v>
      </c>
      <c r="AD422" s="949">
        <f>MAX(E422:AB422)</f>
        <v>5.5000000000000002E-5</v>
      </c>
    </row>
    <row r="423" spans="1:30" ht="14.1" customHeight="1">
      <c r="A423" s="1550" t="s">
        <v>109</v>
      </c>
      <c r="B423" s="1551"/>
      <c r="C423" s="951" t="s">
        <v>15</v>
      </c>
      <c r="D423" s="951"/>
      <c r="E423" s="888">
        <f t="shared" ref="E423:AC423" si="115">E381+E385+E389+E393+E397+E401+E405+E409+E413+E417</f>
        <v>1.6878600000000001</v>
      </c>
      <c r="F423" s="888">
        <f t="shared" si="115"/>
        <v>1.59066</v>
      </c>
      <c r="G423" s="888">
        <f t="shared" si="115"/>
        <v>1.5377399999999999</v>
      </c>
      <c r="H423" s="954">
        <f t="shared" si="115"/>
        <v>1.5273000000000001</v>
      </c>
      <c r="I423" s="888">
        <f t="shared" si="115"/>
        <v>1.56924</v>
      </c>
      <c r="J423" s="888">
        <f t="shared" si="115"/>
        <v>1.6448399999999996</v>
      </c>
      <c r="K423" s="888">
        <f t="shared" si="115"/>
        <v>1.85022</v>
      </c>
      <c r="L423" s="888">
        <f t="shared" si="115"/>
        <v>2.0773800000000002</v>
      </c>
      <c r="M423" s="888">
        <f t="shared" si="115"/>
        <v>2.1528</v>
      </c>
      <c r="N423" s="954">
        <f t="shared" si="115"/>
        <v>2.1484800000000002</v>
      </c>
      <c r="O423" s="888">
        <f t="shared" si="115"/>
        <v>2.1682800000000002</v>
      </c>
      <c r="P423" s="888">
        <f t="shared" si="115"/>
        <v>2.1337200000000003</v>
      </c>
      <c r="Q423" s="888">
        <f t="shared" si="115"/>
        <v>2.1031200000000001</v>
      </c>
      <c r="R423" s="888">
        <f t="shared" si="115"/>
        <v>2.1295800000000003</v>
      </c>
      <c r="S423" s="888">
        <f t="shared" si="115"/>
        <v>2.1790799999999999</v>
      </c>
      <c r="T423" s="888">
        <f t="shared" si="115"/>
        <v>2.2276799999999999</v>
      </c>
      <c r="U423" s="888">
        <f t="shared" si="115"/>
        <v>2.1882599999999996</v>
      </c>
      <c r="V423" s="954">
        <f t="shared" si="115"/>
        <v>2.1099600000000001</v>
      </c>
      <c r="W423" s="888">
        <f t="shared" si="115"/>
        <v>2.1670199999999999</v>
      </c>
      <c r="X423" s="888">
        <f t="shared" si="115"/>
        <v>2.1729600000000002</v>
      </c>
      <c r="Y423" s="888">
        <f t="shared" si="115"/>
        <v>2.1299399999999999</v>
      </c>
      <c r="Z423" s="888">
        <f t="shared" si="115"/>
        <v>2.0894400000000002</v>
      </c>
      <c r="AA423" s="888">
        <f t="shared" si="115"/>
        <v>1.9018800000000002</v>
      </c>
      <c r="AB423" s="888">
        <f t="shared" si="115"/>
        <v>1.7710199999999998</v>
      </c>
      <c r="AC423" s="888">
        <f t="shared" si="115"/>
        <v>47.258459999999999</v>
      </c>
    </row>
    <row r="424" spans="1:30" ht="14.1" customHeight="1">
      <c r="A424" s="1544"/>
      <c r="B424" s="1545"/>
      <c r="C424" s="953" t="s">
        <v>17</v>
      </c>
      <c r="D424" s="1019"/>
      <c r="E424" s="888">
        <f t="shared" ref="E424:AC424" si="116">E382+E386+E390+E394+E398+E402+E406+E410+E414+E418</f>
        <v>0.57654000000000005</v>
      </c>
      <c r="F424" s="888">
        <f t="shared" si="116"/>
        <v>0.56520000000000004</v>
      </c>
      <c r="G424" s="888">
        <f t="shared" si="116"/>
        <v>0.55457999999999996</v>
      </c>
      <c r="H424" s="954">
        <f t="shared" si="116"/>
        <v>0.56034000000000006</v>
      </c>
      <c r="I424" s="888">
        <f t="shared" si="116"/>
        <v>0.56465999999999994</v>
      </c>
      <c r="J424" s="888">
        <f t="shared" si="116"/>
        <v>0.56520000000000004</v>
      </c>
      <c r="K424" s="888">
        <f t="shared" si="116"/>
        <v>0.57726</v>
      </c>
      <c r="L424" s="888">
        <f t="shared" si="116"/>
        <v>0.59723999999999999</v>
      </c>
      <c r="M424" s="888">
        <f t="shared" si="116"/>
        <v>0.60858000000000001</v>
      </c>
      <c r="N424" s="954">
        <f t="shared" si="116"/>
        <v>0.60516000000000003</v>
      </c>
      <c r="O424" s="888">
        <f t="shared" si="116"/>
        <v>0.62297999999999998</v>
      </c>
      <c r="P424" s="888">
        <f t="shared" si="116"/>
        <v>0.60551999999999995</v>
      </c>
      <c r="Q424" s="888">
        <f t="shared" si="116"/>
        <v>0.60750000000000004</v>
      </c>
      <c r="R424" s="888">
        <f t="shared" si="116"/>
        <v>0.60281999999999991</v>
      </c>
      <c r="S424" s="888">
        <f t="shared" si="116"/>
        <v>0.61668000000000001</v>
      </c>
      <c r="T424" s="888">
        <f t="shared" si="116"/>
        <v>0.62009999999999987</v>
      </c>
      <c r="U424" s="888">
        <f t="shared" si="116"/>
        <v>0.59814000000000001</v>
      </c>
      <c r="V424" s="954">
        <f t="shared" si="116"/>
        <v>0.56213999999999997</v>
      </c>
      <c r="W424" s="888">
        <f t="shared" si="116"/>
        <v>0.57941999999999994</v>
      </c>
      <c r="X424" s="888">
        <f t="shared" si="116"/>
        <v>0.59435999999999989</v>
      </c>
      <c r="Y424" s="888">
        <f t="shared" si="116"/>
        <v>0.58194000000000001</v>
      </c>
      <c r="Z424" s="888">
        <f t="shared" si="116"/>
        <v>0.57689999999999997</v>
      </c>
      <c r="AA424" s="888">
        <f t="shared" si="116"/>
        <v>0.56591999999999998</v>
      </c>
      <c r="AB424" s="888">
        <f t="shared" si="116"/>
        <v>0.56897999999999993</v>
      </c>
      <c r="AC424" s="888">
        <f t="shared" si="116"/>
        <v>14.078160000000002</v>
      </c>
    </row>
    <row r="425" spans="1:30" ht="14.1" customHeight="1">
      <c r="A425" s="1542" t="s">
        <v>110</v>
      </c>
      <c r="B425" s="1543"/>
      <c r="C425" s="955" t="s">
        <v>15</v>
      </c>
      <c r="D425" s="955"/>
      <c r="E425" s="956">
        <f t="shared" ref="E425:AC425" si="117">E367+E371-E423</f>
        <v>-5.4600000000002424E-3</v>
      </c>
      <c r="F425" s="956">
        <f t="shared" si="117"/>
        <v>-5.7000000000000384E-3</v>
      </c>
      <c r="G425" s="956">
        <f t="shared" si="117"/>
        <v>-3.6599999999999966E-3</v>
      </c>
      <c r="H425" s="952">
        <f t="shared" si="117"/>
        <v>-5.2200000000000024E-3</v>
      </c>
      <c r="I425" s="956">
        <f t="shared" si="117"/>
        <v>-4.4399999999999995E-3</v>
      </c>
      <c r="J425" s="956">
        <f t="shared" si="117"/>
        <v>-5.1599999999996093E-3</v>
      </c>
      <c r="K425" s="956">
        <f t="shared" si="117"/>
        <v>-6.0599999999999543E-3</v>
      </c>
      <c r="L425" s="956">
        <f t="shared" si="117"/>
        <v>-7.1400000000001462E-3</v>
      </c>
      <c r="M425" s="956">
        <f t="shared" si="117"/>
        <v>-6.7200000000000593E-3</v>
      </c>
      <c r="N425" s="952">
        <f t="shared" si="117"/>
        <v>-7.2000000000000952E-3</v>
      </c>
      <c r="O425" s="956">
        <f t="shared" si="117"/>
        <v>-6.8400000000004013E-3</v>
      </c>
      <c r="P425" s="956">
        <f t="shared" si="117"/>
        <v>-6.8400000000004013E-3</v>
      </c>
      <c r="Q425" s="956">
        <f t="shared" si="117"/>
        <v>-6.9599999999998552E-3</v>
      </c>
      <c r="R425" s="956">
        <f t="shared" si="117"/>
        <v>-7.0200000000002483E-3</v>
      </c>
      <c r="S425" s="956">
        <f t="shared" si="117"/>
        <v>-6.1200000000001253E-3</v>
      </c>
      <c r="T425" s="956">
        <f t="shared" si="117"/>
        <v>-6.7200000000000593E-3</v>
      </c>
      <c r="U425" s="956">
        <f t="shared" si="117"/>
        <v>-7.1399999999997021E-3</v>
      </c>
      <c r="V425" s="952">
        <f t="shared" si="117"/>
        <v>-5.6400000000000894E-3</v>
      </c>
      <c r="W425" s="956">
        <f t="shared" si="117"/>
        <v>-6.0599999999997323E-3</v>
      </c>
      <c r="X425" s="956">
        <f t="shared" si="117"/>
        <v>-6.2400000000004674E-3</v>
      </c>
      <c r="Y425" s="956">
        <f t="shared" si="117"/>
        <v>-5.4599999999997983E-3</v>
      </c>
      <c r="Z425" s="956">
        <f t="shared" si="117"/>
        <v>-5.7599999999999874E-3</v>
      </c>
      <c r="AA425" s="956">
        <f t="shared" si="117"/>
        <v>-4.9200000000002575E-3</v>
      </c>
      <c r="AB425" s="956">
        <f t="shared" si="117"/>
        <v>-6.0599999999999543E-3</v>
      </c>
      <c r="AC425" s="956">
        <f t="shared" si="117"/>
        <v>-0.14453999999999922</v>
      </c>
    </row>
    <row r="426" spans="1:30" ht="14.1" customHeight="1">
      <c r="A426" s="1544"/>
      <c r="B426" s="1545"/>
      <c r="C426" s="953" t="s">
        <v>17</v>
      </c>
      <c r="D426" s="1019"/>
      <c r="E426" s="888">
        <f t="shared" ref="E426:AC426" si="118">E368+E372-E424</f>
        <v>-1.3500000000000068E-2</v>
      </c>
      <c r="F426" s="888">
        <f t="shared" si="118"/>
        <v>-1.2720000000000065E-2</v>
      </c>
      <c r="G426" s="888">
        <f t="shared" si="118"/>
        <v>-1.2179999999999969E-2</v>
      </c>
      <c r="H426" s="954">
        <f t="shared" si="118"/>
        <v>-1.3140000000000152E-2</v>
      </c>
      <c r="I426" s="888">
        <f t="shared" si="118"/>
        <v>-1.2179999999999969E-2</v>
      </c>
      <c r="J426" s="888">
        <f t="shared" si="118"/>
        <v>-1.319999999999999E-2</v>
      </c>
      <c r="K426" s="888">
        <f t="shared" si="118"/>
        <v>-1.2299999999999978E-2</v>
      </c>
      <c r="L426" s="888">
        <f t="shared" si="118"/>
        <v>-1.3079999999999981E-2</v>
      </c>
      <c r="M426" s="888">
        <f t="shared" si="118"/>
        <v>-1.3860000000000094E-2</v>
      </c>
      <c r="N426" s="954">
        <f t="shared" si="118"/>
        <v>-1.4759999999999995E-2</v>
      </c>
      <c r="O426" s="888">
        <f t="shared" si="118"/>
        <v>-1.529999999999998E-2</v>
      </c>
      <c r="P426" s="888">
        <f t="shared" si="118"/>
        <v>-1.5119999999999911E-2</v>
      </c>
      <c r="Q426" s="888">
        <f t="shared" si="118"/>
        <v>-1.4700000000000046E-2</v>
      </c>
      <c r="R426" s="888">
        <f t="shared" si="118"/>
        <v>-1.5299999999999869E-2</v>
      </c>
      <c r="S426" s="888">
        <f t="shared" si="118"/>
        <v>-1.4759999999999995E-2</v>
      </c>
      <c r="T426" s="888">
        <f t="shared" si="118"/>
        <v>-1.4339999999999908E-2</v>
      </c>
      <c r="U426" s="888">
        <f t="shared" si="118"/>
        <v>-1.5419999999999989E-2</v>
      </c>
      <c r="V426" s="954">
        <f t="shared" si="118"/>
        <v>-1.5899999999999914E-2</v>
      </c>
      <c r="W426" s="888">
        <f t="shared" si="118"/>
        <v>-1.5419999999999878E-2</v>
      </c>
      <c r="X426" s="888">
        <f t="shared" si="118"/>
        <v>-1.4999999999999791E-2</v>
      </c>
      <c r="Y426" s="888">
        <f t="shared" si="118"/>
        <v>-1.5539999999999998E-2</v>
      </c>
      <c r="Z426" s="888">
        <f t="shared" si="118"/>
        <v>-1.4820000000000055E-2</v>
      </c>
      <c r="AA426" s="888">
        <f t="shared" si="118"/>
        <v>-1.536000000000004E-2</v>
      </c>
      <c r="AB426" s="888">
        <f t="shared" si="118"/>
        <v>-1.4579999999999926E-2</v>
      </c>
      <c r="AC426" s="888">
        <f t="shared" si="118"/>
        <v>-0.34248000000000189</v>
      </c>
    </row>
    <row r="427" spans="1:30" s="858" customFormat="1" ht="14.1" customHeight="1">
      <c r="A427" s="1531" t="s">
        <v>189</v>
      </c>
      <c r="B427" s="1532"/>
      <c r="C427" s="969" t="s">
        <v>15</v>
      </c>
      <c r="D427" s="969"/>
      <c r="E427" s="1020">
        <f t="shared" ref="E427:AB427" si="119">E375-E423</f>
        <v>-5.4600000000002424E-3</v>
      </c>
      <c r="F427" s="1020">
        <f t="shared" si="119"/>
        <v>-5.7000000000000384E-3</v>
      </c>
      <c r="G427" s="1020">
        <f t="shared" si="119"/>
        <v>-3.6599999999999966E-3</v>
      </c>
      <c r="H427" s="1020">
        <f t="shared" si="119"/>
        <v>-5.2200000000000024E-3</v>
      </c>
      <c r="I427" s="1020">
        <f t="shared" si="119"/>
        <v>-4.4399999999999995E-3</v>
      </c>
      <c r="J427" s="1020">
        <f t="shared" si="119"/>
        <v>-5.1599999999996093E-3</v>
      </c>
      <c r="K427" s="1020">
        <f t="shared" si="119"/>
        <v>-6.0599999999999543E-3</v>
      </c>
      <c r="L427" s="1020">
        <f t="shared" si="119"/>
        <v>-7.1400000000001462E-3</v>
      </c>
      <c r="M427" s="1020">
        <f t="shared" si="119"/>
        <v>-6.7200000000000593E-3</v>
      </c>
      <c r="N427" s="1020">
        <f t="shared" si="119"/>
        <v>-7.2000000000000952E-3</v>
      </c>
      <c r="O427" s="1020">
        <f t="shared" si="119"/>
        <v>-6.8400000000004013E-3</v>
      </c>
      <c r="P427" s="1020">
        <f t="shared" si="119"/>
        <v>-6.8400000000004013E-3</v>
      </c>
      <c r="Q427" s="1020">
        <f t="shared" si="119"/>
        <v>-6.9599999999998552E-3</v>
      </c>
      <c r="R427" s="1020">
        <f t="shared" si="119"/>
        <v>-7.0200000000002483E-3</v>
      </c>
      <c r="S427" s="1020">
        <f t="shared" si="119"/>
        <v>-6.1200000000001253E-3</v>
      </c>
      <c r="T427" s="1020">
        <f t="shared" si="119"/>
        <v>-6.7200000000000593E-3</v>
      </c>
      <c r="U427" s="1020">
        <f t="shared" si="119"/>
        <v>-7.1399999999997021E-3</v>
      </c>
      <c r="V427" s="1020">
        <f t="shared" si="119"/>
        <v>-5.6400000000000894E-3</v>
      </c>
      <c r="W427" s="1020">
        <f t="shared" si="119"/>
        <v>-6.0599999999997323E-3</v>
      </c>
      <c r="X427" s="1020">
        <f t="shared" si="119"/>
        <v>-6.2400000000004674E-3</v>
      </c>
      <c r="Y427" s="1020">
        <f t="shared" si="119"/>
        <v>-5.4599999999997983E-3</v>
      </c>
      <c r="Z427" s="1020">
        <f t="shared" si="119"/>
        <v>-5.7599999999999874E-3</v>
      </c>
      <c r="AA427" s="1020">
        <f t="shared" si="119"/>
        <v>-4.9200000000002575E-3</v>
      </c>
      <c r="AB427" s="1020">
        <f t="shared" si="119"/>
        <v>-6.0599999999999543E-3</v>
      </c>
      <c r="AC427" s="970"/>
    </row>
    <row r="428" spans="1:30" s="858" customFormat="1" ht="14.1" customHeight="1">
      <c r="A428" s="1533"/>
      <c r="B428" s="1534"/>
      <c r="C428" s="971" t="s">
        <v>17</v>
      </c>
      <c r="D428" s="971"/>
      <c r="E428" s="972"/>
      <c r="F428" s="972"/>
      <c r="G428" s="972"/>
      <c r="H428" s="972"/>
      <c r="I428" s="972"/>
      <c r="J428" s="972"/>
      <c r="K428" s="972"/>
      <c r="L428" s="972"/>
      <c r="M428" s="972"/>
      <c r="N428" s="972"/>
      <c r="O428" s="972"/>
      <c r="P428" s="972"/>
      <c r="Q428" s="972"/>
      <c r="R428" s="972"/>
      <c r="S428" s="972"/>
      <c r="T428" s="972"/>
      <c r="U428" s="972"/>
      <c r="V428" s="972"/>
      <c r="W428" s="972"/>
      <c r="X428" s="972"/>
      <c r="Y428" s="972"/>
      <c r="Z428" s="972"/>
      <c r="AA428" s="972"/>
      <c r="AB428" s="972"/>
      <c r="AC428" s="973"/>
    </row>
    <row r="429" spans="1:30" ht="30" customHeight="1"/>
    <row r="430" spans="1:30" ht="28.5" customHeight="1">
      <c r="A430" s="852" t="s">
        <v>6</v>
      </c>
      <c r="B430" s="853" t="s">
        <v>7</v>
      </c>
      <c r="C430" s="854" t="s">
        <v>8</v>
      </c>
      <c r="D430" s="977" t="s">
        <v>9</v>
      </c>
      <c r="E430" s="1572" t="s">
        <v>10</v>
      </c>
      <c r="F430" s="1572"/>
      <c r="G430" s="1572"/>
      <c r="H430" s="1572"/>
      <c r="I430" s="1572"/>
      <c r="J430" s="1572"/>
      <c r="K430" s="1572"/>
      <c r="L430" s="1572"/>
      <c r="M430" s="1572"/>
      <c r="N430" s="1572"/>
      <c r="O430" s="1572"/>
      <c r="P430" s="1572"/>
      <c r="Q430" s="1572"/>
      <c r="R430" s="1572"/>
      <c r="S430" s="1572"/>
      <c r="T430" s="1572"/>
      <c r="U430" s="1572"/>
      <c r="V430" s="1572"/>
      <c r="W430" s="1572"/>
      <c r="X430" s="1572"/>
      <c r="Y430" s="1572"/>
      <c r="Z430" s="1572"/>
      <c r="AA430" s="1572"/>
      <c r="AB430" s="1572"/>
      <c r="AC430" s="1570" t="s">
        <v>11</v>
      </c>
    </row>
    <row r="431" spans="1:30" s="858" customFormat="1" ht="12.75" customHeight="1" thickBot="1">
      <c r="A431" s="855" t="s">
        <v>232</v>
      </c>
      <c r="B431" s="855"/>
      <c r="C431" s="855"/>
      <c r="D431" s="855"/>
      <c r="E431" s="856">
        <v>1</v>
      </c>
      <c r="F431" s="856">
        <v>2</v>
      </c>
      <c r="G431" s="856">
        <v>3</v>
      </c>
      <c r="H431" s="856">
        <v>4</v>
      </c>
      <c r="I431" s="856">
        <v>5</v>
      </c>
      <c r="J431" s="856">
        <v>6</v>
      </c>
      <c r="K431" s="856">
        <v>7</v>
      </c>
      <c r="L431" s="856">
        <v>8</v>
      </c>
      <c r="M431" s="856">
        <v>9</v>
      </c>
      <c r="N431" s="856">
        <v>10</v>
      </c>
      <c r="O431" s="856">
        <v>11</v>
      </c>
      <c r="P431" s="856">
        <v>12</v>
      </c>
      <c r="Q431" s="856">
        <v>13</v>
      </c>
      <c r="R431" s="856">
        <v>14</v>
      </c>
      <c r="S431" s="856">
        <v>15</v>
      </c>
      <c r="T431" s="856">
        <v>16</v>
      </c>
      <c r="U431" s="856">
        <v>17</v>
      </c>
      <c r="V431" s="856">
        <v>18</v>
      </c>
      <c r="W431" s="856">
        <v>19</v>
      </c>
      <c r="X431" s="856">
        <v>20</v>
      </c>
      <c r="Y431" s="856">
        <v>21</v>
      </c>
      <c r="Z431" s="856">
        <v>22</v>
      </c>
      <c r="AA431" s="856">
        <v>23</v>
      </c>
      <c r="AB431" s="856">
        <v>24</v>
      </c>
      <c r="AC431" s="1571"/>
    </row>
    <row r="432" spans="1:30" s="858" customFormat="1" ht="12.75" customHeight="1">
      <c r="A432" s="859" t="s">
        <v>203</v>
      </c>
      <c r="B432" s="860"/>
      <c r="C432" s="861"/>
      <c r="D432" s="861"/>
      <c r="E432" s="860">
        <v>2</v>
      </c>
      <c r="F432" s="860">
        <v>2</v>
      </c>
      <c r="G432" s="860">
        <v>2</v>
      </c>
      <c r="H432" s="860">
        <v>2</v>
      </c>
      <c r="I432" s="860">
        <v>2</v>
      </c>
      <c r="J432" s="860">
        <v>2</v>
      </c>
      <c r="K432" s="860">
        <v>2</v>
      </c>
      <c r="L432" s="860">
        <v>2</v>
      </c>
      <c r="M432" s="860">
        <v>2</v>
      </c>
      <c r="N432" s="860">
        <v>2</v>
      </c>
      <c r="O432" s="860">
        <v>2</v>
      </c>
      <c r="P432" s="860">
        <v>2</v>
      </c>
      <c r="Q432" s="860">
        <v>2</v>
      </c>
      <c r="R432" s="860">
        <v>2</v>
      </c>
      <c r="S432" s="860">
        <v>2</v>
      </c>
      <c r="T432" s="860">
        <v>2</v>
      </c>
      <c r="U432" s="860">
        <v>2</v>
      </c>
      <c r="V432" s="860">
        <v>2</v>
      </c>
      <c r="W432" s="860">
        <v>2</v>
      </c>
      <c r="X432" s="860">
        <v>2</v>
      </c>
      <c r="Y432" s="860">
        <v>2</v>
      </c>
      <c r="Z432" s="860">
        <v>2</v>
      </c>
      <c r="AA432" s="860">
        <v>2</v>
      </c>
      <c r="AB432" s="860">
        <v>2</v>
      </c>
      <c r="AC432" s="1039"/>
    </row>
    <row r="433" spans="1:30" s="858" customFormat="1" ht="12.75" customHeight="1" thickBot="1">
      <c r="A433" s="863" t="s">
        <v>204</v>
      </c>
      <c r="B433" s="864"/>
      <c r="C433" s="865"/>
      <c r="D433" s="865"/>
      <c r="E433" s="864">
        <v>2</v>
      </c>
      <c r="F433" s="864">
        <v>2</v>
      </c>
      <c r="G433" s="864">
        <v>2</v>
      </c>
      <c r="H433" s="864">
        <v>2</v>
      </c>
      <c r="I433" s="864">
        <v>2</v>
      </c>
      <c r="J433" s="864">
        <v>2</v>
      </c>
      <c r="K433" s="864">
        <v>2</v>
      </c>
      <c r="L433" s="864">
        <v>2</v>
      </c>
      <c r="M433" s="864">
        <v>2</v>
      </c>
      <c r="N433" s="864">
        <v>2</v>
      </c>
      <c r="O433" s="864">
        <v>2</v>
      </c>
      <c r="P433" s="864">
        <v>2</v>
      </c>
      <c r="Q433" s="864">
        <v>2</v>
      </c>
      <c r="R433" s="864">
        <v>2</v>
      </c>
      <c r="S433" s="864">
        <v>2</v>
      </c>
      <c r="T433" s="864">
        <v>2</v>
      </c>
      <c r="U433" s="864">
        <v>2</v>
      </c>
      <c r="V433" s="864">
        <v>2</v>
      </c>
      <c r="W433" s="864">
        <v>2</v>
      </c>
      <c r="X433" s="864">
        <v>2</v>
      </c>
      <c r="Y433" s="864">
        <v>2</v>
      </c>
      <c r="Z433" s="864">
        <v>2</v>
      </c>
      <c r="AA433" s="864">
        <v>2</v>
      </c>
      <c r="AB433" s="864">
        <v>2</v>
      </c>
      <c r="AC433" s="864"/>
    </row>
    <row r="434" spans="1:30" ht="14.25">
      <c r="A434" s="1522" t="s">
        <v>58</v>
      </c>
      <c r="B434" s="1528" t="s">
        <v>145</v>
      </c>
      <c r="C434" s="867" t="s">
        <v>15</v>
      </c>
      <c r="D434" s="867" t="s">
        <v>37</v>
      </c>
      <c r="E434" s="1259">
        <v>0.421296</v>
      </c>
      <c r="F434" s="1259">
        <v>0.41020800000000002</v>
      </c>
      <c r="G434" s="1259">
        <v>0.40857599999999999</v>
      </c>
      <c r="H434" s="1266">
        <v>0.40843200000000002</v>
      </c>
      <c r="I434" s="1259">
        <v>0.40934399999999999</v>
      </c>
      <c r="J434" s="1259">
        <v>0.40910400000000002</v>
      </c>
      <c r="K434" s="1259">
        <v>0.415632</v>
      </c>
      <c r="L434" s="1259">
        <v>0.429456</v>
      </c>
      <c r="M434" s="1259">
        <v>0.42979200000000001</v>
      </c>
      <c r="N434" s="1266">
        <v>0.42720000000000002</v>
      </c>
      <c r="O434" s="1259">
        <v>0.42576000000000003</v>
      </c>
      <c r="P434" s="1259">
        <v>0.42393599999999998</v>
      </c>
      <c r="Q434" s="1259">
        <v>0.426624</v>
      </c>
      <c r="R434" s="1259">
        <v>0.42681599999999997</v>
      </c>
      <c r="S434" s="1259">
        <v>0.42801600000000001</v>
      </c>
      <c r="T434" s="1259">
        <v>0.427344</v>
      </c>
      <c r="U434" s="1259">
        <v>0.425904</v>
      </c>
      <c r="V434" s="1266">
        <v>0.42648000000000003</v>
      </c>
      <c r="W434" s="1259">
        <v>0.427008</v>
      </c>
      <c r="X434" s="1259">
        <v>0.42792000000000002</v>
      </c>
      <c r="Y434" s="1259">
        <v>0.426672</v>
      </c>
      <c r="Z434" s="1259">
        <v>0.42720000000000002</v>
      </c>
      <c r="AA434" s="1259">
        <v>0.426624</v>
      </c>
      <c r="AB434" s="1259">
        <v>0.41524800000000001</v>
      </c>
      <c r="AC434" s="870">
        <f>SUM(E434:AB434)</f>
        <v>10.130592000000002</v>
      </c>
    </row>
    <row r="435" spans="1:30" ht="14.25">
      <c r="A435" s="1538"/>
      <c r="B435" s="1535"/>
      <c r="C435" s="871" t="s">
        <v>17</v>
      </c>
      <c r="D435" s="871" t="s">
        <v>37</v>
      </c>
      <c r="E435" s="979">
        <v>0.28262399999999999</v>
      </c>
      <c r="F435" s="979">
        <v>0.27936</v>
      </c>
      <c r="G435" s="979">
        <v>0.27811200000000003</v>
      </c>
      <c r="H435" s="1267">
        <v>0.27950399999999997</v>
      </c>
      <c r="I435" s="979">
        <v>0.280032</v>
      </c>
      <c r="J435" s="979">
        <v>0.281136</v>
      </c>
      <c r="K435" s="979">
        <v>0.28051199999999998</v>
      </c>
      <c r="L435" s="979">
        <v>0.28156799999999998</v>
      </c>
      <c r="M435" s="979">
        <v>0.27729599999999999</v>
      </c>
      <c r="N435" s="1267">
        <v>0.27528000000000002</v>
      </c>
      <c r="O435" s="979">
        <v>0.27595199999999998</v>
      </c>
      <c r="P435" s="979">
        <v>0.27600000000000002</v>
      </c>
      <c r="Q435" s="979">
        <v>0.27806399999999998</v>
      </c>
      <c r="R435" s="979">
        <v>0.27484799999999998</v>
      </c>
      <c r="S435" s="979">
        <v>0.274368</v>
      </c>
      <c r="T435" s="979">
        <v>0.274032</v>
      </c>
      <c r="U435" s="979">
        <v>0.2712</v>
      </c>
      <c r="V435" s="1267">
        <v>0.271872</v>
      </c>
      <c r="W435" s="979">
        <v>0.273312</v>
      </c>
      <c r="X435" s="979">
        <v>0.27700799999999998</v>
      </c>
      <c r="Y435" s="979">
        <v>0.27748800000000001</v>
      </c>
      <c r="Z435" s="979">
        <v>0.27676800000000001</v>
      </c>
      <c r="AA435" s="979">
        <v>0.27451199999999998</v>
      </c>
      <c r="AB435" s="979">
        <v>0.274032</v>
      </c>
      <c r="AC435" s="874">
        <f>SUM(E435:AB435)</f>
        <v>6.6448799999999997</v>
      </c>
    </row>
    <row r="436" spans="1:30" ht="15">
      <c r="A436" s="1538"/>
      <c r="B436" s="1535"/>
      <c r="C436" s="871" t="s">
        <v>18</v>
      </c>
      <c r="D436" s="871" t="s">
        <v>19</v>
      </c>
      <c r="E436" s="980">
        <v>43</v>
      </c>
      <c r="F436" s="980">
        <v>43</v>
      </c>
      <c r="G436" s="980">
        <v>43</v>
      </c>
      <c r="H436" s="1264">
        <v>43</v>
      </c>
      <c r="I436" s="980">
        <v>44</v>
      </c>
      <c r="J436" s="980">
        <v>44</v>
      </c>
      <c r="K436" s="980">
        <v>42</v>
      </c>
      <c r="L436" s="980">
        <v>46</v>
      </c>
      <c r="M436" s="980">
        <v>45</v>
      </c>
      <c r="N436" s="1264">
        <v>45</v>
      </c>
      <c r="O436" s="980">
        <v>45</v>
      </c>
      <c r="P436" s="980">
        <v>44</v>
      </c>
      <c r="Q436" s="980">
        <v>44</v>
      </c>
      <c r="R436" s="980">
        <v>44</v>
      </c>
      <c r="S436" s="980">
        <v>45</v>
      </c>
      <c r="T436" s="980">
        <v>44</v>
      </c>
      <c r="U436" s="980">
        <v>45</v>
      </c>
      <c r="V436" s="1264">
        <v>45</v>
      </c>
      <c r="W436" s="980">
        <v>44</v>
      </c>
      <c r="X436" s="980">
        <v>44</v>
      </c>
      <c r="Y436" s="980">
        <v>45</v>
      </c>
      <c r="Z436" s="980">
        <v>44</v>
      </c>
      <c r="AA436" s="980">
        <v>45</v>
      </c>
      <c r="AB436" s="980">
        <v>43</v>
      </c>
      <c r="AC436" s="874"/>
    </row>
    <row r="437" spans="1:30" ht="15" thickBot="1">
      <c r="A437" s="1539"/>
      <c r="B437" s="1536"/>
      <c r="C437" s="883" t="s">
        <v>20</v>
      </c>
      <c r="D437" s="883"/>
      <c r="E437" s="884">
        <f t="shared" ref="E437:AC437" si="120">E435/E434</f>
        <v>0.670844252022331</v>
      </c>
      <c r="F437" s="884">
        <f t="shared" si="120"/>
        <v>0.68102036040252745</v>
      </c>
      <c r="G437" s="884">
        <f t="shared" si="120"/>
        <v>0.68068609022556403</v>
      </c>
      <c r="H437" s="885">
        <f t="shared" si="120"/>
        <v>0.68433423434011043</v>
      </c>
      <c r="I437" s="884">
        <f t="shared" si="120"/>
        <v>0.68409943714821764</v>
      </c>
      <c r="J437" s="884">
        <f t="shared" si="120"/>
        <v>0.68719934295435869</v>
      </c>
      <c r="K437" s="884">
        <f t="shared" si="120"/>
        <v>0.67490472340916963</v>
      </c>
      <c r="L437" s="884">
        <f t="shared" si="120"/>
        <v>0.65563876159606571</v>
      </c>
      <c r="M437" s="884">
        <f t="shared" si="120"/>
        <v>0.64518650882287243</v>
      </c>
      <c r="N437" s="885">
        <f t="shared" si="120"/>
        <v>0.64438202247191012</v>
      </c>
      <c r="O437" s="884">
        <f t="shared" si="120"/>
        <v>0.64813979706877101</v>
      </c>
      <c r="P437" s="884">
        <f t="shared" si="120"/>
        <v>0.65104166666666674</v>
      </c>
      <c r="Q437" s="884">
        <f t="shared" si="120"/>
        <v>0.65177767776777673</v>
      </c>
      <c r="R437" s="884">
        <f t="shared" si="120"/>
        <v>0.64394961763382819</v>
      </c>
      <c r="S437" s="884">
        <f t="shared" si="120"/>
        <v>0.64102276550409332</v>
      </c>
      <c r="T437" s="884">
        <f t="shared" si="120"/>
        <v>0.64124452431764578</v>
      </c>
      <c r="U437" s="884">
        <f t="shared" si="120"/>
        <v>0.63676321424546378</v>
      </c>
      <c r="V437" s="885">
        <f t="shared" si="120"/>
        <v>0.63747889701744509</v>
      </c>
      <c r="W437" s="884">
        <f t="shared" si="120"/>
        <v>0.64006294964028776</v>
      </c>
      <c r="X437" s="884">
        <f t="shared" si="120"/>
        <v>0.64733595064498028</v>
      </c>
      <c r="Y437" s="884">
        <f t="shared" si="120"/>
        <v>0.65035437057036793</v>
      </c>
      <c r="Z437" s="884">
        <f t="shared" si="120"/>
        <v>0.64786516853932585</v>
      </c>
      <c r="AA437" s="884">
        <f t="shared" si="120"/>
        <v>0.64345184518451837</v>
      </c>
      <c r="AB437" s="884">
        <f t="shared" si="120"/>
        <v>0.65992370824182178</v>
      </c>
      <c r="AC437" s="886">
        <f t="shared" si="120"/>
        <v>0.65592218105319</v>
      </c>
    </row>
    <row r="438" spans="1:30" ht="14.25">
      <c r="A438" s="1537" t="s">
        <v>61</v>
      </c>
      <c r="B438" s="1560" t="s">
        <v>146</v>
      </c>
      <c r="C438" s="887" t="s">
        <v>15</v>
      </c>
      <c r="D438" s="887" t="s">
        <v>37</v>
      </c>
      <c r="E438" s="1258">
        <v>0.291792</v>
      </c>
      <c r="F438" s="1258">
        <v>0.28699200000000002</v>
      </c>
      <c r="G438" s="1258">
        <v>0.28761599999999998</v>
      </c>
      <c r="H438" s="1270">
        <v>0.28593600000000002</v>
      </c>
      <c r="I438" s="1258">
        <v>0.2868</v>
      </c>
      <c r="J438" s="1258">
        <v>0.29164800000000002</v>
      </c>
      <c r="K438" s="1258">
        <v>0.295296</v>
      </c>
      <c r="L438" s="1258">
        <v>0.30052800000000002</v>
      </c>
      <c r="M438" s="1258">
        <v>0.29880000000000001</v>
      </c>
      <c r="N438" s="1270">
        <v>0.27801599999999999</v>
      </c>
      <c r="O438" s="1258">
        <v>0.27518399999999998</v>
      </c>
      <c r="P438" s="1258">
        <v>0.271872</v>
      </c>
      <c r="Q438" s="1258">
        <v>0.27062399999999998</v>
      </c>
      <c r="R438" s="1258">
        <v>0.27528000000000002</v>
      </c>
      <c r="S438" s="1258">
        <v>0.27316800000000002</v>
      </c>
      <c r="T438" s="1258">
        <v>0.27110400000000001</v>
      </c>
      <c r="U438" s="1258">
        <v>0.27489599999999997</v>
      </c>
      <c r="V438" s="1270">
        <v>0.26807999999999998</v>
      </c>
      <c r="W438" s="1258">
        <v>0.27129599999999998</v>
      </c>
      <c r="X438" s="1258">
        <v>0.27177600000000002</v>
      </c>
      <c r="Y438" s="1258">
        <v>0.270096</v>
      </c>
      <c r="Z438" s="1258">
        <v>0.27494400000000002</v>
      </c>
      <c r="AA438" s="1258">
        <v>0.26812799999999998</v>
      </c>
      <c r="AB438" s="1258">
        <v>0.25896000000000002</v>
      </c>
      <c r="AC438" s="890">
        <f>SUM(E438:AB438)</f>
        <v>6.6988319999999986</v>
      </c>
    </row>
    <row r="439" spans="1:30" ht="14.25">
      <c r="A439" s="1523"/>
      <c r="B439" s="1529"/>
      <c r="C439" s="871" t="s">
        <v>17</v>
      </c>
      <c r="D439" s="871" t="s">
        <v>37</v>
      </c>
      <c r="E439" s="979">
        <v>0.23472000000000001</v>
      </c>
      <c r="F439" s="979">
        <v>0.23400000000000001</v>
      </c>
      <c r="G439" s="979">
        <v>0.231456</v>
      </c>
      <c r="H439" s="1267">
        <v>0.23270399999999999</v>
      </c>
      <c r="I439" s="979">
        <v>0.23270399999999999</v>
      </c>
      <c r="J439" s="979">
        <v>0.232656</v>
      </c>
      <c r="K439" s="979">
        <v>0.23255999999999999</v>
      </c>
      <c r="L439" s="979">
        <v>0.232992</v>
      </c>
      <c r="M439" s="979">
        <v>0.23011200000000001</v>
      </c>
      <c r="N439" s="1267">
        <v>0.193248</v>
      </c>
      <c r="O439" s="979">
        <v>0.18230399999999999</v>
      </c>
      <c r="P439" s="979">
        <v>0.18163199999999999</v>
      </c>
      <c r="Q439" s="979">
        <v>0.181728</v>
      </c>
      <c r="R439" s="979">
        <v>0.18240000000000001</v>
      </c>
      <c r="S439" s="979">
        <v>0.18182400000000001</v>
      </c>
      <c r="T439" s="979">
        <v>0.181392</v>
      </c>
      <c r="U439" s="979">
        <v>0.18043200000000001</v>
      </c>
      <c r="V439" s="1267">
        <v>0.179232</v>
      </c>
      <c r="W439" s="979">
        <v>0.180288</v>
      </c>
      <c r="X439" s="979">
        <v>0.181536</v>
      </c>
      <c r="Y439" s="979">
        <v>0.18124799999999999</v>
      </c>
      <c r="Z439" s="979">
        <v>0.18268799999999999</v>
      </c>
      <c r="AA439" s="979">
        <v>0.17894399999999999</v>
      </c>
      <c r="AB439" s="979">
        <v>0.17611199999999999</v>
      </c>
      <c r="AC439" s="874">
        <f>SUM(E439:AB439)</f>
        <v>4.8189119999999992</v>
      </c>
    </row>
    <row r="440" spans="1:30" ht="15">
      <c r="A440" s="1523"/>
      <c r="B440" s="1529"/>
      <c r="C440" s="871" t="s">
        <v>18</v>
      </c>
      <c r="D440" s="871" t="s">
        <v>19</v>
      </c>
      <c r="E440" s="1031">
        <v>33</v>
      </c>
      <c r="F440" s="1031">
        <v>32</v>
      </c>
      <c r="G440" s="1031">
        <v>33</v>
      </c>
      <c r="H440" s="1290">
        <v>32</v>
      </c>
      <c r="I440" s="1031">
        <v>33</v>
      </c>
      <c r="J440" s="1031">
        <v>33</v>
      </c>
      <c r="K440" s="1031">
        <v>33</v>
      </c>
      <c r="L440" s="1031">
        <v>34</v>
      </c>
      <c r="M440" s="1031">
        <v>33</v>
      </c>
      <c r="N440" s="1290">
        <v>29</v>
      </c>
      <c r="O440" s="1031">
        <v>27</v>
      </c>
      <c r="P440" s="1031">
        <v>27</v>
      </c>
      <c r="Q440" s="1031">
        <v>28</v>
      </c>
      <c r="R440" s="1031">
        <v>27</v>
      </c>
      <c r="S440" s="1031">
        <v>29</v>
      </c>
      <c r="T440" s="1031">
        <v>28</v>
      </c>
      <c r="U440" s="1031">
        <v>28</v>
      </c>
      <c r="V440" s="1290">
        <v>28</v>
      </c>
      <c r="W440" s="1031">
        <v>28</v>
      </c>
      <c r="X440" s="1031">
        <v>27</v>
      </c>
      <c r="Y440" s="1031">
        <v>28</v>
      </c>
      <c r="Z440" s="1031">
        <v>28</v>
      </c>
      <c r="AA440" s="1031">
        <v>27</v>
      </c>
      <c r="AB440" s="1042">
        <v>26</v>
      </c>
      <c r="AC440" s="874"/>
    </row>
    <row r="441" spans="1:30" ht="15" thickBot="1">
      <c r="A441" s="1524"/>
      <c r="B441" s="1546"/>
      <c r="C441" s="879" t="s">
        <v>20</v>
      </c>
      <c r="D441" s="879"/>
      <c r="E441" s="880">
        <f t="shared" ref="E441:AC441" si="121">E439/E438</f>
        <v>0.80440861983878931</v>
      </c>
      <c r="F441" s="880">
        <f t="shared" si="121"/>
        <v>0.81535373808329148</v>
      </c>
      <c r="G441" s="880">
        <f t="shared" si="121"/>
        <v>0.80473965287049398</v>
      </c>
      <c r="H441" s="881">
        <f t="shared" si="121"/>
        <v>0.81383246600637893</v>
      </c>
      <c r="I441" s="880">
        <f t="shared" si="121"/>
        <v>0.81138075313807534</v>
      </c>
      <c r="J441" s="880">
        <f t="shared" si="121"/>
        <v>0.79772876892692557</v>
      </c>
      <c r="K441" s="880">
        <f t="shared" si="121"/>
        <v>0.78754876462938872</v>
      </c>
      <c r="L441" s="880">
        <f t="shared" si="121"/>
        <v>0.77527551509343551</v>
      </c>
      <c r="M441" s="880">
        <f t="shared" si="121"/>
        <v>0.77012048192771088</v>
      </c>
      <c r="N441" s="881">
        <f t="shared" si="121"/>
        <v>0.69509668508287292</v>
      </c>
      <c r="O441" s="880">
        <f t="shared" si="121"/>
        <v>0.66248037676609106</v>
      </c>
      <c r="P441" s="880">
        <f t="shared" si="121"/>
        <v>0.66807909604519766</v>
      </c>
      <c r="Q441" s="880">
        <f t="shared" si="121"/>
        <v>0.67151472153245839</v>
      </c>
      <c r="R441" s="880">
        <f t="shared" si="121"/>
        <v>0.66259808195292058</v>
      </c>
      <c r="S441" s="880">
        <f t="shared" si="121"/>
        <v>0.66561237040941834</v>
      </c>
      <c r="T441" s="880">
        <f t="shared" si="121"/>
        <v>0.6690864022662889</v>
      </c>
      <c r="U441" s="880">
        <f t="shared" si="121"/>
        <v>0.65636458878994253</v>
      </c>
      <c r="V441" s="881">
        <f t="shared" si="121"/>
        <v>0.66857654431512981</v>
      </c>
      <c r="W441" s="880">
        <f t="shared" si="121"/>
        <v>0.66454352441613596</v>
      </c>
      <c r="X441" s="880">
        <f t="shared" si="121"/>
        <v>0.66796185093606497</v>
      </c>
      <c r="Y441" s="880">
        <f t="shared" si="121"/>
        <v>0.67105029322907406</v>
      </c>
      <c r="Z441" s="880">
        <f t="shared" si="121"/>
        <v>0.66445530726256974</v>
      </c>
      <c r="AA441" s="880">
        <f t="shared" si="121"/>
        <v>0.66738274257071251</v>
      </c>
      <c r="AB441" s="880">
        <f t="shared" si="121"/>
        <v>0.68007414272474509</v>
      </c>
      <c r="AC441" s="882">
        <f t="shared" si="121"/>
        <v>0.71936600290916386</v>
      </c>
    </row>
    <row r="442" spans="1:30" ht="14.25">
      <c r="A442" s="904" t="s">
        <v>151</v>
      </c>
      <c r="B442" s="905"/>
      <c r="C442" s="906"/>
      <c r="D442" s="906"/>
      <c r="E442" s="907">
        <f t="shared" ref="E442:AB442" si="122">E434+E438</f>
        <v>0.71308799999999994</v>
      </c>
      <c r="F442" s="907">
        <f t="shared" si="122"/>
        <v>0.69720000000000004</v>
      </c>
      <c r="G442" s="907">
        <f t="shared" si="122"/>
        <v>0.69619199999999992</v>
      </c>
      <c r="H442" s="907">
        <f t="shared" si="122"/>
        <v>0.6943680000000001</v>
      </c>
      <c r="I442" s="907">
        <f t="shared" si="122"/>
        <v>0.69614399999999999</v>
      </c>
      <c r="J442" s="907">
        <f t="shared" si="122"/>
        <v>0.70075200000000004</v>
      </c>
      <c r="K442" s="907">
        <f t="shared" si="122"/>
        <v>0.710928</v>
      </c>
      <c r="L442" s="907">
        <f t="shared" si="122"/>
        <v>0.72998399999999997</v>
      </c>
      <c r="M442" s="907">
        <f t="shared" si="122"/>
        <v>0.72859200000000002</v>
      </c>
      <c r="N442" s="907">
        <f t="shared" si="122"/>
        <v>0.70521600000000007</v>
      </c>
      <c r="O442" s="907">
        <f t="shared" si="122"/>
        <v>0.70094400000000001</v>
      </c>
      <c r="P442" s="907">
        <f t="shared" si="122"/>
        <v>0.69580799999999998</v>
      </c>
      <c r="Q442" s="907">
        <f t="shared" si="122"/>
        <v>0.69724799999999998</v>
      </c>
      <c r="R442" s="907">
        <f t="shared" si="122"/>
        <v>0.70209600000000005</v>
      </c>
      <c r="S442" s="907">
        <f t="shared" si="122"/>
        <v>0.70118400000000003</v>
      </c>
      <c r="T442" s="907">
        <f t="shared" si="122"/>
        <v>0.69844799999999996</v>
      </c>
      <c r="U442" s="907">
        <f t="shared" si="122"/>
        <v>0.70079999999999998</v>
      </c>
      <c r="V442" s="907">
        <f t="shared" si="122"/>
        <v>0.69456000000000007</v>
      </c>
      <c r="W442" s="907">
        <f t="shared" si="122"/>
        <v>0.69830400000000004</v>
      </c>
      <c r="X442" s="907">
        <f t="shared" si="122"/>
        <v>0.6996960000000001</v>
      </c>
      <c r="Y442" s="907">
        <f t="shared" si="122"/>
        <v>0.69676800000000005</v>
      </c>
      <c r="Z442" s="907">
        <f t="shared" si="122"/>
        <v>0.7021440000000001</v>
      </c>
      <c r="AA442" s="907">
        <f t="shared" si="122"/>
        <v>0.69475200000000004</v>
      </c>
      <c r="AB442" s="907">
        <f t="shared" si="122"/>
        <v>0.67420800000000003</v>
      </c>
      <c r="AC442" s="1043"/>
    </row>
    <row r="443" spans="1:30" ht="14.25">
      <c r="A443" s="909" t="s">
        <v>152</v>
      </c>
      <c r="B443" s="910"/>
      <c r="C443" s="911"/>
      <c r="D443" s="911"/>
      <c r="E443" s="912">
        <f t="shared" ref="E443:AB443" si="123">E435+E439</f>
        <v>0.51734400000000003</v>
      </c>
      <c r="F443" s="912">
        <f t="shared" si="123"/>
        <v>0.51336000000000004</v>
      </c>
      <c r="G443" s="912">
        <f t="shared" si="123"/>
        <v>0.50956800000000002</v>
      </c>
      <c r="H443" s="912">
        <f t="shared" si="123"/>
        <v>0.512208</v>
      </c>
      <c r="I443" s="912">
        <f t="shared" si="123"/>
        <v>0.51273599999999997</v>
      </c>
      <c r="J443" s="912">
        <f t="shared" si="123"/>
        <v>0.51379200000000003</v>
      </c>
      <c r="K443" s="912">
        <f t="shared" si="123"/>
        <v>0.51307199999999997</v>
      </c>
      <c r="L443" s="912">
        <f t="shared" si="123"/>
        <v>0.51456000000000002</v>
      </c>
      <c r="M443" s="912">
        <f t="shared" si="123"/>
        <v>0.50740799999999997</v>
      </c>
      <c r="N443" s="912">
        <f t="shared" si="123"/>
        <v>0.46852800000000006</v>
      </c>
      <c r="O443" s="912">
        <f t="shared" si="123"/>
        <v>0.458256</v>
      </c>
      <c r="P443" s="912">
        <f t="shared" si="123"/>
        <v>0.45763200000000004</v>
      </c>
      <c r="Q443" s="912">
        <f t="shared" si="123"/>
        <v>0.45979199999999998</v>
      </c>
      <c r="R443" s="912">
        <f t="shared" si="123"/>
        <v>0.45724799999999999</v>
      </c>
      <c r="S443" s="912">
        <f t="shared" si="123"/>
        <v>0.45619200000000004</v>
      </c>
      <c r="T443" s="912">
        <f t="shared" si="123"/>
        <v>0.455424</v>
      </c>
      <c r="U443" s="912">
        <f t="shared" si="123"/>
        <v>0.45163200000000003</v>
      </c>
      <c r="V443" s="912">
        <f t="shared" si="123"/>
        <v>0.451104</v>
      </c>
      <c r="W443" s="912">
        <f t="shared" si="123"/>
        <v>0.4536</v>
      </c>
      <c r="X443" s="912">
        <f t="shared" si="123"/>
        <v>0.45854399999999995</v>
      </c>
      <c r="Y443" s="912">
        <f t="shared" si="123"/>
        <v>0.45873600000000003</v>
      </c>
      <c r="Z443" s="912">
        <f t="shared" si="123"/>
        <v>0.45945599999999998</v>
      </c>
      <c r="AA443" s="912">
        <f t="shared" si="123"/>
        <v>0.45345599999999997</v>
      </c>
      <c r="AB443" s="912">
        <f t="shared" si="123"/>
        <v>0.45014399999999999</v>
      </c>
      <c r="AC443" s="1044"/>
    </row>
    <row r="444" spans="1:30" ht="14.25">
      <c r="A444" s="984" t="s">
        <v>153</v>
      </c>
      <c r="B444" s="985"/>
      <c r="C444" s="986"/>
      <c r="D444" s="986"/>
      <c r="E444" s="919">
        <f t="shared" ref="E444:AB444" si="124">SQRT(E442*E442+E443*E443)</f>
        <v>0.88098769008425992</v>
      </c>
      <c r="F444" s="919">
        <f t="shared" si="124"/>
        <v>0.86580963819999146</v>
      </c>
      <c r="G444" s="919">
        <f t="shared" si="124"/>
        <v>0.86275306286793318</v>
      </c>
      <c r="H444" s="919">
        <f t="shared" si="124"/>
        <v>0.8628464258997659</v>
      </c>
      <c r="I444" s="919">
        <f t="shared" si="124"/>
        <v>0.86458930969102321</v>
      </c>
      <c r="J444" s="919">
        <f t="shared" si="124"/>
        <v>0.86892783634085524</v>
      </c>
      <c r="K444" s="919">
        <f t="shared" si="124"/>
        <v>0.87673342491774542</v>
      </c>
      <c r="L444" s="919">
        <f t="shared" si="124"/>
        <v>0.89311177008031861</v>
      </c>
      <c r="M444" s="919">
        <f t="shared" si="124"/>
        <v>0.8878677722093532</v>
      </c>
      <c r="N444" s="919">
        <f t="shared" si="124"/>
        <v>0.84666882158255963</v>
      </c>
      <c r="O444" s="919">
        <f t="shared" si="124"/>
        <v>0.83744913437891855</v>
      </c>
      <c r="P444" s="919">
        <f t="shared" si="124"/>
        <v>0.83281199576374976</v>
      </c>
      <c r="Q444" s="919">
        <f t="shared" si="124"/>
        <v>0.83520264413374556</v>
      </c>
      <c r="R444" s="919">
        <f t="shared" si="124"/>
        <v>0.83786307158150852</v>
      </c>
      <c r="S444" s="919">
        <f t="shared" si="124"/>
        <v>0.83652264925703002</v>
      </c>
      <c r="T444" s="919">
        <f t="shared" si="124"/>
        <v>0.83381090690875459</v>
      </c>
      <c r="U444" s="919">
        <f t="shared" si="124"/>
        <v>0.83372183815946677</v>
      </c>
      <c r="V444" s="919">
        <f t="shared" si="124"/>
        <v>0.82819587804818262</v>
      </c>
      <c r="W444" s="919">
        <f t="shared" si="124"/>
        <v>0.83269528425228878</v>
      </c>
      <c r="X444" s="919">
        <f t="shared" si="124"/>
        <v>0.83656266492833642</v>
      </c>
      <c r="Y444" s="919">
        <f t="shared" si="124"/>
        <v>0.83422081220741551</v>
      </c>
      <c r="Z444" s="919">
        <f t="shared" si="124"/>
        <v>0.83911025060596189</v>
      </c>
      <c r="AA444" s="919">
        <f t="shared" si="124"/>
        <v>0.82964009392024929</v>
      </c>
      <c r="AB444" s="919">
        <f t="shared" si="124"/>
        <v>0.81067012279965023</v>
      </c>
      <c r="AC444" s="1007"/>
      <c r="AD444" s="1045">
        <f>MAX(E444:AB444)</f>
        <v>0.89311177008031861</v>
      </c>
    </row>
    <row r="445" spans="1:30" s="858" customFormat="1" ht="14.25" customHeight="1" thickBot="1">
      <c r="A445" s="987" t="s">
        <v>98</v>
      </c>
      <c r="B445" s="988"/>
      <c r="C445" s="989"/>
      <c r="D445" s="989"/>
      <c r="E445" s="1046">
        <v>1</v>
      </c>
      <c r="F445" s="1046">
        <v>2</v>
      </c>
      <c r="G445" s="1046">
        <v>3</v>
      </c>
      <c r="H445" s="1046">
        <v>4</v>
      </c>
      <c r="I445" s="1046">
        <v>5</v>
      </c>
      <c r="J445" s="1046">
        <v>6</v>
      </c>
      <c r="K445" s="1046">
        <v>7</v>
      </c>
      <c r="L445" s="1046">
        <v>8</v>
      </c>
      <c r="M445" s="1046">
        <v>9</v>
      </c>
      <c r="N445" s="1046">
        <v>10</v>
      </c>
      <c r="O445" s="1046">
        <v>11</v>
      </c>
      <c r="P445" s="1046">
        <v>12</v>
      </c>
      <c r="Q445" s="1046">
        <v>13</v>
      </c>
      <c r="R445" s="1046">
        <v>14</v>
      </c>
      <c r="S445" s="1046">
        <v>15</v>
      </c>
      <c r="T445" s="1046">
        <v>16</v>
      </c>
      <c r="U445" s="1046">
        <v>17</v>
      </c>
      <c r="V445" s="1046">
        <v>18</v>
      </c>
      <c r="W445" s="1046">
        <v>19</v>
      </c>
      <c r="X445" s="1046">
        <v>20</v>
      </c>
      <c r="Y445" s="1046">
        <v>21</v>
      </c>
      <c r="Z445" s="1046">
        <v>22</v>
      </c>
      <c r="AA445" s="1046">
        <v>23</v>
      </c>
      <c r="AB445" s="1046">
        <v>24</v>
      </c>
      <c r="AC445" s="1009"/>
    </row>
    <row r="446" spans="1:30" s="858" customFormat="1" ht="14.25" customHeight="1">
      <c r="A446" s="926" t="s">
        <v>99</v>
      </c>
      <c r="B446" s="927"/>
      <c r="C446" s="928" t="s">
        <v>23</v>
      </c>
      <c r="D446" s="928" t="s">
        <v>19</v>
      </c>
      <c r="E446" s="928">
        <v>6.4499998092651367</v>
      </c>
      <c r="F446" s="928">
        <v>6.3899998664855957</v>
      </c>
      <c r="G446" s="928">
        <v>6.429999828338623</v>
      </c>
      <c r="H446" s="928">
        <v>6.429999828338623</v>
      </c>
      <c r="I446" s="928">
        <v>6.440000057220459</v>
      </c>
      <c r="J446" s="928">
        <v>6.440000057220459</v>
      </c>
      <c r="K446" s="928">
        <v>6.440000057220459</v>
      </c>
      <c r="L446" s="928">
        <v>6.3899998664855957</v>
      </c>
      <c r="M446" s="928">
        <v>6.3600001335144043</v>
      </c>
      <c r="N446" s="928">
        <v>6.380000114440918</v>
      </c>
      <c r="O446" s="928">
        <v>6.369999885559082</v>
      </c>
      <c r="P446" s="928">
        <v>6.3600001335144043</v>
      </c>
      <c r="Q446" s="928">
        <v>6.3899998664855957</v>
      </c>
      <c r="R446" s="928">
        <v>6.3400001525878906</v>
      </c>
      <c r="S446" s="928">
        <v>6.3400001525878906</v>
      </c>
      <c r="T446" s="928">
        <v>6.320000171661377</v>
      </c>
      <c r="U446" s="928">
        <v>6.3299999237060547</v>
      </c>
      <c r="V446" s="928">
        <v>6.320000171661377</v>
      </c>
      <c r="W446" s="928">
        <v>6.3600001335144043</v>
      </c>
      <c r="X446" s="928">
        <v>6.3600001335144043</v>
      </c>
      <c r="Y446" s="928">
        <v>6.369999885559082</v>
      </c>
      <c r="Z446" s="928">
        <v>6.3499999046325684</v>
      </c>
      <c r="AA446" s="928">
        <v>6.3400001525878906</v>
      </c>
      <c r="AB446" s="928">
        <v>6.3499999046325684</v>
      </c>
      <c r="AC446" s="929"/>
    </row>
    <row r="447" spans="1:30" s="858" customFormat="1" ht="14.25" customHeight="1" thickBot="1">
      <c r="A447" s="930" t="s">
        <v>100</v>
      </c>
      <c r="B447" s="931"/>
      <c r="C447" s="895" t="s">
        <v>23</v>
      </c>
      <c r="D447" s="895" t="s">
        <v>19</v>
      </c>
      <c r="E447" s="895">
        <v>6.6599998474121094</v>
      </c>
      <c r="F447" s="895">
        <v>6.6100001335144043</v>
      </c>
      <c r="G447" s="895">
        <v>6.6399998664855957</v>
      </c>
      <c r="H447" s="895">
        <v>6.6399998664855957</v>
      </c>
      <c r="I447" s="895">
        <v>6.630000114440918</v>
      </c>
      <c r="J447" s="895">
        <v>6.619999885559082</v>
      </c>
      <c r="K447" s="895">
        <v>6.630000114440918</v>
      </c>
      <c r="L447" s="895">
        <v>6.5999999046325684</v>
      </c>
      <c r="M447" s="895">
        <v>6.5900001525878906</v>
      </c>
      <c r="N447" s="895">
        <v>6.619999885559082</v>
      </c>
      <c r="O447" s="895">
        <v>6.6100001335144043</v>
      </c>
      <c r="P447" s="895">
        <v>6.5999999046325684</v>
      </c>
      <c r="Q447" s="895">
        <v>6.630000114440918</v>
      </c>
      <c r="R447" s="895">
        <v>6.6100001335144043</v>
      </c>
      <c r="S447" s="895">
        <v>6.5999999046325684</v>
      </c>
      <c r="T447" s="895">
        <v>6.5799999237060547</v>
      </c>
      <c r="U447" s="895">
        <v>6.5799999237060547</v>
      </c>
      <c r="V447" s="895">
        <v>6.5799999237060547</v>
      </c>
      <c r="W447" s="895">
        <v>6.5799999237060547</v>
      </c>
      <c r="X447" s="895">
        <v>6.5799999237060547</v>
      </c>
      <c r="Y447" s="895">
        <v>6.5900001525878906</v>
      </c>
      <c r="Z447" s="895">
        <v>6.5999999046325684</v>
      </c>
      <c r="AA447" s="895">
        <v>6.5799999237060547</v>
      </c>
      <c r="AB447" s="895">
        <v>6.5799999237060547</v>
      </c>
      <c r="AC447" s="932"/>
    </row>
    <row r="448" spans="1:30" ht="14.25">
      <c r="A448" s="1522" t="s">
        <v>57</v>
      </c>
      <c r="B448" s="1528" t="s">
        <v>164</v>
      </c>
      <c r="C448" s="867" t="s">
        <v>15</v>
      </c>
      <c r="D448" s="867"/>
      <c r="E448" s="992"/>
      <c r="F448" s="992"/>
      <c r="G448" s="992"/>
      <c r="H448" s="993"/>
      <c r="I448" s="992"/>
      <c r="J448" s="992"/>
      <c r="K448" s="992"/>
      <c r="L448" s="992"/>
      <c r="M448" s="992"/>
      <c r="N448" s="993"/>
      <c r="O448" s="992"/>
      <c r="P448" s="992"/>
      <c r="Q448" s="992"/>
      <c r="R448" s="992"/>
      <c r="S448" s="992"/>
      <c r="T448" s="992"/>
      <c r="U448" s="992"/>
      <c r="V448" s="993"/>
      <c r="W448" s="992"/>
      <c r="X448" s="992"/>
      <c r="Y448" s="992"/>
      <c r="Z448" s="992"/>
      <c r="AA448" s="992"/>
      <c r="AB448" s="992"/>
      <c r="AC448" s="890"/>
    </row>
    <row r="449" spans="1:29" ht="14.25">
      <c r="A449" s="1523"/>
      <c r="B449" s="1529"/>
      <c r="C449" s="871" t="s">
        <v>17</v>
      </c>
      <c r="D449" s="871"/>
      <c r="E449" s="891"/>
      <c r="F449" s="891"/>
      <c r="G449" s="891"/>
      <c r="H449" s="892"/>
      <c r="I449" s="891"/>
      <c r="J449" s="891"/>
      <c r="K449" s="891"/>
      <c r="L449" s="891"/>
      <c r="M449" s="891"/>
      <c r="N449" s="892"/>
      <c r="O449" s="891"/>
      <c r="P449" s="891"/>
      <c r="Q449" s="891"/>
      <c r="R449" s="891"/>
      <c r="S449" s="891"/>
      <c r="T449" s="891"/>
      <c r="U449" s="891"/>
      <c r="V449" s="892"/>
      <c r="W449" s="891"/>
      <c r="X449" s="891"/>
      <c r="Y449" s="891"/>
      <c r="Z449" s="891"/>
      <c r="AA449" s="891"/>
      <c r="AB449" s="891"/>
      <c r="AC449" s="890"/>
    </row>
    <row r="450" spans="1:29" ht="14.25">
      <c r="A450" s="1523"/>
      <c r="B450" s="1529"/>
      <c r="C450" s="871" t="s">
        <v>18</v>
      </c>
      <c r="D450" s="871"/>
      <c r="E450" s="899"/>
      <c r="F450" s="899"/>
      <c r="G450" s="899"/>
      <c r="H450" s="900"/>
      <c r="I450" s="899"/>
      <c r="J450" s="899"/>
      <c r="K450" s="899"/>
      <c r="L450" s="899"/>
      <c r="M450" s="899"/>
      <c r="N450" s="900"/>
      <c r="O450" s="899"/>
      <c r="P450" s="899"/>
      <c r="Q450" s="899"/>
      <c r="R450" s="899"/>
      <c r="S450" s="899"/>
      <c r="T450" s="899"/>
      <c r="U450" s="899"/>
      <c r="V450" s="900"/>
      <c r="W450" s="899"/>
      <c r="X450" s="899"/>
      <c r="Y450" s="899"/>
      <c r="Z450" s="899"/>
      <c r="AA450" s="899"/>
      <c r="AB450" s="899"/>
      <c r="AC450" s="890"/>
    </row>
    <row r="451" spans="1:29" ht="15" thickBot="1">
      <c r="A451" s="1524"/>
      <c r="B451" s="1546"/>
      <c r="C451" s="879" t="s">
        <v>20</v>
      </c>
      <c r="D451" s="879"/>
      <c r="E451" s="880"/>
      <c r="F451" s="880"/>
      <c r="G451" s="880"/>
      <c r="H451" s="881"/>
      <c r="I451" s="880"/>
      <c r="J451" s="880"/>
      <c r="K451" s="880"/>
      <c r="L451" s="880"/>
      <c r="M451" s="880"/>
      <c r="N451" s="881"/>
      <c r="O451" s="880"/>
      <c r="P451" s="880"/>
      <c r="Q451" s="880"/>
      <c r="R451" s="880"/>
      <c r="S451" s="880"/>
      <c r="T451" s="880"/>
      <c r="U451" s="880"/>
      <c r="V451" s="881"/>
      <c r="W451" s="880"/>
      <c r="X451" s="880"/>
      <c r="Y451" s="880"/>
      <c r="Z451" s="880"/>
      <c r="AA451" s="880"/>
      <c r="AB451" s="880"/>
      <c r="AC451" s="882"/>
    </row>
    <row r="452" spans="1:29" ht="14.25">
      <c r="A452" s="1522" t="s">
        <v>115</v>
      </c>
      <c r="B452" s="1528" t="s">
        <v>233</v>
      </c>
      <c r="C452" s="867" t="s">
        <v>15</v>
      </c>
      <c r="D452" s="867" t="s">
        <v>37</v>
      </c>
      <c r="E452" s="1259">
        <v>0.125082</v>
      </c>
      <c r="F452" s="1259">
        <v>0.113598</v>
      </c>
      <c r="G452" s="1259">
        <v>0.112446</v>
      </c>
      <c r="H452" s="1266">
        <v>0.11194800000000001</v>
      </c>
      <c r="I452" s="1259">
        <v>0.112668</v>
      </c>
      <c r="J452" s="1259">
        <v>0.11282399999999999</v>
      </c>
      <c r="K452" s="1259">
        <v>0.119202</v>
      </c>
      <c r="L452" s="1259">
        <v>0.13356599999999999</v>
      </c>
      <c r="M452" s="1259">
        <v>0.13462199999999999</v>
      </c>
      <c r="N452" s="1266">
        <v>0.132276</v>
      </c>
      <c r="O452" s="1259">
        <v>0.13041</v>
      </c>
      <c r="P452" s="1259">
        <v>0.12898200000000001</v>
      </c>
      <c r="Q452" s="1259">
        <v>0.131106</v>
      </c>
      <c r="R452" s="1259">
        <v>0.132156</v>
      </c>
      <c r="S452" s="1259">
        <v>0.133128</v>
      </c>
      <c r="T452" s="1259">
        <v>0.13299</v>
      </c>
      <c r="U452" s="1259">
        <v>0.13149</v>
      </c>
      <c r="V452" s="1266">
        <v>0.13169400000000001</v>
      </c>
      <c r="W452" s="1259">
        <v>0.13211400000000001</v>
      </c>
      <c r="X452" s="1259">
        <v>0.13286400000000001</v>
      </c>
      <c r="Y452" s="1259">
        <v>0.131664</v>
      </c>
      <c r="Z452" s="1259">
        <v>0.13209000000000001</v>
      </c>
      <c r="AA452" s="1259">
        <v>0.13198199999999999</v>
      </c>
      <c r="AB452" s="1259">
        <v>0.120948</v>
      </c>
      <c r="AC452" s="870">
        <f>SUM(E452:AB452)</f>
        <v>3.0418499999999988</v>
      </c>
    </row>
    <row r="453" spans="1:29" ht="14.25">
      <c r="A453" s="1523"/>
      <c r="B453" s="1529"/>
      <c r="C453" s="871" t="s">
        <v>17</v>
      </c>
      <c r="D453" s="871" t="s">
        <v>37</v>
      </c>
      <c r="E453" s="979">
        <v>6.7655999999999994E-2</v>
      </c>
      <c r="F453" s="979">
        <v>6.4121999999999998E-2</v>
      </c>
      <c r="G453" s="979">
        <v>6.3677999999999998E-2</v>
      </c>
      <c r="H453" s="1267">
        <v>6.3378000000000004E-2</v>
      </c>
      <c r="I453" s="979">
        <v>6.3425999999999996E-2</v>
      </c>
      <c r="J453" s="979">
        <v>6.3930000000000001E-2</v>
      </c>
      <c r="K453" s="979">
        <v>6.4824000000000007E-2</v>
      </c>
      <c r="L453" s="979">
        <v>6.8987999999999994E-2</v>
      </c>
      <c r="M453" s="979">
        <v>6.8904000000000007E-2</v>
      </c>
      <c r="N453" s="1267">
        <v>6.8045999999999995E-2</v>
      </c>
      <c r="O453" s="979">
        <v>6.8010000000000001E-2</v>
      </c>
      <c r="P453" s="979">
        <v>6.7872000000000002E-2</v>
      </c>
      <c r="Q453" s="979">
        <v>6.8237999999999993E-2</v>
      </c>
      <c r="R453" s="979">
        <v>6.8232000000000001E-2</v>
      </c>
      <c r="S453" s="979">
        <v>6.8598000000000006E-2</v>
      </c>
      <c r="T453" s="979">
        <v>6.8958000000000005E-2</v>
      </c>
      <c r="U453" s="979">
        <v>6.8154000000000006E-2</v>
      </c>
      <c r="V453" s="1267">
        <v>6.8129999999999996E-2</v>
      </c>
      <c r="W453" s="979">
        <v>6.8213999999999997E-2</v>
      </c>
      <c r="X453" s="979">
        <v>6.9251999999999994E-2</v>
      </c>
      <c r="Y453" s="979">
        <v>6.9515999999999994E-2</v>
      </c>
      <c r="Z453" s="979">
        <v>6.9755999999999999E-2</v>
      </c>
      <c r="AA453" s="979">
        <v>6.9306000000000006E-2</v>
      </c>
      <c r="AB453" s="979">
        <v>6.6360000000000002E-2</v>
      </c>
      <c r="AC453" s="874">
        <f>SUM(E453:AB453)</f>
        <v>1.6155480000000002</v>
      </c>
    </row>
    <row r="454" spans="1:29" ht="15">
      <c r="A454" s="1523"/>
      <c r="B454" s="1529"/>
      <c r="C454" s="871" t="s">
        <v>18</v>
      </c>
      <c r="D454" s="871" t="s">
        <v>19</v>
      </c>
      <c r="E454" s="980">
        <v>11</v>
      </c>
      <c r="F454" s="980">
        <v>10</v>
      </c>
      <c r="G454" s="980">
        <v>10</v>
      </c>
      <c r="H454" s="1264">
        <v>10</v>
      </c>
      <c r="I454" s="980">
        <v>10</v>
      </c>
      <c r="J454" s="980">
        <v>11</v>
      </c>
      <c r="K454" s="980">
        <v>11</v>
      </c>
      <c r="L454" s="980">
        <v>13</v>
      </c>
      <c r="M454" s="980">
        <v>12</v>
      </c>
      <c r="N454" s="1264">
        <v>12</v>
      </c>
      <c r="O454" s="980">
        <v>12</v>
      </c>
      <c r="P454" s="980">
        <v>12</v>
      </c>
      <c r="Q454" s="980">
        <v>12</v>
      </c>
      <c r="R454" s="980">
        <v>13</v>
      </c>
      <c r="S454" s="980">
        <v>12</v>
      </c>
      <c r="T454" s="980">
        <v>11</v>
      </c>
      <c r="U454" s="980">
        <v>12</v>
      </c>
      <c r="V454" s="1264">
        <v>12</v>
      </c>
      <c r="W454" s="980">
        <v>12</v>
      </c>
      <c r="X454" s="980">
        <v>11</v>
      </c>
      <c r="Y454" s="980">
        <v>12</v>
      </c>
      <c r="Z454" s="980">
        <v>12</v>
      </c>
      <c r="AA454" s="980">
        <v>12</v>
      </c>
      <c r="AB454" s="980">
        <v>11</v>
      </c>
      <c r="AC454" s="874"/>
    </row>
    <row r="455" spans="1:29" ht="15" thickBot="1">
      <c r="A455" s="1524"/>
      <c r="B455" s="1546"/>
      <c r="C455" s="879" t="s">
        <v>20</v>
      </c>
      <c r="D455" s="879"/>
      <c r="E455" s="880">
        <f t="shared" ref="E455:AC455" si="125">E453/E452</f>
        <v>0.54089317407780491</v>
      </c>
      <c r="F455" s="880">
        <f t="shared" si="125"/>
        <v>0.56446416310146297</v>
      </c>
      <c r="G455" s="880">
        <f t="shared" si="125"/>
        <v>0.56629848994183873</v>
      </c>
      <c r="H455" s="881">
        <f t="shared" si="125"/>
        <v>0.5661378497159395</v>
      </c>
      <c r="I455" s="880">
        <f t="shared" si="125"/>
        <v>0.56294600063904565</v>
      </c>
      <c r="J455" s="880">
        <f t="shared" si="125"/>
        <v>0.56663475856200807</v>
      </c>
      <c r="K455" s="880">
        <f t="shared" si="125"/>
        <v>0.54381637891981682</v>
      </c>
      <c r="L455" s="880">
        <f t="shared" si="125"/>
        <v>0.5165086923318809</v>
      </c>
      <c r="M455" s="880">
        <f t="shared" si="125"/>
        <v>0.51183313277176101</v>
      </c>
      <c r="N455" s="881">
        <f t="shared" si="125"/>
        <v>0.51442438537603186</v>
      </c>
      <c r="O455" s="880">
        <f t="shared" si="125"/>
        <v>0.521509086726478</v>
      </c>
      <c r="P455" s="880">
        <f t="shared" si="125"/>
        <v>0.52621295994789963</v>
      </c>
      <c r="Q455" s="880">
        <f t="shared" si="125"/>
        <v>0.5204796119170747</v>
      </c>
      <c r="R455" s="880">
        <f t="shared" si="125"/>
        <v>0.51629891945882145</v>
      </c>
      <c r="S455" s="880">
        <f t="shared" si="125"/>
        <v>0.51527852893455928</v>
      </c>
      <c r="T455" s="880">
        <f t="shared" si="125"/>
        <v>0.51852018948793144</v>
      </c>
      <c r="U455" s="880">
        <f t="shared" si="125"/>
        <v>0.51832078485055899</v>
      </c>
      <c r="V455" s="881">
        <f t="shared" si="125"/>
        <v>0.51733564171488444</v>
      </c>
      <c r="W455" s="880">
        <f t="shared" si="125"/>
        <v>0.51632680866524361</v>
      </c>
      <c r="X455" s="880">
        <f t="shared" si="125"/>
        <v>0.52122471098265888</v>
      </c>
      <c r="Y455" s="880">
        <f t="shared" si="125"/>
        <v>0.52798031352533714</v>
      </c>
      <c r="Z455" s="880">
        <f t="shared" si="125"/>
        <v>0.52809448103565748</v>
      </c>
      <c r="AA455" s="880">
        <f t="shared" si="125"/>
        <v>0.52511706141746617</v>
      </c>
      <c r="AB455" s="880">
        <f t="shared" si="125"/>
        <v>0.54866554221648978</v>
      </c>
      <c r="AC455" s="882">
        <f t="shared" si="125"/>
        <v>0.53110705656097468</v>
      </c>
    </row>
    <row r="456" spans="1:29" ht="14.25">
      <c r="A456" s="1522" t="s">
        <v>67</v>
      </c>
      <c r="B456" s="1528" t="s">
        <v>234</v>
      </c>
      <c r="C456" s="867" t="s">
        <v>15</v>
      </c>
      <c r="D456" s="867" t="s">
        <v>37</v>
      </c>
      <c r="E456" s="1259">
        <v>0.29849399999999998</v>
      </c>
      <c r="F456" s="1259">
        <v>0.29885400000000001</v>
      </c>
      <c r="G456" s="1259">
        <v>0.29827799999999999</v>
      </c>
      <c r="H456" s="1266">
        <v>0.298512</v>
      </c>
      <c r="I456" s="1259">
        <v>0.29896200000000001</v>
      </c>
      <c r="J456" s="1259">
        <v>0.298458</v>
      </c>
      <c r="K456" s="1259">
        <v>0.29849399999999998</v>
      </c>
      <c r="L456" s="1259">
        <v>0.29820600000000003</v>
      </c>
      <c r="M456" s="1259">
        <v>0.29732399999999998</v>
      </c>
      <c r="N456" s="1266">
        <v>0.29721599999999998</v>
      </c>
      <c r="O456" s="1259">
        <v>0.29755799999999999</v>
      </c>
      <c r="P456" s="1259">
        <v>0.29716199999999998</v>
      </c>
      <c r="Q456" s="1259">
        <v>0.297792</v>
      </c>
      <c r="R456" s="1259">
        <v>0.29692800000000003</v>
      </c>
      <c r="S456" s="1259">
        <v>0.29703600000000002</v>
      </c>
      <c r="T456" s="1259">
        <v>0.29660399999999998</v>
      </c>
      <c r="U456" s="1259">
        <v>0.29672999999999999</v>
      </c>
      <c r="V456" s="1266">
        <v>0.29692800000000003</v>
      </c>
      <c r="W456" s="1259">
        <v>0.29716199999999998</v>
      </c>
      <c r="X456" s="1259">
        <v>0.297234</v>
      </c>
      <c r="Y456" s="1259">
        <v>0.29726999999999998</v>
      </c>
      <c r="Z456" s="1259">
        <v>0.29737799999999998</v>
      </c>
      <c r="AA456" s="1259">
        <v>0.29694599999999999</v>
      </c>
      <c r="AB456" s="1259">
        <v>0.29646</v>
      </c>
      <c r="AC456" s="870">
        <f>SUM(E456:AB456)</f>
        <v>7.1419860000000019</v>
      </c>
    </row>
    <row r="457" spans="1:29" ht="14.25">
      <c r="A457" s="1523"/>
      <c r="B457" s="1529"/>
      <c r="C457" s="871" t="s">
        <v>17</v>
      </c>
      <c r="D457" s="871" t="s">
        <v>37</v>
      </c>
      <c r="E457" s="979">
        <v>0.244116</v>
      </c>
      <c r="F457" s="979">
        <v>0.24326999999999999</v>
      </c>
      <c r="G457" s="979">
        <v>0.24235200000000001</v>
      </c>
      <c r="H457" s="1267">
        <v>0.24371999999999999</v>
      </c>
      <c r="I457" s="979">
        <v>0.24433199999999999</v>
      </c>
      <c r="J457" s="979">
        <v>0.24512400000000001</v>
      </c>
      <c r="K457" s="979">
        <v>0.243558</v>
      </c>
      <c r="L457" s="979">
        <v>0.24154200000000001</v>
      </c>
      <c r="M457" s="979">
        <v>0.237258</v>
      </c>
      <c r="N457" s="1267">
        <v>0.23567399999999999</v>
      </c>
      <c r="O457" s="979">
        <v>0.236538</v>
      </c>
      <c r="P457" s="979">
        <v>0.23657400000000001</v>
      </c>
      <c r="Q457" s="979">
        <v>0.23855399999999999</v>
      </c>
      <c r="R457" s="979">
        <v>0.23526</v>
      </c>
      <c r="S457" s="979">
        <v>0.23408999999999999</v>
      </c>
      <c r="T457" s="979">
        <v>0.23322599999999999</v>
      </c>
      <c r="U457" s="979">
        <v>0.231768</v>
      </c>
      <c r="V457" s="1267">
        <v>0.23236200000000001</v>
      </c>
      <c r="W457" s="979">
        <v>0.23374800000000001</v>
      </c>
      <c r="X457" s="979">
        <v>0.236736</v>
      </c>
      <c r="Y457" s="979">
        <v>0.23713200000000001</v>
      </c>
      <c r="Z457" s="979">
        <v>0.23646600000000001</v>
      </c>
      <c r="AA457" s="979">
        <v>0.23470199999999999</v>
      </c>
      <c r="AB457" s="979">
        <v>0.23652000000000001</v>
      </c>
      <c r="AC457" s="874">
        <f>SUM(E457:AB457)</f>
        <v>5.7146220000000003</v>
      </c>
    </row>
    <row r="458" spans="1:29" ht="15">
      <c r="A458" s="1523"/>
      <c r="B458" s="1529"/>
      <c r="C458" s="871" t="s">
        <v>18</v>
      </c>
      <c r="D458" s="871" t="s">
        <v>19</v>
      </c>
      <c r="E458" s="980">
        <v>34</v>
      </c>
      <c r="F458" s="980">
        <v>34</v>
      </c>
      <c r="G458" s="980">
        <v>34</v>
      </c>
      <c r="H458" s="1264">
        <v>34</v>
      </c>
      <c r="I458" s="980">
        <v>34</v>
      </c>
      <c r="J458" s="980">
        <v>34</v>
      </c>
      <c r="K458" s="980">
        <v>34</v>
      </c>
      <c r="L458" s="980">
        <v>34</v>
      </c>
      <c r="M458" s="980">
        <v>33</v>
      </c>
      <c r="N458" s="1264">
        <v>34</v>
      </c>
      <c r="O458" s="980">
        <v>34</v>
      </c>
      <c r="P458" s="980">
        <v>34</v>
      </c>
      <c r="Q458" s="980">
        <v>34</v>
      </c>
      <c r="R458" s="980">
        <v>34</v>
      </c>
      <c r="S458" s="980">
        <v>34</v>
      </c>
      <c r="T458" s="980">
        <v>34</v>
      </c>
      <c r="U458" s="980">
        <v>34</v>
      </c>
      <c r="V458" s="1264">
        <v>33</v>
      </c>
      <c r="W458" s="980">
        <v>33</v>
      </c>
      <c r="X458" s="980">
        <v>34</v>
      </c>
      <c r="Y458" s="980">
        <v>34</v>
      </c>
      <c r="Z458" s="980">
        <v>34</v>
      </c>
      <c r="AA458" s="980">
        <v>33</v>
      </c>
      <c r="AB458" s="980">
        <v>34</v>
      </c>
      <c r="AC458" s="874"/>
    </row>
    <row r="459" spans="1:29" ht="15" thickBot="1">
      <c r="A459" s="1527"/>
      <c r="B459" s="1530"/>
      <c r="C459" s="883" t="s">
        <v>20</v>
      </c>
      <c r="D459" s="883"/>
      <c r="E459" s="884">
        <f t="shared" ref="E459:AC459" si="126">E457/E456</f>
        <v>0.8178254839293253</v>
      </c>
      <c r="F459" s="884">
        <f t="shared" si="126"/>
        <v>0.81400951635246632</v>
      </c>
      <c r="G459" s="884">
        <f t="shared" si="126"/>
        <v>0.8125037716492669</v>
      </c>
      <c r="H459" s="885">
        <f t="shared" si="126"/>
        <v>0.81644958996623251</v>
      </c>
      <c r="I459" s="884">
        <f t="shared" si="126"/>
        <v>0.81726774640255284</v>
      </c>
      <c r="J459" s="884">
        <f t="shared" si="126"/>
        <v>0.82130148965683614</v>
      </c>
      <c r="K459" s="884">
        <f t="shared" si="126"/>
        <v>0.81595609962009286</v>
      </c>
      <c r="L459" s="884">
        <f t="shared" si="126"/>
        <v>0.80998370254119634</v>
      </c>
      <c r="M459" s="884">
        <f t="shared" si="126"/>
        <v>0.79797796343382976</v>
      </c>
      <c r="N459" s="885">
        <f t="shared" si="126"/>
        <v>0.79293846899224807</v>
      </c>
      <c r="O459" s="884">
        <f t="shared" si="126"/>
        <v>0.7949307361926079</v>
      </c>
      <c r="P459" s="884">
        <f t="shared" si="126"/>
        <v>0.79611121206614577</v>
      </c>
      <c r="Q459" s="884">
        <f t="shared" si="126"/>
        <v>0.80107591876208895</v>
      </c>
      <c r="R459" s="884">
        <f t="shared" si="126"/>
        <v>0.79231328806983503</v>
      </c>
      <c r="S459" s="884">
        <f t="shared" si="126"/>
        <v>0.78808629257059737</v>
      </c>
      <c r="T459" s="884">
        <f t="shared" si="126"/>
        <v>0.78632115548003401</v>
      </c>
      <c r="U459" s="884">
        <f t="shared" si="126"/>
        <v>0.78107370336669701</v>
      </c>
      <c r="V459" s="885">
        <f t="shared" si="126"/>
        <v>0.78255334626576134</v>
      </c>
      <c r="W459" s="884">
        <f t="shared" si="126"/>
        <v>0.78660124780422813</v>
      </c>
      <c r="X459" s="884">
        <f t="shared" si="126"/>
        <v>0.79646339247865316</v>
      </c>
      <c r="Y459" s="884">
        <f t="shared" si="126"/>
        <v>0.79769906145927949</v>
      </c>
      <c r="Z459" s="884">
        <f t="shared" si="126"/>
        <v>0.7951697839113856</v>
      </c>
      <c r="AA459" s="884">
        <f t="shared" si="126"/>
        <v>0.79038613081166276</v>
      </c>
      <c r="AB459" s="884">
        <f t="shared" si="126"/>
        <v>0.79781420765027322</v>
      </c>
      <c r="AC459" s="886">
        <f t="shared" si="126"/>
        <v>0.80014466564342168</v>
      </c>
    </row>
    <row r="460" spans="1:29" ht="14.25">
      <c r="A460" s="1537" t="s">
        <v>33</v>
      </c>
      <c r="B460" s="1560" t="s">
        <v>234</v>
      </c>
      <c r="C460" s="887" t="s">
        <v>15</v>
      </c>
      <c r="D460" s="887" t="s">
        <v>37</v>
      </c>
      <c r="E460" s="1258">
        <v>0.12214800000000001</v>
      </c>
      <c r="F460" s="1258">
        <v>0.12069000000000001</v>
      </c>
      <c r="G460" s="1258">
        <v>0.121896</v>
      </c>
      <c r="H460" s="1270">
        <v>0.120888</v>
      </c>
      <c r="I460" s="1258">
        <v>0.120906</v>
      </c>
      <c r="J460" s="1258">
        <v>0.12195</v>
      </c>
      <c r="K460" s="1258">
        <v>0.120384</v>
      </c>
      <c r="L460" s="1258">
        <v>0.122004</v>
      </c>
      <c r="M460" s="1258">
        <v>0.12076199999999999</v>
      </c>
      <c r="N460" s="1270">
        <v>0.120348</v>
      </c>
      <c r="O460" s="1258">
        <v>0.122436</v>
      </c>
      <c r="P460" s="1258">
        <v>0.119736</v>
      </c>
      <c r="Q460" s="1258">
        <v>0.120348</v>
      </c>
      <c r="R460" s="1258">
        <v>0.122076</v>
      </c>
      <c r="S460" s="1258">
        <v>0.120168</v>
      </c>
      <c r="T460" s="1258">
        <v>0.12087000000000001</v>
      </c>
      <c r="U460" s="1258">
        <v>0.12142799999999999</v>
      </c>
      <c r="V460" s="1270">
        <v>0.11984400000000001</v>
      </c>
      <c r="W460" s="1258">
        <v>0.119952</v>
      </c>
      <c r="X460" s="1258">
        <v>0.12078</v>
      </c>
      <c r="Y460" s="1258">
        <v>0.12009599999999999</v>
      </c>
      <c r="Z460" s="1258">
        <v>0.120978</v>
      </c>
      <c r="AA460" s="1258">
        <v>0.120474</v>
      </c>
      <c r="AB460" s="1258">
        <v>0.11942999999999999</v>
      </c>
      <c r="AC460" s="890">
        <f>SUM(E460:AB460)</f>
        <v>2.9005920000000005</v>
      </c>
    </row>
    <row r="461" spans="1:29" ht="14.25">
      <c r="A461" s="1523"/>
      <c r="B461" s="1529"/>
      <c r="C461" s="871" t="s">
        <v>17</v>
      </c>
      <c r="D461" s="871" t="s">
        <v>37</v>
      </c>
      <c r="E461" s="979">
        <v>0.124956</v>
      </c>
      <c r="F461" s="979">
        <v>0.12483</v>
      </c>
      <c r="G461" s="979">
        <v>0.12373199999999999</v>
      </c>
      <c r="H461" s="1267">
        <v>0.12432600000000001</v>
      </c>
      <c r="I461" s="979">
        <v>0.124254</v>
      </c>
      <c r="J461" s="979">
        <v>0.12391199999999999</v>
      </c>
      <c r="K461" s="979">
        <v>0.123192</v>
      </c>
      <c r="L461" s="979">
        <v>0.12311999999999999</v>
      </c>
      <c r="M461" s="979">
        <v>0.12191399999999999</v>
      </c>
      <c r="N461" s="1267">
        <v>0.12204</v>
      </c>
      <c r="O461" s="979">
        <v>0.12321</v>
      </c>
      <c r="P461" s="979">
        <v>0.123138</v>
      </c>
      <c r="Q461" s="979">
        <v>0.123714</v>
      </c>
      <c r="R461" s="979">
        <v>0.123084</v>
      </c>
      <c r="S461" s="979">
        <v>0.12204</v>
      </c>
      <c r="T461" s="979">
        <v>0.121644</v>
      </c>
      <c r="U461" s="979">
        <v>0.120564</v>
      </c>
      <c r="V461" s="1267">
        <v>0.120474</v>
      </c>
      <c r="W461" s="979">
        <v>0.120654</v>
      </c>
      <c r="X461" s="979">
        <v>0.12148200000000001</v>
      </c>
      <c r="Y461" s="979">
        <v>0.121806</v>
      </c>
      <c r="Z461" s="979">
        <v>0.121986</v>
      </c>
      <c r="AA461" s="979">
        <v>0.121338</v>
      </c>
      <c r="AB461" s="979">
        <v>0.121518</v>
      </c>
      <c r="AC461" s="874">
        <f>SUM(E461:AB461)</f>
        <v>2.9429280000000002</v>
      </c>
    </row>
    <row r="462" spans="1:29" ht="15">
      <c r="A462" s="1523"/>
      <c r="B462" s="1529"/>
      <c r="C462" s="871" t="s">
        <v>18</v>
      </c>
      <c r="D462" s="871" t="s">
        <v>19</v>
      </c>
      <c r="E462" s="980">
        <v>15</v>
      </c>
      <c r="F462" s="980">
        <v>15</v>
      </c>
      <c r="G462" s="980">
        <v>15</v>
      </c>
      <c r="H462" s="1264">
        <v>16</v>
      </c>
      <c r="I462" s="980">
        <v>15</v>
      </c>
      <c r="J462" s="980">
        <v>15</v>
      </c>
      <c r="K462" s="980">
        <v>15</v>
      </c>
      <c r="L462" s="980">
        <v>15</v>
      </c>
      <c r="M462" s="980">
        <v>15</v>
      </c>
      <c r="N462" s="1264">
        <v>15</v>
      </c>
      <c r="O462" s="980">
        <v>15</v>
      </c>
      <c r="P462" s="980">
        <v>15</v>
      </c>
      <c r="Q462" s="980">
        <v>15</v>
      </c>
      <c r="R462" s="980">
        <v>15</v>
      </c>
      <c r="S462" s="980">
        <v>15</v>
      </c>
      <c r="T462" s="980">
        <v>15</v>
      </c>
      <c r="U462" s="980">
        <v>15</v>
      </c>
      <c r="V462" s="1264">
        <v>15</v>
      </c>
      <c r="W462" s="980">
        <v>16</v>
      </c>
      <c r="X462" s="980">
        <v>15</v>
      </c>
      <c r="Y462" s="980">
        <v>15</v>
      </c>
      <c r="Z462" s="980">
        <v>15</v>
      </c>
      <c r="AA462" s="980">
        <v>15</v>
      </c>
      <c r="AB462" s="980">
        <v>15</v>
      </c>
      <c r="AC462" s="874"/>
    </row>
    <row r="463" spans="1:29" ht="15" thickBot="1">
      <c r="A463" s="1524"/>
      <c r="B463" s="1546"/>
      <c r="C463" s="879" t="s">
        <v>20</v>
      </c>
      <c r="D463" s="879"/>
      <c r="E463" s="880">
        <f t="shared" ref="E463:AC463" si="127">E461/E460</f>
        <v>1.0229885057471264</v>
      </c>
      <c r="F463" s="880">
        <f t="shared" si="127"/>
        <v>1.0343027591349738</v>
      </c>
      <c r="G463" s="880">
        <f t="shared" si="127"/>
        <v>1.0150620200826934</v>
      </c>
      <c r="H463" s="881">
        <f t="shared" si="127"/>
        <v>1.0284395473496128</v>
      </c>
      <c r="I463" s="880">
        <f t="shared" si="127"/>
        <v>1.0276909334524342</v>
      </c>
      <c r="J463" s="880">
        <f t="shared" si="127"/>
        <v>1.0160885608856087</v>
      </c>
      <c r="K463" s="880">
        <f t="shared" si="127"/>
        <v>1.0233253588516746</v>
      </c>
      <c r="L463" s="880">
        <f t="shared" si="127"/>
        <v>1.0091472410740632</v>
      </c>
      <c r="M463" s="880">
        <f t="shared" si="127"/>
        <v>1.0095394246534506</v>
      </c>
      <c r="N463" s="881">
        <f t="shared" si="127"/>
        <v>1.0140592282381096</v>
      </c>
      <c r="O463" s="880">
        <f t="shared" si="127"/>
        <v>1.0063216700970303</v>
      </c>
      <c r="P463" s="880">
        <f t="shared" si="127"/>
        <v>1.0284125075165365</v>
      </c>
      <c r="Q463" s="880">
        <f t="shared" si="127"/>
        <v>1.0279688902183668</v>
      </c>
      <c r="R463" s="880">
        <f t="shared" si="127"/>
        <v>1.0082571512828074</v>
      </c>
      <c r="S463" s="880">
        <f t="shared" si="127"/>
        <v>1.0155781905332535</v>
      </c>
      <c r="T463" s="880">
        <f t="shared" si="127"/>
        <v>1.006403574087863</v>
      </c>
      <c r="U463" s="880">
        <f t="shared" si="127"/>
        <v>0.99288467239845846</v>
      </c>
      <c r="V463" s="881">
        <f t="shared" si="127"/>
        <v>1.0052568338840493</v>
      </c>
      <c r="W463" s="880">
        <f t="shared" si="127"/>
        <v>1.0058523409363744</v>
      </c>
      <c r="X463" s="880">
        <f t="shared" si="127"/>
        <v>1.0058122205663189</v>
      </c>
      <c r="Y463" s="880">
        <f t="shared" si="127"/>
        <v>1.0142386091127098</v>
      </c>
      <c r="Z463" s="880">
        <f t="shared" si="127"/>
        <v>1.0083320934384763</v>
      </c>
      <c r="AA463" s="880">
        <f t="shared" si="127"/>
        <v>1.0071716718960109</v>
      </c>
      <c r="AB463" s="880">
        <f t="shared" si="127"/>
        <v>1.0174830444611906</v>
      </c>
      <c r="AC463" s="882">
        <f t="shared" si="127"/>
        <v>1.0145956411656654</v>
      </c>
    </row>
    <row r="464" spans="1:29" ht="14.25">
      <c r="A464" s="1522" t="s">
        <v>44</v>
      </c>
      <c r="B464" s="1528" t="s">
        <v>233</v>
      </c>
      <c r="C464" s="867" t="s">
        <v>15</v>
      </c>
      <c r="D464" s="867" t="s">
        <v>37</v>
      </c>
      <c r="E464" s="1259">
        <v>0.13158</v>
      </c>
      <c r="F464" s="1259">
        <v>0.13086</v>
      </c>
      <c r="G464" s="1259">
        <v>0.13014000000000001</v>
      </c>
      <c r="H464" s="1266">
        <v>0.13021199999999999</v>
      </c>
      <c r="I464" s="1259">
        <v>0.130608</v>
      </c>
      <c r="J464" s="1259">
        <v>0.13247999999999999</v>
      </c>
      <c r="K464" s="1259">
        <v>0.138456</v>
      </c>
      <c r="L464" s="1259">
        <v>0.14050799999999999</v>
      </c>
      <c r="M464" s="1259">
        <v>0.140544</v>
      </c>
      <c r="N464" s="1266">
        <v>0.122076</v>
      </c>
      <c r="O464" s="1259">
        <v>0.114588</v>
      </c>
      <c r="P464" s="1259">
        <v>0.11530799999999999</v>
      </c>
      <c r="Q464" s="1259">
        <v>0.11466</v>
      </c>
      <c r="R464" s="1259">
        <v>0.114192</v>
      </c>
      <c r="S464" s="1259">
        <v>0.11743199999999999</v>
      </c>
      <c r="T464" s="1259">
        <v>0.114804</v>
      </c>
      <c r="U464" s="1259">
        <v>0.114228</v>
      </c>
      <c r="V464" s="1266">
        <v>0.11538</v>
      </c>
      <c r="W464" s="1259">
        <v>0.116676</v>
      </c>
      <c r="X464" s="1259">
        <v>0.117396</v>
      </c>
      <c r="Y464" s="1259">
        <v>0.118296</v>
      </c>
      <c r="Z464" s="1259">
        <v>0.11808</v>
      </c>
      <c r="AA464" s="1259">
        <v>0.112428</v>
      </c>
      <c r="AB464" s="1259">
        <v>0.104688</v>
      </c>
      <c r="AC464" s="870">
        <f>SUM(E464:AB464)</f>
        <v>2.9356199999999997</v>
      </c>
    </row>
    <row r="465" spans="1:30" ht="14.25">
      <c r="A465" s="1523"/>
      <c r="B465" s="1529"/>
      <c r="C465" s="871" t="s">
        <v>17</v>
      </c>
      <c r="D465" s="871" t="s">
        <v>37</v>
      </c>
      <c r="E465" s="979">
        <v>8.5968000000000003E-2</v>
      </c>
      <c r="F465" s="979">
        <v>8.5680000000000006E-2</v>
      </c>
      <c r="G465" s="979">
        <v>8.4816000000000003E-2</v>
      </c>
      <c r="H465" s="1267">
        <v>8.5176000000000002E-2</v>
      </c>
      <c r="I465" s="979">
        <v>8.5283999999999999E-2</v>
      </c>
      <c r="J465" s="979">
        <v>8.5391999999999996E-2</v>
      </c>
      <c r="K465" s="979">
        <v>8.6363999999999996E-2</v>
      </c>
      <c r="L465" s="979">
        <v>8.6615999999999999E-2</v>
      </c>
      <c r="M465" s="979">
        <v>8.5319999999999993E-2</v>
      </c>
      <c r="N465" s="1267">
        <v>6.2855999999999995E-2</v>
      </c>
      <c r="O465" s="979">
        <v>5.3064E-2</v>
      </c>
      <c r="P465" s="979">
        <v>5.3027999999999999E-2</v>
      </c>
      <c r="Q465" s="979">
        <v>5.2884E-2</v>
      </c>
      <c r="R465" s="979">
        <v>5.2956000000000003E-2</v>
      </c>
      <c r="S465" s="979">
        <v>5.4468000000000003E-2</v>
      </c>
      <c r="T465" s="979">
        <v>5.4539999999999998E-2</v>
      </c>
      <c r="U465" s="979">
        <v>5.4036000000000001E-2</v>
      </c>
      <c r="V465" s="1267">
        <v>5.4503999999999997E-2</v>
      </c>
      <c r="W465" s="979">
        <v>5.4432000000000001E-2</v>
      </c>
      <c r="X465" s="979">
        <v>5.4719999999999998E-2</v>
      </c>
      <c r="Y465" s="979">
        <v>5.4899999999999997E-2</v>
      </c>
      <c r="Z465" s="979">
        <v>5.4396E-2</v>
      </c>
      <c r="AA465" s="979">
        <v>5.2164000000000002E-2</v>
      </c>
      <c r="AB465" s="979">
        <v>4.8239999999999998E-2</v>
      </c>
      <c r="AC465" s="874">
        <f>SUM(E465:AB465)</f>
        <v>1.581804</v>
      </c>
    </row>
    <row r="466" spans="1:30" ht="15">
      <c r="A466" s="1523"/>
      <c r="B466" s="1529"/>
      <c r="C466" s="871" t="s">
        <v>18</v>
      </c>
      <c r="D466" s="871" t="s">
        <v>19</v>
      </c>
      <c r="E466" s="980">
        <v>14</v>
      </c>
      <c r="F466" s="980">
        <v>14</v>
      </c>
      <c r="G466" s="980">
        <v>14</v>
      </c>
      <c r="H466" s="1264">
        <v>13</v>
      </c>
      <c r="I466" s="980">
        <v>14</v>
      </c>
      <c r="J466" s="980">
        <v>14</v>
      </c>
      <c r="K466" s="980">
        <v>15</v>
      </c>
      <c r="L466" s="980">
        <v>15</v>
      </c>
      <c r="M466" s="980">
        <v>15</v>
      </c>
      <c r="N466" s="1264">
        <v>10</v>
      </c>
      <c r="O466" s="980">
        <v>10</v>
      </c>
      <c r="P466" s="980">
        <v>10</v>
      </c>
      <c r="Q466" s="980">
        <v>10</v>
      </c>
      <c r="R466" s="980">
        <v>9</v>
      </c>
      <c r="S466" s="980">
        <v>10</v>
      </c>
      <c r="T466" s="980">
        <v>10</v>
      </c>
      <c r="U466" s="980">
        <v>10</v>
      </c>
      <c r="V466" s="1264">
        <v>11</v>
      </c>
      <c r="W466" s="980">
        <v>10</v>
      </c>
      <c r="X466" s="980">
        <v>11</v>
      </c>
      <c r="Y466" s="980">
        <v>10</v>
      </c>
      <c r="Z466" s="980">
        <v>11</v>
      </c>
      <c r="AA466" s="980">
        <v>10</v>
      </c>
      <c r="AB466" s="980">
        <v>9</v>
      </c>
      <c r="AC466" s="874"/>
    </row>
    <row r="467" spans="1:30" ht="15" thickBot="1">
      <c r="A467" s="1524"/>
      <c r="B467" s="1546"/>
      <c r="C467" s="879" t="s">
        <v>20</v>
      </c>
      <c r="D467" s="879"/>
      <c r="E467" s="880">
        <f t="shared" ref="E467:AC467" si="128">E465/E464</f>
        <v>0.65335157318741455</v>
      </c>
      <c r="F467" s="880">
        <f t="shared" si="128"/>
        <v>0.65474552957359011</v>
      </c>
      <c r="G467" s="880">
        <f t="shared" si="128"/>
        <v>0.6517289073305671</v>
      </c>
      <c r="H467" s="881">
        <f t="shared" si="128"/>
        <v>0.65413325960740953</v>
      </c>
      <c r="I467" s="880">
        <f t="shared" si="128"/>
        <v>0.65297684674751932</v>
      </c>
      <c r="J467" s="880">
        <f t="shared" si="128"/>
        <v>0.64456521739130435</v>
      </c>
      <c r="K467" s="880">
        <f t="shared" si="128"/>
        <v>0.62376495059802395</v>
      </c>
      <c r="L467" s="880">
        <f t="shared" si="128"/>
        <v>0.61644888547271326</v>
      </c>
      <c r="M467" s="880">
        <f t="shared" si="128"/>
        <v>0.60706967213114749</v>
      </c>
      <c r="N467" s="881">
        <f t="shared" si="128"/>
        <v>0.5148923621350634</v>
      </c>
      <c r="O467" s="880">
        <f t="shared" si="128"/>
        <v>0.46308513980521521</v>
      </c>
      <c r="P467" s="880">
        <f t="shared" si="128"/>
        <v>0.45988136122385265</v>
      </c>
      <c r="Q467" s="880">
        <f t="shared" si="128"/>
        <v>0.4612244897959184</v>
      </c>
      <c r="R467" s="880">
        <f t="shared" si="128"/>
        <v>0.46374527112232033</v>
      </c>
      <c r="S467" s="880">
        <f t="shared" si="128"/>
        <v>0.46382587369711836</v>
      </c>
      <c r="T467" s="880">
        <f t="shared" si="128"/>
        <v>0.47507055503292567</v>
      </c>
      <c r="U467" s="880">
        <f t="shared" si="128"/>
        <v>0.47305389221556887</v>
      </c>
      <c r="V467" s="881">
        <f t="shared" si="128"/>
        <v>0.47238689547581902</v>
      </c>
      <c r="W467" s="880">
        <f t="shared" si="128"/>
        <v>0.46652267818574517</v>
      </c>
      <c r="X467" s="880">
        <f t="shared" si="128"/>
        <v>0.46611468874578349</v>
      </c>
      <c r="Y467" s="880">
        <f t="shared" si="128"/>
        <v>0.46409007912355443</v>
      </c>
      <c r="Z467" s="880">
        <f t="shared" si="128"/>
        <v>0.46067073170731704</v>
      </c>
      <c r="AA467" s="880">
        <f t="shared" si="128"/>
        <v>0.46397694524495681</v>
      </c>
      <c r="AB467" s="880">
        <f t="shared" si="128"/>
        <v>0.46079779917469049</v>
      </c>
      <c r="AC467" s="882">
        <f t="shared" si="128"/>
        <v>0.53883132012998958</v>
      </c>
    </row>
    <row r="468" spans="1:30" ht="14.25">
      <c r="A468" s="1522" t="s">
        <v>72</v>
      </c>
      <c r="B468" s="1528" t="s">
        <v>235</v>
      </c>
      <c r="C468" s="867" t="s">
        <v>15</v>
      </c>
      <c r="D468" s="867" t="s">
        <v>37</v>
      </c>
      <c r="E468" s="1259">
        <v>3.9798E-2</v>
      </c>
      <c r="F468" s="1259">
        <v>3.6810000000000002E-2</v>
      </c>
      <c r="G468" s="1259">
        <v>3.7080000000000002E-2</v>
      </c>
      <c r="H468" s="1266">
        <v>3.6431999999999999E-2</v>
      </c>
      <c r="I468" s="1259">
        <v>3.6774000000000001E-2</v>
      </c>
      <c r="J468" s="1259">
        <v>3.8772000000000001E-2</v>
      </c>
      <c r="K468" s="1259">
        <v>3.7962000000000003E-2</v>
      </c>
      <c r="L468" s="1259">
        <v>3.9528000000000001E-2</v>
      </c>
      <c r="M468" s="1259">
        <v>3.9078000000000002E-2</v>
      </c>
      <c r="N468" s="1266">
        <v>3.7080000000000002E-2</v>
      </c>
      <c r="O468" s="1259">
        <v>3.9545999999999998E-2</v>
      </c>
      <c r="P468" s="1259">
        <v>3.8358000000000003E-2</v>
      </c>
      <c r="Q468" s="1259">
        <v>3.7044000000000001E-2</v>
      </c>
      <c r="R468" s="1259">
        <v>4.0427999999999999E-2</v>
      </c>
      <c r="S468" s="1259">
        <v>3.7116000000000003E-2</v>
      </c>
      <c r="T468" s="1259">
        <v>3.6810000000000002E-2</v>
      </c>
      <c r="U468" s="1259">
        <v>4.0697999999999998E-2</v>
      </c>
      <c r="V468" s="1266">
        <v>3.4326000000000002E-2</v>
      </c>
      <c r="W468" s="1259">
        <v>3.6072E-2</v>
      </c>
      <c r="X468" s="1259">
        <v>3.5027999999999997E-2</v>
      </c>
      <c r="Y468" s="1259">
        <v>3.3155999999999998E-2</v>
      </c>
      <c r="Z468" s="1259">
        <v>3.7350000000000001E-2</v>
      </c>
      <c r="AA468" s="1259">
        <v>3.6665999999999997E-2</v>
      </c>
      <c r="AB468" s="1259">
        <v>3.6378000000000001E-2</v>
      </c>
      <c r="AC468" s="870">
        <f>SUM(E468:AB468)</f>
        <v>0.89828999999999992</v>
      </c>
    </row>
    <row r="469" spans="1:30" ht="14.25">
      <c r="A469" s="1523"/>
      <c r="B469" s="1529"/>
      <c r="C469" s="871" t="s">
        <v>17</v>
      </c>
      <c r="D469" s="871" t="s">
        <v>37</v>
      </c>
      <c r="E469" s="979">
        <v>2.5038000000000001E-2</v>
      </c>
      <c r="F469" s="979">
        <v>2.4119999999999999E-2</v>
      </c>
      <c r="G469" s="979">
        <v>2.3508000000000001E-2</v>
      </c>
      <c r="H469" s="1267">
        <v>2.3741999999999999E-2</v>
      </c>
      <c r="I469" s="979">
        <v>2.3706000000000001E-2</v>
      </c>
      <c r="J469" s="979">
        <v>2.4516E-2</v>
      </c>
      <c r="K469" s="979">
        <v>2.3976000000000001E-2</v>
      </c>
      <c r="L469" s="979">
        <v>2.4462000000000001E-2</v>
      </c>
      <c r="M469" s="979">
        <v>2.4209999999999999E-2</v>
      </c>
      <c r="N469" s="1267">
        <v>2.3040000000000001E-2</v>
      </c>
      <c r="O469" s="979">
        <v>2.4552000000000001E-2</v>
      </c>
      <c r="P469" s="979">
        <v>2.3939999999999999E-2</v>
      </c>
      <c r="Q469" s="979">
        <v>2.358E-2</v>
      </c>
      <c r="R469" s="979">
        <v>2.4893999999999999E-2</v>
      </c>
      <c r="S469" s="979">
        <v>2.3130000000000001E-2</v>
      </c>
      <c r="T469" s="979">
        <v>2.3147999999999998E-2</v>
      </c>
      <c r="U469" s="979">
        <v>2.4029999999999999E-2</v>
      </c>
      <c r="V469" s="1267">
        <v>2.2356000000000001E-2</v>
      </c>
      <c r="W469" s="979">
        <v>2.3292E-2</v>
      </c>
      <c r="X469" s="979">
        <v>2.3508000000000001E-2</v>
      </c>
      <c r="Y469" s="979">
        <v>2.2679999999999999E-2</v>
      </c>
      <c r="Z469" s="979">
        <v>2.4336E-2</v>
      </c>
      <c r="AA469" s="979">
        <v>2.3057999999999999E-2</v>
      </c>
      <c r="AB469" s="979">
        <v>2.2626E-2</v>
      </c>
      <c r="AC469" s="874">
        <f>SUM(E469:AB469)</f>
        <v>0.56944799999999995</v>
      </c>
    </row>
    <row r="470" spans="1:30" ht="15">
      <c r="A470" s="1523"/>
      <c r="B470" s="1529"/>
      <c r="C470" s="871" t="s">
        <v>18</v>
      </c>
      <c r="D470" s="871" t="s">
        <v>19</v>
      </c>
      <c r="E470" s="980">
        <v>4</v>
      </c>
      <c r="F470" s="980">
        <v>4</v>
      </c>
      <c r="G470" s="980">
        <v>3</v>
      </c>
      <c r="H470" s="1264">
        <v>4</v>
      </c>
      <c r="I470" s="980">
        <v>4</v>
      </c>
      <c r="J470" s="980">
        <v>4</v>
      </c>
      <c r="K470" s="980">
        <v>4</v>
      </c>
      <c r="L470" s="980">
        <v>4</v>
      </c>
      <c r="M470" s="980">
        <v>4</v>
      </c>
      <c r="N470" s="1264">
        <v>3</v>
      </c>
      <c r="O470" s="980">
        <v>4</v>
      </c>
      <c r="P470" s="980">
        <v>3</v>
      </c>
      <c r="Q470" s="980">
        <v>3</v>
      </c>
      <c r="R470" s="980">
        <v>4</v>
      </c>
      <c r="S470" s="980">
        <v>3</v>
      </c>
      <c r="T470" s="980">
        <v>4</v>
      </c>
      <c r="U470" s="980">
        <v>4</v>
      </c>
      <c r="V470" s="1264">
        <v>4</v>
      </c>
      <c r="W470" s="980">
        <v>3</v>
      </c>
      <c r="X470" s="980">
        <v>3</v>
      </c>
      <c r="Y470" s="980">
        <v>4</v>
      </c>
      <c r="Z470" s="980">
        <v>4</v>
      </c>
      <c r="AA470" s="980">
        <v>3</v>
      </c>
      <c r="AB470" s="980">
        <v>4</v>
      </c>
      <c r="AC470" s="874"/>
    </row>
    <row r="471" spans="1:30" ht="15" thickBot="1">
      <c r="A471" s="1527"/>
      <c r="B471" s="1530"/>
      <c r="C471" s="883" t="s">
        <v>20</v>
      </c>
      <c r="D471" s="883"/>
      <c r="E471" s="884">
        <f t="shared" ref="E471:AC471" si="129">E469/E468</f>
        <v>0.629127091813659</v>
      </c>
      <c r="F471" s="884">
        <f t="shared" si="129"/>
        <v>0.65525672371638133</v>
      </c>
      <c r="G471" s="884">
        <f t="shared" si="129"/>
        <v>0.63398058252427181</v>
      </c>
      <c r="H471" s="885">
        <f t="shared" si="129"/>
        <v>0.65167984189723316</v>
      </c>
      <c r="I471" s="884">
        <f t="shared" si="129"/>
        <v>0.64464023494860501</v>
      </c>
      <c r="J471" s="884">
        <f t="shared" si="129"/>
        <v>0.63231197771587744</v>
      </c>
      <c r="K471" s="884">
        <f t="shared" si="129"/>
        <v>0.63157894736842102</v>
      </c>
      <c r="L471" s="884">
        <f t="shared" si="129"/>
        <v>0.61885245901639341</v>
      </c>
      <c r="M471" s="884">
        <f t="shared" si="129"/>
        <v>0.61953017042837399</v>
      </c>
      <c r="N471" s="885">
        <f t="shared" si="129"/>
        <v>0.62135922330097093</v>
      </c>
      <c r="O471" s="884">
        <f t="shared" si="129"/>
        <v>0.6208466090122895</v>
      </c>
      <c r="P471" s="884">
        <f t="shared" si="129"/>
        <v>0.62412013139371181</v>
      </c>
      <c r="Q471" s="884">
        <f t="shared" si="129"/>
        <v>0.63654033041788138</v>
      </c>
      <c r="R471" s="884">
        <f t="shared" si="129"/>
        <v>0.61576135351736416</v>
      </c>
      <c r="S471" s="884">
        <f t="shared" si="129"/>
        <v>0.62318137730358869</v>
      </c>
      <c r="T471" s="884">
        <f t="shared" si="129"/>
        <v>0.62885085574572119</v>
      </c>
      <c r="U471" s="884">
        <f t="shared" si="129"/>
        <v>0.59044670499778862</v>
      </c>
      <c r="V471" s="885">
        <f t="shared" si="129"/>
        <v>0.65128474042999474</v>
      </c>
      <c r="W471" s="884">
        <f t="shared" si="129"/>
        <v>0.6457085828343313</v>
      </c>
      <c r="X471" s="884">
        <f t="shared" si="129"/>
        <v>0.67112024665981507</v>
      </c>
      <c r="Y471" s="884">
        <f t="shared" si="129"/>
        <v>0.68403908794788271</v>
      </c>
      <c r="Z471" s="884">
        <f t="shared" si="129"/>
        <v>0.65156626506024096</v>
      </c>
      <c r="AA471" s="884">
        <f t="shared" si="129"/>
        <v>0.62886597938144329</v>
      </c>
      <c r="AB471" s="884">
        <f t="shared" si="129"/>
        <v>0.62196932211776346</v>
      </c>
      <c r="AC471" s="886">
        <f t="shared" si="129"/>
        <v>0.6339244564672879</v>
      </c>
    </row>
    <row r="472" spans="1:30" ht="14.1" customHeight="1">
      <c r="A472" s="1015"/>
      <c r="B472" s="1016" t="s">
        <v>52</v>
      </c>
      <c r="C472" s="887" t="s">
        <v>15</v>
      </c>
      <c r="D472" s="887" t="s">
        <v>37</v>
      </c>
      <c r="E472" s="1214">
        <v>5.0000000000000004E-6</v>
      </c>
      <c r="F472" s="1214">
        <v>5.0000000000000004E-6</v>
      </c>
      <c r="G472" s="1214">
        <v>0</v>
      </c>
      <c r="H472" s="1291">
        <v>5.0000000000000004E-6</v>
      </c>
      <c r="I472" s="1214">
        <v>0</v>
      </c>
      <c r="J472" s="1214">
        <v>5.0000000000000004E-6</v>
      </c>
      <c r="K472" s="1214">
        <v>5.0000000000000004E-6</v>
      </c>
      <c r="L472" s="1214">
        <v>0</v>
      </c>
      <c r="M472" s="1214">
        <v>5.0000000000000004E-6</v>
      </c>
      <c r="N472" s="1291">
        <v>5.0000000000000004E-6</v>
      </c>
      <c r="O472" s="1214">
        <v>0</v>
      </c>
      <c r="P472" s="1214">
        <v>5.0000000000000004E-6</v>
      </c>
      <c r="Q472" s="1214">
        <v>5.0000000000000004E-6</v>
      </c>
      <c r="R472" s="1214">
        <v>0</v>
      </c>
      <c r="S472" s="1214">
        <v>5.0000000000000004E-6</v>
      </c>
      <c r="T472" s="1214">
        <v>5.0000000000000004E-6</v>
      </c>
      <c r="U472" s="1214">
        <v>0</v>
      </c>
      <c r="V472" s="1291">
        <v>5.0000000000000004E-6</v>
      </c>
      <c r="W472" s="1214">
        <v>0</v>
      </c>
      <c r="X472" s="1214">
        <v>5.0000000000000004E-6</v>
      </c>
      <c r="Y472" s="1214">
        <v>5.0000000000000004E-6</v>
      </c>
      <c r="Z472" s="1214">
        <v>0</v>
      </c>
      <c r="AA472" s="1214">
        <v>5.0000000000000004E-6</v>
      </c>
      <c r="AB472" s="1214">
        <v>5.0000000000000004E-6</v>
      </c>
      <c r="AC472" s="1048">
        <f>SUM(E472:AB472)</f>
        <v>8.0000000000000007E-5</v>
      </c>
      <c r="AD472" s="949">
        <f>MAX(E472:AB472)</f>
        <v>5.0000000000000004E-6</v>
      </c>
    </row>
    <row r="473" spans="1:30" ht="14.1" customHeight="1" thickBot="1">
      <c r="A473" s="1049"/>
      <c r="B473" s="1050" t="s">
        <v>53</v>
      </c>
      <c r="C473" s="879" t="s">
        <v>15</v>
      </c>
      <c r="D473" s="871" t="s">
        <v>37</v>
      </c>
      <c r="E473" s="1047">
        <v>2.2499999999999999E-4</v>
      </c>
      <c r="F473" s="1047">
        <v>2.2499999999999999E-4</v>
      </c>
      <c r="G473" s="1047">
        <v>2.3000000000000001E-4</v>
      </c>
      <c r="H473" s="1292">
        <v>2.2499999999999999E-4</v>
      </c>
      <c r="I473" s="1047">
        <v>2.2499999999999999E-4</v>
      </c>
      <c r="J473" s="1047">
        <v>2.2499999999999999E-4</v>
      </c>
      <c r="K473" s="1047">
        <v>2.2499999999999999E-4</v>
      </c>
      <c r="L473" s="1047">
        <v>2.2499999999999999E-4</v>
      </c>
      <c r="M473" s="1047">
        <v>2.2499999999999999E-4</v>
      </c>
      <c r="N473" s="1292">
        <v>2.2499999999999999E-4</v>
      </c>
      <c r="O473" s="1047">
        <v>2.2499999999999999E-4</v>
      </c>
      <c r="P473" s="1047">
        <v>2.2499999999999999E-4</v>
      </c>
      <c r="Q473" s="1047">
        <v>2.2499999999999999E-4</v>
      </c>
      <c r="R473" s="1047">
        <v>2.2499999999999999E-4</v>
      </c>
      <c r="S473" s="1047">
        <v>2.2499999999999999E-4</v>
      </c>
      <c r="T473" s="1047">
        <v>2.2499999999999999E-4</v>
      </c>
      <c r="U473" s="1047">
        <v>2.2499999999999999E-4</v>
      </c>
      <c r="V473" s="1292">
        <v>2.2499999999999999E-4</v>
      </c>
      <c r="W473" s="1047">
        <v>2.2499999999999999E-4</v>
      </c>
      <c r="X473" s="1047">
        <v>2.2000000000000001E-4</v>
      </c>
      <c r="Y473" s="1047">
        <v>2.2499999999999999E-4</v>
      </c>
      <c r="Z473" s="1047">
        <v>2.2499999999999999E-4</v>
      </c>
      <c r="AA473" s="1047">
        <v>2.2499999999999999E-4</v>
      </c>
      <c r="AB473" s="1047">
        <v>2.2499999999999999E-4</v>
      </c>
      <c r="AC473" s="1048">
        <f>SUM(E473:AB473)</f>
        <v>5.4000000000000012E-3</v>
      </c>
      <c r="AD473" s="949">
        <f>MAX(E473:AB473)</f>
        <v>2.3000000000000001E-4</v>
      </c>
    </row>
    <row r="474" spans="1:30" ht="14.1" customHeight="1">
      <c r="A474" s="1582" t="s">
        <v>109</v>
      </c>
      <c r="B474" s="1583"/>
      <c r="C474" s="867" t="s">
        <v>15</v>
      </c>
      <c r="D474" s="867"/>
      <c r="E474" s="956">
        <f t="shared" ref="E474:AC474" si="130">E448+E452+E456+E460+E464+E468</f>
        <v>0.71710200000000002</v>
      </c>
      <c r="F474" s="956">
        <f t="shared" si="130"/>
        <v>0.70081199999999999</v>
      </c>
      <c r="G474" s="956">
        <f t="shared" si="130"/>
        <v>0.69984000000000002</v>
      </c>
      <c r="H474" s="1051">
        <f t="shared" si="130"/>
        <v>0.69799199999999995</v>
      </c>
      <c r="I474" s="956">
        <f t="shared" si="130"/>
        <v>0.69991799999999993</v>
      </c>
      <c r="J474" s="956">
        <f t="shared" si="130"/>
        <v>0.70448399999999989</v>
      </c>
      <c r="K474" s="956">
        <f t="shared" si="130"/>
        <v>0.71449800000000008</v>
      </c>
      <c r="L474" s="956">
        <f t="shared" si="130"/>
        <v>0.73381200000000002</v>
      </c>
      <c r="M474" s="956">
        <f t="shared" si="130"/>
        <v>0.73232999999999993</v>
      </c>
      <c r="N474" s="1051">
        <f t="shared" si="130"/>
        <v>0.70899599999999996</v>
      </c>
      <c r="O474" s="956">
        <f t="shared" si="130"/>
        <v>0.704538</v>
      </c>
      <c r="P474" s="956">
        <f t="shared" si="130"/>
        <v>0.69954599999999989</v>
      </c>
      <c r="Q474" s="956">
        <f t="shared" si="130"/>
        <v>0.70094999999999996</v>
      </c>
      <c r="R474" s="956">
        <f t="shared" si="130"/>
        <v>0.70577999999999996</v>
      </c>
      <c r="S474" s="956">
        <f t="shared" si="130"/>
        <v>0.70488000000000006</v>
      </c>
      <c r="T474" s="956">
        <f t="shared" si="130"/>
        <v>0.70207799999999998</v>
      </c>
      <c r="U474" s="956">
        <f t="shared" si="130"/>
        <v>0.70457400000000003</v>
      </c>
      <c r="V474" s="1051">
        <f t="shared" si="130"/>
        <v>0.69817200000000013</v>
      </c>
      <c r="W474" s="956">
        <f t="shared" si="130"/>
        <v>0.70197600000000004</v>
      </c>
      <c r="X474" s="956">
        <f t="shared" si="130"/>
        <v>0.70330199999999998</v>
      </c>
      <c r="Y474" s="956">
        <f t="shared" si="130"/>
        <v>0.70048199999999994</v>
      </c>
      <c r="Z474" s="956">
        <f t="shared" si="130"/>
        <v>0.70587599999999995</v>
      </c>
      <c r="AA474" s="956">
        <f t="shared" si="130"/>
        <v>0.69849599999999989</v>
      </c>
      <c r="AB474" s="956">
        <f t="shared" si="130"/>
        <v>0.67790400000000006</v>
      </c>
      <c r="AC474" s="870">
        <f t="shared" si="130"/>
        <v>16.918338000000002</v>
      </c>
    </row>
    <row r="475" spans="1:30" ht="14.1" customHeight="1" thickBot="1">
      <c r="A475" s="1584"/>
      <c r="B475" s="1585"/>
      <c r="C475" s="883" t="s">
        <v>17</v>
      </c>
      <c r="D475" s="883"/>
      <c r="E475" s="884">
        <f t="shared" ref="E475:AC475" si="131">E449+E453+E457+E461+E465+E469</f>
        <v>0.54773400000000005</v>
      </c>
      <c r="F475" s="884">
        <f t="shared" si="131"/>
        <v>0.542022</v>
      </c>
      <c r="G475" s="884">
        <f t="shared" si="131"/>
        <v>0.53808599999999995</v>
      </c>
      <c r="H475" s="885">
        <f t="shared" si="131"/>
        <v>0.54034199999999999</v>
      </c>
      <c r="I475" s="884">
        <f t="shared" si="131"/>
        <v>0.54100199999999998</v>
      </c>
      <c r="J475" s="884">
        <f t="shared" si="131"/>
        <v>0.54287399999999997</v>
      </c>
      <c r="K475" s="884">
        <f t="shared" si="131"/>
        <v>0.54191400000000001</v>
      </c>
      <c r="L475" s="884">
        <f t="shared" si="131"/>
        <v>0.54472799999999999</v>
      </c>
      <c r="M475" s="884">
        <f t="shared" si="131"/>
        <v>0.53760599999999992</v>
      </c>
      <c r="N475" s="885">
        <f t="shared" si="131"/>
        <v>0.51165599999999989</v>
      </c>
      <c r="O475" s="884">
        <f t="shared" si="131"/>
        <v>0.50537399999999999</v>
      </c>
      <c r="P475" s="884">
        <f t="shared" si="131"/>
        <v>0.504552</v>
      </c>
      <c r="Q475" s="884">
        <f t="shared" si="131"/>
        <v>0.50696999999999992</v>
      </c>
      <c r="R475" s="884">
        <f t="shared" si="131"/>
        <v>0.50442599999999993</v>
      </c>
      <c r="S475" s="884">
        <f t="shared" si="131"/>
        <v>0.50232600000000005</v>
      </c>
      <c r="T475" s="884">
        <f t="shared" si="131"/>
        <v>0.50151599999999996</v>
      </c>
      <c r="U475" s="884">
        <f t="shared" si="131"/>
        <v>0.498552</v>
      </c>
      <c r="V475" s="885">
        <f t="shared" si="131"/>
        <v>0.49782599999999994</v>
      </c>
      <c r="W475" s="884">
        <f t="shared" si="131"/>
        <v>0.50034000000000001</v>
      </c>
      <c r="X475" s="884">
        <f t="shared" si="131"/>
        <v>0.50569799999999998</v>
      </c>
      <c r="Y475" s="884">
        <f t="shared" si="131"/>
        <v>0.50603399999999998</v>
      </c>
      <c r="Z475" s="884">
        <f t="shared" si="131"/>
        <v>0.50693999999999995</v>
      </c>
      <c r="AA475" s="884">
        <f t="shared" si="131"/>
        <v>0.50056800000000001</v>
      </c>
      <c r="AB475" s="884">
        <f t="shared" si="131"/>
        <v>0.49526400000000004</v>
      </c>
      <c r="AC475" s="886">
        <f t="shared" si="131"/>
        <v>12.42435</v>
      </c>
    </row>
    <row r="476" spans="1:30" ht="14.1" customHeight="1">
      <c r="A476" s="1550" t="s">
        <v>110</v>
      </c>
      <c r="B476" s="1551"/>
      <c r="C476" s="951" t="s">
        <v>15</v>
      </c>
      <c r="D476" s="951"/>
      <c r="E476" s="888">
        <f t="shared" ref="E476:AC476" si="132">E434+E438-E474</f>
        <v>-4.0140000000000731E-3</v>
      </c>
      <c r="F476" s="888">
        <f t="shared" si="132"/>
        <v>-3.6119999999999486E-3</v>
      </c>
      <c r="G476" s="888">
        <f t="shared" si="132"/>
        <v>-3.6480000000000956E-3</v>
      </c>
      <c r="H476" s="954">
        <f t="shared" si="132"/>
        <v>-3.6239999999998496E-3</v>
      </c>
      <c r="I476" s="888">
        <f t="shared" si="132"/>
        <v>-3.7739999999999441E-3</v>
      </c>
      <c r="J476" s="888">
        <f t="shared" si="132"/>
        <v>-3.7319999999998466E-3</v>
      </c>
      <c r="K476" s="888">
        <f t="shared" si="132"/>
        <v>-3.5700000000000731E-3</v>
      </c>
      <c r="L476" s="888">
        <f t="shared" si="132"/>
        <v>-3.8280000000000536E-3</v>
      </c>
      <c r="M476" s="888">
        <f t="shared" si="132"/>
        <v>-3.7379999999999081E-3</v>
      </c>
      <c r="N476" s="954">
        <f t="shared" si="132"/>
        <v>-3.7799999999998946E-3</v>
      </c>
      <c r="O476" s="888">
        <f t="shared" si="132"/>
        <v>-3.5939999999999861E-3</v>
      </c>
      <c r="P476" s="888">
        <f t="shared" si="132"/>
        <v>-3.7379999999999081E-3</v>
      </c>
      <c r="Q476" s="888">
        <f t="shared" si="132"/>
        <v>-3.7019999999999831E-3</v>
      </c>
      <c r="R476" s="888">
        <f t="shared" si="132"/>
        <v>-3.6839999999999096E-3</v>
      </c>
      <c r="S476" s="888">
        <f t="shared" si="132"/>
        <v>-3.6960000000000326E-3</v>
      </c>
      <c r="T476" s="888">
        <f t="shared" si="132"/>
        <v>-3.6300000000000221E-3</v>
      </c>
      <c r="U476" s="888">
        <f t="shared" si="132"/>
        <v>-3.7740000000000551E-3</v>
      </c>
      <c r="V476" s="954">
        <f t="shared" si="132"/>
        <v>-3.6120000000000596E-3</v>
      </c>
      <c r="W476" s="888">
        <f t="shared" si="132"/>
        <v>-3.6720000000000086E-3</v>
      </c>
      <c r="X476" s="888">
        <f t="shared" si="132"/>
        <v>-3.6059999999998871E-3</v>
      </c>
      <c r="Y476" s="888">
        <f t="shared" si="132"/>
        <v>-3.7139999999998841E-3</v>
      </c>
      <c r="Z476" s="888">
        <f t="shared" si="132"/>
        <v>-3.7319999999998466E-3</v>
      </c>
      <c r="AA476" s="888">
        <f t="shared" si="132"/>
        <v>-3.7439999999998586E-3</v>
      </c>
      <c r="AB476" s="888">
        <f t="shared" si="132"/>
        <v>-3.6960000000000326E-3</v>
      </c>
      <c r="AC476" s="888">
        <f t="shared" si="132"/>
        <v>-8.8914000000002602E-2</v>
      </c>
    </row>
    <row r="477" spans="1:30" ht="14.1" customHeight="1" thickBot="1">
      <c r="A477" s="1544"/>
      <c r="B477" s="1545"/>
      <c r="C477" s="953" t="s">
        <v>17</v>
      </c>
      <c r="D477" s="1019"/>
      <c r="E477" s="888">
        <f t="shared" ref="E477:AC477" si="133">E435+E439-E475</f>
        <v>-3.0390000000000028E-2</v>
      </c>
      <c r="F477" s="888">
        <f t="shared" si="133"/>
        <v>-2.8661999999999965E-2</v>
      </c>
      <c r="G477" s="888">
        <f t="shared" si="133"/>
        <v>-2.8517999999999932E-2</v>
      </c>
      <c r="H477" s="954">
        <f t="shared" si="133"/>
        <v>-2.8133999999999992E-2</v>
      </c>
      <c r="I477" s="888">
        <f t="shared" si="133"/>
        <v>-2.8266000000000013E-2</v>
      </c>
      <c r="J477" s="888">
        <f t="shared" si="133"/>
        <v>-2.9081999999999941E-2</v>
      </c>
      <c r="K477" s="888">
        <f t="shared" si="133"/>
        <v>-2.8842000000000034E-2</v>
      </c>
      <c r="L477" s="888">
        <f t="shared" si="133"/>
        <v>-3.0167999999999973E-2</v>
      </c>
      <c r="M477" s="888">
        <f t="shared" si="133"/>
        <v>-3.0197999999999947E-2</v>
      </c>
      <c r="N477" s="954">
        <f t="shared" si="133"/>
        <v>-4.3127999999999833E-2</v>
      </c>
      <c r="O477" s="888">
        <f t="shared" si="133"/>
        <v>-4.7117999999999993E-2</v>
      </c>
      <c r="P477" s="888">
        <f t="shared" si="133"/>
        <v>-4.6919999999999962E-2</v>
      </c>
      <c r="Q477" s="888">
        <f t="shared" si="133"/>
        <v>-4.7177999999999942E-2</v>
      </c>
      <c r="R477" s="888">
        <f t="shared" si="133"/>
        <v>-4.7177999999999942E-2</v>
      </c>
      <c r="S477" s="888">
        <f t="shared" si="133"/>
        <v>-4.6134000000000008E-2</v>
      </c>
      <c r="T477" s="888">
        <f t="shared" si="133"/>
        <v>-4.6091999999999966E-2</v>
      </c>
      <c r="U477" s="888">
        <f t="shared" si="133"/>
        <v>-4.6919999999999962E-2</v>
      </c>
      <c r="V477" s="954">
        <f t="shared" si="133"/>
        <v>-4.672199999999993E-2</v>
      </c>
      <c r="W477" s="888">
        <f t="shared" si="133"/>
        <v>-4.6740000000000004E-2</v>
      </c>
      <c r="X477" s="888">
        <f t="shared" si="133"/>
        <v>-4.7154000000000029E-2</v>
      </c>
      <c r="Y477" s="888">
        <f t="shared" si="133"/>
        <v>-4.7297999999999951E-2</v>
      </c>
      <c r="Z477" s="888">
        <f t="shared" si="133"/>
        <v>-4.7483999999999971E-2</v>
      </c>
      <c r="AA477" s="888">
        <f t="shared" si="133"/>
        <v>-4.7112000000000043E-2</v>
      </c>
      <c r="AB477" s="888">
        <f t="shared" si="133"/>
        <v>-4.5120000000000049E-2</v>
      </c>
      <c r="AC477" s="888">
        <f t="shared" si="133"/>
        <v>-0.96055800000000247</v>
      </c>
    </row>
    <row r="478" spans="1:30" s="858" customFormat="1" ht="14.1" customHeight="1">
      <c r="A478" s="1531" t="s">
        <v>189</v>
      </c>
      <c r="B478" s="1532"/>
      <c r="C478" s="969" t="s">
        <v>15</v>
      </c>
      <c r="D478" s="969"/>
      <c r="E478" s="860"/>
      <c r="F478" s="860"/>
      <c r="G478" s="860"/>
      <c r="H478" s="860"/>
      <c r="I478" s="860"/>
      <c r="J478" s="860"/>
      <c r="K478" s="860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60"/>
      <c r="Y478" s="860"/>
      <c r="Z478" s="860"/>
      <c r="AA478" s="860"/>
      <c r="AB478" s="860"/>
      <c r="AC478" s="970"/>
    </row>
    <row r="479" spans="1:30" s="858" customFormat="1" ht="14.1" customHeight="1" thickBot="1">
      <c r="A479" s="1533"/>
      <c r="B479" s="1534"/>
      <c r="C479" s="971" t="s">
        <v>17</v>
      </c>
      <c r="D479" s="971"/>
      <c r="E479" s="972"/>
      <c r="F479" s="972"/>
      <c r="G479" s="972"/>
      <c r="H479" s="972"/>
      <c r="I479" s="972"/>
      <c r="J479" s="972"/>
      <c r="K479" s="972"/>
      <c r="L479" s="972"/>
      <c r="M479" s="972"/>
      <c r="N479" s="972"/>
      <c r="O479" s="972"/>
      <c r="P479" s="972"/>
      <c r="Q479" s="972"/>
      <c r="R479" s="972"/>
      <c r="S479" s="972"/>
      <c r="T479" s="972"/>
      <c r="U479" s="972"/>
      <c r="V479" s="972"/>
      <c r="W479" s="972"/>
      <c r="X479" s="972"/>
      <c r="Y479" s="972"/>
      <c r="Z479" s="972"/>
      <c r="AA479" s="972"/>
      <c r="AB479" s="972"/>
      <c r="AC479" s="973"/>
    </row>
    <row r="480" spans="1:30" ht="30" customHeight="1"/>
    <row r="481" spans="1:30" ht="28.5" customHeight="1">
      <c r="A481" s="852" t="s">
        <v>6</v>
      </c>
      <c r="B481" s="853" t="s">
        <v>7</v>
      </c>
      <c r="C481" s="854" t="s">
        <v>8</v>
      </c>
      <c r="D481" s="977" t="s">
        <v>9</v>
      </c>
      <c r="E481" s="1572" t="s">
        <v>10</v>
      </c>
      <c r="F481" s="1572"/>
      <c r="G481" s="1572"/>
      <c r="H481" s="1572"/>
      <c r="I481" s="1572"/>
      <c r="J481" s="1572"/>
      <c r="K481" s="1572"/>
      <c r="L481" s="1572"/>
      <c r="M481" s="1572"/>
      <c r="N481" s="1572"/>
      <c r="O481" s="1572"/>
      <c r="P481" s="1572"/>
      <c r="Q481" s="1572"/>
      <c r="R481" s="1572"/>
      <c r="S481" s="1572"/>
      <c r="T481" s="1572"/>
      <c r="U481" s="1572"/>
      <c r="V481" s="1572"/>
      <c r="W481" s="1572"/>
      <c r="X481" s="1572"/>
      <c r="Y481" s="1572"/>
      <c r="Z481" s="1572"/>
      <c r="AA481" s="1572"/>
      <c r="AB481" s="1572"/>
      <c r="AC481" s="1570" t="s">
        <v>11</v>
      </c>
    </row>
    <row r="482" spans="1:30" s="858" customFormat="1" ht="12.75" customHeight="1" thickBot="1">
      <c r="A482" s="855" t="s">
        <v>236</v>
      </c>
      <c r="B482" s="855"/>
      <c r="C482" s="855"/>
      <c r="D482" s="855"/>
      <c r="E482" s="856">
        <v>1</v>
      </c>
      <c r="F482" s="856">
        <v>2</v>
      </c>
      <c r="G482" s="856">
        <v>3</v>
      </c>
      <c r="H482" s="856">
        <v>4</v>
      </c>
      <c r="I482" s="856">
        <v>5</v>
      </c>
      <c r="J482" s="856">
        <v>6</v>
      </c>
      <c r="K482" s="856">
        <v>7</v>
      </c>
      <c r="L482" s="856">
        <v>8</v>
      </c>
      <c r="M482" s="856">
        <v>9</v>
      </c>
      <c r="N482" s="856">
        <v>10</v>
      </c>
      <c r="O482" s="856">
        <v>11</v>
      </c>
      <c r="P482" s="856">
        <v>12</v>
      </c>
      <c r="Q482" s="856">
        <v>13</v>
      </c>
      <c r="R482" s="856">
        <v>14</v>
      </c>
      <c r="S482" s="856">
        <v>15</v>
      </c>
      <c r="T482" s="856">
        <v>16</v>
      </c>
      <c r="U482" s="856">
        <v>17</v>
      </c>
      <c r="V482" s="856">
        <v>18</v>
      </c>
      <c r="W482" s="856">
        <v>19</v>
      </c>
      <c r="X482" s="856">
        <v>20</v>
      </c>
      <c r="Y482" s="856">
        <v>21</v>
      </c>
      <c r="Z482" s="856">
        <v>22</v>
      </c>
      <c r="AA482" s="856">
        <v>23</v>
      </c>
      <c r="AB482" s="856">
        <v>24</v>
      </c>
      <c r="AC482" s="1571"/>
    </row>
    <row r="483" spans="1:30" s="858" customFormat="1" ht="12.75" customHeight="1" thickBot="1">
      <c r="A483" s="1052" t="s">
        <v>203</v>
      </c>
      <c r="B483" s="1053"/>
      <c r="C483" s="1054"/>
      <c r="D483" s="1054"/>
      <c r="E483" s="1053">
        <v>1</v>
      </c>
      <c r="F483" s="1053">
        <v>1</v>
      </c>
      <c r="G483" s="1053">
        <v>1</v>
      </c>
      <c r="H483" s="1053">
        <v>1</v>
      </c>
      <c r="I483" s="1053">
        <v>1</v>
      </c>
      <c r="J483" s="1053">
        <v>1</v>
      </c>
      <c r="K483" s="1053">
        <v>1</v>
      </c>
      <c r="L483" s="1053">
        <v>1</v>
      </c>
      <c r="M483" s="1053">
        <v>1</v>
      </c>
      <c r="N483" s="1053">
        <v>1</v>
      </c>
      <c r="O483" s="1053">
        <v>1</v>
      </c>
      <c r="P483" s="1053">
        <v>1</v>
      </c>
      <c r="Q483" s="1053">
        <v>1</v>
      </c>
      <c r="R483" s="1053">
        <v>1</v>
      </c>
      <c r="S483" s="1053">
        <v>1</v>
      </c>
      <c r="T483" s="1053">
        <v>1</v>
      </c>
      <c r="U483" s="1053">
        <v>1</v>
      </c>
      <c r="V483" s="1053">
        <v>1</v>
      </c>
      <c r="W483" s="1053">
        <v>1</v>
      </c>
      <c r="X483" s="1053">
        <v>1</v>
      </c>
      <c r="Y483" s="1053">
        <v>1</v>
      </c>
      <c r="Z483" s="1053">
        <v>1</v>
      </c>
      <c r="AA483" s="1053">
        <v>1</v>
      </c>
      <c r="AB483" s="1053">
        <v>1</v>
      </c>
      <c r="AC483" s="1055"/>
    </row>
    <row r="484" spans="1:30" ht="14.25">
      <c r="A484" s="1522" t="s">
        <v>67</v>
      </c>
      <c r="B484" s="1528" t="s">
        <v>145</v>
      </c>
      <c r="C484" s="867" t="s">
        <v>15</v>
      </c>
      <c r="D484" s="867" t="s">
        <v>37</v>
      </c>
      <c r="E484" s="1261">
        <v>0.30624000000000001</v>
      </c>
      <c r="F484" s="1261">
        <v>0.29304000000000002</v>
      </c>
      <c r="G484" s="1261">
        <v>0.29304000000000002</v>
      </c>
      <c r="H484" s="1262">
        <v>0.29496</v>
      </c>
      <c r="I484" s="1261">
        <v>0.33048</v>
      </c>
      <c r="J484" s="1261">
        <v>0.42192000000000002</v>
      </c>
      <c r="K484" s="1261">
        <v>0.47832000000000002</v>
      </c>
      <c r="L484" s="1261">
        <v>0.48912</v>
      </c>
      <c r="M484" s="1261">
        <v>0.42264000000000002</v>
      </c>
      <c r="N484" s="1262">
        <v>0.42287999999999998</v>
      </c>
      <c r="O484" s="1261">
        <v>0.40392</v>
      </c>
      <c r="P484" s="1261">
        <v>0.38375999999999999</v>
      </c>
      <c r="Q484" s="1261">
        <v>0.36959999999999998</v>
      </c>
      <c r="R484" s="1261">
        <v>0.35543999999999998</v>
      </c>
      <c r="S484" s="1261">
        <v>0.39119999999999999</v>
      </c>
      <c r="T484" s="1261">
        <v>0.39288000000000001</v>
      </c>
      <c r="U484" s="1261">
        <v>0.40920000000000001</v>
      </c>
      <c r="V484" s="1262">
        <v>0.39456000000000002</v>
      </c>
      <c r="W484" s="1261">
        <v>0.39095999999999997</v>
      </c>
      <c r="X484" s="1261">
        <v>0.38640000000000002</v>
      </c>
      <c r="Y484" s="1261">
        <v>0.39095999999999997</v>
      </c>
      <c r="Z484" s="1261">
        <v>0.37487999999999999</v>
      </c>
      <c r="AA484" s="1261">
        <v>0.34344000000000002</v>
      </c>
      <c r="AB484" s="1261">
        <v>0.32112000000000002</v>
      </c>
      <c r="AC484" s="870">
        <f>SUM(E484:AB484)</f>
        <v>9.0609599999999979</v>
      </c>
    </row>
    <row r="485" spans="1:30" ht="14.25">
      <c r="A485" s="1538"/>
      <c r="B485" s="1535"/>
      <c r="C485" s="871" t="s">
        <v>17</v>
      </c>
      <c r="D485" s="871" t="s">
        <v>37</v>
      </c>
      <c r="E485" s="1030">
        <v>0.29880000000000001</v>
      </c>
      <c r="F485" s="1030">
        <v>0.29064000000000001</v>
      </c>
      <c r="G485" s="1030">
        <v>0.28439999999999999</v>
      </c>
      <c r="H485" s="1263">
        <v>0.29376000000000002</v>
      </c>
      <c r="I485" s="1030">
        <v>0.29543999999999998</v>
      </c>
      <c r="J485" s="1030">
        <v>0.31368000000000001</v>
      </c>
      <c r="K485" s="1030">
        <v>0.32375999999999999</v>
      </c>
      <c r="L485" s="1030">
        <v>0.32303999999999999</v>
      </c>
      <c r="M485" s="1030">
        <v>0.32279999999999998</v>
      </c>
      <c r="N485" s="1263">
        <v>0.30959999999999999</v>
      </c>
      <c r="O485" s="1030">
        <v>0.31512000000000001</v>
      </c>
      <c r="P485" s="1030">
        <v>0.29255999999999999</v>
      </c>
      <c r="Q485" s="1030">
        <v>0.28824</v>
      </c>
      <c r="R485" s="1030">
        <v>0.27479999999999999</v>
      </c>
      <c r="S485" s="1030">
        <v>0.29471999999999998</v>
      </c>
      <c r="T485" s="1030">
        <v>0.29759999999999998</v>
      </c>
      <c r="U485" s="1030">
        <v>0.28704000000000002</v>
      </c>
      <c r="V485" s="1263">
        <v>0.28848000000000001</v>
      </c>
      <c r="W485" s="1030">
        <v>0.28776000000000002</v>
      </c>
      <c r="X485" s="1030">
        <v>0.28176000000000001</v>
      </c>
      <c r="Y485" s="1030">
        <v>0.29183999999999999</v>
      </c>
      <c r="Z485" s="1030">
        <v>0.28608</v>
      </c>
      <c r="AA485" s="1030">
        <v>0.27816000000000002</v>
      </c>
      <c r="AB485" s="1030">
        <v>0.27864</v>
      </c>
      <c r="AC485" s="874">
        <f>SUM(E485:AB485)</f>
        <v>7.0987200000000001</v>
      </c>
    </row>
    <row r="486" spans="1:30" ht="15">
      <c r="A486" s="1538"/>
      <c r="B486" s="1535"/>
      <c r="C486" s="871" t="s">
        <v>18</v>
      </c>
      <c r="D486" s="871" t="s">
        <v>19</v>
      </c>
      <c r="E486" s="980">
        <v>38</v>
      </c>
      <c r="F486" s="980">
        <v>36</v>
      </c>
      <c r="G486" s="980">
        <v>34</v>
      </c>
      <c r="H486" s="1264">
        <v>37</v>
      </c>
      <c r="I486" s="980">
        <v>39</v>
      </c>
      <c r="J486" s="980">
        <v>53</v>
      </c>
      <c r="K486" s="980">
        <v>53</v>
      </c>
      <c r="L486" s="980">
        <v>47</v>
      </c>
      <c r="M486" s="980">
        <v>47</v>
      </c>
      <c r="N486" s="1264">
        <v>48</v>
      </c>
      <c r="O486" s="980">
        <v>40</v>
      </c>
      <c r="P486" s="980">
        <v>43</v>
      </c>
      <c r="Q486" s="980">
        <v>41</v>
      </c>
      <c r="R486" s="980">
        <v>42</v>
      </c>
      <c r="S486" s="980">
        <v>42</v>
      </c>
      <c r="T486" s="980">
        <v>43</v>
      </c>
      <c r="U486" s="980">
        <v>43</v>
      </c>
      <c r="V486" s="1264">
        <v>43</v>
      </c>
      <c r="W486" s="980">
        <v>41</v>
      </c>
      <c r="X486" s="980">
        <v>43</v>
      </c>
      <c r="Y486" s="980">
        <v>45</v>
      </c>
      <c r="Z486" s="980">
        <v>39</v>
      </c>
      <c r="AA486" s="980">
        <v>40</v>
      </c>
      <c r="AB486" s="980">
        <v>36</v>
      </c>
      <c r="AC486" s="874"/>
    </row>
    <row r="487" spans="1:30" ht="15" thickBot="1">
      <c r="A487" s="1539"/>
      <c r="B487" s="1536"/>
      <c r="C487" s="883" t="s">
        <v>20</v>
      </c>
      <c r="D487" s="883"/>
      <c r="E487" s="884">
        <f t="shared" ref="E487:AC487" si="134">E485/E484</f>
        <v>0.97570532915360497</v>
      </c>
      <c r="F487" s="884">
        <f t="shared" si="134"/>
        <v>0.99180999180999174</v>
      </c>
      <c r="G487" s="884">
        <f t="shared" si="134"/>
        <v>0.97051597051597038</v>
      </c>
      <c r="H487" s="885">
        <f t="shared" si="134"/>
        <v>0.9959316517493898</v>
      </c>
      <c r="I487" s="884">
        <f t="shared" si="134"/>
        <v>0.89397240377632525</v>
      </c>
      <c r="J487" s="884">
        <f t="shared" si="134"/>
        <v>0.7434584755403868</v>
      </c>
      <c r="K487" s="884">
        <f t="shared" si="134"/>
        <v>0.67686904164576012</v>
      </c>
      <c r="L487" s="884">
        <f t="shared" si="134"/>
        <v>0.66045142296368986</v>
      </c>
      <c r="M487" s="884">
        <f t="shared" si="134"/>
        <v>0.76377058489494598</v>
      </c>
      <c r="N487" s="885">
        <f t="shared" si="134"/>
        <v>0.73212258796821794</v>
      </c>
      <c r="O487" s="884">
        <f t="shared" si="134"/>
        <v>0.78015448603683901</v>
      </c>
      <c r="P487" s="884">
        <f t="shared" si="134"/>
        <v>0.76235146966854284</v>
      </c>
      <c r="Q487" s="884">
        <f t="shared" si="134"/>
        <v>0.77987012987012994</v>
      </c>
      <c r="R487" s="884">
        <f t="shared" si="134"/>
        <v>0.77312626603646184</v>
      </c>
      <c r="S487" s="884">
        <f t="shared" si="134"/>
        <v>0.75337423312883434</v>
      </c>
      <c r="T487" s="884">
        <f t="shared" si="134"/>
        <v>0.75748320097739763</v>
      </c>
      <c r="U487" s="884">
        <f t="shared" si="134"/>
        <v>0.70146627565982411</v>
      </c>
      <c r="V487" s="885">
        <f t="shared" si="134"/>
        <v>0.73114355231143557</v>
      </c>
      <c r="W487" s="884">
        <f t="shared" si="134"/>
        <v>0.73603437691835494</v>
      </c>
      <c r="X487" s="884">
        <f t="shared" si="134"/>
        <v>0.72919254658385091</v>
      </c>
      <c r="Y487" s="884">
        <f t="shared" si="134"/>
        <v>0.74647022713321054</v>
      </c>
      <c r="Z487" s="884">
        <f t="shared" si="134"/>
        <v>0.7631241997439181</v>
      </c>
      <c r="AA487" s="884">
        <f t="shared" si="134"/>
        <v>0.80992313067784771</v>
      </c>
      <c r="AB487" s="884">
        <f t="shared" si="134"/>
        <v>0.86771300448430488</v>
      </c>
      <c r="AC487" s="886">
        <f t="shared" si="134"/>
        <v>0.78344016528050031</v>
      </c>
    </row>
    <row r="488" spans="1:30" ht="15" thickBot="1">
      <c r="A488" s="1056" t="s">
        <v>237</v>
      </c>
      <c r="B488" s="1057"/>
      <c r="C488" s="1058"/>
      <c r="D488" s="1058"/>
      <c r="E488" s="1124">
        <f t="shared" ref="E488:AB488" si="135">SQRT(E484*E484+E485*E485)</f>
        <v>0.42786023138403501</v>
      </c>
      <c r="F488" s="1124">
        <f t="shared" si="135"/>
        <v>0.41272757504193974</v>
      </c>
      <c r="G488" s="1124">
        <f t="shared" si="135"/>
        <v>0.40835744342426283</v>
      </c>
      <c r="H488" s="1124">
        <f t="shared" si="135"/>
        <v>0.41628876900536244</v>
      </c>
      <c r="I488" s="1124">
        <f t="shared" si="135"/>
        <v>0.44328526255674233</v>
      </c>
      <c r="J488" s="1124">
        <f t="shared" si="135"/>
        <v>0.52574863651749015</v>
      </c>
      <c r="K488" s="1124">
        <f t="shared" si="135"/>
        <v>0.57759030462776983</v>
      </c>
      <c r="L488" s="1124">
        <f t="shared" si="135"/>
        <v>0.58616824888422614</v>
      </c>
      <c r="M488" s="1124">
        <f t="shared" si="135"/>
        <v>0.53181238195438807</v>
      </c>
      <c r="N488" s="1124">
        <f t="shared" si="135"/>
        <v>0.52409889753747807</v>
      </c>
      <c r="O488" s="1124">
        <f t="shared" si="135"/>
        <v>0.51230067421388392</v>
      </c>
      <c r="P488" s="1124">
        <f t="shared" si="135"/>
        <v>0.48255889920298844</v>
      </c>
      <c r="Q488" s="1124">
        <f t="shared" si="135"/>
        <v>0.46870721948781624</v>
      </c>
      <c r="R488" s="1124">
        <f t="shared" si="135"/>
        <v>0.44928012820510993</v>
      </c>
      <c r="S488" s="1124">
        <f t="shared" si="135"/>
        <v>0.48979313837578409</v>
      </c>
      <c r="T488" s="1124">
        <f t="shared" si="135"/>
        <v>0.49286961196649159</v>
      </c>
      <c r="U488" s="1124">
        <f t="shared" si="135"/>
        <v>0.49983657489223415</v>
      </c>
      <c r="V488" s="1124">
        <f t="shared" si="135"/>
        <v>0.48877224143766596</v>
      </c>
      <c r="W488" s="1124">
        <f t="shared" si="135"/>
        <v>0.48544365193089095</v>
      </c>
      <c r="X488" s="1124">
        <f t="shared" si="135"/>
        <v>0.47821925682682415</v>
      </c>
      <c r="Y488" s="1124">
        <f t="shared" si="135"/>
        <v>0.48787324911292274</v>
      </c>
      <c r="Z488" s="1124">
        <f t="shared" si="135"/>
        <v>0.47156842642399205</v>
      </c>
      <c r="AA488" s="1124">
        <f t="shared" si="135"/>
        <v>0.44195477053653354</v>
      </c>
      <c r="AB488" s="1124">
        <f t="shared" si="135"/>
        <v>0.42515679931056027</v>
      </c>
      <c r="AC488" s="1125"/>
      <c r="AD488" s="1045">
        <f>MAX(E488:AB488)</f>
        <v>0.58616824888422614</v>
      </c>
    </row>
    <row r="489" spans="1:30" s="858" customFormat="1" ht="14.25" customHeight="1" thickBot="1">
      <c r="A489" s="987" t="s">
        <v>98</v>
      </c>
      <c r="B489" s="988"/>
      <c r="C489" s="989"/>
      <c r="D489" s="989"/>
      <c r="E489" s="1008">
        <v>1</v>
      </c>
      <c r="F489" s="1008">
        <v>2</v>
      </c>
      <c r="G489" s="1008">
        <v>3</v>
      </c>
      <c r="H489" s="1008">
        <v>4</v>
      </c>
      <c r="I489" s="1008">
        <v>5</v>
      </c>
      <c r="J489" s="1008">
        <v>6</v>
      </c>
      <c r="K489" s="1008">
        <v>7</v>
      </c>
      <c r="L489" s="1008">
        <v>8</v>
      </c>
      <c r="M489" s="1008">
        <v>9</v>
      </c>
      <c r="N489" s="1008">
        <v>10</v>
      </c>
      <c r="O489" s="1008">
        <v>11</v>
      </c>
      <c r="P489" s="1008">
        <v>12</v>
      </c>
      <c r="Q489" s="1008">
        <v>13</v>
      </c>
      <c r="R489" s="1008">
        <v>14</v>
      </c>
      <c r="S489" s="1008">
        <v>15</v>
      </c>
      <c r="T489" s="1008">
        <v>16</v>
      </c>
      <c r="U489" s="1008">
        <v>17</v>
      </c>
      <c r="V489" s="1008">
        <v>18</v>
      </c>
      <c r="W489" s="1008">
        <v>19</v>
      </c>
      <c r="X489" s="1008">
        <v>20</v>
      </c>
      <c r="Y489" s="1008">
        <v>21</v>
      </c>
      <c r="Z489" s="1008">
        <v>22</v>
      </c>
      <c r="AA489" s="1008">
        <v>23</v>
      </c>
      <c r="AB489" s="1008">
        <v>24</v>
      </c>
      <c r="AC489" s="1009"/>
    </row>
    <row r="490" spans="1:30" s="858" customFormat="1" ht="14.25" customHeight="1" thickBot="1">
      <c r="A490" s="1190" t="s">
        <v>99</v>
      </c>
      <c r="B490" s="1191"/>
      <c r="C490" s="1192" t="s">
        <v>23</v>
      </c>
      <c r="D490" s="1192" t="s">
        <v>19</v>
      </c>
      <c r="E490" s="1192">
        <v>6.4200000762939453</v>
      </c>
      <c r="F490" s="1192">
        <v>6.380000114440918</v>
      </c>
      <c r="G490" s="1192">
        <v>6.4200000762939453</v>
      </c>
      <c r="H490" s="1192">
        <v>6.4099998474121094</v>
      </c>
      <c r="I490" s="1192">
        <v>6.3899998664855957</v>
      </c>
      <c r="J490" s="1192">
        <v>6.380000114440918</v>
      </c>
      <c r="K490" s="1192">
        <v>6.4000000953674316</v>
      </c>
      <c r="L490" s="1192">
        <v>6.3600001335144043</v>
      </c>
      <c r="M490" s="1192">
        <v>6.3400001525878906</v>
      </c>
      <c r="N490" s="1192">
        <v>6.3600001335144043</v>
      </c>
      <c r="O490" s="1192">
        <v>6.369999885559082</v>
      </c>
      <c r="P490" s="1192">
        <v>6.369999885559082</v>
      </c>
      <c r="Q490" s="1192">
        <v>6.3899998664855957</v>
      </c>
      <c r="R490" s="1192">
        <v>6.380000114440918</v>
      </c>
      <c r="S490" s="1192">
        <v>6.369999885559082</v>
      </c>
      <c r="T490" s="1192">
        <v>6.3400001525878906</v>
      </c>
      <c r="U490" s="1192">
        <v>6.3299999237060547</v>
      </c>
      <c r="V490" s="1192">
        <v>6.3499999046325684</v>
      </c>
      <c r="W490" s="1192">
        <v>6.3600001335144043</v>
      </c>
      <c r="X490" s="1192">
        <v>6.3600001335144043</v>
      </c>
      <c r="Y490" s="1192">
        <v>6.3499999046325684</v>
      </c>
      <c r="Z490" s="1192">
        <v>6.3499999046325684</v>
      </c>
      <c r="AA490" s="1192">
        <v>6.3600001335144043</v>
      </c>
      <c r="AB490" s="1192">
        <v>6.3299999237060547</v>
      </c>
      <c r="AC490" s="1293"/>
      <c r="AD490" s="1059"/>
    </row>
    <row r="491" spans="1:30" ht="14.25">
      <c r="A491" s="1522" t="s">
        <v>21</v>
      </c>
      <c r="B491" s="1528" t="s">
        <v>238</v>
      </c>
      <c r="C491" s="867" t="s">
        <v>15</v>
      </c>
      <c r="D491" s="867" t="s">
        <v>37</v>
      </c>
      <c r="E491" s="1261">
        <v>0.19323000000000001</v>
      </c>
      <c r="F491" s="1261">
        <v>0.18287999999999999</v>
      </c>
      <c r="G491" s="1261">
        <v>0.18225</v>
      </c>
      <c r="H491" s="1262">
        <v>0.18423</v>
      </c>
      <c r="I491" s="1261">
        <v>0.18711</v>
      </c>
      <c r="J491" s="1261">
        <v>0.19656000000000001</v>
      </c>
      <c r="K491" s="1261">
        <v>0.24057000000000001</v>
      </c>
      <c r="L491" s="1261">
        <v>0.26307000000000003</v>
      </c>
      <c r="M491" s="1261">
        <v>0.24975</v>
      </c>
      <c r="N491" s="1262">
        <v>0.24290999999999999</v>
      </c>
      <c r="O491" s="1261">
        <v>0.23949000000000001</v>
      </c>
      <c r="P491" s="1261">
        <v>0.23949000000000001</v>
      </c>
      <c r="Q491" s="1261">
        <v>0.23885999999999999</v>
      </c>
      <c r="R491" s="1261">
        <v>0.22364999999999999</v>
      </c>
      <c r="S491" s="1261">
        <v>0.24929999999999999</v>
      </c>
      <c r="T491" s="1261">
        <v>0.25938</v>
      </c>
      <c r="U491" s="1261">
        <v>0.27522000000000002</v>
      </c>
      <c r="V491" s="1262">
        <v>0.25866</v>
      </c>
      <c r="W491" s="1261">
        <v>0.25442999999999999</v>
      </c>
      <c r="X491" s="1261">
        <v>0.25956000000000001</v>
      </c>
      <c r="Y491" s="1261">
        <v>0.25524000000000002</v>
      </c>
      <c r="Z491" s="1261">
        <v>0.24678</v>
      </c>
      <c r="AA491" s="1261">
        <v>0.22617000000000001</v>
      </c>
      <c r="AB491" s="1261">
        <v>0.2034</v>
      </c>
      <c r="AC491" s="870">
        <f>SUM(E491:AB491)</f>
        <v>5.5521899999999995</v>
      </c>
    </row>
    <row r="492" spans="1:30" ht="14.25">
      <c r="A492" s="1523"/>
      <c r="B492" s="1529"/>
      <c r="C492" s="871" t="s">
        <v>17</v>
      </c>
      <c r="D492" s="871" t="s">
        <v>37</v>
      </c>
      <c r="E492" s="1030">
        <v>0.14715</v>
      </c>
      <c r="F492" s="1030">
        <v>0.14399999999999999</v>
      </c>
      <c r="G492" s="1030">
        <v>0.14202000000000001</v>
      </c>
      <c r="H492" s="1263">
        <v>0.14274000000000001</v>
      </c>
      <c r="I492" s="1030">
        <v>0.14399999999999999</v>
      </c>
      <c r="J492" s="1030">
        <v>0.14247000000000001</v>
      </c>
      <c r="K492" s="1030">
        <v>0.14049</v>
      </c>
      <c r="L492" s="1030">
        <v>0.14174999999999999</v>
      </c>
      <c r="M492" s="1030">
        <v>0.1323</v>
      </c>
      <c r="N492" s="1263">
        <v>0.12501000000000001</v>
      </c>
      <c r="O492" s="1030">
        <v>0.12995999999999999</v>
      </c>
      <c r="P492" s="1030">
        <v>0.13716</v>
      </c>
      <c r="Q492" s="1030">
        <v>0.13625999999999999</v>
      </c>
      <c r="R492" s="1030">
        <v>0.1278</v>
      </c>
      <c r="S492" s="1030">
        <v>0.14058000000000001</v>
      </c>
      <c r="T492" s="1030">
        <v>0.14643</v>
      </c>
      <c r="U492" s="1030">
        <v>0.1449</v>
      </c>
      <c r="V492" s="1263">
        <v>0.14399999999999999</v>
      </c>
      <c r="W492" s="1030">
        <v>0.14219999999999999</v>
      </c>
      <c r="X492" s="1030">
        <v>0.14094000000000001</v>
      </c>
      <c r="Y492" s="1030">
        <v>0.14166000000000001</v>
      </c>
      <c r="Z492" s="1030">
        <v>0.14085</v>
      </c>
      <c r="AA492" s="1030">
        <v>0.14085</v>
      </c>
      <c r="AB492" s="1030">
        <v>0.13977000000000001</v>
      </c>
      <c r="AC492" s="874">
        <f>SUM(E492:AB492)</f>
        <v>3.3552900000000001</v>
      </c>
    </row>
    <row r="493" spans="1:30" ht="15">
      <c r="A493" s="1523"/>
      <c r="B493" s="1529"/>
      <c r="C493" s="871" t="s">
        <v>18</v>
      </c>
      <c r="D493" s="871" t="s">
        <v>19</v>
      </c>
      <c r="E493" s="980">
        <v>23</v>
      </c>
      <c r="F493" s="980">
        <v>22</v>
      </c>
      <c r="G493" s="980">
        <v>20</v>
      </c>
      <c r="H493" s="1264">
        <v>23</v>
      </c>
      <c r="I493" s="980">
        <v>20</v>
      </c>
      <c r="J493" s="980">
        <v>26</v>
      </c>
      <c r="K493" s="980">
        <v>26</v>
      </c>
      <c r="L493" s="980">
        <v>26</v>
      </c>
      <c r="M493" s="980">
        <v>26</v>
      </c>
      <c r="N493" s="1264">
        <v>25</v>
      </c>
      <c r="O493" s="980">
        <v>25</v>
      </c>
      <c r="P493" s="980">
        <v>28</v>
      </c>
      <c r="Q493" s="980">
        <v>26</v>
      </c>
      <c r="R493" s="980">
        <v>23</v>
      </c>
      <c r="S493" s="980">
        <v>27</v>
      </c>
      <c r="T493" s="980">
        <v>29</v>
      </c>
      <c r="U493" s="980">
        <v>29</v>
      </c>
      <c r="V493" s="1264">
        <v>27</v>
      </c>
      <c r="W493" s="980">
        <v>26</v>
      </c>
      <c r="X493" s="980">
        <v>29</v>
      </c>
      <c r="Y493" s="980">
        <v>29</v>
      </c>
      <c r="Z493" s="980">
        <v>26</v>
      </c>
      <c r="AA493" s="980">
        <v>25</v>
      </c>
      <c r="AB493" s="980">
        <v>22</v>
      </c>
      <c r="AC493" s="874"/>
    </row>
    <row r="494" spans="1:30" ht="15" thickBot="1">
      <c r="A494" s="1527"/>
      <c r="B494" s="1530"/>
      <c r="C494" s="883" t="s">
        <v>20</v>
      </c>
      <c r="D494" s="883"/>
      <c r="E494" s="884">
        <f t="shared" ref="E494:AC494" si="136">E492/E491</f>
        <v>0.7615277130880298</v>
      </c>
      <c r="F494" s="884">
        <f t="shared" si="136"/>
        <v>0.78740157480314965</v>
      </c>
      <c r="G494" s="884">
        <f t="shared" si="136"/>
        <v>0.77925925925925932</v>
      </c>
      <c r="H494" s="885">
        <f t="shared" si="136"/>
        <v>0.77479237909135323</v>
      </c>
      <c r="I494" s="884">
        <f t="shared" si="136"/>
        <v>0.76960076960076951</v>
      </c>
      <c r="J494" s="884">
        <f t="shared" si="136"/>
        <v>0.7248168498168498</v>
      </c>
      <c r="K494" s="884">
        <f t="shared" si="136"/>
        <v>0.58398802843247288</v>
      </c>
      <c r="L494" s="884">
        <f t="shared" si="136"/>
        <v>0.53882996920971593</v>
      </c>
      <c r="M494" s="884">
        <f t="shared" si="136"/>
        <v>0.52972972972972976</v>
      </c>
      <c r="N494" s="885">
        <f t="shared" si="136"/>
        <v>0.5146350500185255</v>
      </c>
      <c r="O494" s="884">
        <f t="shared" si="136"/>
        <v>0.5426531379180759</v>
      </c>
      <c r="P494" s="884">
        <f t="shared" si="136"/>
        <v>0.57271702367531008</v>
      </c>
      <c r="Q494" s="884">
        <f t="shared" si="136"/>
        <v>0.57045968349660892</v>
      </c>
      <c r="R494" s="884">
        <f t="shared" si="136"/>
        <v>0.5714285714285714</v>
      </c>
      <c r="S494" s="884">
        <f t="shared" si="136"/>
        <v>0.56389891696750905</v>
      </c>
      <c r="T494" s="884">
        <f t="shared" si="136"/>
        <v>0.56453851492019436</v>
      </c>
      <c r="U494" s="884">
        <f t="shared" si="136"/>
        <v>0.52648790058861994</v>
      </c>
      <c r="V494" s="885">
        <f t="shared" si="136"/>
        <v>0.55671537926235204</v>
      </c>
      <c r="W494" s="884">
        <f t="shared" si="136"/>
        <v>0.5588963565617262</v>
      </c>
      <c r="X494" s="884">
        <f t="shared" si="136"/>
        <v>0.54299583911234395</v>
      </c>
      <c r="Y494" s="884">
        <f t="shared" si="136"/>
        <v>0.55500705218617774</v>
      </c>
      <c r="Z494" s="884">
        <f t="shared" si="136"/>
        <v>0.57075127644055434</v>
      </c>
      <c r="AA494" s="884">
        <f t="shared" si="136"/>
        <v>0.6227616394747314</v>
      </c>
      <c r="AB494" s="884">
        <f t="shared" si="136"/>
        <v>0.68716814159292039</v>
      </c>
      <c r="AC494" s="886">
        <f t="shared" si="136"/>
        <v>0.60431829602373122</v>
      </c>
    </row>
    <row r="495" spans="1:30" ht="14.25">
      <c r="A495" s="1522" t="s">
        <v>115</v>
      </c>
      <c r="B495" s="1528" t="s">
        <v>239</v>
      </c>
      <c r="C495" s="867" t="s">
        <v>15</v>
      </c>
      <c r="D495" s="867" t="s">
        <v>37</v>
      </c>
      <c r="E495" s="1261">
        <v>9.4049999999999995E-2</v>
      </c>
      <c r="F495" s="1261">
        <v>9.1350000000000001E-2</v>
      </c>
      <c r="G495" s="1261">
        <v>9.2249999999999999E-2</v>
      </c>
      <c r="H495" s="1262">
        <v>9.1889999999999999E-2</v>
      </c>
      <c r="I495" s="1261">
        <v>0.12501000000000001</v>
      </c>
      <c r="J495" s="1261">
        <v>0.20682</v>
      </c>
      <c r="K495" s="1261">
        <v>0.21851999999999999</v>
      </c>
      <c r="L495" s="1261">
        <v>0.20691000000000001</v>
      </c>
      <c r="M495" s="1261">
        <v>0.15543000000000001</v>
      </c>
      <c r="N495" s="1262">
        <v>0.16064999999999999</v>
      </c>
      <c r="O495" s="1261">
        <v>0.14535000000000001</v>
      </c>
      <c r="P495" s="1261">
        <v>0.12617999999999999</v>
      </c>
      <c r="Q495" s="1261">
        <v>0.1134</v>
      </c>
      <c r="R495" s="1261">
        <v>0.11205</v>
      </c>
      <c r="S495" s="1261">
        <v>0.12303</v>
      </c>
      <c r="T495" s="1261">
        <v>0.11322</v>
      </c>
      <c r="U495" s="1261">
        <v>0.11178</v>
      </c>
      <c r="V495" s="1262">
        <v>0.11358</v>
      </c>
      <c r="W495" s="1261">
        <v>0.11556</v>
      </c>
      <c r="X495" s="1261">
        <v>0.10584</v>
      </c>
      <c r="Y495" s="1261">
        <v>0.11385000000000001</v>
      </c>
      <c r="Z495" s="1261">
        <v>0.10728</v>
      </c>
      <c r="AA495" s="1261">
        <v>9.8549999999999999E-2</v>
      </c>
      <c r="AB495" s="1261">
        <v>9.9269999999999997E-2</v>
      </c>
      <c r="AC495" s="870">
        <f>SUM(E495:AB495)</f>
        <v>3.04182</v>
      </c>
    </row>
    <row r="496" spans="1:30" ht="14.25">
      <c r="A496" s="1523"/>
      <c r="B496" s="1529"/>
      <c r="C496" s="871" t="s">
        <v>17</v>
      </c>
      <c r="D496" s="871" t="s">
        <v>37</v>
      </c>
      <c r="E496" s="1030">
        <v>0.12257999999999999</v>
      </c>
      <c r="F496" s="1030">
        <v>0.11727</v>
      </c>
      <c r="G496" s="1030">
        <v>0.11358</v>
      </c>
      <c r="H496" s="1263">
        <v>0.12195</v>
      </c>
      <c r="I496" s="1030">
        <v>0.12267</v>
      </c>
      <c r="J496" s="1030">
        <v>0.14337</v>
      </c>
      <c r="K496" s="1030">
        <v>0.15551999999999999</v>
      </c>
      <c r="L496" s="1030">
        <v>0.15398999999999999</v>
      </c>
      <c r="M496" s="1030">
        <v>0.1638</v>
      </c>
      <c r="N496" s="1263">
        <v>0.15804000000000001</v>
      </c>
      <c r="O496" s="1030">
        <v>0.15786</v>
      </c>
      <c r="P496" s="1030">
        <v>0.1278</v>
      </c>
      <c r="Q496" s="1030">
        <v>0.12402000000000001</v>
      </c>
      <c r="R496" s="1030">
        <v>0.11934</v>
      </c>
      <c r="S496" s="1030">
        <v>0.12698999999999999</v>
      </c>
      <c r="T496" s="1030">
        <v>0.12402000000000001</v>
      </c>
      <c r="U496" s="1030">
        <v>0.11565</v>
      </c>
      <c r="V496" s="1263">
        <v>0.11781</v>
      </c>
      <c r="W496" s="1030">
        <v>0.11916</v>
      </c>
      <c r="X496" s="1030">
        <v>0.11394</v>
      </c>
      <c r="Y496" s="1030">
        <v>0.12303</v>
      </c>
      <c r="Z496" s="1030">
        <v>0.1179</v>
      </c>
      <c r="AA496" s="1030">
        <v>0.10997999999999999</v>
      </c>
      <c r="AB496" s="1030">
        <v>0.11151</v>
      </c>
      <c r="AC496" s="890">
        <f>SUM(E496:AB496)</f>
        <v>3.0817799999999997</v>
      </c>
    </row>
    <row r="497" spans="1:30" ht="15">
      <c r="A497" s="1523"/>
      <c r="B497" s="1529"/>
      <c r="C497" s="871" t="s">
        <v>18</v>
      </c>
      <c r="D497" s="871" t="s">
        <v>19</v>
      </c>
      <c r="E497" s="1040">
        <v>13</v>
      </c>
      <c r="F497" s="1040">
        <v>12</v>
      </c>
      <c r="G497" s="1040">
        <v>13</v>
      </c>
      <c r="H497" s="1298">
        <v>14</v>
      </c>
      <c r="I497" s="1040">
        <v>17</v>
      </c>
      <c r="J497" s="1040">
        <v>26</v>
      </c>
      <c r="K497" s="1040">
        <v>25</v>
      </c>
      <c r="L497" s="1040">
        <v>19</v>
      </c>
      <c r="M497" s="1040">
        <v>22</v>
      </c>
      <c r="N497" s="1298">
        <v>21</v>
      </c>
      <c r="O497" s="1040">
        <v>15</v>
      </c>
      <c r="P497" s="1040">
        <v>14</v>
      </c>
      <c r="Q497" s="1040">
        <v>15</v>
      </c>
      <c r="R497" s="1040">
        <v>17</v>
      </c>
      <c r="S497" s="1040">
        <v>14</v>
      </c>
      <c r="T497" s="1040">
        <v>15</v>
      </c>
      <c r="U497" s="1040">
        <v>15</v>
      </c>
      <c r="V497" s="1298">
        <v>14</v>
      </c>
      <c r="W497" s="1040">
        <v>14</v>
      </c>
      <c r="X497" s="1040">
        <v>14</v>
      </c>
      <c r="Y497" s="1040">
        <v>14</v>
      </c>
      <c r="Z497" s="1040">
        <v>13</v>
      </c>
      <c r="AA497" s="1040">
        <v>13</v>
      </c>
      <c r="AB497" s="1041">
        <v>13</v>
      </c>
      <c r="AC497" s="890"/>
    </row>
    <row r="498" spans="1:30" ht="15" thickBot="1">
      <c r="A498" s="1527"/>
      <c r="B498" s="1530"/>
      <c r="C498" s="883" t="s">
        <v>20</v>
      </c>
      <c r="D498" s="883"/>
      <c r="E498" s="884">
        <f t="shared" ref="E498:AC498" si="137">E496/E495</f>
        <v>1.3033492822966508</v>
      </c>
      <c r="F498" s="884">
        <f t="shared" si="137"/>
        <v>1.283743842364532</v>
      </c>
      <c r="G498" s="884">
        <f t="shared" si="137"/>
        <v>1.2312195121951219</v>
      </c>
      <c r="H498" s="1078">
        <f t="shared" si="137"/>
        <v>1.327130264446621</v>
      </c>
      <c r="I498" s="884">
        <f t="shared" si="137"/>
        <v>0.98128149748020155</v>
      </c>
      <c r="J498" s="884">
        <f t="shared" si="137"/>
        <v>0.69321148825065271</v>
      </c>
      <c r="K498" s="884">
        <f t="shared" si="137"/>
        <v>0.71169686985172975</v>
      </c>
      <c r="L498" s="884">
        <f t="shared" si="137"/>
        <v>0.74423662461939966</v>
      </c>
      <c r="M498" s="884">
        <f t="shared" si="137"/>
        <v>1.0538506079907353</v>
      </c>
      <c r="N498" s="1078">
        <f t="shared" si="137"/>
        <v>0.98375350140056039</v>
      </c>
      <c r="O498" s="884">
        <f t="shared" si="137"/>
        <v>1.0860681114551083</v>
      </c>
      <c r="P498" s="884">
        <f t="shared" si="137"/>
        <v>1.0128388017118404</v>
      </c>
      <c r="Q498" s="884">
        <f t="shared" si="137"/>
        <v>1.0936507936507938</v>
      </c>
      <c r="R498" s="884">
        <f t="shared" si="137"/>
        <v>1.0650602409638554</v>
      </c>
      <c r="S498" s="884">
        <f t="shared" si="137"/>
        <v>1.0321872713972202</v>
      </c>
      <c r="T498" s="884">
        <f t="shared" si="137"/>
        <v>1.095389507154213</v>
      </c>
      <c r="U498" s="884">
        <f t="shared" si="137"/>
        <v>1.0346215780998389</v>
      </c>
      <c r="V498" s="1078">
        <f t="shared" si="137"/>
        <v>1.0372424722662441</v>
      </c>
      <c r="W498" s="884">
        <f t="shared" si="137"/>
        <v>1.0311526479750779</v>
      </c>
      <c r="X498" s="884">
        <f t="shared" si="137"/>
        <v>1.0765306122448979</v>
      </c>
      <c r="Y498" s="884">
        <f t="shared" si="137"/>
        <v>1.0806324110671937</v>
      </c>
      <c r="Z498" s="884">
        <f t="shared" si="137"/>
        <v>1.098993288590604</v>
      </c>
      <c r="AA498" s="884">
        <f t="shared" si="137"/>
        <v>1.1159817351598174</v>
      </c>
      <c r="AB498" s="884">
        <f t="shared" si="137"/>
        <v>1.1233000906618313</v>
      </c>
      <c r="AC498" s="886">
        <f t="shared" si="137"/>
        <v>1.0131368720042606</v>
      </c>
    </row>
    <row r="499" spans="1:30" ht="14.25">
      <c r="A499" s="1537" t="s">
        <v>58</v>
      </c>
      <c r="B499" s="1560" t="s">
        <v>240</v>
      </c>
      <c r="C499" s="887" t="s">
        <v>15</v>
      </c>
      <c r="D499" s="887" t="s">
        <v>37</v>
      </c>
      <c r="E499" s="1269">
        <v>1.7160000000000002E-2</v>
      </c>
      <c r="F499" s="1269">
        <v>1.6799999999999999E-2</v>
      </c>
      <c r="G499" s="1269">
        <v>1.668E-2</v>
      </c>
      <c r="H499" s="1288">
        <v>1.6920000000000001E-2</v>
      </c>
      <c r="I499" s="1269">
        <v>1.6799999999999999E-2</v>
      </c>
      <c r="J499" s="1269">
        <v>1.704E-2</v>
      </c>
      <c r="K499" s="1269">
        <v>1.7999999999999999E-2</v>
      </c>
      <c r="L499" s="1269">
        <v>1.7760000000000001E-2</v>
      </c>
      <c r="M499" s="1269">
        <v>1.5959999999999998E-2</v>
      </c>
      <c r="N499" s="1288">
        <v>1.7639999999999999E-2</v>
      </c>
      <c r="O499" s="1269">
        <v>1.7639999999999999E-2</v>
      </c>
      <c r="P499" s="1269">
        <v>1.6799999999999999E-2</v>
      </c>
      <c r="Q499" s="1269">
        <v>1.584E-2</v>
      </c>
      <c r="R499" s="1269">
        <v>1.7999999999999999E-2</v>
      </c>
      <c r="S499" s="1269">
        <v>1.7399999999999999E-2</v>
      </c>
      <c r="T499" s="1269">
        <v>1.8839999999999999E-2</v>
      </c>
      <c r="U499" s="1269">
        <v>2.112E-2</v>
      </c>
      <c r="V499" s="1288">
        <v>2.112E-2</v>
      </c>
      <c r="W499" s="1269">
        <v>1.968E-2</v>
      </c>
      <c r="X499" s="1269">
        <v>1.9800000000000002E-2</v>
      </c>
      <c r="Y499" s="1269">
        <v>2.0639999999999999E-2</v>
      </c>
      <c r="Z499" s="1269">
        <v>1.9439999999999999E-2</v>
      </c>
      <c r="AA499" s="1269">
        <v>1.7520000000000001E-2</v>
      </c>
      <c r="AB499" s="1269">
        <v>1.668E-2</v>
      </c>
      <c r="AC499" s="890">
        <f>SUM(E499:AB499)</f>
        <v>0.43128</v>
      </c>
    </row>
    <row r="500" spans="1:30" ht="14.25">
      <c r="A500" s="1523"/>
      <c r="B500" s="1529"/>
      <c r="C500" s="871" t="s">
        <v>17</v>
      </c>
      <c r="D500" s="871" t="s">
        <v>37</v>
      </c>
      <c r="E500" s="1030">
        <v>2.928E-2</v>
      </c>
      <c r="F500" s="1030">
        <v>2.928E-2</v>
      </c>
      <c r="G500" s="1030">
        <v>2.8680000000000001E-2</v>
      </c>
      <c r="H500" s="1263">
        <v>2.904E-2</v>
      </c>
      <c r="I500" s="1030">
        <v>2.8799999999999999E-2</v>
      </c>
      <c r="J500" s="1030">
        <v>2.844E-2</v>
      </c>
      <c r="K500" s="1030">
        <v>2.7959999999999999E-2</v>
      </c>
      <c r="L500" s="1030">
        <v>2.76E-2</v>
      </c>
      <c r="M500" s="1030">
        <v>2.7E-2</v>
      </c>
      <c r="N500" s="1263">
        <v>2.7119999999999998E-2</v>
      </c>
      <c r="O500" s="1030">
        <v>2.7480000000000001E-2</v>
      </c>
      <c r="P500" s="1030">
        <v>2.784E-2</v>
      </c>
      <c r="Q500" s="1030">
        <v>2.8080000000000001E-2</v>
      </c>
      <c r="R500" s="1030">
        <v>2.7959999999999999E-2</v>
      </c>
      <c r="S500" s="1030">
        <v>2.7359999999999999E-2</v>
      </c>
      <c r="T500" s="1030">
        <v>2.7359999999999999E-2</v>
      </c>
      <c r="U500" s="1030">
        <v>2.6759999999999999E-2</v>
      </c>
      <c r="V500" s="1263">
        <v>2.6759999999999999E-2</v>
      </c>
      <c r="W500" s="1030">
        <v>2.6880000000000001E-2</v>
      </c>
      <c r="X500" s="1030">
        <v>2.724E-2</v>
      </c>
      <c r="Y500" s="1030">
        <v>2.7480000000000001E-2</v>
      </c>
      <c r="Z500" s="1030">
        <v>2.784E-2</v>
      </c>
      <c r="AA500" s="1030">
        <v>2.7480000000000001E-2</v>
      </c>
      <c r="AB500" s="1030">
        <v>2.7359999999999999E-2</v>
      </c>
      <c r="AC500" s="890">
        <f>SUM(E500:AB500)</f>
        <v>0.6670799999999999</v>
      </c>
    </row>
    <row r="501" spans="1:30" ht="15">
      <c r="A501" s="1523"/>
      <c r="B501" s="1529"/>
      <c r="C501" s="871" t="s">
        <v>18</v>
      </c>
      <c r="D501" s="871" t="s">
        <v>19</v>
      </c>
      <c r="E501" s="1031">
        <v>4</v>
      </c>
      <c r="F501" s="1031">
        <v>3</v>
      </c>
      <c r="G501" s="1031">
        <v>4</v>
      </c>
      <c r="H501" s="1290">
        <v>3</v>
      </c>
      <c r="I501" s="1031">
        <v>4</v>
      </c>
      <c r="J501" s="1031">
        <v>3</v>
      </c>
      <c r="K501" s="1031">
        <v>4</v>
      </c>
      <c r="L501" s="1031">
        <v>3</v>
      </c>
      <c r="M501" s="1031">
        <v>4</v>
      </c>
      <c r="N501" s="1290">
        <v>3</v>
      </c>
      <c r="O501" s="1031">
        <v>3</v>
      </c>
      <c r="P501" s="1031">
        <v>3</v>
      </c>
      <c r="Q501" s="1031">
        <v>3</v>
      </c>
      <c r="R501" s="1031">
        <v>3</v>
      </c>
      <c r="S501" s="1031">
        <v>4</v>
      </c>
      <c r="T501" s="1031">
        <v>3</v>
      </c>
      <c r="U501" s="1031">
        <v>4</v>
      </c>
      <c r="V501" s="1290">
        <v>5</v>
      </c>
      <c r="W501" s="1031">
        <v>4</v>
      </c>
      <c r="X501" s="1031">
        <v>3</v>
      </c>
      <c r="Y501" s="1031">
        <v>4</v>
      </c>
      <c r="Z501" s="1031">
        <v>3</v>
      </c>
      <c r="AA501" s="1031">
        <v>3</v>
      </c>
      <c r="AB501" s="1042">
        <v>4</v>
      </c>
      <c r="AC501" s="890"/>
    </row>
    <row r="502" spans="1:30" ht="15" thickBot="1">
      <c r="A502" s="1524"/>
      <c r="B502" s="1546"/>
      <c r="C502" s="879" t="s">
        <v>20</v>
      </c>
      <c r="D502" s="879"/>
      <c r="E502" s="880">
        <f t="shared" ref="E502:AC502" si="138">E500/E499</f>
        <v>1.7062937062937062</v>
      </c>
      <c r="F502" s="880">
        <f t="shared" si="138"/>
        <v>1.7428571428571429</v>
      </c>
      <c r="G502" s="880">
        <f t="shared" si="138"/>
        <v>1.7194244604316546</v>
      </c>
      <c r="H502" s="967">
        <f t="shared" si="138"/>
        <v>1.7163120567375885</v>
      </c>
      <c r="I502" s="880">
        <f t="shared" si="138"/>
        <v>1.7142857142857144</v>
      </c>
      <c r="J502" s="880">
        <f t="shared" si="138"/>
        <v>1.6690140845070423</v>
      </c>
      <c r="K502" s="880">
        <f t="shared" si="138"/>
        <v>1.5533333333333335</v>
      </c>
      <c r="L502" s="880">
        <f t="shared" si="138"/>
        <v>1.5540540540540539</v>
      </c>
      <c r="M502" s="880">
        <f t="shared" si="138"/>
        <v>1.6917293233082709</v>
      </c>
      <c r="N502" s="967">
        <f t="shared" si="138"/>
        <v>1.5374149659863945</v>
      </c>
      <c r="O502" s="880">
        <f t="shared" si="138"/>
        <v>1.5578231292517009</v>
      </c>
      <c r="P502" s="880">
        <f t="shared" si="138"/>
        <v>1.6571428571428573</v>
      </c>
      <c r="Q502" s="880">
        <f t="shared" si="138"/>
        <v>1.7727272727272727</v>
      </c>
      <c r="R502" s="880">
        <f t="shared" si="138"/>
        <v>1.5533333333333335</v>
      </c>
      <c r="S502" s="880">
        <f t="shared" si="138"/>
        <v>1.5724137931034483</v>
      </c>
      <c r="T502" s="880">
        <f t="shared" si="138"/>
        <v>1.4522292993630572</v>
      </c>
      <c r="U502" s="880">
        <f t="shared" si="138"/>
        <v>1.2670454545454546</v>
      </c>
      <c r="V502" s="967">
        <f t="shared" si="138"/>
        <v>1.2670454545454546</v>
      </c>
      <c r="W502" s="880">
        <f t="shared" si="138"/>
        <v>1.3658536585365855</v>
      </c>
      <c r="X502" s="880">
        <f t="shared" si="138"/>
        <v>1.3757575757575757</v>
      </c>
      <c r="Y502" s="880">
        <f t="shared" si="138"/>
        <v>1.3313953488372094</v>
      </c>
      <c r="Z502" s="880">
        <f t="shared" si="138"/>
        <v>1.4320987654320989</v>
      </c>
      <c r="AA502" s="880">
        <f t="shared" si="138"/>
        <v>1.5684931506849316</v>
      </c>
      <c r="AB502" s="880">
        <f t="shared" si="138"/>
        <v>1.6402877697841725</v>
      </c>
      <c r="AC502" s="882">
        <f t="shared" si="138"/>
        <v>1.546744574290484</v>
      </c>
    </row>
    <row r="503" spans="1:30" ht="14.25">
      <c r="A503" s="1522" t="s">
        <v>13</v>
      </c>
      <c r="B503" s="1528" t="s">
        <v>241</v>
      </c>
      <c r="C503" s="867" t="s">
        <v>15</v>
      </c>
      <c r="D503" s="867" t="s">
        <v>37</v>
      </c>
      <c r="E503" s="944">
        <v>0</v>
      </c>
      <c r="F503" s="944">
        <v>0</v>
      </c>
      <c r="G503" s="944">
        <v>0</v>
      </c>
      <c r="H503" s="945">
        <v>0</v>
      </c>
      <c r="I503" s="944">
        <v>0</v>
      </c>
      <c r="J503" s="944">
        <v>0</v>
      </c>
      <c r="K503" s="944">
        <v>0</v>
      </c>
      <c r="L503" s="944">
        <v>0</v>
      </c>
      <c r="M503" s="944">
        <v>0</v>
      </c>
      <c r="N503" s="945">
        <v>0</v>
      </c>
      <c r="O503" s="944">
        <v>0</v>
      </c>
      <c r="P503" s="944">
        <v>0</v>
      </c>
      <c r="Q503" s="944">
        <v>0</v>
      </c>
      <c r="R503" s="944">
        <v>0</v>
      </c>
      <c r="S503" s="944">
        <v>0</v>
      </c>
      <c r="T503" s="944">
        <v>0</v>
      </c>
      <c r="U503" s="944">
        <v>0</v>
      </c>
      <c r="V503" s="945">
        <v>0</v>
      </c>
      <c r="W503" s="944">
        <v>0</v>
      </c>
      <c r="X503" s="944">
        <v>0</v>
      </c>
      <c r="Y503" s="944">
        <v>0</v>
      </c>
      <c r="Z503" s="944">
        <v>0</v>
      </c>
      <c r="AA503" s="944">
        <v>0</v>
      </c>
      <c r="AB503" s="944">
        <v>0</v>
      </c>
      <c r="AC503" s="870">
        <f>SUM(E503:AB503)</f>
        <v>0</v>
      </c>
    </row>
    <row r="504" spans="1:30" ht="14.25">
      <c r="A504" s="1523"/>
      <c r="B504" s="1529"/>
      <c r="C504" s="871" t="s">
        <v>17</v>
      </c>
      <c r="D504" s="871" t="s">
        <v>37</v>
      </c>
      <c r="E504" s="937">
        <v>0</v>
      </c>
      <c r="F504" s="937">
        <v>0</v>
      </c>
      <c r="G504" s="937">
        <v>0</v>
      </c>
      <c r="H504" s="938">
        <v>0</v>
      </c>
      <c r="I504" s="937">
        <v>0</v>
      </c>
      <c r="J504" s="937">
        <v>0</v>
      </c>
      <c r="K504" s="937">
        <v>0</v>
      </c>
      <c r="L504" s="937">
        <v>0</v>
      </c>
      <c r="M504" s="937">
        <v>0</v>
      </c>
      <c r="N504" s="938">
        <v>0</v>
      </c>
      <c r="O504" s="937">
        <v>0</v>
      </c>
      <c r="P504" s="937">
        <v>0</v>
      </c>
      <c r="Q504" s="937">
        <v>0</v>
      </c>
      <c r="R504" s="937">
        <v>0</v>
      </c>
      <c r="S504" s="937">
        <v>0</v>
      </c>
      <c r="T504" s="937">
        <v>0</v>
      </c>
      <c r="U504" s="937">
        <v>0</v>
      </c>
      <c r="V504" s="938">
        <v>0</v>
      </c>
      <c r="W504" s="937">
        <v>0</v>
      </c>
      <c r="X504" s="937">
        <v>0</v>
      </c>
      <c r="Y504" s="937">
        <v>0</v>
      </c>
      <c r="Z504" s="937">
        <v>0</v>
      </c>
      <c r="AA504" s="937">
        <v>0</v>
      </c>
      <c r="AB504" s="937">
        <v>0</v>
      </c>
      <c r="AC504" s="874">
        <f>SUM(E504:AB504)</f>
        <v>0</v>
      </c>
    </row>
    <row r="505" spans="1:30" ht="15">
      <c r="A505" s="1523"/>
      <c r="B505" s="1529"/>
      <c r="C505" s="871" t="s">
        <v>18</v>
      </c>
      <c r="D505" s="871" t="s">
        <v>19</v>
      </c>
      <c r="E505" s="1253">
        <v>0</v>
      </c>
      <c r="F505" s="1253">
        <v>0</v>
      </c>
      <c r="G505" s="1253">
        <v>0</v>
      </c>
      <c r="H505" s="1254">
        <v>0</v>
      </c>
      <c r="I505" s="1253">
        <v>0</v>
      </c>
      <c r="J505" s="1253">
        <v>0</v>
      </c>
      <c r="K505" s="1253">
        <v>0</v>
      </c>
      <c r="L505" s="1253">
        <v>0</v>
      </c>
      <c r="M505" s="1253">
        <v>0</v>
      </c>
      <c r="N505" s="1254">
        <v>0</v>
      </c>
      <c r="O505" s="1253">
        <v>0</v>
      </c>
      <c r="P505" s="1253">
        <v>0</v>
      </c>
      <c r="Q505" s="1253">
        <v>0</v>
      </c>
      <c r="R505" s="1253">
        <v>0</v>
      </c>
      <c r="S505" s="1253">
        <v>0</v>
      </c>
      <c r="T505" s="1253">
        <v>0</v>
      </c>
      <c r="U505" s="1253">
        <v>0</v>
      </c>
      <c r="V505" s="1254">
        <v>0</v>
      </c>
      <c r="W505" s="1253">
        <v>0</v>
      </c>
      <c r="X505" s="1253">
        <v>0</v>
      </c>
      <c r="Y505" s="1253">
        <v>0</v>
      </c>
      <c r="Z505" s="1253">
        <v>0</v>
      </c>
      <c r="AA505" s="1253">
        <v>0</v>
      </c>
      <c r="AB505" s="1253">
        <v>0</v>
      </c>
      <c r="AC505" s="874"/>
    </row>
    <row r="506" spans="1:30" ht="15" thickBot="1">
      <c r="A506" s="1527"/>
      <c r="B506" s="1530"/>
      <c r="C506" s="883" t="s">
        <v>20</v>
      </c>
      <c r="D506" s="883"/>
      <c r="E506" s="884" t="e">
        <f t="shared" ref="E506:AC506" si="139">E504/E503</f>
        <v>#DIV/0!</v>
      </c>
      <c r="F506" s="884" t="e">
        <f t="shared" si="139"/>
        <v>#DIV/0!</v>
      </c>
      <c r="G506" s="884" t="e">
        <f t="shared" si="139"/>
        <v>#DIV/0!</v>
      </c>
      <c r="H506" s="885" t="e">
        <f t="shared" si="139"/>
        <v>#DIV/0!</v>
      </c>
      <c r="I506" s="884" t="e">
        <f t="shared" si="139"/>
        <v>#DIV/0!</v>
      </c>
      <c r="J506" s="884" t="e">
        <f t="shared" si="139"/>
        <v>#DIV/0!</v>
      </c>
      <c r="K506" s="884" t="e">
        <f t="shared" si="139"/>
        <v>#DIV/0!</v>
      </c>
      <c r="L506" s="884" t="e">
        <f t="shared" si="139"/>
        <v>#DIV/0!</v>
      </c>
      <c r="M506" s="884" t="e">
        <f t="shared" si="139"/>
        <v>#DIV/0!</v>
      </c>
      <c r="N506" s="885" t="e">
        <f t="shared" si="139"/>
        <v>#DIV/0!</v>
      </c>
      <c r="O506" s="884" t="e">
        <f t="shared" si="139"/>
        <v>#DIV/0!</v>
      </c>
      <c r="P506" s="884" t="e">
        <f t="shared" si="139"/>
        <v>#DIV/0!</v>
      </c>
      <c r="Q506" s="884" t="e">
        <f t="shared" si="139"/>
        <v>#DIV/0!</v>
      </c>
      <c r="R506" s="884" t="e">
        <f t="shared" si="139"/>
        <v>#DIV/0!</v>
      </c>
      <c r="S506" s="884" t="e">
        <f t="shared" si="139"/>
        <v>#DIV/0!</v>
      </c>
      <c r="T506" s="884" t="e">
        <f t="shared" si="139"/>
        <v>#DIV/0!</v>
      </c>
      <c r="U506" s="884" t="e">
        <f t="shared" si="139"/>
        <v>#DIV/0!</v>
      </c>
      <c r="V506" s="885" t="e">
        <f t="shared" si="139"/>
        <v>#DIV/0!</v>
      </c>
      <c r="W506" s="884" t="e">
        <f t="shared" si="139"/>
        <v>#DIV/0!</v>
      </c>
      <c r="X506" s="884" t="e">
        <f t="shared" si="139"/>
        <v>#DIV/0!</v>
      </c>
      <c r="Y506" s="884" t="e">
        <f t="shared" si="139"/>
        <v>#DIV/0!</v>
      </c>
      <c r="Z506" s="884" t="e">
        <f t="shared" si="139"/>
        <v>#DIV/0!</v>
      </c>
      <c r="AA506" s="884" t="e">
        <f t="shared" si="139"/>
        <v>#DIV/0!</v>
      </c>
      <c r="AB506" s="884" t="e">
        <f t="shared" si="139"/>
        <v>#DIV/0!</v>
      </c>
      <c r="AC506" s="886" t="e">
        <f t="shared" si="139"/>
        <v>#DIV/0!</v>
      </c>
    </row>
    <row r="507" spans="1:30" ht="14.1" customHeight="1" thickBot="1">
      <c r="A507" s="1294" t="s">
        <v>30</v>
      </c>
      <c r="B507" s="1295" t="s">
        <v>242</v>
      </c>
      <c r="C507" s="1128" t="s">
        <v>15</v>
      </c>
      <c r="D507" s="887" t="s">
        <v>37</v>
      </c>
      <c r="E507" s="1296">
        <v>2.9039999999999999E-3</v>
      </c>
      <c r="F507" s="1296">
        <v>2.892E-3</v>
      </c>
      <c r="G507" s="1296">
        <v>2.8760000000000001E-3</v>
      </c>
      <c r="H507" s="1297">
        <v>2.856E-3</v>
      </c>
      <c r="I507" s="1296">
        <v>2.7200000000000002E-3</v>
      </c>
      <c r="J507" s="1296">
        <v>2.7799999999999999E-3</v>
      </c>
      <c r="K507" s="1296">
        <v>2.8600000000000001E-3</v>
      </c>
      <c r="L507" s="1296">
        <v>2.862E-3</v>
      </c>
      <c r="M507" s="1296">
        <v>2.8419999999999999E-3</v>
      </c>
      <c r="N507" s="1297">
        <v>2.8279999999999998E-3</v>
      </c>
      <c r="O507" s="1296">
        <v>2.758E-3</v>
      </c>
      <c r="P507" s="1296">
        <v>2.7320000000000001E-3</v>
      </c>
      <c r="Q507" s="1296">
        <v>2.7620000000000001E-3</v>
      </c>
      <c r="R507" s="1296">
        <v>2.8700000000000002E-3</v>
      </c>
      <c r="S507" s="1296">
        <v>2.8340000000000001E-3</v>
      </c>
      <c r="T507" s="1296">
        <v>2.8340000000000001E-3</v>
      </c>
      <c r="U507" s="1296">
        <v>2.82E-3</v>
      </c>
      <c r="V507" s="1297">
        <v>2.6559999999999999E-3</v>
      </c>
      <c r="W507" s="1296">
        <v>2.6900000000000001E-3</v>
      </c>
      <c r="X507" s="1296">
        <v>2.8300000000000001E-3</v>
      </c>
      <c r="Y507" s="1296">
        <v>2.8319999999999999E-3</v>
      </c>
      <c r="Z507" s="1296">
        <v>2.8279999999999998E-3</v>
      </c>
      <c r="AA507" s="1296">
        <v>2.5279999999999999E-3</v>
      </c>
      <c r="AB507" s="1296">
        <v>2.8319999999999999E-3</v>
      </c>
      <c r="AC507" s="1065">
        <f>SUM(E507:AB507)</f>
        <v>6.7226000000000008E-2</v>
      </c>
      <c r="AD507" s="949">
        <f>MAX(E507:AB507)</f>
        <v>2.9039999999999999E-3</v>
      </c>
    </row>
    <row r="508" spans="1:30" ht="14.1" customHeight="1">
      <c r="A508" s="1550" t="s">
        <v>109</v>
      </c>
      <c r="B508" s="1551"/>
      <c r="C508" s="951" t="s">
        <v>15</v>
      </c>
      <c r="D508" s="951"/>
      <c r="E508" s="956">
        <f t="shared" ref="E508:AC508" si="140">E491+E495+E499+E503</f>
        <v>0.30443999999999999</v>
      </c>
      <c r="F508" s="956">
        <f t="shared" si="140"/>
        <v>0.29102999999999996</v>
      </c>
      <c r="G508" s="956">
        <f t="shared" si="140"/>
        <v>0.29117999999999999</v>
      </c>
      <c r="H508" s="952">
        <f t="shared" si="140"/>
        <v>0.29304000000000002</v>
      </c>
      <c r="I508" s="956">
        <f t="shared" si="140"/>
        <v>0.32891999999999999</v>
      </c>
      <c r="J508" s="956">
        <f t="shared" si="140"/>
        <v>0.42042000000000002</v>
      </c>
      <c r="K508" s="956">
        <f t="shared" si="140"/>
        <v>0.47709000000000001</v>
      </c>
      <c r="L508" s="956">
        <f t="shared" si="140"/>
        <v>0.48774000000000006</v>
      </c>
      <c r="M508" s="956">
        <f t="shared" si="140"/>
        <v>0.42113999999999996</v>
      </c>
      <c r="N508" s="952">
        <f t="shared" si="140"/>
        <v>0.42119999999999996</v>
      </c>
      <c r="O508" s="956">
        <f t="shared" si="140"/>
        <v>0.40248</v>
      </c>
      <c r="P508" s="956">
        <f t="shared" si="140"/>
        <v>0.38246999999999998</v>
      </c>
      <c r="Q508" s="956">
        <f t="shared" si="140"/>
        <v>0.36810000000000004</v>
      </c>
      <c r="R508" s="956">
        <f t="shared" si="140"/>
        <v>0.35370000000000001</v>
      </c>
      <c r="S508" s="956">
        <f t="shared" si="140"/>
        <v>0.38973000000000002</v>
      </c>
      <c r="T508" s="956">
        <f t="shared" si="140"/>
        <v>0.39144000000000001</v>
      </c>
      <c r="U508" s="956">
        <f t="shared" si="140"/>
        <v>0.40812000000000004</v>
      </c>
      <c r="V508" s="952">
        <f t="shared" si="140"/>
        <v>0.39336000000000004</v>
      </c>
      <c r="W508" s="956">
        <f t="shared" si="140"/>
        <v>0.38966999999999996</v>
      </c>
      <c r="X508" s="956">
        <f t="shared" si="140"/>
        <v>0.38519999999999999</v>
      </c>
      <c r="Y508" s="956">
        <f t="shared" si="140"/>
        <v>0.38973000000000002</v>
      </c>
      <c r="Z508" s="956">
        <f t="shared" si="140"/>
        <v>0.3735</v>
      </c>
      <c r="AA508" s="956">
        <f t="shared" si="140"/>
        <v>0.34223999999999999</v>
      </c>
      <c r="AB508" s="956">
        <f t="shared" si="140"/>
        <v>0.31935000000000002</v>
      </c>
      <c r="AC508" s="956">
        <f t="shared" si="140"/>
        <v>9.0252899999999983</v>
      </c>
    </row>
    <row r="509" spans="1:30" ht="14.1" customHeight="1">
      <c r="A509" s="1544"/>
      <c r="B509" s="1545"/>
      <c r="C509" s="953" t="s">
        <v>17</v>
      </c>
      <c r="D509" s="1019"/>
      <c r="E509" s="888">
        <f t="shared" ref="E509:AC509" si="141">E492+E496+E500+E504</f>
        <v>0.29901</v>
      </c>
      <c r="F509" s="888">
        <f t="shared" si="141"/>
        <v>0.29054999999999997</v>
      </c>
      <c r="G509" s="888">
        <f t="shared" si="141"/>
        <v>0.28427999999999998</v>
      </c>
      <c r="H509" s="954">
        <f t="shared" si="141"/>
        <v>0.29372999999999999</v>
      </c>
      <c r="I509" s="888">
        <f t="shared" si="141"/>
        <v>0.29546999999999995</v>
      </c>
      <c r="J509" s="888">
        <f t="shared" si="141"/>
        <v>0.31428</v>
      </c>
      <c r="K509" s="888">
        <f t="shared" si="141"/>
        <v>0.32396999999999998</v>
      </c>
      <c r="L509" s="888">
        <f t="shared" si="141"/>
        <v>0.32334000000000002</v>
      </c>
      <c r="M509" s="888">
        <f t="shared" si="141"/>
        <v>0.32310000000000005</v>
      </c>
      <c r="N509" s="954">
        <f t="shared" si="141"/>
        <v>0.31017</v>
      </c>
      <c r="O509" s="888">
        <f t="shared" si="141"/>
        <v>0.31529999999999997</v>
      </c>
      <c r="P509" s="888">
        <f t="shared" si="141"/>
        <v>0.29279999999999995</v>
      </c>
      <c r="Q509" s="888">
        <f t="shared" si="141"/>
        <v>0.28836000000000001</v>
      </c>
      <c r="R509" s="888">
        <f t="shared" si="141"/>
        <v>0.27510000000000001</v>
      </c>
      <c r="S509" s="888">
        <f t="shared" si="141"/>
        <v>0.29492999999999997</v>
      </c>
      <c r="T509" s="888">
        <f t="shared" si="141"/>
        <v>0.29781000000000002</v>
      </c>
      <c r="U509" s="888">
        <f t="shared" si="141"/>
        <v>0.28731000000000001</v>
      </c>
      <c r="V509" s="954">
        <f t="shared" si="141"/>
        <v>0.28856999999999999</v>
      </c>
      <c r="W509" s="888">
        <f t="shared" si="141"/>
        <v>0.28824</v>
      </c>
      <c r="X509" s="888">
        <f t="shared" si="141"/>
        <v>0.28211999999999998</v>
      </c>
      <c r="Y509" s="888">
        <f t="shared" si="141"/>
        <v>0.29216999999999999</v>
      </c>
      <c r="Z509" s="888">
        <f t="shared" si="141"/>
        <v>0.28659000000000001</v>
      </c>
      <c r="AA509" s="888">
        <f t="shared" si="141"/>
        <v>0.27831</v>
      </c>
      <c r="AB509" s="888">
        <f t="shared" si="141"/>
        <v>0.27864</v>
      </c>
      <c r="AC509" s="888">
        <f t="shared" si="141"/>
        <v>7.1041500000000006</v>
      </c>
    </row>
    <row r="510" spans="1:30" ht="14.1" customHeight="1">
      <c r="A510" s="1542" t="s">
        <v>110</v>
      </c>
      <c r="B510" s="1543"/>
      <c r="C510" s="955" t="s">
        <v>15</v>
      </c>
      <c r="D510" s="955"/>
      <c r="E510" s="956">
        <f t="shared" ref="E510:AC510" si="142">E484-E508</f>
        <v>1.8000000000000238E-3</v>
      </c>
      <c r="F510" s="956">
        <f t="shared" si="142"/>
        <v>2.0100000000000673E-3</v>
      </c>
      <c r="G510" s="956">
        <f t="shared" si="142"/>
        <v>1.8600000000000283E-3</v>
      </c>
      <c r="H510" s="952">
        <f t="shared" si="142"/>
        <v>1.9199999999999773E-3</v>
      </c>
      <c r="I510" s="956">
        <f t="shared" si="142"/>
        <v>1.5600000000000058E-3</v>
      </c>
      <c r="J510" s="956">
        <f t="shared" si="142"/>
        <v>1.5000000000000013E-3</v>
      </c>
      <c r="K510" s="956">
        <f t="shared" si="142"/>
        <v>1.2300000000000089E-3</v>
      </c>
      <c r="L510" s="956">
        <f t="shared" si="142"/>
        <v>1.3799999999999368E-3</v>
      </c>
      <c r="M510" s="956">
        <f t="shared" si="142"/>
        <v>1.5000000000000568E-3</v>
      </c>
      <c r="N510" s="952">
        <f t="shared" si="142"/>
        <v>1.6800000000000148E-3</v>
      </c>
      <c r="O510" s="956">
        <f t="shared" si="142"/>
        <v>1.4399999999999968E-3</v>
      </c>
      <c r="P510" s="956">
        <f t="shared" si="142"/>
        <v>1.2900000000000134E-3</v>
      </c>
      <c r="Q510" s="956">
        <f t="shared" si="142"/>
        <v>1.4999999999999458E-3</v>
      </c>
      <c r="R510" s="956">
        <f t="shared" si="142"/>
        <v>1.7399999999999638E-3</v>
      </c>
      <c r="S510" s="956">
        <f t="shared" si="142"/>
        <v>1.4699999999999713E-3</v>
      </c>
      <c r="T510" s="956">
        <f t="shared" si="142"/>
        <v>1.4399999999999968E-3</v>
      </c>
      <c r="U510" s="956">
        <f t="shared" si="142"/>
        <v>1.0799999999999699E-3</v>
      </c>
      <c r="V510" s="952">
        <f t="shared" si="142"/>
        <v>1.1999999999999789E-3</v>
      </c>
      <c r="W510" s="956">
        <f t="shared" si="142"/>
        <v>1.2900000000000134E-3</v>
      </c>
      <c r="X510" s="956">
        <f t="shared" si="142"/>
        <v>1.2000000000000344E-3</v>
      </c>
      <c r="Y510" s="956">
        <f t="shared" si="142"/>
        <v>1.2299999999999534E-3</v>
      </c>
      <c r="Z510" s="956">
        <f t="shared" si="142"/>
        <v>1.3799999999999923E-3</v>
      </c>
      <c r="AA510" s="956">
        <f t="shared" si="142"/>
        <v>1.2000000000000344E-3</v>
      </c>
      <c r="AB510" s="956">
        <f t="shared" si="142"/>
        <v>1.7699999999999938E-3</v>
      </c>
      <c r="AC510" s="956">
        <f t="shared" si="142"/>
        <v>3.5669999999999646E-2</v>
      </c>
    </row>
    <row r="511" spans="1:30" ht="14.1" customHeight="1">
      <c r="A511" s="1544"/>
      <c r="B511" s="1545"/>
      <c r="C511" s="953" t="s">
        <v>17</v>
      </c>
      <c r="D511" s="1019"/>
      <c r="E511" s="888">
        <f t="shared" ref="E511:AC511" si="143">E485-E509</f>
        <v>-2.0999999999998797E-4</v>
      </c>
      <c r="F511" s="888">
        <f t="shared" si="143"/>
        <v>9.0000000000034497E-5</v>
      </c>
      <c r="G511" s="888">
        <f t="shared" si="143"/>
        <v>1.2000000000000899E-4</v>
      </c>
      <c r="H511" s="954">
        <f t="shared" si="143"/>
        <v>3.0000000000030003E-5</v>
      </c>
      <c r="I511" s="888">
        <f t="shared" si="143"/>
        <v>-2.9999999999974492E-5</v>
      </c>
      <c r="J511" s="888">
        <f t="shared" si="143"/>
        <v>-5.9999999999998943E-4</v>
      </c>
      <c r="K511" s="888">
        <f t="shared" si="143"/>
        <v>-2.0999999999998797E-4</v>
      </c>
      <c r="L511" s="888">
        <f t="shared" si="143"/>
        <v>-3.0000000000002247E-4</v>
      </c>
      <c r="M511" s="888">
        <f t="shared" si="143"/>
        <v>-3.0000000000007798E-4</v>
      </c>
      <c r="N511" s="954">
        <f t="shared" si="143"/>
        <v>-5.7000000000001494E-4</v>
      </c>
      <c r="O511" s="888">
        <f t="shared" si="143"/>
        <v>-1.7999999999995797E-4</v>
      </c>
      <c r="P511" s="888">
        <f t="shared" si="143"/>
        <v>-2.3999999999996247E-4</v>
      </c>
      <c r="Q511" s="888">
        <f t="shared" si="143"/>
        <v>-1.2000000000000899E-4</v>
      </c>
      <c r="R511" s="888">
        <f t="shared" si="143"/>
        <v>-3.0000000000002247E-4</v>
      </c>
      <c r="S511" s="888">
        <f t="shared" si="143"/>
        <v>-2.0999999999998797E-4</v>
      </c>
      <c r="T511" s="888">
        <f t="shared" si="143"/>
        <v>-2.1000000000004349E-4</v>
      </c>
      <c r="U511" s="888">
        <f t="shared" si="143"/>
        <v>-2.6999999999999247E-4</v>
      </c>
      <c r="V511" s="954">
        <f t="shared" si="143"/>
        <v>-8.9999999999978986E-5</v>
      </c>
      <c r="W511" s="888">
        <f t="shared" si="143"/>
        <v>-4.7999999999998044E-4</v>
      </c>
      <c r="X511" s="888">
        <f t="shared" si="143"/>
        <v>-3.5999999999997145E-4</v>
      </c>
      <c r="Y511" s="888">
        <f t="shared" si="143"/>
        <v>-3.2999999999999696E-4</v>
      </c>
      <c r="Z511" s="888">
        <f t="shared" si="143"/>
        <v>-5.1000000000001044E-4</v>
      </c>
      <c r="AA511" s="888">
        <f t="shared" si="143"/>
        <v>-1.4999999999998348E-4</v>
      </c>
      <c r="AB511" s="888">
        <f t="shared" si="143"/>
        <v>0</v>
      </c>
      <c r="AC511" s="888">
        <f t="shared" si="143"/>
        <v>-5.43000000000049E-3</v>
      </c>
    </row>
    <row r="512" spans="1:30" s="858" customFormat="1" ht="14.1" customHeight="1">
      <c r="A512" s="1531" t="s">
        <v>189</v>
      </c>
      <c r="B512" s="1532"/>
      <c r="C512" s="969" t="s">
        <v>15</v>
      </c>
      <c r="D512" s="969"/>
      <c r="E512" s="860"/>
      <c r="F512" s="860"/>
      <c r="G512" s="860"/>
      <c r="H512" s="860"/>
      <c r="I512" s="860"/>
      <c r="J512" s="860"/>
      <c r="K512" s="860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60"/>
      <c r="Y512" s="860"/>
      <c r="Z512" s="860"/>
      <c r="AA512" s="860"/>
      <c r="AB512" s="860"/>
      <c r="AC512" s="970"/>
    </row>
    <row r="513" spans="1:31" s="858" customFormat="1" ht="14.1" customHeight="1">
      <c r="A513" s="1533"/>
      <c r="B513" s="1534"/>
      <c r="C513" s="971" t="s">
        <v>17</v>
      </c>
      <c r="D513" s="971"/>
      <c r="E513" s="972"/>
      <c r="F513" s="972"/>
      <c r="G513" s="972"/>
      <c r="H513" s="972"/>
      <c r="I513" s="972"/>
      <c r="J513" s="972"/>
      <c r="K513" s="972"/>
      <c r="L513" s="972"/>
      <c r="M513" s="972"/>
      <c r="N513" s="972"/>
      <c r="O513" s="972"/>
      <c r="P513" s="972"/>
      <c r="Q513" s="972"/>
      <c r="R513" s="972"/>
      <c r="S513" s="972"/>
      <c r="T513" s="972"/>
      <c r="U513" s="972"/>
      <c r="V513" s="972"/>
      <c r="W513" s="972"/>
      <c r="X513" s="972"/>
      <c r="Y513" s="972"/>
      <c r="Z513" s="972"/>
      <c r="AA513" s="972"/>
      <c r="AB513" s="972"/>
      <c r="AC513" s="973"/>
    </row>
    <row r="514" spans="1:31" ht="30" customHeight="1" thickBot="1">
      <c r="A514" s="974"/>
      <c r="C514" s="975" t="s">
        <v>79</v>
      </c>
      <c r="H514" s="1445">
        <f>H491+H495+H499</f>
        <v>0.29304000000000002</v>
      </c>
      <c r="I514" s="1446"/>
      <c r="J514" s="1446"/>
      <c r="K514" s="1446"/>
      <c r="L514" s="1446"/>
      <c r="M514" s="1446"/>
      <c r="N514" s="1445">
        <f>N491+N495+N499</f>
        <v>0.42119999999999996</v>
      </c>
      <c r="O514" s="1446"/>
      <c r="P514" s="1446"/>
      <c r="Q514" s="1446"/>
      <c r="R514" s="1446"/>
      <c r="S514" s="1446"/>
      <c r="T514" s="1446"/>
      <c r="U514" s="1446"/>
      <c r="V514" s="1445">
        <f>V491+V495+V499</f>
        <v>0.39336000000000004</v>
      </c>
      <c r="Y514" s="976">
        <f>Y491+Y495+Y499</f>
        <v>0.38973000000000002</v>
      </c>
    </row>
    <row r="515" spans="1:31" ht="28.5" customHeight="1">
      <c r="A515" s="852" t="s">
        <v>6</v>
      </c>
      <c r="B515" s="853" t="s">
        <v>7</v>
      </c>
      <c r="C515" s="854" t="s">
        <v>8</v>
      </c>
      <c r="D515" s="977" t="s">
        <v>9</v>
      </c>
      <c r="E515" s="1572" t="s">
        <v>10</v>
      </c>
      <c r="F515" s="1572"/>
      <c r="G515" s="1572"/>
      <c r="H515" s="1572"/>
      <c r="I515" s="1572"/>
      <c r="J515" s="1572"/>
      <c r="K515" s="1572"/>
      <c r="L515" s="1572"/>
      <c r="M515" s="1572"/>
      <c r="N515" s="1572"/>
      <c r="O515" s="1572"/>
      <c r="P515" s="1572"/>
      <c r="Q515" s="1572"/>
      <c r="R515" s="1572"/>
      <c r="S515" s="1572"/>
      <c r="T515" s="1572"/>
      <c r="U515" s="1572"/>
      <c r="V515" s="1572"/>
      <c r="W515" s="1572"/>
      <c r="X515" s="1572"/>
      <c r="Y515" s="1572"/>
      <c r="Z515" s="1572"/>
      <c r="AA515" s="1572"/>
      <c r="AB515" s="1572"/>
      <c r="AC515" s="1570" t="s">
        <v>11</v>
      </c>
    </row>
    <row r="516" spans="1:31" s="858" customFormat="1" ht="12.75" customHeight="1" thickBot="1">
      <c r="A516" s="1340" t="s">
        <v>243</v>
      </c>
      <c r="B516" s="855"/>
      <c r="C516" s="855"/>
      <c r="D516" s="855"/>
      <c r="E516" s="856">
        <v>1</v>
      </c>
      <c r="F516" s="856">
        <v>2</v>
      </c>
      <c r="G516" s="856">
        <v>3</v>
      </c>
      <c r="H516" s="856">
        <v>4</v>
      </c>
      <c r="I516" s="856">
        <v>5</v>
      </c>
      <c r="J516" s="856">
        <v>6</v>
      </c>
      <c r="K516" s="856">
        <v>7</v>
      </c>
      <c r="L516" s="856">
        <v>8</v>
      </c>
      <c r="M516" s="856">
        <v>9</v>
      </c>
      <c r="N516" s="856">
        <v>10</v>
      </c>
      <c r="O516" s="856">
        <v>11</v>
      </c>
      <c r="P516" s="856">
        <v>12</v>
      </c>
      <c r="Q516" s="856">
        <v>13</v>
      </c>
      <c r="R516" s="856">
        <v>14</v>
      </c>
      <c r="S516" s="856">
        <v>15</v>
      </c>
      <c r="T516" s="856">
        <v>16</v>
      </c>
      <c r="U516" s="856">
        <v>17</v>
      </c>
      <c r="V516" s="856">
        <v>18</v>
      </c>
      <c r="W516" s="856">
        <v>19</v>
      </c>
      <c r="X516" s="856">
        <v>20</v>
      </c>
      <c r="Y516" s="856">
        <v>21</v>
      </c>
      <c r="Z516" s="856">
        <v>22</v>
      </c>
      <c r="AA516" s="856">
        <v>23</v>
      </c>
      <c r="AB516" s="856">
        <v>24</v>
      </c>
      <c r="AC516" s="1571"/>
    </row>
    <row r="517" spans="1:31" s="858" customFormat="1" ht="12.75" customHeight="1">
      <c r="A517" s="859" t="s">
        <v>203</v>
      </c>
      <c r="B517" s="860"/>
      <c r="C517" s="861"/>
      <c r="D517" s="861"/>
      <c r="E517" s="860">
        <v>1</v>
      </c>
      <c r="F517" s="860">
        <v>1</v>
      </c>
      <c r="G517" s="860">
        <v>1</v>
      </c>
      <c r="H517" s="860">
        <v>1</v>
      </c>
      <c r="I517" s="860">
        <v>1</v>
      </c>
      <c r="J517" s="860">
        <v>1</v>
      </c>
      <c r="K517" s="860">
        <v>1</v>
      </c>
      <c r="L517" s="860">
        <v>1</v>
      </c>
      <c r="M517" s="860">
        <v>1</v>
      </c>
      <c r="N517" s="860">
        <v>1</v>
      </c>
      <c r="O517" s="860">
        <v>1</v>
      </c>
      <c r="P517" s="860">
        <v>1</v>
      </c>
      <c r="Q517" s="860">
        <v>1</v>
      </c>
      <c r="R517" s="860">
        <v>1</v>
      </c>
      <c r="S517" s="860">
        <v>1</v>
      </c>
      <c r="T517" s="860">
        <v>1</v>
      </c>
      <c r="U517" s="860">
        <v>1</v>
      </c>
      <c r="V517" s="860">
        <v>1</v>
      </c>
      <c r="W517" s="860">
        <v>1</v>
      </c>
      <c r="X517" s="860">
        <v>1</v>
      </c>
      <c r="Y517" s="860">
        <v>1</v>
      </c>
      <c r="Z517" s="860">
        <v>1</v>
      </c>
      <c r="AA517" s="860">
        <v>1</v>
      </c>
      <c r="AB517" s="860">
        <v>1</v>
      </c>
      <c r="AC517" s="862"/>
    </row>
    <row r="518" spans="1:31" s="858" customFormat="1" ht="12.75" customHeight="1" thickBot="1">
      <c r="A518" s="863" t="s">
        <v>143</v>
      </c>
      <c r="B518" s="864"/>
      <c r="C518" s="865"/>
      <c r="D518" s="865"/>
      <c r="E518" s="864">
        <v>1</v>
      </c>
      <c r="F518" s="864">
        <v>1</v>
      </c>
      <c r="G518" s="864">
        <v>1</v>
      </c>
      <c r="H518" s="864">
        <v>1</v>
      </c>
      <c r="I518" s="864">
        <v>1</v>
      </c>
      <c r="J518" s="864">
        <v>1</v>
      </c>
      <c r="K518" s="864">
        <v>1</v>
      </c>
      <c r="L518" s="864">
        <v>1</v>
      </c>
      <c r="M518" s="864">
        <v>1</v>
      </c>
      <c r="N518" s="864">
        <v>1</v>
      </c>
      <c r="O518" s="864">
        <v>1</v>
      </c>
      <c r="P518" s="864">
        <v>1</v>
      </c>
      <c r="Q518" s="864">
        <v>1</v>
      </c>
      <c r="R518" s="864">
        <v>1</v>
      </c>
      <c r="S518" s="864">
        <v>1</v>
      </c>
      <c r="T518" s="864">
        <v>1</v>
      </c>
      <c r="U518" s="864">
        <v>1</v>
      </c>
      <c r="V518" s="864">
        <v>1</v>
      </c>
      <c r="W518" s="864">
        <v>1</v>
      </c>
      <c r="X518" s="864">
        <v>1</v>
      </c>
      <c r="Y518" s="864">
        <v>1</v>
      </c>
      <c r="Z518" s="864">
        <v>1</v>
      </c>
      <c r="AA518" s="864">
        <v>1</v>
      </c>
      <c r="AB518" s="864">
        <v>1</v>
      </c>
      <c r="AC518" s="866"/>
    </row>
    <row r="519" spans="1:31" ht="14.25">
      <c r="A519" s="1522" t="s">
        <v>33</v>
      </c>
      <c r="B519" s="1528" t="s">
        <v>145</v>
      </c>
      <c r="C519" s="867" t="s">
        <v>15</v>
      </c>
      <c r="D519" s="867" t="s">
        <v>32</v>
      </c>
      <c r="E519" s="1300">
        <v>0.26353782926559449</v>
      </c>
      <c r="F519" s="1300">
        <v>0.28163016166305543</v>
      </c>
      <c r="G519" s="1300">
        <v>0.28250208083152767</v>
      </c>
      <c r="H519" s="1302">
        <v>0.28337400000000001</v>
      </c>
      <c r="I519" s="1300">
        <v>0.31277016092061993</v>
      </c>
      <c r="J519" s="1300">
        <v>0.29123684138774869</v>
      </c>
      <c r="K519" s="1300">
        <v>0.24251831144714353</v>
      </c>
      <c r="L519" s="1300">
        <v>0.25145550148487095</v>
      </c>
      <c r="M519" s="1300">
        <v>0.32086656285095216</v>
      </c>
      <c r="N519" s="1302">
        <v>0.28163016166305543</v>
      </c>
      <c r="O519" s="1300">
        <v>0.27157194160366055</v>
      </c>
      <c r="P519" s="1300">
        <v>0.28075824249458309</v>
      </c>
      <c r="Q519" s="1300">
        <v>0.28206611085319522</v>
      </c>
      <c r="R519" s="1300">
        <v>0.28075824249458309</v>
      </c>
      <c r="S519" s="1300">
        <v>0.34985790415763851</v>
      </c>
      <c r="T519" s="1300">
        <v>0.38801996189260485</v>
      </c>
      <c r="U519" s="1300">
        <v>0.37807073210048675</v>
      </c>
      <c r="V519" s="1302">
        <v>0.40855680608797068</v>
      </c>
      <c r="W519" s="1300">
        <v>0.36984978439521798</v>
      </c>
      <c r="X519" s="1300">
        <v>0.37984572451400755</v>
      </c>
      <c r="Y519" s="1300">
        <v>0.36984978439521798</v>
      </c>
      <c r="Z519" s="1300">
        <v>0.36984978439521798</v>
      </c>
      <c r="AA519" s="1300">
        <v>0.38923442073440551</v>
      </c>
      <c r="AB519" s="1300">
        <v>0.38923442073440551</v>
      </c>
      <c r="AC519" s="870">
        <f>SUM(E519:AB519)</f>
        <v>7.7190454723677639</v>
      </c>
    </row>
    <row r="520" spans="1:31" ht="14.25">
      <c r="A520" s="1538"/>
      <c r="B520" s="1535"/>
      <c r="C520" s="871" t="s">
        <v>17</v>
      </c>
      <c r="D520" s="871" t="s">
        <v>32</v>
      </c>
      <c r="E520" s="1066">
        <v>0.1054151317062378</v>
      </c>
      <c r="F520" s="1066">
        <v>0.11265206466522218</v>
      </c>
      <c r="G520" s="1066">
        <v>0.11300083233261107</v>
      </c>
      <c r="H520" s="1303">
        <v>0.11334960000000001</v>
      </c>
      <c r="I520" s="1066">
        <v>0.12510806436824798</v>
      </c>
      <c r="J520" s="1066">
        <v>0.11649473655509948</v>
      </c>
      <c r="K520" s="1066">
        <v>9.7007324578857412E-2</v>
      </c>
      <c r="L520" s="1066">
        <v>0.10058220059394839</v>
      </c>
      <c r="M520" s="1066">
        <v>0.12834662514038087</v>
      </c>
      <c r="N520" s="1303">
        <v>0.11265206466522218</v>
      </c>
      <c r="O520" s="1066">
        <v>0.10862877664146423</v>
      </c>
      <c r="P520" s="1066">
        <v>0.11230329699783324</v>
      </c>
      <c r="Q520" s="1066">
        <v>0.11282644434127809</v>
      </c>
      <c r="R520" s="1066">
        <v>0.11230329699783324</v>
      </c>
      <c r="S520" s="1066">
        <v>0.1399431616630554</v>
      </c>
      <c r="T520" s="1066">
        <v>0.15520798475704195</v>
      </c>
      <c r="U520" s="1066">
        <v>0.15122829284019471</v>
      </c>
      <c r="V520" s="1303">
        <v>0.16342272243518829</v>
      </c>
      <c r="W520" s="1066">
        <v>0.14793991375808721</v>
      </c>
      <c r="X520" s="1066">
        <v>0.15193828980560303</v>
      </c>
      <c r="Y520" s="1066">
        <v>0.14793991375808721</v>
      </c>
      <c r="Z520" s="1066">
        <v>0.14793991375808721</v>
      </c>
      <c r="AA520" s="1066">
        <v>0.15569376829376222</v>
      </c>
      <c r="AB520" s="1066">
        <v>0.15569376829376222</v>
      </c>
      <c r="AC520" s="890">
        <f>SUM(E520:AB520)</f>
        <v>3.087618188947105</v>
      </c>
    </row>
    <row r="521" spans="1:31" ht="14.25">
      <c r="A521" s="1538"/>
      <c r="B521" s="1535"/>
      <c r="C521" s="871" t="s">
        <v>18</v>
      </c>
      <c r="D521" s="871" t="s">
        <v>19</v>
      </c>
      <c r="E521" s="876">
        <v>26</v>
      </c>
      <c r="F521" s="876">
        <v>28</v>
      </c>
      <c r="G521" s="876">
        <v>28</v>
      </c>
      <c r="H521" s="877">
        <v>28</v>
      </c>
      <c r="I521" s="876">
        <v>31</v>
      </c>
      <c r="J521" s="876">
        <v>29</v>
      </c>
      <c r="K521" s="876">
        <v>24</v>
      </c>
      <c r="L521" s="876">
        <v>25</v>
      </c>
      <c r="M521" s="876">
        <v>32</v>
      </c>
      <c r="N521" s="877">
        <v>28</v>
      </c>
      <c r="O521" s="876">
        <v>27</v>
      </c>
      <c r="P521" s="876">
        <v>28</v>
      </c>
      <c r="Q521" s="876">
        <v>28</v>
      </c>
      <c r="R521" s="876">
        <v>28</v>
      </c>
      <c r="S521" s="876">
        <v>35</v>
      </c>
      <c r="T521" s="876">
        <v>39</v>
      </c>
      <c r="U521" s="876">
        <v>38</v>
      </c>
      <c r="V521" s="877">
        <v>41</v>
      </c>
      <c r="W521" s="876">
        <v>37</v>
      </c>
      <c r="X521" s="876">
        <v>38</v>
      </c>
      <c r="Y521" s="876">
        <v>37</v>
      </c>
      <c r="Z521" s="876">
        <v>37</v>
      </c>
      <c r="AA521" s="876">
        <v>39</v>
      </c>
      <c r="AB521" s="876">
        <v>39</v>
      </c>
      <c r="AC521" s="890"/>
      <c r="AD521" s="1067">
        <f>MAX(E521:AB521)</f>
        <v>41</v>
      </c>
    </row>
    <row r="522" spans="1:31" ht="15" thickBot="1">
      <c r="A522" s="1539"/>
      <c r="B522" s="1536"/>
      <c r="C522" s="883" t="s">
        <v>20</v>
      </c>
      <c r="D522" s="883"/>
      <c r="E522" s="884">
        <f t="shared" ref="E522:AC522" si="144">E520/E519</f>
        <v>0.4</v>
      </c>
      <c r="F522" s="884">
        <f t="shared" si="144"/>
        <v>0.4</v>
      </c>
      <c r="G522" s="884">
        <f t="shared" si="144"/>
        <v>0.4</v>
      </c>
      <c r="H522" s="885">
        <f t="shared" si="144"/>
        <v>0.4</v>
      </c>
      <c r="I522" s="884">
        <f t="shared" si="144"/>
        <v>0.4</v>
      </c>
      <c r="J522" s="884">
        <f t="shared" si="144"/>
        <v>0.4</v>
      </c>
      <c r="K522" s="884">
        <f t="shared" si="144"/>
        <v>0.4</v>
      </c>
      <c r="L522" s="884">
        <f t="shared" si="144"/>
        <v>0.4</v>
      </c>
      <c r="M522" s="884">
        <f t="shared" si="144"/>
        <v>0.4</v>
      </c>
      <c r="N522" s="885">
        <f t="shared" si="144"/>
        <v>0.4</v>
      </c>
      <c r="O522" s="884">
        <f t="shared" si="144"/>
        <v>0.4</v>
      </c>
      <c r="P522" s="884">
        <f t="shared" si="144"/>
        <v>0.4</v>
      </c>
      <c r="Q522" s="884">
        <f t="shared" si="144"/>
        <v>0.4</v>
      </c>
      <c r="R522" s="884">
        <f t="shared" si="144"/>
        <v>0.4</v>
      </c>
      <c r="S522" s="884">
        <f t="shared" si="144"/>
        <v>0.39999999999999997</v>
      </c>
      <c r="T522" s="884">
        <f t="shared" si="144"/>
        <v>0.4</v>
      </c>
      <c r="U522" s="884">
        <f t="shared" si="144"/>
        <v>0.4</v>
      </c>
      <c r="V522" s="885">
        <f t="shared" si="144"/>
        <v>0.40000000000000008</v>
      </c>
      <c r="W522" s="884">
        <f t="shared" si="144"/>
        <v>0.4</v>
      </c>
      <c r="X522" s="884">
        <f t="shared" si="144"/>
        <v>0.4</v>
      </c>
      <c r="Y522" s="884">
        <f t="shared" si="144"/>
        <v>0.4</v>
      </c>
      <c r="Z522" s="884">
        <f t="shared" si="144"/>
        <v>0.4</v>
      </c>
      <c r="AA522" s="884">
        <f t="shared" si="144"/>
        <v>0.4</v>
      </c>
      <c r="AB522" s="884">
        <f t="shared" si="144"/>
        <v>0.4</v>
      </c>
      <c r="AC522" s="1301">
        <f t="shared" si="144"/>
        <v>0.39999999999999991</v>
      </c>
    </row>
    <row r="523" spans="1:31" ht="14.25">
      <c r="A523" s="1522" t="s">
        <v>93</v>
      </c>
      <c r="B523" s="1528" t="s">
        <v>244</v>
      </c>
      <c r="C523" s="867" t="s">
        <v>15</v>
      </c>
      <c r="D523" s="867" t="s">
        <v>32</v>
      </c>
      <c r="E523" s="1300">
        <v>8.9122681870937359E-2</v>
      </c>
      <c r="F523" s="1300">
        <v>9.8558098812103284E-2</v>
      </c>
      <c r="G523" s="1300">
        <v>0.10841390869331362</v>
      </c>
      <c r="H523" s="1302">
        <v>9.8869498515129092E-2</v>
      </c>
      <c r="I523" s="1300">
        <v>9.8713802375793469E-2</v>
      </c>
      <c r="J523" s="1300">
        <v>0.1667547050485611</v>
      </c>
      <c r="K523" s="1300">
        <v>8.8842422138214125E-2</v>
      </c>
      <c r="L523" s="1300">
        <v>9.8246699109077462E-2</v>
      </c>
      <c r="M523" s="1300">
        <v>9.8091002969741825E-2</v>
      </c>
      <c r="N523" s="1302">
        <v>9.8402402672767647E-2</v>
      </c>
      <c r="O523" s="1300">
        <v>8.8562162405490877E-2</v>
      </c>
      <c r="P523" s="1300">
        <v>8.8281902672767643E-2</v>
      </c>
      <c r="Q523" s="1300">
        <v>9.8558098812103284E-2</v>
      </c>
      <c r="R523" s="1300">
        <v>0.10790010326671602</v>
      </c>
      <c r="S523" s="1300">
        <v>9.7779603266716003E-2</v>
      </c>
      <c r="T523" s="1300">
        <v>9.7468203563690195E-2</v>
      </c>
      <c r="U523" s="1300">
        <v>0.1068724760799408</v>
      </c>
      <c r="V523" s="1302">
        <v>0.1073862896733284</v>
      </c>
      <c r="W523" s="1300">
        <v>9.7779603266716003E-2</v>
      </c>
      <c r="X523" s="1300">
        <v>9.7779603266716003E-2</v>
      </c>
      <c r="Y523" s="1300">
        <v>0.10772882934665681</v>
      </c>
      <c r="Z523" s="1300">
        <v>8.8001642940044408E-2</v>
      </c>
      <c r="AA523" s="1300">
        <v>9.7623899703025832E-2</v>
      </c>
      <c r="AB523" s="1300">
        <v>9.7623899703025832E-2</v>
      </c>
      <c r="AC523" s="870">
        <f>SUM(E523:AB523)</f>
        <v>2.4233615401725777</v>
      </c>
    </row>
    <row r="524" spans="1:31" ht="14.25">
      <c r="A524" s="1523"/>
      <c r="B524" s="1529"/>
      <c r="C524" s="871" t="s">
        <v>17</v>
      </c>
      <c r="D524" s="871" t="s">
        <v>32</v>
      </c>
      <c r="E524" s="1066">
        <v>3.5649072748374942E-2</v>
      </c>
      <c r="F524" s="1066">
        <v>3.9423239524841315E-2</v>
      </c>
      <c r="G524" s="1066">
        <v>4.3365563477325453E-2</v>
      </c>
      <c r="H524" s="1303">
        <v>3.9547799406051638E-2</v>
      </c>
      <c r="I524" s="1066">
        <v>3.948552095031739E-2</v>
      </c>
      <c r="J524" s="1066">
        <v>6.6701882019424438E-2</v>
      </c>
      <c r="K524" s="1066">
        <v>3.553696885528565E-2</v>
      </c>
      <c r="L524" s="1066">
        <v>3.9298679643630985E-2</v>
      </c>
      <c r="M524" s="1066">
        <v>3.923640118789673E-2</v>
      </c>
      <c r="N524" s="1303">
        <v>3.936096106910706E-2</v>
      </c>
      <c r="O524" s="1066">
        <v>3.5424864962196351E-2</v>
      </c>
      <c r="P524" s="1066">
        <v>3.5312761069107058E-2</v>
      </c>
      <c r="Q524" s="1066">
        <v>3.9423239524841315E-2</v>
      </c>
      <c r="R524" s="1066">
        <v>4.3160041306686409E-2</v>
      </c>
      <c r="S524" s="1066">
        <v>3.9111841306686407E-2</v>
      </c>
      <c r="T524" s="1066">
        <v>3.8987281425476084E-2</v>
      </c>
      <c r="U524" s="1066">
        <v>4.2748990431976323E-2</v>
      </c>
      <c r="V524" s="1303">
        <v>4.2954515869331363E-2</v>
      </c>
      <c r="W524" s="1066">
        <v>3.9111841306686407E-2</v>
      </c>
      <c r="X524" s="1066">
        <v>3.9111841306686407E-2</v>
      </c>
      <c r="Y524" s="1066">
        <v>4.3091531738662731E-2</v>
      </c>
      <c r="Z524" s="1066">
        <v>3.5200657176017766E-2</v>
      </c>
      <c r="AA524" s="1066">
        <v>3.9049559881210338E-2</v>
      </c>
      <c r="AB524" s="1066">
        <v>3.9049559881210338E-2</v>
      </c>
      <c r="AC524" s="890">
        <f>SUM(E524:AB524)</f>
        <v>0.96934461606903111</v>
      </c>
    </row>
    <row r="525" spans="1:31" ht="14.25">
      <c r="A525" s="1523"/>
      <c r="B525" s="1529"/>
      <c r="C525" s="871" t="s">
        <v>18</v>
      </c>
      <c r="D525" s="871" t="s">
        <v>19</v>
      </c>
      <c r="E525" s="876">
        <v>9</v>
      </c>
      <c r="F525" s="876">
        <v>10</v>
      </c>
      <c r="G525" s="876">
        <v>11</v>
      </c>
      <c r="H525" s="877">
        <v>10</v>
      </c>
      <c r="I525" s="876">
        <v>10</v>
      </c>
      <c r="J525" s="876">
        <v>17</v>
      </c>
      <c r="K525" s="876">
        <v>9</v>
      </c>
      <c r="L525" s="876">
        <v>10</v>
      </c>
      <c r="M525" s="876">
        <v>10</v>
      </c>
      <c r="N525" s="877">
        <v>10</v>
      </c>
      <c r="O525" s="876">
        <v>9</v>
      </c>
      <c r="P525" s="876">
        <v>9</v>
      </c>
      <c r="Q525" s="876">
        <v>10</v>
      </c>
      <c r="R525" s="876">
        <v>11</v>
      </c>
      <c r="S525" s="876">
        <v>10</v>
      </c>
      <c r="T525" s="876">
        <v>10</v>
      </c>
      <c r="U525" s="876">
        <v>11</v>
      </c>
      <c r="V525" s="877">
        <v>11</v>
      </c>
      <c r="W525" s="876">
        <v>10</v>
      </c>
      <c r="X525" s="876">
        <v>10</v>
      </c>
      <c r="Y525" s="876">
        <v>11</v>
      </c>
      <c r="Z525" s="876">
        <v>9</v>
      </c>
      <c r="AA525" s="876">
        <v>10</v>
      </c>
      <c r="AB525" s="876">
        <v>10</v>
      </c>
      <c r="AC525" s="890"/>
      <c r="AD525" s="1067">
        <f>MAX(E525:AB525)</f>
        <v>17</v>
      </c>
    </row>
    <row r="526" spans="1:31" ht="15" thickBot="1">
      <c r="A526" s="1527"/>
      <c r="B526" s="1530"/>
      <c r="C526" s="883" t="s">
        <v>20</v>
      </c>
      <c r="D526" s="883"/>
      <c r="E526" s="884">
        <f t="shared" ref="E526:AC526" si="145">E524/E523</f>
        <v>0.39999999999999997</v>
      </c>
      <c r="F526" s="884">
        <f t="shared" si="145"/>
        <v>0.4</v>
      </c>
      <c r="G526" s="884">
        <f t="shared" si="145"/>
        <v>0.40000000000000008</v>
      </c>
      <c r="H526" s="885">
        <f t="shared" si="145"/>
        <v>0.4</v>
      </c>
      <c r="I526" s="884">
        <f t="shared" si="145"/>
        <v>0.4</v>
      </c>
      <c r="J526" s="884">
        <f t="shared" si="145"/>
        <v>0.39999999999999997</v>
      </c>
      <c r="K526" s="884">
        <f t="shared" si="145"/>
        <v>0.4</v>
      </c>
      <c r="L526" s="884">
        <f t="shared" si="145"/>
        <v>0.4</v>
      </c>
      <c r="M526" s="884">
        <f t="shared" si="145"/>
        <v>0.4</v>
      </c>
      <c r="N526" s="885">
        <f t="shared" si="145"/>
        <v>0.4</v>
      </c>
      <c r="O526" s="884">
        <f t="shared" si="145"/>
        <v>0.4</v>
      </c>
      <c r="P526" s="884">
        <f t="shared" si="145"/>
        <v>0.4</v>
      </c>
      <c r="Q526" s="884">
        <f t="shared" si="145"/>
        <v>0.4</v>
      </c>
      <c r="R526" s="884">
        <f t="shared" si="145"/>
        <v>0.4</v>
      </c>
      <c r="S526" s="884">
        <f t="shared" si="145"/>
        <v>0.40000000000000008</v>
      </c>
      <c r="T526" s="884">
        <f t="shared" si="145"/>
        <v>0.40000000000000008</v>
      </c>
      <c r="U526" s="884">
        <f t="shared" si="145"/>
        <v>0.4</v>
      </c>
      <c r="V526" s="885">
        <f t="shared" si="145"/>
        <v>0.4</v>
      </c>
      <c r="W526" s="884">
        <f t="shared" si="145"/>
        <v>0.40000000000000008</v>
      </c>
      <c r="X526" s="884">
        <f t="shared" si="145"/>
        <v>0.40000000000000008</v>
      </c>
      <c r="Y526" s="884">
        <f t="shared" si="145"/>
        <v>0.40000000000000008</v>
      </c>
      <c r="Z526" s="884">
        <f t="shared" si="145"/>
        <v>0.4</v>
      </c>
      <c r="AA526" s="884">
        <f t="shared" si="145"/>
        <v>0.40000000000000008</v>
      </c>
      <c r="AB526" s="884">
        <f t="shared" si="145"/>
        <v>0.40000000000000008</v>
      </c>
      <c r="AC526" s="1301">
        <f t="shared" si="145"/>
        <v>0.4</v>
      </c>
    </row>
    <row r="527" spans="1:31" ht="14.25">
      <c r="A527" s="1537" t="s">
        <v>41</v>
      </c>
      <c r="B527" s="1560" t="s">
        <v>150</v>
      </c>
      <c r="C527" s="887" t="s">
        <v>15</v>
      </c>
      <c r="D527" s="887" t="s">
        <v>32</v>
      </c>
      <c r="E527" s="1299">
        <v>0.25609535334777839</v>
      </c>
      <c r="F527" s="1299">
        <v>0.2541023952484131</v>
      </c>
      <c r="G527" s="1299">
        <v>0.25509887429809575</v>
      </c>
      <c r="H527" s="1304">
        <v>0.27130725</v>
      </c>
      <c r="I527" s="1299">
        <v>0.30233826789951324</v>
      </c>
      <c r="J527" s="1299">
        <v>0.25360416760253901</v>
      </c>
      <c r="K527" s="1299">
        <v>0.2396223053455353</v>
      </c>
      <c r="L527" s="1299">
        <v>0.22212161085319521</v>
      </c>
      <c r="M527" s="1299">
        <v>0.30026743871498107</v>
      </c>
      <c r="N527" s="1304">
        <v>0.26971909889316559</v>
      </c>
      <c r="O527" s="1299">
        <v>0.2541023952484131</v>
      </c>
      <c r="P527" s="1299">
        <v>0.25285679049682619</v>
      </c>
      <c r="Q527" s="1299">
        <v>0.25460064665222165</v>
      </c>
      <c r="R527" s="1299">
        <v>0.26892503596115114</v>
      </c>
      <c r="S527" s="1299">
        <v>0.29937995661449429</v>
      </c>
      <c r="T527" s="1299">
        <v>0.36025867502689363</v>
      </c>
      <c r="U527" s="1299">
        <v>0.37592209568023677</v>
      </c>
      <c r="V527" s="1304">
        <v>0.37629574859619136</v>
      </c>
      <c r="W527" s="1299">
        <v>0.34630792823982237</v>
      </c>
      <c r="X527" s="1299">
        <v>0.34665047607994087</v>
      </c>
      <c r="Y527" s="1299">
        <v>0.36240731590175629</v>
      </c>
      <c r="Z527" s="1299">
        <v>0.37779046717071529</v>
      </c>
      <c r="AA527" s="1299">
        <v>0.37779046717071529</v>
      </c>
      <c r="AB527" s="1299">
        <v>0.3923639970302582</v>
      </c>
      <c r="AC527" s="890">
        <f>SUM(E527:AB527)</f>
        <v>7.2699287580728535</v>
      </c>
      <c r="AD527" s="875">
        <f>MAX(E527:AB527)</f>
        <v>0.3923639970302582</v>
      </c>
      <c r="AE527" s="875">
        <f>MIN(E527:AB527)</f>
        <v>0.22212161085319521</v>
      </c>
    </row>
    <row r="528" spans="1:31" ht="14.25">
      <c r="A528" s="1523"/>
      <c r="B528" s="1529"/>
      <c r="C528" s="871" t="s">
        <v>17</v>
      </c>
      <c r="D528" s="871" t="s">
        <v>32</v>
      </c>
      <c r="E528" s="1066">
        <v>0.10243814133911136</v>
      </c>
      <c r="F528" s="1066">
        <v>0.10164095809936524</v>
      </c>
      <c r="G528" s="1066">
        <v>0.1020395497192383</v>
      </c>
      <c r="H528" s="1303">
        <v>0.10852290000000001</v>
      </c>
      <c r="I528" s="1066">
        <v>0.1209353071598053</v>
      </c>
      <c r="J528" s="1066">
        <v>0.10144166704101561</v>
      </c>
      <c r="K528" s="1066">
        <v>9.5848922138214124E-2</v>
      </c>
      <c r="L528" s="1066">
        <v>8.8848644341278094E-2</v>
      </c>
      <c r="M528" s="1066">
        <v>0.12010697548599243</v>
      </c>
      <c r="N528" s="1303">
        <v>0.10788763955726624</v>
      </c>
      <c r="O528" s="1066">
        <v>0.10164095809936524</v>
      </c>
      <c r="P528" s="1066">
        <v>0.10114271619873048</v>
      </c>
      <c r="Q528" s="1066">
        <v>0.10184025866088867</v>
      </c>
      <c r="R528" s="1066">
        <v>0.10757001438446046</v>
      </c>
      <c r="S528" s="1066">
        <v>0.11975198264579773</v>
      </c>
      <c r="T528" s="1066">
        <v>0.14410347001075746</v>
      </c>
      <c r="U528" s="1066">
        <v>0.15036883827209471</v>
      </c>
      <c r="V528" s="1303">
        <v>0.15051829943847655</v>
      </c>
      <c r="W528" s="1066">
        <v>0.13852317129592895</v>
      </c>
      <c r="X528" s="1066">
        <v>0.13866019043197636</v>
      </c>
      <c r="Y528" s="1066">
        <v>0.14496292636070252</v>
      </c>
      <c r="Z528" s="1066">
        <v>0.15111618686828612</v>
      </c>
      <c r="AA528" s="1066">
        <v>0.15111618686828612</v>
      </c>
      <c r="AB528" s="1066">
        <v>0.15694559881210329</v>
      </c>
      <c r="AC528" s="874">
        <f>SUM(E528:AB528)</f>
        <v>2.9079715032291413</v>
      </c>
      <c r="AD528" s="875"/>
      <c r="AE528" s="875"/>
    </row>
    <row r="529" spans="1:32" ht="14.25">
      <c r="A529" s="1523"/>
      <c r="B529" s="1529"/>
      <c r="C529" s="871" t="s">
        <v>18</v>
      </c>
      <c r="D529" s="871" t="s">
        <v>19</v>
      </c>
      <c r="E529" s="876">
        <v>16</v>
      </c>
      <c r="F529" s="876">
        <v>16</v>
      </c>
      <c r="G529" s="876">
        <v>16</v>
      </c>
      <c r="H529" s="877">
        <v>17</v>
      </c>
      <c r="I529" s="876">
        <v>19</v>
      </c>
      <c r="J529" s="876">
        <v>16</v>
      </c>
      <c r="K529" s="876">
        <v>15</v>
      </c>
      <c r="L529" s="876">
        <v>14</v>
      </c>
      <c r="M529" s="876">
        <v>19</v>
      </c>
      <c r="N529" s="877">
        <v>17</v>
      </c>
      <c r="O529" s="876">
        <v>16</v>
      </c>
      <c r="P529" s="876">
        <v>16</v>
      </c>
      <c r="Q529" s="876">
        <v>16</v>
      </c>
      <c r="R529" s="876">
        <v>17</v>
      </c>
      <c r="S529" s="876">
        <v>19</v>
      </c>
      <c r="T529" s="876">
        <v>23</v>
      </c>
      <c r="U529" s="876">
        <v>24</v>
      </c>
      <c r="V529" s="877">
        <v>24</v>
      </c>
      <c r="W529" s="876">
        <v>22</v>
      </c>
      <c r="X529" s="876">
        <v>22</v>
      </c>
      <c r="Y529" s="876">
        <v>23</v>
      </c>
      <c r="Z529" s="876">
        <v>24</v>
      </c>
      <c r="AA529" s="876">
        <v>24</v>
      </c>
      <c r="AB529" s="876">
        <v>25</v>
      </c>
      <c r="AC529" s="890"/>
    </row>
    <row r="530" spans="1:32" ht="15" thickBot="1">
      <c r="A530" s="1524"/>
      <c r="B530" s="1546"/>
      <c r="C530" s="879" t="s">
        <v>20</v>
      </c>
      <c r="D530" s="879"/>
      <c r="E530" s="880">
        <f t="shared" ref="E530:AC530" si="146">E528/E527</f>
        <v>0.4</v>
      </c>
      <c r="F530" s="880">
        <f t="shared" si="146"/>
        <v>0.4</v>
      </c>
      <c r="G530" s="880">
        <f t="shared" si="146"/>
        <v>0.4</v>
      </c>
      <c r="H530" s="881">
        <f t="shared" si="146"/>
        <v>0.4</v>
      </c>
      <c r="I530" s="880">
        <f t="shared" si="146"/>
        <v>0.4</v>
      </c>
      <c r="J530" s="880">
        <f t="shared" si="146"/>
        <v>0.4</v>
      </c>
      <c r="K530" s="880">
        <f t="shared" si="146"/>
        <v>0.4</v>
      </c>
      <c r="L530" s="880">
        <f t="shared" si="146"/>
        <v>0.40000000000000008</v>
      </c>
      <c r="M530" s="880">
        <f t="shared" si="146"/>
        <v>0.4</v>
      </c>
      <c r="N530" s="881">
        <f t="shared" si="146"/>
        <v>0.4</v>
      </c>
      <c r="O530" s="880">
        <f t="shared" si="146"/>
        <v>0.4</v>
      </c>
      <c r="P530" s="880">
        <f t="shared" si="146"/>
        <v>0.4</v>
      </c>
      <c r="Q530" s="880">
        <f t="shared" si="146"/>
        <v>0.4</v>
      </c>
      <c r="R530" s="880">
        <f t="shared" si="146"/>
        <v>0.4</v>
      </c>
      <c r="S530" s="880">
        <f t="shared" si="146"/>
        <v>0.4</v>
      </c>
      <c r="T530" s="880">
        <f t="shared" si="146"/>
        <v>0.4</v>
      </c>
      <c r="U530" s="880">
        <f t="shared" si="146"/>
        <v>0.4</v>
      </c>
      <c r="V530" s="881">
        <f t="shared" si="146"/>
        <v>0.4</v>
      </c>
      <c r="W530" s="880">
        <f t="shared" si="146"/>
        <v>0.4</v>
      </c>
      <c r="X530" s="880">
        <f t="shared" si="146"/>
        <v>0.4</v>
      </c>
      <c r="Y530" s="880">
        <f t="shared" si="146"/>
        <v>0.4</v>
      </c>
      <c r="Z530" s="880">
        <f t="shared" si="146"/>
        <v>0.4</v>
      </c>
      <c r="AA530" s="880">
        <f t="shared" si="146"/>
        <v>0.4</v>
      </c>
      <c r="AB530" s="880">
        <f t="shared" si="146"/>
        <v>0.4</v>
      </c>
      <c r="AC530" s="982">
        <f t="shared" si="146"/>
        <v>0.39999999999999997</v>
      </c>
    </row>
    <row r="531" spans="1:32" ht="14.25">
      <c r="A531" s="1552" t="s">
        <v>245</v>
      </c>
      <c r="B531" s="1556"/>
      <c r="C531" s="906"/>
      <c r="D531" s="1068"/>
      <c r="E531" s="907">
        <f t="shared" ref="E531:AB531" si="147">E519+E523</f>
        <v>0.35266051113653185</v>
      </c>
      <c r="F531" s="907">
        <f t="shared" si="147"/>
        <v>0.38018826047515875</v>
      </c>
      <c r="G531" s="907">
        <f t="shared" si="147"/>
        <v>0.3909159895248413</v>
      </c>
      <c r="H531" s="907">
        <f t="shared" si="147"/>
        <v>0.38224349851512912</v>
      </c>
      <c r="I531" s="907">
        <f t="shared" si="147"/>
        <v>0.4114839632964134</v>
      </c>
      <c r="J531" s="907">
        <f t="shared" si="147"/>
        <v>0.45799154643630979</v>
      </c>
      <c r="K531" s="907">
        <f t="shared" si="147"/>
        <v>0.33136073358535767</v>
      </c>
      <c r="L531" s="907">
        <f t="shared" si="147"/>
        <v>0.34970220059394841</v>
      </c>
      <c r="M531" s="907">
        <f t="shared" si="147"/>
        <v>0.41895756582069399</v>
      </c>
      <c r="N531" s="907">
        <f t="shared" si="147"/>
        <v>0.38003256433582311</v>
      </c>
      <c r="O531" s="907">
        <f t="shared" si="147"/>
        <v>0.36013410400915141</v>
      </c>
      <c r="P531" s="907">
        <f t="shared" si="147"/>
        <v>0.36904014516735073</v>
      </c>
      <c r="Q531" s="907">
        <f t="shared" si="147"/>
        <v>0.38062420966529853</v>
      </c>
      <c r="R531" s="907">
        <f t="shared" si="147"/>
        <v>0.3886583457612991</v>
      </c>
      <c r="S531" s="907">
        <f t="shared" si="147"/>
        <v>0.44763750742435449</v>
      </c>
      <c r="T531" s="907">
        <f t="shared" si="147"/>
        <v>0.48548816545629503</v>
      </c>
      <c r="U531" s="907">
        <f t="shared" si="147"/>
        <v>0.48494320818042758</v>
      </c>
      <c r="V531" s="907">
        <f t="shared" si="147"/>
        <v>0.51594309576129904</v>
      </c>
      <c r="W531" s="907">
        <f t="shared" si="147"/>
        <v>0.46762938766193396</v>
      </c>
      <c r="X531" s="907">
        <f t="shared" si="147"/>
        <v>0.47762532778072353</v>
      </c>
      <c r="Y531" s="907">
        <f t="shared" si="147"/>
        <v>0.47757861374187482</v>
      </c>
      <c r="Z531" s="907">
        <f t="shared" si="147"/>
        <v>0.45785142733526241</v>
      </c>
      <c r="AA531" s="907">
        <f t="shared" si="147"/>
        <v>0.48685832043743132</v>
      </c>
      <c r="AB531" s="907">
        <f t="shared" si="147"/>
        <v>0.48685832043743132</v>
      </c>
      <c r="AC531" s="1069"/>
    </row>
    <row r="532" spans="1:32" ht="14.25">
      <c r="A532" s="1554" t="s">
        <v>246</v>
      </c>
      <c r="B532" s="1573"/>
      <c r="C532" s="911"/>
      <c r="D532" s="1070"/>
      <c r="E532" s="1071">
        <f t="shared" ref="E532:AB532" si="148">E520+E524</f>
        <v>0.14106420445461273</v>
      </c>
      <c r="F532" s="1071">
        <f t="shared" si="148"/>
        <v>0.15207530419006349</v>
      </c>
      <c r="G532" s="1071">
        <f t="shared" si="148"/>
        <v>0.15636639580993653</v>
      </c>
      <c r="H532" s="1071">
        <f t="shared" si="148"/>
        <v>0.15289739940605165</v>
      </c>
      <c r="I532" s="1071">
        <f t="shared" si="148"/>
        <v>0.16459358531856538</v>
      </c>
      <c r="J532" s="1071">
        <f t="shared" si="148"/>
        <v>0.18319661857452391</v>
      </c>
      <c r="K532" s="1071">
        <f t="shared" si="148"/>
        <v>0.13254429343414306</v>
      </c>
      <c r="L532" s="1071">
        <f t="shared" si="148"/>
        <v>0.13988088023757939</v>
      </c>
      <c r="M532" s="1071">
        <f t="shared" si="148"/>
        <v>0.1675830263282776</v>
      </c>
      <c r="N532" s="1071">
        <f t="shared" si="148"/>
        <v>0.15201302573432923</v>
      </c>
      <c r="O532" s="1071">
        <f t="shared" si="148"/>
        <v>0.14405364160366058</v>
      </c>
      <c r="P532" s="1071">
        <f t="shared" si="148"/>
        <v>0.14761605806694031</v>
      </c>
      <c r="Q532" s="912">
        <f t="shared" si="148"/>
        <v>0.1522496838661194</v>
      </c>
      <c r="R532" s="912">
        <f t="shared" si="148"/>
        <v>0.15546333830451964</v>
      </c>
      <c r="S532" s="1071">
        <f t="shared" si="148"/>
        <v>0.17905500296974181</v>
      </c>
      <c r="T532" s="1071">
        <f t="shared" si="148"/>
        <v>0.19419526618251803</v>
      </c>
      <c r="U532" s="1071">
        <f t="shared" si="148"/>
        <v>0.19397728327217104</v>
      </c>
      <c r="V532" s="1071">
        <f t="shared" si="148"/>
        <v>0.20637723830451965</v>
      </c>
      <c r="W532" s="1071">
        <f t="shared" si="148"/>
        <v>0.18705175506477362</v>
      </c>
      <c r="X532" s="1071">
        <f t="shared" si="148"/>
        <v>0.19105013111228944</v>
      </c>
      <c r="Y532" s="1071">
        <f t="shared" si="148"/>
        <v>0.19103144549674994</v>
      </c>
      <c r="Z532" s="1071">
        <f t="shared" si="148"/>
        <v>0.18314057093410496</v>
      </c>
      <c r="AA532" s="1071">
        <f t="shared" si="148"/>
        <v>0.19474332817497256</v>
      </c>
      <c r="AB532" s="1071">
        <f t="shared" si="148"/>
        <v>0.19474332817497256</v>
      </c>
      <c r="AC532" s="1072"/>
    </row>
    <row r="533" spans="1:32" ht="14.25">
      <c r="A533" s="1525" t="s">
        <v>247</v>
      </c>
      <c r="B533" s="1526"/>
      <c r="C533" s="986"/>
      <c r="D533" s="919"/>
      <c r="E533" s="917">
        <f t="shared" ref="E533:AB533" si="149">SQRT(E531*E531+E532*E532)</f>
        <v>0.37982699468770342</v>
      </c>
      <c r="F533" s="917">
        <f t="shared" si="149"/>
        <v>0.40947528807930217</v>
      </c>
      <c r="G533" s="917">
        <f t="shared" si="149"/>
        <v>0.42102940586706716</v>
      </c>
      <c r="H533" s="917">
        <f t="shared" si="149"/>
        <v>0.41168884719192866</v>
      </c>
      <c r="I533" s="917">
        <f t="shared" si="149"/>
        <v>0.44318179156881432</v>
      </c>
      <c r="J533" s="917">
        <f t="shared" si="149"/>
        <v>0.4932719915667847</v>
      </c>
      <c r="K533" s="917">
        <f t="shared" si="149"/>
        <v>0.3568864321940281</v>
      </c>
      <c r="L533" s="917">
        <f t="shared" si="149"/>
        <v>0.37664079672320439</v>
      </c>
      <c r="M533" s="917">
        <f t="shared" si="149"/>
        <v>0.45123110782806775</v>
      </c>
      <c r="N533" s="917">
        <f t="shared" si="149"/>
        <v>0.4093075982052708</v>
      </c>
      <c r="O533" s="917">
        <f t="shared" si="149"/>
        <v>0.38787630055179984</v>
      </c>
      <c r="P533" s="917">
        <f t="shared" si="149"/>
        <v>0.39746840043500514</v>
      </c>
      <c r="Q533" s="919">
        <f t="shared" si="149"/>
        <v>0.40994481972659008</v>
      </c>
      <c r="R533" s="917">
        <f t="shared" si="149"/>
        <v>0.41859784911857234</v>
      </c>
      <c r="S533" s="917">
        <f t="shared" si="149"/>
        <v>0.48212035026700883</v>
      </c>
      <c r="T533" s="917">
        <f t="shared" si="149"/>
        <v>0.52288675657910666</v>
      </c>
      <c r="U533" s="917">
        <f t="shared" si="149"/>
        <v>0.52229981963042793</v>
      </c>
      <c r="V533" s="917">
        <f t="shared" si="149"/>
        <v>0.55568772035555491</v>
      </c>
      <c r="W533" s="917">
        <f t="shared" si="149"/>
        <v>0.50365226424378096</v>
      </c>
      <c r="X533" s="917">
        <f t="shared" si="149"/>
        <v>0.51441822123216685</v>
      </c>
      <c r="Y533" s="917">
        <f t="shared" si="149"/>
        <v>0.51436790867256543</v>
      </c>
      <c r="Z533" s="917">
        <f t="shared" si="149"/>
        <v>0.49312107867643112</v>
      </c>
      <c r="AA533" s="917">
        <f t="shared" si="149"/>
        <v>0.52436245865605369</v>
      </c>
      <c r="AB533" s="917">
        <f t="shared" si="149"/>
        <v>0.52436245865605369</v>
      </c>
      <c r="AC533" s="920"/>
      <c r="AD533" s="875">
        <f>MAX(E533:AB533)</f>
        <v>0.55568772035555491</v>
      </c>
    </row>
    <row r="534" spans="1:32" s="858" customFormat="1" ht="14.25" customHeight="1" thickBot="1">
      <c r="A534" s="987" t="s">
        <v>98</v>
      </c>
      <c r="B534" s="988"/>
      <c r="C534" s="989"/>
      <c r="D534" s="1073"/>
      <c r="E534" s="990">
        <v>1</v>
      </c>
      <c r="F534" s="990">
        <v>2</v>
      </c>
      <c r="G534" s="990">
        <v>3</v>
      </c>
      <c r="H534" s="990">
        <v>4</v>
      </c>
      <c r="I534" s="990">
        <v>5</v>
      </c>
      <c r="J534" s="990">
        <v>6</v>
      </c>
      <c r="K534" s="990">
        <v>7</v>
      </c>
      <c r="L534" s="990">
        <v>8</v>
      </c>
      <c r="M534" s="990">
        <v>9</v>
      </c>
      <c r="N534" s="990">
        <v>10</v>
      </c>
      <c r="O534" s="990">
        <v>11</v>
      </c>
      <c r="P534" s="990">
        <v>12</v>
      </c>
      <c r="Q534" s="990">
        <v>13</v>
      </c>
      <c r="R534" s="990">
        <v>14</v>
      </c>
      <c r="S534" s="990">
        <v>15</v>
      </c>
      <c r="T534" s="990">
        <v>16</v>
      </c>
      <c r="U534" s="990">
        <v>17</v>
      </c>
      <c r="V534" s="990">
        <v>18</v>
      </c>
      <c r="W534" s="990">
        <v>19</v>
      </c>
      <c r="X534" s="990">
        <v>20</v>
      </c>
      <c r="Y534" s="990">
        <v>21</v>
      </c>
      <c r="Z534" s="990">
        <v>22</v>
      </c>
      <c r="AA534" s="990">
        <v>23</v>
      </c>
      <c r="AB534" s="990">
        <v>24</v>
      </c>
      <c r="AC534" s="991"/>
    </row>
    <row r="535" spans="1:32" s="858" customFormat="1" ht="14.25" customHeight="1">
      <c r="A535" s="926" t="s">
        <v>99</v>
      </c>
      <c r="B535" s="927"/>
      <c r="C535" s="928" t="s">
        <v>23</v>
      </c>
      <c r="D535" s="928" t="s">
        <v>19</v>
      </c>
      <c r="E535" s="928">
        <v>6.5100002288818359</v>
      </c>
      <c r="F535" s="928">
        <v>6.4600000381469727</v>
      </c>
      <c r="G535" s="928">
        <v>6.4800000190734863</v>
      </c>
      <c r="H535" s="928">
        <v>6.5</v>
      </c>
      <c r="I535" s="928">
        <v>6.4800000190734863</v>
      </c>
      <c r="J535" s="928">
        <v>6.4499998092651367</v>
      </c>
      <c r="K535" s="928">
        <v>6.4899997711181641</v>
      </c>
      <c r="L535" s="928">
        <v>6.4600000381469727</v>
      </c>
      <c r="M535" s="928">
        <v>6.440000057220459</v>
      </c>
      <c r="N535" s="928">
        <v>6.4600000381469727</v>
      </c>
      <c r="O535" s="928">
        <v>6.4600000381469727</v>
      </c>
      <c r="P535" s="928">
        <v>6.440000057220459</v>
      </c>
      <c r="Q535" s="928">
        <v>6.4699997901916504</v>
      </c>
      <c r="R535" s="928">
        <v>6.440000057220459</v>
      </c>
      <c r="S535" s="928">
        <v>6.4200000762939453</v>
      </c>
      <c r="T535" s="928">
        <v>6.3899998664855957</v>
      </c>
      <c r="U535" s="928">
        <v>6.3899998664855957</v>
      </c>
      <c r="V535" s="928">
        <v>6.4000000953674316</v>
      </c>
      <c r="W535" s="928">
        <v>6.4200000762939453</v>
      </c>
      <c r="X535" s="928">
        <v>6.4200000762939453</v>
      </c>
      <c r="Y535" s="928">
        <v>6.4200000762939453</v>
      </c>
      <c r="Z535" s="928">
        <v>6.4200000762939453</v>
      </c>
      <c r="AA535" s="928">
        <v>6.4099998474121094</v>
      </c>
      <c r="AB535" s="928">
        <v>6.4099998474121094</v>
      </c>
      <c r="AC535" s="929"/>
    </row>
    <row r="536" spans="1:32" s="858" customFormat="1" ht="14.25" customHeight="1" thickBot="1">
      <c r="A536" s="1010" t="s">
        <v>100</v>
      </c>
      <c r="B536" s="1011"/>
      <c r="C536" s="1012" t="s">
        <v>23</v>
      </c>
      <c r="D536" s="1012" t="s">
        <v>19</v>
      </c>
      <c r="E536" s="1012">
        <v>6.3600001335144043</v>
      </c>
      <c r="F536" s="1012">
        <v>6.3299999237060547</v>
      </c>
      <c r="G536" s="1012">
        <v>6.3299999237060547</v>
      </c>
      <c r="H536" s="1012">
        <v>6.3499999046325684</v>
      </c>
      <c r="I536" s="1012">
        <v>6.3400001525878906</v>
      </c>
      <c r="J536" s="1012">
        <v>6.3000001907348633</v>
      </c>
      <c r="K536" s="1012">
        <v>6.3400001525878906</v>
      </c>
      <c r="L536" s="1012">
        <v>6.309999942779541</v>
      </c>
      <c r="M536" s="1012">
        <v>6.3000001907348633</v>
      </c>
      <c r="N536" s="1012">
        <v>6.320000171661377</v>
      </c>
      <c r="O536" s="1012">
        <v>6.320000171661377</v>
      </c>
      <c r="P536" s="1012">
        <v>6.3000001907348633</v>
      </c>
      <c r="Q536" s="1012">
        <v>6.3299999237060547</v>
      </c>
      <c r="R536" s="1012">
        <v>6.3000001907348633</v>
      </c>
      <c r="S536" s="1012">
        <v>6.2800002098083496</v>
      </c>
      <c r="T536" s="1012">
        <v>6.2600002288818359</v>
      </c>
      <c r="U536" s="1012">
        <v>6.2399997711181641</v>
      </c>
      <c r="V536" s="1012">
        <v>6.2699999809265137</v>
      </c>
      <c r="W536" s="1012">
        <v>6.2800002098083496</v>
      </c>
      <c r="X536" s="1012">
        <v>6.2800002098083496</v>
      </c>
      <c r="Y536" s="1012">
        <v>6.2899999618530273</v>
      </c>
      <c r="Z536" s="1012">
        <v>6.2800002098083496</v>
      </c>
      <c r="AA536" s="1012">
        <v>6.2699999809265137</v>
      </c>
      <c r="AB536" s="1012">
        <v>6.2699999809265137</v>
      </c>
      <c r="AC536" s="1013"/>
    </row>
    <row r="537" spans="1:32" ht="14.25">
      <c r="A537" s="1522" t="s">
        <v>35</v>
      </c>
      <c r="B537" s="1528" t="s">
        <v>248</v>
      </c>
      <c r="C537" s="867" t="s">
        <v>15</v>
      </c>
      <c r="D537" s="867" t="s">
        <v>32</v>
      </c>
      <c r="E537" s="1300">
        <v>0.25609535334777839</v>
      </c>
      <c r="F537" s="1300">
        <v>0.2541023952484131</v>
      </c>
      <c r="G537" s="1300">
        <v>0.25509887429809575</v>
      </c>
      <c r="H537" s="1302">
        <v>0.27130725</v>
      </c>
      <c r="I537" s="1300">
        <v>0.30233826789951324</v>
      </c>
      <c r="J537" s="1300">
        <v>0.25360416760253901</v>
      </c>
      <c r="K537" s="1300">
        <v>0.2396223053455353</v>
      </c>
      <c r="L537" s="1300">
        <v>0.22212161085319521</v>
      </c>
      <c r="M537" s="1300">
        <v>0.30026743871498107</v>
      </c>
      <c r="N537" s="1302">
        <v>0.26971909889316559</v>
      </c>
      <c r="O537" s="1300">
        <v>0.2541023952484131</v>
      </c>
      <c r="P537" s="1300">
        <v>0.25285679049682619</v>
      </c>
      <c r="Q537" s="1300">
        <v>0.25460064665222165</v>
      </c>
      <c r="R537" s="1300">
        <v>0.26892503596115114</v>
      </c>
      <c r="S537" s="1300">
        <v>0.29937995661449429</v>
      </c>
      <c r="T537" s="1300">
        <v>0.36025867502689363</v>
      </c>
      <c r="U537" s="1300">
        <v>0.37592209568023677</v>
      </c>
      <c r="V537" s="1302">
        <v>0.37629574859619136</v>
      </c>
      <c r="W537" s="1300">
        <v>0.34630792823982237</v>
      </c>
      <c r="X537" s="1300">
        <v>0.34665047607994087</v>
      </c>
      <c r="Y537" s="1300">
        <v>0.36240731590175629</v>
      </c>
      <c r="Z537" s="1300">
        <v>0.37779046717071529</v>
      </c>
      <c r="AA537" s="1300">
        <v>0.37779046717071529</v>
      </c>
      <c r="AB537" s="1300">
        <v>0.3923639970302582</v>
      </c>
      <c r="AC537" s="870">
        <f>SUM(E537:AB537)</f>
        <v>7.2699287580728535</v>
      </c>
      <c r="AD537" s="875">
        <f>MAX(E537:AB537)</f>
        <v>0.3923639970302582</v>
      </c>
      <c r="AE537" s="875">
        <f>MIN(E537:AB537)</f>
        <v>0.22212161085319521</v>
      </c>
      <c r="AF537" s="875"/>
    </row>
    <row r="538" spans="1:32" ht="14.25">
      <c r="A538" s="1538"/>
      <c r="B538" s="1535"/>
      <c r="C538" s="871" t="s">
        <v>17</v>
      </c>
      <c r="D538" s="871" t="s">
        <v>32</v>
      </c>
      <c r="E538" s="1066">
        <v>0.10243814133911136</v>
      </c>
      <c r="F538" s="1066">
        <v>0.10164095809936524</v>
      </c>
      <c r="G538" s="1066">
        <v>0.1020395497192383</v>
      </c>
      <c r="H538" s="1303">
        <v>0.10852290000000001</v>
      </c>
      <c r="I538" s="1066">
        <v>0.1209353071598053</v>
      </c>
      <c r="J538" s="1066">
        <v>0.10144166704101561</v>
      </c>
      <c r="K538" s="1066">
        <v>9.5848922138214124E-2</v>
      </c>
      <c r="L538" s="1066">
        <v>8.8848644341278094E-2</v>
      </c>
      <c r="M538" s="1066">
        <v>0.12010697548599243</v>
      </c>
      <c r="N538" s="1303">
        <v>0.10788763955726624</v>
      </c>
      <c r="O538" s="1066">
        <v>0.10164095809936524</v>
      </c>
      <c r="P538" s="1066">
        <v>0.10114271619873048</v>
      </c>
      <c r="Q538" s="1066">
        <v>0.10184025866088867</v>
      </c>
      <c r="R538" s="1066">
        <v>0.10757001438446046</v>
      </c>
      <c r="S538" s="1066">
        <v>0.11975198264579773</v>
      </c>
      <c r="T538" s="1066">
        <v>0.14410347001075746</v>
      </c>
      <c r="U538" s="1066">
        <v>0.15036883827209471</v>
      </c>
      <c r="V538" s="1303">
        <v>0.15051829943847655</v>
      </c>
      <c r="W538" s="1066">
        <v>0.13852317129592895</v>
      </c>
      <c r="X538" s="1066">
        <v>0.13866019043197636</v>
      </c>
      <c r="Y538" s="1066">
        <v>0.14496292636070252</v>
      </c>
      <c r="Z538" s="1066">
        <v>0.15111618686828612</v>
      </c>
      <c r="AA538" s="1066">
        <v>0.15111618686828612</v>
      </c>
      <c r="AB538" s="1066">
        <v>0.15694559881210329</v>
      </c>
      <c r="AC538" s="874">
        <f>SUM(E538:AB538)</f>
        <v>2.9079715032291413</v>
      </c>
      <c r="AD538" s="875"/>
      <c r="AE538" s="875"/>
      <c r="AF538" s="875"/>
    </row>
    <row r="539" spans="1:32" ht="14.25">
      <c r="A539" s="1523"/>
      <c r="B539" s="1529"/>
      <c r="C539" s="871" t="s">
        <v>18</v>
      </c>
      <c r="D539" s="871" t="s">
        <v>19</v>
      </c>
      <c r="E539" s="876">
        <v>28</v>
      </c>
      <c r="F539" s="876">
        <v>28</v>
      </c>
      <c r="G539" s="876">
        <v>27</v>
      </c>
      <c r="H539" s="877">
        <v>30</v>
      </c>
      <c r="I539" s="876">
        <v>31</v>
      </c>
      <c r="J539" s="876">
        <v>27</v>
      </c>
      <c r="K539" s="876">
        <v>26</v>
      </c>
      <c r="L539" s="876">
        <v>25</v>
      </c>
      <c r="M539" s="876">
        <v>32</v>
      </c>
      <c r="N539" s="877">
        <v>29</v>
      </c>
      <c r="O539" s="876">
        <v>26</v>
      </c>
      <c r="P539" s="876">
        <v>28</v>
      </c>
      <c r="Q539" s="876">
        <v>27</v>
      </c>
      <c r="R539" s="876">
        <v>29</v>
      </c>
      <c r="S539" s="876">
        <v>32</v>
      </c>
      <c r="T539" s="876">
        <v>39</v>
      </c>
      <c r="U539" s="876">
        <v>39</v>
      </c>
      <c r="V539" s="877">
        <v>38</v>
      </c>
      <c r="W539" s="876">
        <v>36</v>
      </c>
      <c r="X539" s="876">
        <v>36</v>
      </c>
      <c r="Y539" s="876">
        <v>38</v>
      </c>
      <c r="Z539" s="876">
        <v>39</v>
      </c>
      <c r="AA539" s="876">
        <v>39</v>
      </c>
      <c r="AB539" s="876">
        <v>40</v>
      </c>
      <c r="AC539" s="874"/>
    </row>
    <row r="540" spans="1:32" ht="15" thickBot="1">
      <c r="A540" s="1527"/>
      <c r="B540" s="1530"/>
      <c r="C540" s="883" t="s">
        <v>20</v>
      </c>
      <c r="D540" s="883"/>
      <c r="E540" s="884">
        <f t="shared" ref="E540:AC540" si="150">E538/E537</f>
        <v>0.4</v>
      </c>
      <c r="F540" s="884">
        <f t="shared" si="150"/>
        <v>0.4</v>
      </c>
      <c r="G540" s="884">
        <f t="shared" si="150"/>
        <v>0.4</v>
      </c>
      <c r="H540" s="1271">
        <f t="shared" si="150"/>
        <v>0.4</v>
      </c>
      <c r="I540" s="884">
        <f t="shared" si="150"/>
        <v>0.4</v>
      </c>
      <c r="J540" s="884">
        <f t="shared" si="150"/>
        <v>0.4</v>
      </c>
      <c r="K540" s="884">
        <f t="shared" si="150"/>
        <v>0.4</v>
      </c>
      <c r="L540" s="884">
        <f t="shared" si="150"/>
        <v>0.40000000000000008</v>
      </c>
      <c r="M540" s="884">
        <f t="shared" si="150"/>
        <v>0.4</v>
      </c>
      <c r="N540" s="1271">
        <f t="shared" si="150"/>
        <v>0.4</v>
      </c>
      <c r="O540" s="884">
        <f t="shared" si="150"/>
        <v>0.4</v>
      </c>
      <c r="P540" s="884">
        <f t="shared" si="150"/>
        <v>0.4</v>
      </c>
      <c r="Q540" s="884">
        <f t="shared" si="150"/>
        <v>0.4</v>
      </c>
      <c r="R540" s="884">
        <f t="shared" si="150"/>
        <v>0.4</v>
      </c>
      <c r="S540" s="884">
        <f t="shared" si="150"/>
        <v>0.4</v>
      </c>
      <c r="T540" s="884">
        <f t="shared" si="150"/>
        <v>0.4</v>
      </c>
      <c r="U540" s="884">
        <f t="shared" si="150"/>
        <v>0.4</v>
      </c>
      <c r="V540" s="1271">
        <f t="shared" si="150"/>
        <v>0.4</v>
      </c>
      <c r="W540" s="884">
        <f t="shared" si="150"/>
        <v>0.4</v>
      </c>
      <c r="X540" s="884">
        <f t="shared" si="150"/>
        <v>0.4</v>
      </c>
      <c r="Y540" s="884">
        <f t="shared" si="150"/>
        <v>0.4</v>
      </c>
      <c r="Z540" s="884">
        <f t="shared" si="150"/>
        <v>0.4</v>
      </c>
      <c r="AA540" s="884">
        <f t="shared" si="150"/>
        <v>0.4</v>
      </c>
      <c r="AB540" s="884">
        <f t="shared" si="150"/>
        <v>0.4</v>
      </c>
      <c r="AC540" s="886">
        <f t="shared" si="150"/>
        <v>0.39999999999999997</v>
      </c>
    </row>
    <row r="541" spans="1:32" ht="14.25">
      <c r="A541" s="1537" t="s">
        <v>57</v>
      </c>
      <c r="B541" s="1560" t="s">
        <v>249</v>
      </c>
      <c r="C541" s="887" t="s">
        <v>15</v>
      </c>
      <c r="D541" s="887" t="s">
        <v>32</v>
      </c>
      <c r="E541" s="1299">
        <v>0</v>
      </c>
      <c r="F541" s="1299">
        <v>0</v>
      </c>
      <c r="G541" s="1299">
        <v>0</v>
      </c>
      <c r="H541" s="1304">
        <v>0</v>
      </c>
      <c r="I541" s="1299">
        <v>0</v>
      </c>
      <c r="J541" s="1299">
        <v>0</v>
      </c>
      <c r="K541" s="1299">
        <v>0</v>
      </c>
      <c r="L541" s="1299">
        <v>0</v>
      </c>
      <c r="M541" s="1299">
        <v>0</v>
      </c>
      <c r="N541" s="1304">
        <v>0</v>
      </c>
      <c r="O541" s="1299">
        <v>0</v>
      </c>
      <c r="P541" s="1299">
        <v>0</v>
      </c>
      <c r="Q541" s="1299">
        <v>0</v>
      </c>
      <c r="R541" s="1299">
        <v>0</v>
      </c>
      <c r="S541" s="1299">
        <v>0</v>
      </c>
      <c r="T541" s="1299">
        <v>0</v>
      </c>
      <c r="U541" s="1299">
        <v>0</v>
      </c>
      <c r="V541" s="1304">
        <v>0</v>
      </c>
      <c r="W541" s="1299">
        <v>0</v>
      </c>
      <c r="X541" s="1299">
        <v>0</v>
      </c>
      <c r="Y541" s="1299">
        <v>0</v>
      </c>
      <c r="Z541" s="1299">
        <v>0</v>
      </c>
      <c r="AA541" s="1299">
        <v>0</v>
      </c>
      <c r="AB541" s="1299">
        <v>0</v>
      </c>
      <c r="AC541" s="890">
        <f>SUM(E541:AB541)</f>
        <v>0</v>
      </c>
      <c r="AD541" s="845" t="s">
        <v>756</v>
      </c>
    </row>
    <row r="542" spans="1:32" ht="14.25">
      <c r="A542" s="1523"/>
      <c r="B542" s="1529"/>
      <c r="C542" s="871" t="s">
        <v>17</v>
      </c>
      <c r="D542" s="871" t="s">
        <v>32</v>
      </c>
      <c r="E542" s="1066">
        <v>0</v>
      </c>
      <c r="F542" s="1066">
        <v>0</v>
      </c>
      <c r="G542" s="1066">
        <v>0</v>
      </c>
      <c r="H542" s="1303">
        <v>0</v>
      </c>
      <c r="I542" s="1066">
        <v>0</v>
      </c>
      <c r="J542" s="1066">
        <v>0</v>
      </c>
      <c r="K542" s="1066">
        <v>0</v>
      </c>
      <c r="L542" s="1066">
        <v>0</v>
      </c>
      <c r="M542" s="1066">
        <v>0</v>
      </c>
      <c r="N542" s="1303">
        <v>0</v>
      </c>
      <c r="O542" s="1066">
        <v>0</v>
      </c>
      <c r="P542" s="1066">
        <v>0</v>
      </c>
      <c r="Q542" s="1066">
        <v>0</v>
      </c>
      <c r="R542" s="1066">
        <v>0</v>
      </c>
      <c r="S542" s="1066">
        <v>0</v>
      </c>
      <c r="T542" s="1066">
        <v>0</v>
      </c>
      <c r="U542" s="1066">
        <v>0</v>
      </c>
      <c r="V542" s="1303">
        <v>0</v>
      </c>
      <c r="W542" s="1066">
        <v>0</v>
      </c>
      <c r="X542" s="1066">
        <v>0</v>
      </c>
      <c r="Y542" s="1066">
        <v>0</v>
      </c>
      <c r="Z542" s="1066">
        <v>0</v>
      </c>
      <c r="AA542" s="1066">
        <v>0</v>
      </c>
      <c r="AB542" s="1066">
        <v>0</v>
      </c>
      <c r="AC542" s="890">
        <f>SUM(E542:AB542)</f>
        <v>0</v>
      </c>
      <c r="AD542" s="845" t="s">
        <v>756</v>
      </c>
    </row>
    <row r="543" spans="1:32" ht="14.25">
      <c r="A543" s="1523"/>
      <c r="B543" s="1529"/>
      <c r="C543" s="871" t="s">
        <v>18</v>
      </c>
      <c r="D543" s="871" t="s">
        <v>19</v>
      </c>
      <c r="E543" s="939">
        <v>0</v>
      </c>
      <c r="F543" s="939">
        <v>0</v>
      </c>
      <c r="G543" s="939">
        <v>0</v>
      </c>
      <c r="H543" s="1306">
        <v>0</v>
      </c>
      <c r="I543" s="939">
        <v>0</v>
      </c>
      <c r="J543" s="939">
        <v>0</v>
      </c>
      <c r="K543" s="939">
        <v>0</v>
      </c>
      <c r="L543" s="939">
        <v>0</v>
      </c>
      <c r="M543" s="939">
        <v>0</v>
      </c>
      <c r="N543" s="1306">
        <v>0</v>
      </c>
      <c r="O543" s="939">
        <v>0</v>
      </c>
      <c r="P543" s="939">
        <v>0</v>
      </c>
      <c r="Q543" s="939">
        <v>0</v>
      </c>
      <c r="R543" s="939">
        <v>0</v>
      </c>
      <c r="S543" s="939">
        <v>0</v>
      </c>
      <c r="T543" s="939">
        <v>0</v>
      </c>
      <c r="U543" s="939">
        <v>0</v>
      </c>
      <c r="V543" s="1306">
        <v>0</v>
      </c>
      <c r="W543" s="939">
        <v>0</v>
      </c>
      <c r="X543" s="939">
        <v>0</v>
      </c>
      <c r="Y543" s="939">
        <v>0</v>
      </c>
      <c r="Z543" s="939">
        <v>0</v>
      </c>
      <c r="AA543" s="939">
        <v>0</v>
      </c>
      <c r="AB543" s="939">
        <v>0</v>
      </c>
      <c r="AC543" s="890"/>
    </row>
    <row r="544" spans="1:32" ht="15" thickBot="1">
      <c r="A544" s="1524"/>
      <c r="B544" s="1546"/>
      <c r="C544" s="879" t="s">
        <v>20</v>
      </c>
      <c r="D544" s="879"/>
      <c r="E544" s="880" t="e">
        <f t="shared" ref="E544:AC544" si="151">E542/E541</f>
        <v>#DIV/0!</v>
      </c>
      <c r="F544" s="880" t="e">
        <f t="shared" si="151"/>
        <v>#DIV/0!</v>
      </c>
      <c r="G544" s="880" t="e">
        <f t="shared" si="151"/>
        <v>#DIV/0!</v>
      </c>
      <c r="H544" s="941" t="e">
        <f t="shared" si="151"/>
        <v>#DIV/0!</v>
      </c>
      <c r="I544" s="880" t="e">
        <f t="shared" si="151"/>
        <v>#DIV/0!</v>
      </c>
      <c r="J544" s="880" t="e">
        <f t="shared" si="151"/>
        <v>#DIV/0!</v>
      </c>
      <c r="K544" s="880" t="e">
        <f t="shared" si="151"/>
        <v>#DIV/0!</v>
      </c>
      <c r="L544" s="880" t="e">
        <f t="shared" si="151"/>
        <v>#DIV/0!</v>
      </c>
      <c r="M544" s="880" t="e">
        <f t="shared" si="151"/>
        <v>#DIV/0!</v>
      </c>
      <c r="N544" s="941" t="e">
        <f t="shared" si="151"/>
        <v>#DIV/0!</v>
      </c>
      <c r="O544" s="880" t="e">
        <f t="shared" si="151"/>
        <v>#DIV/0!</v>
      </c>
      <c r="P544" s="880" t="e">
        <f t="shared" si="151"/>
        <v>#DIV/0!</v>
      </c>
      <c r="Q544" s="880" t="e">
        <f t="shared" si="151"/>
        <v>#DIV/0!</v>
      </c>
      <c r="R544" s="880" t="e">
        <f t="shared" si="151"/>
        <v>#DIV/0!</v>
      </c>
      <c r="S544" s="880" t="e">
        <f t="shared" si="151"/>
        <v>#DIV/0!</v>
      </c>
      <c r="T544" s="880" t="e">
        <f t="shared" si="151"/>
        <v>#DIV/0!</v>
      </c>
      <c r="U544" s="880" t="e">
        <f t="shared" si="151"/>
        <v>#DIV/0!</v>
      </c>
      <c r="V544" s="941" t="e">
        <f t="shared" si="151"/>
        <v>#DIV/0!</v>
      </c>
      <c r="W544" s="880" t="e">
        <f t="shared" si="151"/>
        <v>#DIV/0!</v>
      </c>
      <c r="X544" s="880" t="e">
        <f t="shared" si="151"/>
        <v>#DIV/0!</v>
      </c>
      <c r="Y544" s="880" t="e">
        <f t="shared" si="151"/>
        <v>#DIV/0!</v>
      </c>
      <c r="Z544" s="880" t="e">
        <f t="shared" si="151"/>
        <v>#DIV/0!</v>
      </c>
      <c r="AA544" s="880" t="e">
        <f t="shared" si="151"/>
        <v>#DIV/0!</v>
      </c>
      <c r="AB544" s="880" t="e">
        <f t="shared" si="151"/>
        <v>#DIV/0!</v>
      </c>
      <c r="AC544" s="882" t="e">
        <f t="shared" si="151"/>
        <v>#DIV/0!</v>
      </c>
    </row>
    <row r="545" spans="1:30" ht="14.25">
      <c r="A545" s="1522" t="s">
        <v>115</v>
      </c>
      <c r="B545" s="1528" t="s">
        <v>250</v>
      </c>
      <c r="C545" s="867" t="s">
        <v>15</v>
      </c>
      <c r="D545" s="867" t="s">
        <v>32</v>
      </c>
      <c r="E545" s="1300">
        <v>0</v>
      </c>
      <c r="F545" s="1300">
        <v>0</v>
      </c>
      <c r="G545" s="1300">
        <v>0</v>
      </c>
      <c r="H545" s="1302">
        <v>0</v>
      </c>
      <c r="I545" s="1300">
        <v>0</v>
      </c>
      <c r="J545" s="1300">
        <v>0</v>
      </c>
      <c r="K545" s="1300">
        <v>0</v>
      </c>
      <c r="L545" s="1300">
        <v>0</v>
      </c>
      <c r="M545" s="1300">
        <v>0</v>
      </c>
      <c r="N545" s="1302">
        <v>0</v>
      </c>
      <c r="O545" s="1300">
        <v>0</v>
      </c>
      <c r="P545" s="1300">
        <v>0</v>
      </c>
      <c r="Q545" s="1300">
        <v>0</v>
      </c>
      <c r="R545" s="1300">
        <v>0</v>
      </c>
      <c r="S545" s="1300">
        <v>0</v>
      </c>
      <c r="T545" s="1300">
        <v>0</v>
      </c>
      <c r="U545" s="1300">
        <v>0</v>
      </c>
      <c r="V545" s="1302">
        <v>0</v>
      </c>
      <c r="W545" s="1300">
        <v>0</v>
      </c>
      <c r="X545" s="1300">
        <v>0</v>
      </c>
      <c r="Y545" s="1300">
        <v>0</v>
      </c>
      <c r="Z545" s="1300">
        <v>0</v>
      </c>
      <c r="AA545" s="1300">
        <v>0</v>
      </c>
      <c r="AB545" s="1300">
        <v>0</v>
      </c>
      <c r="AC545" s="870">
        <f>SUM(E545:AB545)</f>
        <v>0</v>
      </c>
      <c r="AD545" s="845" t="s">
        <v>756</v>
      </c>
    </row>
    <row r="546" spans="1:30" ht="14.25">
      <c r="A546" s="1523"/>
      <c r="B546" s="1529"/>
      <c r="C546" s="871" t="s">
        <v>17</v>
      </c>
      <c r="D546" s="871" t="s">
        <v>32</v>
      </c>
      <c r="E546" s="1066">
        <v>0</v>
      </c>
      <c r="F546" s="1066">
        <v>0</v>
      </c>
      <c r="G546" s="1066">
        <v>0</v>
      </c>
      <c r="H546" s="1303">
        <v>0</v>
      </c>
      <c r="I546" s="1066">
        <v>0</v>
      </c>
      <c r="J546" s="1066">
        <v>0</v>
      </c>
      <c r="K546" s="1066">
        <v>0</v>
      </c>
      <c r="L546" s="1066">
        <v>0</v>
      </c>
      <c r="M546" s="1066">
        <v>0</v>
      </c>
      <c r="N546" s="1303">
        <v>0</v>
      </c>
      <c r="O546" s="1066">
        <v>0</v>
      </c>
      <c r="P546" s="1066">
        <v>0</v>
      </c>
      <c r="Q546" s="1066">
        <v>0</v>
      </c>
      <c r="R546" s="1066">
        <v>0</v>
      </c>
      <c r="S546" s="1066">
        <v>0</v>
      </c>
      <c r="T546" s="1066">
        <v>0</v>
      </c>
      <c r="U546" s="1066">
        <v>0</v>
      </c>
      <c r="V546" s="1303">
        <v>0</v>
      </c>
      <c r="W546" s="1066">
        <v>0</v>
      </c>
      <c r="X546" s="1066">
        <v>0</v>
      </c>
      <c r="Y546" s="1066">
        <v>0</v>
      </c>
      <c r="Z546" s="1066">
        <v>0</v>
      </c>
      <c r="AA546" s="1066">
        <v>0</v>
      </c>
      <c r="AB546" s="1066">
        <v>0</v>
      </c>
      <c r="AC546" s="890">
        <f>SUM(E546:AB546)</f>
        <v>0</v>
      </c>
      <c r="AD546" s="845" t="s">
        <v>756</v>
      </c>
    </row>
    <row r="547" spans="1:30" ht="14.25">
      <c r="A547" s="1523"/>
      <c r="B547" s="1529"/>
      <c r="C547" s="871" t="s">
        <v>18</v>
      </c>
      <c r="D547" s="871" t="s">
        <v>19</v>
      </c>
      <c r="E547" s="939">
        <v>0</v>
      </c>
      <c r="F547" s="939">
        <v>0</v>
      </c>
      <c r="G547" s="939">
        <v>0</v>
      </c>
      <c r="H547" s="1306">
        <v>0</v>
      </c>
      <c r="I547" s="939">
        <v>0</v>
      </c>
      <c r="J547" s="939">
        <v>0</v>
      </c>
      <c r="K547" s="939">
        <v>0</v>
      </c>
      <c r="L547" s="939">
        <v>0</v>
      </c>
      <c r="M547" s="939">
        <v>0</v>
      </c>
      <c r="N547" s="1306">
        <v>0</v>
      </c>
      <c r="O547" s="939">
        <v>0</v>
      </c>
      <c r="P547" s="939">
        <v>0</v>
      </c>
      <c r="Q547" s="939">
        <v>0</v>
      </c>
      <c r="R547" s="939">
        <v>0</v>
      </c>
      <c r="S547" s="939">
        <v>0</v>
      </c>
      <c r="T547" s="939">
        <v>0</v>
      </c>
      <c r="U547" s="939">
        <v>0</v>
      </c>
      <c r="V547" s="1306">
        <v>0</v>
      </c>
      <c r="W547" s="939">
        <v>0</v>
      </c>
      <c r="X547" s="939">
        <v>0</v>
      </c>
      <c r="Y547" s="939">
        <v>0</v>
      </c>
      <c r="Z547" s="939">
        <v>0</v>
      </c>
      <c r="AA547" s="939">
        <v>0</v>
      </c>
      <c r="AB547" s="939">
        <v>0</v>
      </c>
      <c r="AC547" s="890"/>
    </row>
    <row r="548" spans="1:30" ht="15" thickBot="1">
      <c r="A548" s="1527"/>
      <c r="B548" s="1530"/>
      <c r="C548" s="883" t="s">
        <v>20</v>
      </c>
      <c r="D548" s="883"/>
      <c r="E548" s="884" t="e">
        <f t="shared" ref="E548:AC548" si="152">E546/E545</f>
        <v>#DIV/0!</v>
      </c>
      <c r="F548" s="884" t="e">
        <f t="shared" si="152"/>
        <v>#DIV/0!</v>
      </c>
      <c r="G548" s="884" t="e">
        <f t="shared" si="152"/>
        <v>#DIV/0!</v>
      </c>
      <c r="H548" s="902" t="e">
        <f t="shared" si="152"/>
        <v>#DIV/0!</v>
      </c>
      <c r="I548" s="884" t="e">
        <f t="shared" si="152"/>
        <v>#DIV/0!</v>
      </c>
      <c r="J548" s="884" t="e">
        <f t="shared" si="152"/>
        <v>#DIV/0!</v>
      </c>
      <c r="K548" s="884" t="e">
        <f t="shared" si="152"/>
        <v>#DIV/0!</v>
      </c>
      <c r="L548" s="884" t="e">
        <f t="shared" si="152"/>
        <v>#DIV/0!</v>
      </c>
      <c r="M548" s="884" t="e">
        <f t="shared" si="152"/>
        <v>#DIV/0!</v>
      </c>
      <c r="N548" s="902" t="e">
        <f t="shared" si="152"/>
        <v>#DIV/0!</v>
      </c>
      <c r="O548" s="884" t="e">
        <f t="shared" si="152"/>
        <v>#DIV/0!</v>
      </c>
      <c r="P548" s="884" t="e">
        <f t="shared" si="152"/>
        <v>#DIV/0!</v>
      </c>
      <c r="Q548" s="884" t="e">
        <f t="shared" si="152"/>
        <v>#DIV/0!</v>
      </c>
      <c r="R548" s="884" t="e">
        <f t="shared" si="152"/>
        <v>#DIV/0!</v>
      </c>
      <c r="S548" s="884" t="e">
        <f t="shared" si="152"/>
        <v>#DIV/0!</v>
      </c>
      <c r="T548" s="884" t="e">
        <f t="shared" si="152"/>
        <v>#DIV/0!</v>
      </c>
      <c r="U548" s="884" t="e">
        <f t="shared" si="152"/>
        <v>#DIV/0!</v>
      </c>
      <c r="V548" s="902" t="e">
        <f t="shared" si="152"/>
        <v>#DIV/0!</v>
      </c>
      <c r="W548" s="884" t="e">
        <f t="shared" si="152"/>
        <v>#DIV/0!</v>
      </c>
      <c r="X548" s="884" t="e">
        <f t="shared" si="152"/>
        <v>#DIV/0!</v>
      </c>
      <c r="Y548" s="884" t="e">
        <f t="shared" si="152"/>
        <v>#DIV/0!</v>
      </c>
      <c r="Z548" s="884" t="e">
        <f t="shared" si="152"/>
        <v>#DIV/0!</v>
      </c>
      <c r="AA548" s="884" t="e">
        <f t="shared" si="152"/>
        <v>#DIV/0!</v>
      </c>
      <c r="AB548" s="884" t="e">
        <f t="shared" si="152"/>
        <v>#DIV/0!</v>
      </c>
      <c r="AC548" s="886" t="e">
        <f t="shared" si="152"/>
        <v>#DIV/0!</v>
      </c>
    </row>
    <row r="549" spans="1:30" ht="14.25">
      <c r="A549" s="1522" t="s">
        <v>30</v>
      </c>
      <c r="B549" s="1528" t="s">
        <v>164</v>
      </c>
      <c r="C549" s="867" t="s">
        <v>15</v>
      </c>
      <c r="D549" s="867"/>
      <c r="E549" s="992"/>
      <c r="F549" s="992"/>
      <c r="G549" s="992"/>
      <c r="H549" s="993"/>
      <c r="I549" s="992"/>
      <c r="J549" s="992"/>
      <c r="K549" s="992"/>
      <c r="L549" s="992"/>
      <c r="M549" s="992"/>
      <c r="N549" s="993"/>
      <c r="O549" s="992"/>
      <c r="P549" s="992"/>
      <c r="Q549" s="992"/>
      <c r="R549" s="992"/>
      <c r="S549" s="992"/>
      <c r="T549" s="992"/>
      <c r="U549" s="992"/>
      <c r="V549" s="993"/>
      <c r="W549" s="992"/>
      <c r="X549" s="992"/>
      <c r="Y549" s="992"/>
      <c r="Z549" s="992"/>
      <c r="AA549" s="992"/>
      <c r="AB549" s="992"/>
      <c r="AC549" s="994"/>
    </row>
    <row r="550" spans="1:30" ht="14.25">
      <c r="A550" s="1523"/>
      <c r="B550" s="1529"/>
      <c r="C550" s="871" t="s">
        <v>17</v>
      </c>
      <c r="D550" s="871"/>
      <c r="E550" s="891"/>
      <c r="F550" s="891"/>
      <c r="G550" s="891"/>
      <c r="H550" s="892"/>
      <c r="I550" s="891"/>
      <c r="J550" s="891"/>
      <c r="K550" s="891"/>
      <c r="L550" s="891"/>
      <c r="M550" s="891"/>
      <c r="N550" s="892"/>
      <c r="O550" s="891"/>
      <c r="P550" s="891"/>
      <c r="Q550" s="891"/>
      <c r="R550" s="891"/>
      <c r="S550" s="891"/>
      <c r="T550" s="891"/>
      <c r="U550" s="891"/>
      <c r="V550" s="892"/>
      <c r="W550" s="891"/>
      <c r="X550" s="891"/>
      <c r="Y550" s="891"/>
      <c r="Z550" s="891"/>
      <c r="AA550" s="891"/>
      <c r="AB550" s="891"/>
      <c r="AC550" s="878"/>
    </row>
    <row r="551" spans="1:30" ht="14.25">
      <c r="A551" s="1523"/>
      <c r="B551" s="1529"/>
      <c r="C551" s="871" t="s">
        <v>18</v>
      </c>
      <c r="D551" s="871"/>
      <c r="E551" s="891"/>
      <c r="F551" s="891"/>
      <c r="G551" s="891"/>
      <c r="H551" s="892"/>
      <c r="I551" s="891"/>
      <c r="J551" s="891"/>
      <c r="K551" s="891"/>
      <c r="L551" s="891"/>
      <c r="M551" s="891"/>
      <c r="N551" s="892"/>
      <c r="O551" s="891"/>
      <c r="P551" s="891"/>
      <c r="Q551" s="891"/>
      <c r="R551" s="891"/>
      <c r="S551" s="891"/>
      <c r="T551" s="891"/>
      <c r="U551" s="891"/>
      <c r="V551" s="892"/>
      <c r="W551" s="891"/>
      <c r="X551" s="891"/>
      <c r="Y551" s="891"/>
      <c r="Z551" s="891"/>
      <c r="AA551" s="891"/>
      <c r="AB551" s="891"/>
      <c r="AC551" s="878"/>
    </row>
    <row r="552" spans="1:30" ht="14.25">
      <c r="A552" s="1524"/>
      <c r="B552" s="1546"/>
      <c r="C552" s="879" t="s">
        <v>20</v>
      </c>
      <c r="D552" s="879"/>
      <c r="E552" s="940"/>
      <c r="F552" s="940"/>
      <c r="G552" s="940"/>
      <c r="H552" s="941"/>
      <c r="I552" s="940"/>
      <c r="J552" s="940"/>
      <c r="K552" s="940"/>
      <c r="L552" s="940"/>
      <c r="M552" s="940"/>
      <c r="N552" s="941"/>
      <c r="O552" s="940"/>
      <c r="P552" s="940"/>
      <c r="Q552" s="940"/>
      <c r="R552" s="940"/>
      <c r="S552" s="940"/>
      <c r="T552" s="940"/>
      <c r="U552" s="940"/>
      <c r="V552" s="941"/>
      <c r="W552" s="940"/>
      <c r="X552" s="940"/>
      <c r="Y552" s="940"/>
      <c r="Z552" s="940"/>
      <c r="AA552" s="940"/>
      <c r="AB552" s="940"/>
      <c r="AC552" s="934"/>
    </row>
    <row r="553" spans="1:30" ht="14.25">
      <c r="A553" s="1522" t="s">
        <v>88</v>
      </c>
      <c r="B553" s="1528" t="s">
        <v>164</v>
      </c>
      <c r="C553" s="867" t="s">
        <v>15</v>
      </c>
      <c r="D553" s="867"/>
      <c r="E553" s="992"/>
      <c r="F553" s="992"/>
      <c r="G553" s="992"/>
      <c r="H553" s="993"/>
      <c r="I553" s="992"/>
      <c r="J553" s="992"/>
      <c r="K553" s="992"/>
      <c r="L553" s="992"/>
      <c r="M553" s="992"/>
      <c r="N553" s="993"/>
      <c r="O553" s="992"/>
      <c r="P553" s="992"/>
      <c r="Q553" s="992"/>
      <c r="R553" s="992"/>
      <c r="S553" s="992"/>
      <c r="T553" s="992"/>
      <c r="U553" s="992"/>
      <c r="V553" s="993"/>
      <c r="W553" s="992"/>
      <c r="X553" s="992"/>
      <c r="Y553" s="992"/>
      <c r="Z553" s="992"/>
      <c r="AA553" s="992"/>
      <c r="AB553" s="992"/>
      <c r="AC553" s="994"/>
    </row>
    <row r="554" spans="1:30" ht="14.25">
      <c r="A554" s="1523"/>
      <c r="B554" s="1529"/>
      <c r="C554" s="871" t="s">
        <v>17</v>
      </c>
      <c r="D554" s="871"/>
      <c r="E554" s="891"/>
      <c r="F554" s="891"/>
      <c r="G554" s="891"/>
      <c r="H554" s="892"/>
      <c r="I554" s="891"/>
      <c r="J554" s="891"/>
      <c r="K554" s="891"/>
      <c r="L554" s="891"/>
      <c r="M554" s="891"/>
      <c r="N554" s="892"/>
      <c r="O554" s="891"/>
      <c r="P554" s="891"/>
      <c r="Q554" s="891"/>
      <c r="R554" s="891"/>
      <c r="S554" s="891"/>
      <c r="T554" s="891"/>
      <c r="U554" s="891"/>
      <c r="V554" s="892"/>
      <c r="W554" s="891"/>
      <c r="X554" s="891"/>
      <c r="Y554" s="891"/>
      <c r="Z554" s="891"/>
      <c r="AA554" s="891"/>
      <c r="AB554" s="891"/>
      <c r="AC554" s="878"/>
    </row>
    <row r="555" spans="1:30" ht="14.25">
      <c r="A555" s="1523"/>
      <c r="B555" s="1529"/>
      <c r="C555" s="871" t="s">
        <v>18</v>
      </c>
      <c r="D555" s="871"/>
      <c r="E555" s="891"/>
      <c r="F555" s="891"/>
      <c r="G555" s="891"/>
      <c r="H555" s="892"/>
      <c r="I555" s="891"/>
      <c r="J555" s="891"/>
      <c r="K555" s="891"/>
      <c r="L555" s="891"/>
      <c r="M555" s="891"/>
      <c r="N555" s="892"/>
      <c r="O555" s="891"/>
      <c r="P555" s="891"/>
      <c r="Q555" s="891"/>
      <c r="R555" s="891"/>
      <c r="S555" s="891"/>
      <c r="T555" s="891"/>
      <c r="U555" s="891"/>
      <c r="V555" s="892"/>
      <c r="W555" s="891"/>
      <c r="X555" s="891"/>
      <c r="Y555" s="891"/>
      <c r="Z555" s="891"/>
      <c r="AA555" s="891"/>
      <c r="AB555" s="891"/>
      <c r="AC555" s="878"/>
    </row>
    <row r="556" spans="1:30" ht="15" thickBot="1">
      <c r="A556" s="1524"/>
      <c r="B556" s="1546"/>
      <c r="C556" s="879" t="s">
        <v>20</v>
      </c>
      <c r="D556" s="879"/>
      <c r="E556" s="940"/>
      <c r="F556" s="940"/>
      <c r="G556" s="940"/>
      <c r="H556" s="941"/>
      <c r="I556" s="940"/>
      <c r="J556" s="940"/>
      <c r="K556" s="940"/>
      <c r="L556" s="940"/>
      <c r="M556" s="940"/>
      <c r="N556" s="941"/>
      <c r="O556" s="940"/>
      <c r="P556" s="940"/>
      <c r="Q556" s="940"/>
      <c r="R556" s="940"/>
      <c r="S556" s="940"/>
      <c r="T556" s="940"/>
      <c r="U556" s="940"/>
      <c r="V556" s="941"/>
      <c r="W556" s="940"/>
      <c r="X556" s="940"/>
      <c r="Y556" s="940"/>
      <c r="Z556" s="940"/>
      <c r="AA556" s="940"/>
      <c r="AB556" s="940"/>
      <c r="AC556" s="934"/>
    </row>
    <row r="557" spans="1:30" ht="14.25">
      <c r="A557" s="1522" t="s">
        <v>58</v>
      </c>
      <c r="B557" s="1528" t="s">
        <v>251</v>
      </c>
      <c r="C557" s="867" t="s">
        <v>15</v>
      </c>
      <c r="D557" s="867" t="s">
        <v>32</v>
      </c>
      <c r="E557" s="1300" t="s">
        <v>861</v>
      </c>
      <c r="F557" s="1300" t="s">
        <v>862</v>
      </c>
      <c r="G557" s="1300" t="s">
        <v>861</v>
      </c>
      <c r="H557" s="1302" t="s">
        <v>863</v>
      </c>
      <c r="I557" s="1300" t="s">
        <v>864</v>
      </c>
      <c r="J557" s="1300" t="s">
        <v>865</v>
      </c>
      <c r="K557" s="1300" t="s">
        <v>866</v>
      </c>
      <c r="L557" s="1300" t="s">
        <v>862</v>
      </c>
      <c r="M557" s="1300" t="s">
        <v>862</v>
      </c>
      <c r="N557" s="1302" t="s">
        <v>863</v>
      </c>
      <c r="O557" s="1300" t="s">
        <v>861</v>
      </c>
      <c r="P557" s="1300" t="s">
        <v>865</v>
      </c>
      <c r="Q557" s="1300" t="s">
        <v>861</v>
      </c>
      <c r="R557" s="1300" t="s">
        <v>862</v>
      </c>
      <c r="S557" s="1300" t="s">
        <v>867</v>
      </c>
      <c r="T557" s="1300" t="s">
        <v>867</v>
      </c>
      <c r="U557" s="1300" t="s">
        <v>866</v>
      </c>
      <c r="V557" s="1302" t="s">
        <v>867</v>
      </c>
      <c r="W557" s="1300" t="s">
        <v>862</v>
      </c>
      <c r="X557" s="1300" t="s">
        <v>863</v>
      </c>
      <c r="Y557" s="1300" t="s">
        <v>863</v>
      </c>
      <c r="Z557" s="1300" t="s">
        <v>863</v>
      </c>
      <c r="AA557" s="1300" t="s">
        <v>865</v>
      </c>
      <c r="AB557" s="1300" t="s">
        <v>861</v>
      </c>
      <c r="AC557" s="870">
        <f>SUM(E557:AB557)</f>
        <v>0</v>
      </c>
    </row>
    <row r="558" spans="1:30" ht="14.25">
      <c r="A558" s="1523"/>
      <c r="B558" s="1529"/>
      <c r="C558" s="871" t="s">
        <v>17</v>
      </c>
      <c r="D558" s="871" t="s">
        <v>32</v>
      </c>
      <c r="E558" s="1066" t="s">
        <v>868</v>
      </c>
      <c r="F558" s="1066" t="s">
        <v>869</v>
      </c>
      <c r="G558" s="1066" t="s">
        <v>870</v>
      </c>
      <c r="H558" s="1303" t="s">
        <v>869</v>
      </c>
      <c r="I558" s="1066" t="s">
        <v>871</v>
      </c>
      <c r="J558" s="1066" t="s">
        <v>869</v>
      </c>
      <c r="K558" s="1066" t="s">
        <v>870</v>
      </c>
      <c r="L558" s="1066" t="s">
        <v>868</v>
      </c>
      <c r="M558" s="1066" t="s">
        <v>872</v>
      </c>
      <c r="N558" s="1303" t="s">
        <v>873</v>
      </c>
      <c r="O558" s="1066" t="s">
        <v>870</v>
      </c>
      <c r="P558" s="1066" t="s">
        <v>871</v>
      </c>
      <c r="Q558" s="1066" t="s">
        <v>869</v>
      </c>
      <c r="R558" s="1066" t="s">
        <v>870</v>
      </c>
      <c r="S558" s="1066" t="s">
        <v>874</v>
      </c>
      <c r="T558" s="1066" t="s">
        <v>875</v>
      </c>
      <c r="U558" s="1066" t="s">
        <v>874</v>
      </c>
      <c r="V558" s="1303" t="s">
        <v>876</v>
      </c>
      <c r="W558" s="1066" t="s">
        <v>874</v>
      </c>
      <c r="X558" s="1066" t="s">
        <v>875</v>
      </c>
      <c r="Y558" s="1066" t="s">
        <v>875</v>
      </c>
      <c r="Z558" s="1066" t="s">
        <v>875</v>
      </c>
      <c r="AA558" s="1066" t="s">
        <v>877</v>
      </c>
      <c r="AB558" s="1066" t="s">
        <v>876</v>
      </c>
      <c r="AC558" s="890">
        <f>SUM(E558:AB558)</f>
        <v>0</v>
      </c>
    </row>
    <row r="559" spans="1:30" ht="14.25">
      <c r="A559" s="1523"/>
      <c r="B559" s="1529"/>
      <c r="C559" s="871" t="s">
        <v>18</v>
      </c>
      <c r="D559" s="871" t="s">
        <v>19</v>
      </c>
      <c r="E559" s="876">
        <v>3.4334693882207521</v>
      </c>
      <c r="F559" s="876">
        <v>3.4903270674469993</v>
      </c>
      <c r="G559" s="876">
        <v>3.4497418689883133</v>
      </c>
      <c r="H559" s="877">
        <v>3.4186478648749183</v>
      </c>
      <c r="I559" s="876">
        <v>3.3835187376178233</v>
      </c>
      <c r="J559" s="876">
        <v>3.4253906049227174</v>
      </c>
      <c r="K559" s="876">
        <v>3.4645611025907064</v>
      </c>
      <c r="L559" s="876">
        <v>3.5013899003169286</v>
      </c>
      <c r="M559" s="876">
        <v>3.5069475240875438</v>
      </c>
      <c r="N559" s="877">
        <v>3.4348754788437676</v>
      </c>
      <c r="O559" s="876">
        <v>3.4552001858191743</v>
      </c>
      <c r="P559" s="876">
        <v>3.4253906049227174</v>
      </c>
      <c r="Q559" s="876">
        <v>3.4497418689883133</v>
      </c>
      <c r="R559" s="876">
        <v>3.5069475240875438</v>
      </c>
      <c r="S559" s="876">
        <v>3.53857029933131</v>
      </c>
      <c r="T559" s="876">
        <v>3.5498756245559377</v>
      </c>
      <c r="U559" s="876">
        <v>3.520083128967666</v>
      </c>
      <c r="V559" s="877">
        <v>3.5442140813114422</v>
      </c>
      <c r="W559" s="876">
        <v>3.5181161357513604</v>
      </c>
      <c r="X559" s="876">
        <v>3.4567536450115108</v>
      </c>
      <c r="Y559" s="876">
        <v>3.4512581474694937</v>
      </c>
      <c r="Z559" s="876">
        <v>3.4567536450115108</v>
      </c>
      <c r="AA559" s="876">
        <v>3.4417801483255621</v>
      </c>
      <c r="AB559" s="876">
        <v>3.4827537215199138</v>
      </c>
      <c r="AC559" s="890"/>
    </row>
    <row r="560" spans="1:30" ht="15" thickBot="1">
      <c r="A560" s="1527"/>
      <c r="B560" s="1530"/>
      <c r="C560" s="883" t="s">
        <v>20</v>
      </c>
      <c r="D560" s="883"/>
      <c r="E560" s="884">
        <f t="shared" ref="E560:AC560" si="153">E558/E557</f>
        <v>1.1058823529411765</v>
      </c>
      <c r="F560" s="884">
        <f t="shared" si="153"/>
        <v>1.1046511627906976</v>
      </c>
      <c r="G560" s="884">
        <f t="shared" si="153"/>
        <v>1.1235294117647057</v>
      </c>
      <c r="H560" s="902">
        <f t="shared" si="153"/>
        <v>1.124260355029586</v>
      </c>
      <c r="I560" s="884">
        <f t="shared" si="153"/>
        <v>1.1497005988023952</v>
      </c>
      <c r="J560" s="884">
        <f t="shared" si="153"/>
        <v>1.1309523809523809</v>
      </c>
      <c r="K560" s="884">
        <f t="shared" si="153"/>
        <v>1.1169590643274854</v>
      </c>
      <c r="L560" s="884">
        <f t="shared" si="153"/>
        <v>1.0930232558139534</v>
      </c>
      <c r="M560" s="884">
        <f t="shared" si="153"/>
        <v>1.069767441860465</v>
      </c>
      <c r="N560" s="902">
        <f t="shared" si="153"/>
        <v>1.1065088757396451</v>
      </c>
      <c r="O560" s="884">
        <f t="shared" si="153"/>
        <v>1.1235294117647057</v>
      </c>
      <c r="P560" s="884">
        <f t="shared" si="153"/>
        <v>1.1428571428571428</v>
      </c>
      <c r="Q560" s="884">
        <f t="shared" si="153"/>
        <v>1.1176470588235292</v>
      </c>
      <c r="R560" s="884">
        <f t="shared" si="153"/>
        <v>1.1104651162790697</v>
      </c>
      <c r="S560" s="884">
        <f t="shared" si="153"/>
        <v>1.1445086705202314</v>
      </c>
      <c r="T560" s="884">
        <f t="shared" si="153"/>
        <v>1.1271676300578035</v>
      </c>
      <c r="U560" s="884">
        <f t="shared" si="153"/>
        <v>1.1578947368421053</v>
      </c>
      <c r="V560" s="902">
        <f t="shared" si="153"/>
        <v>1.1329479768786128</v>
      </c>
      <c r="W560" s="884">
        <f t="shared" si="153"/>
        <v>1.1511627906976745</v>
      </c>
      <c r="X560" s="884">
        <f t="shared" si="153"/>
        <v>1.153846153846154</v>
      </c>
      <c r="Y560" s="884">
        <f t="shared" si="153"/>
        <v>1.153846153846154</v>
      </c>
      <c r="Z560" s="884">
        <f t="shared" si="153"/>
        <v>1.153846153846154</v>
      </c>
      <c r="AA560" s="884">
        <f t="shared" si="153"/>
        <v>1.1488095238095239</v>
      </c>
      <c r="AB560" s="884">
        <f t="shared" si="153"/>
        <v>1.1529411764705881</v>
      </c>
      <c r="AC560" s="886" t="e">
        <f t="shared" si="153"/>
        <v>#DIV/0!</v>
      </c>
    </row>
    <row r="561" spans="1:30" ht="14.25">
      <c r="A561" s="1522" t="s">
        <v>67</v>
      </c>
      <c r="B561" s="1528" t="s">
        <v>164</v>
      </c>
      <c r="C561" s="867" t="s">
        <v>15</v>
      </c>
      <c r="D561" s="867"/>
      <c r="E561" s="992"/>
      <c r="F561" s="992"/>
      <c r="G561" s="992"/>
      <c r="H561" s="993"/>
      <c r="I561" s="992"/>
      <c r="J561" s="992"/>
      <c r="K561" s="992"/>
      <c r="L561" s="992"/>
      <c r="M561" s="992"/>
      <c r="N561" s="993"/>
      <c r="O561" s="992"/>
      <c r="P561" s="992"/>
      <c r="Q561" s="992"/>
      <c r="R561" s="992"/>
      <c r="S561" s="992"/>
      <c r="T561" s="992"/>
      <c r="U561" s="992"/>
      <c r="V561" s="993"/>
      <c r="W561" s="992"/>
      <c r="X561" s="992"/>
      <c r="Y561" s="992"/>
      <c r="Z561" s="992"/>
      <c r="AA561" s="992"/>
      <c r="AB561" s="992"/>
      <c r="AC561" s="994"/>
    </row>
    <row r="562" spans="1:30" ht="14.25">
      <c r="A562" s="1523"/>
      <c r="B562" s="1529"/>
      <c r="C562" s="871" t="s">
        <v>17</v>
      </c>
      <c r="D562" s="871"/>
      <c r="E562" s="891"/>
      <c r="F562" s="891"/>
      <c r="G562" s="891"/>
      <c r="H562" s="892"/>
      <c r="I562" s="891"/>
      <c r="J562" s="891"/>
      <c r="K562" s="891"/>
      <c r="L562" s="891"/>
      <c r="M562" s="891"/>
      <c r="N562" s="892"/>
      <c r="O562" s="891"/>
      <c r="P562" s="891"/>
      <c r="Q562" s="891"/>
      <c r="R562" s="891"/>
      <c r="S562" s="891"/>
      <c r="T562" s="891"/>
      <c r="U562" s="891"/>
      <c r="V562" s="892"/>
      <c r="W562" s="891"/>
      <c r="X562" s="891"/>
      <c r="Y562" s="891"/>
      <c r="Z562" s="891"/>
      <c r="AA562" s="891"/>
      <c r="AB562" s="891"/>
      <c r="AC562" s="878"/>
    </row>
    <row r="563" spans="1:30" ht="14.25">
      <c r="A563" s="1523"/>
      <c r="B563" s="1529"/>
      <c r="C563" s="871" t="s">
        <v>18</v>
      </c>
      <c r="D563" s="871"/>
      <c r="E563" s="891"/>
      <c r="F563" s="891"/>
      <c r="G563" s="891"/>
      <c r="H563" s="892"/>
      <c r="I563" s="891"/>
      <c r="J563" s="891"/>
      <c r="K563" s="891"/>
      <c r="L563" s="891"/>
      <c r="M563" s="891"/>
      <c r="N563" s="892"/>
      <c r="O563" s="891"/>
      <c r="P563" s="891"/>
      <c r="Q563" s="891"/>
      <c r="R563" s="891"/>
      <c r="S563" s="891"/>
      <c r="T563" s="891"/>
      <c r="U563" s="891"/>
      <c r="V563" s="892"/>
      <c r="W563" s="891"/>
      <c r="X563" s="891"/>
      <c r="Y563" s="891"/>
      <c r="Z563" s="891"/>
      <c r="AA563" s="891"/>
      <c r="AB563" s="891"/>
      <c r="AC563" s="878"/>
    </row>
    <row r="564" spans="1:30" ht="14.25">
      <c r="A564" s="1524"/>
      <c r="B564" s="1546"/>
      <c r="C564" s="879" t="s">
        <v>20</v>
      </c>
      <c r="D564" s="879"/>
      <c r="E564" s="940"/>
      <c r="F564" s="940"/>
      <c r="G564" s="940"/>
      <c r="H564" s="941"/>
      <c r="I564" s="940"/>
      <c r="J564" s="940"/>
      <c r="K564" s="940"/>
      <c r="L564" s="940"/>
      <c r="M564" s="940"/>
      <c r="N564" s="941"/>
      <c r="O564" s="940"/>
      <c r="P564" s="940"/>
      <c r="Q564" s="940"/>
      <c r="R564" s="940"/>
      <c r="S564" s="940"/>
      <c r="T564" s="940"/>
      <c r="U564" s="940"/>
      <c r="V564" s="941"/>
      <c r="W564" s="940"/>
      <c r="X564" s="940"/>
      <c r="Y564" s="940"/>
      <c r="Z564" s="940"/>
      <c r="AA564" s="940"/>
      <c r="AB564" s="940"/>
      <c r="AC564" s="934"/>
    </row>
    <row r="565" spans="1:30" ht="14.25">
      <c r="A565" s="1522" t="s">
        <v>70</v>
      </c>
      <c r="B565" s="1528" t="s">
        <v>164</v>
      </c>
      <c r="C565" s="867" t="s">
        <v>15</v>
      </c>
      <c r="D565" s="867"/>
      <c r="E565" s="992"/>
      <c r="F565" s="992"/>
      <c r="G565" s="992"/>
      <c r="H565" s="993"/>
      <c r="I565" s="992"/>
      <c r="J565" s="992"/>
      <c r="K565" s="992"/>
      <c r="L565" s="992"/>
      <c r="M565" s="992"/>
      <c r="N565" s="993"/>
      <c r="O565" s="992"/>
      <c r="P565" s="992"/>
      <c r="Q565" s="992"/>
      <c r="R565" s="992"/>
      <c r="S565" s="992"/>
      <c r="T565" s="992"/>
      <c r="U565" s="992"/>
      <c r="V565" s="993"/>
      <c r="W565" s="992"/>
      <c r="X565" s="992"/>
      <c r="Y565" s="992"/>
      <c r="Z565" s="992"/>
      <c r="AA565" s="992"/>
      <c r="AB565" s="992"/>
      <c r="AC565" s="994"/>
    </row>
    <row r="566" spans="1:30" ht="14.25">
      <c r="A566" s="1523"/>
      <c r="B566" s="1529"/>
      <c r="C566" s="871" t="s">
        <v>17</v>
      </c>
      <c r="D566" s="871"/>
      <c r="E566" s="891"/>
      <c r="F566" s="891"/>
      <c r="G566" s="891"/>
      <c r="H566" s="892"/>
      <c r="I566" s="891"/>
      <c r="J566" s="891"/>
      <c r="K566" s="891"/>
      <c r="L566" s="891"/>
      <c r="M566" s="891"/>
      <c r="N566" s="892"/>
      <c r="O566" s="891"/>
      <c r="P566" s="891"/>
      <c r="Q566" s="891"/>
      <c r="R566" s="891"/>
      <c r="S566" s="891"/>
      <c r="T566" s="891"/>
      <c r="U566" s="891"/>
      <c r="V566" s="892"/>
      <c r="W566" s="891"/>
      <c r="X566" s="891"/>
      <c r="Y566" s="891"/>
      <c r="Z566" s="891"/>
      <c r="AA566" s="891"/>
      <c r="AB566" s="891"/>
      <c r="AC566" s="878"/>
    </row>
    <row r="567" spans="1:30" ht="14.25">
      <c r="A567" s="1523"/>
      <c r="B567" s="1529"/>
      <c r="C567" s="871" t="s">
        <v>18</v>
      </c>
      <c r="D567" s="871"/>
      <c r="E567" s="891"/>
      <c r="F567" s="891"/>
      <c r="G567" s="891"/>
      <c r="H567" s="892"/>
      <c r="I567" s="891"/>
      <c r="J567" s="891"/>
      <c r="K567" s="891"/>
      <c r="L567" s="891"/>
      <c r="M567" s="891"/>
      <c r="N567" s="892"/>
      <c r="O567" s="891"/>
      <c r="P567" s="891"/>
      <c r="Q567" s="891"/>
      <c r="R567" s="891"/>
      <c r="S567" s="891"/>
      <c r="T567" s="891"/>
      <c r="U567" s="891"/>
      <c r="V567" s="892"/>
      <c r="W567" s="891"/>
      <c r="X567" s="891"/>
      <c r="Y567" s="891"/>
      <c r="Z567" s="891"/>
      <c r="AA567" s="891"/>
      <c r="AB567" s="891"/>
      <c r="AC567" s="878"/>
    </row>
    <row r="568" spans="1:30" ht="15" thickBot="1">
      <c r="A568" s="1524"/>
      <c r="B568" s="1546"/>
      <c r="C568" s="879" t="s">
        <v>20</v>
      </c>
      <c r="D568" s="879"/>
      <c r="E568" s="940"/>
      <c r="F568" s="940"/>
      <c r="G568" s="940"/>
      <c r="H568" s="941"/>
      <c r="I568" s="940"/>
      <c r="J568" s="940"/>
      <c r="K568" s="940"/>
      <c r="L568" s="940"/>
      <c r="M568" s="940"/>
      <c r="N568" s="941"/>
      <c r="O568" s="940"/>
      <c r="P568" s="940"/>
      <c r="Q568" s="940"/>
      <c r="R568" s="940"/>
      <c r="S568" s="940"/>
      <c r="T568" s="940"/>
      <c r="U568" s="940"/>
      <c r="V568" s="941"/>
      <c r="W568" s="940"/>
      <c r="X568" s="940"/>
      <c r="Y568" s="940"/>
      <c r="Z568" s="940"/>
      <c r="AA568" s="940"/>
      <c r="AB568" s="940"/>
      <c r="AC568" s="934"/>
    </row>
    <row r="569" spans="1:30" ht="14.25">
      <c r="A569" s="1522" t="s">
        <v>44</v>
      </c>
      <c r="B569" s="1528" t="s">
        <v>250</v>
      </c>
      <c r="C569" s="867" t="s">
        <v>15</v>
      </c>
      <c r="D569" s="867" t="s">
        <v>32</v>
      </c>
      <c r="E569" s="1305" t="s">
        <v>860</v>
      </c>
      <c r="F569" s="1305">
        <v>6.8400000000000002E-2</v>
      </c>
      <c r="G569" s="1305" t="s">
        <v>878</v>
      </c>
      <c r="H569" s="1307" t="s">
        <v>879</v>
      </c>
      <c r="I569" s="1305" t="s">
        <v>880</v>
      </c>
      <c r="J569" s="1305" t="s">
        <v>880</v>
      </c>
      <c r="K569" s="1305" t="s">
        <v>881</v>
      </c>
      <c r="L569" s="1305" t="s">
        <v>882</v>
      </c>
      <c r="M569" s="1305" t="s">
        <v>883</v>
      </c>
      <c r="N569" s="1307" t="s">
        <v>884</v>
      </c>
      <c r="O569" s="1305" t="s">
        <v>885</v>
      </c>
      <c r="P569" s="1305" t="s">
        <v>886</v>
      </c>
      <c r="Q569" s="1305" t="s">
        <v>884</v>
      </c>
      <c r="R569" s="1305" t="s">
        <v>887</v>
      </c>
      <c r="S569" s="1305" t="s">
        <v>859</v>
      </c>
      <c r="T569" s="1305" t="s">
        <v>888</v>
      </c>
      <c r="U569" s="1305" t="s">
        <v>889</v>
      </c>
      <c r="V569" s="1307" t="s">
        <v>890</v>
      </c>
      <c r="W569" s="1305" t="s">
        <v>860</v>
      </c>
      <c r="X569" s="1305" t="s">
        <v>889</v>
      </c>
      <c r="Y569" s="1305" t="s">
        <v>890</v>
      </c>
      <c r="Z569" s="1305" t="s">
        <v>890</v>
      </c>
      <c r="AA569" s="1305" t="s">
        <v>889</v>
      </c>
      <c r="AB569" s="1305" t="s">
        <v>891</v>
      </c>
      <c r="AC569" s="870">
        <f>SUM(E569:AB569)</f>
        <v>6.8400000000000002E-2</v>
      </c>
    </row>
    <row r="570" spans="1:30" ht="14.25">
      <c r="A570" s="1523"/>
      <c r="B570" s="1529"/>
      <c r="C570" s="871" t="s">
        <v>17</v>
      </c>
      <c r="D570" s="871" t="s">
        <v>32</v>
      </c>
      <c r="E570" s="1074" t="s">
        <v>892</v>
      </c>
      <c r="F570" s="1074" t="s">
        <v>892</v>
      </c>
      <c r="G570" s="1074" t="s">
        <v>893</v>
      </c>
      <c r="H570" s="1308" t="s">
        <v>894</v>
      </c>
      <c r="I570" s="1074" t="s">
        <v>895</v>
      </c>
      <c r="J570" s="1074" t="s">
        <v>894</v>
      </c>
      <c r="K570" s="1074" t="s">
        <v>893</v>
      </c>
      <c r="L570" s="1074" t="s">
        <v>896</v>
      </c>
      <c r="M570" s="1074" t="s">
        <v>897</v>
      </c>
      <c r="N570" s="1308" t="s">
        <v>898</v>
      </c>
      <c r="O570" s="1074" t="s">
        <v>899</v>
      </c>
      <c r="P570" s="1074" t="s">
        <v>900</v>
      </c>
      <c r="Q570" s="1074" t="s">
        <v>901</v>
      </c>
      <c r="R570" s="1074" t="s">
        <v>901</v>
      </c>
      <c r="S570" s="1074" t="s">
        <v>902</v>
      </c>
      <c r="T570" s="1074" t="s">
        <v>896</v>
      </c>
      <c r="U570" s="1074" t="s">
        <v>895</v>
      </c>
      <c r="V570" s="1308" t="s">
        <v>893</v>
      </c>
      <c r="W570" s="1074" t="s">
        <v>903</v>
      </c>
      <c r="X570" s="1074" t="s">
        <v>893</v>
      </c>
      <c r="Y570" s="1074" t="s">
        <v>904</v>
      </c>
      <c r="Z570" s="1074" t="s">
        <v>895</v>
      </c>
      <c r="AA570" s="1074" t="s">
        <v>904</v>
      </c>
      <c r="AB570" s="1074" t="s">
        <v>905</v>
      </c>
      <c r="AC570" s="890">
        <f>SUM(E570:AB570)</f>
        <v>0</v>
      </c>
    </row>
    <row r="571" spans="1:30" ht="14.25">
      <c r="A571" s="1523"/>
      <c r="B571" s="1529"/>
      <c r="C571" s="871" t="s">
        <v>18</v>
      </c>
      <c r="D571" s="871" t="s">
        <v>19</v>
      </c>
      <c r="E571" s="876">
        <v>7.1698919577550999</v>
      </c>
      <c r="F571" s="876">
        <v>6.9400689364353143</v>
      </c>
      <c r="G571" s="876">
        <v>7.1227023294993996</v>
      </c>
      <c r="H571" s="877">
        <v>6.857524415340813</v>
      </c>
      <c r="I571" s="876">
        <v>7.1722493001000576</v>
      </c>
      <c r="J571" s="876">
        <v>7.2177873460871549</v>
      </c>
      <c r="K571" s="876">
        <v>7.1317281176136165</v>
      </c>
      <c r="L571" s="876">
        <v>7.185992062859742</v>
      </c>
      <c r="M571" s="876">
        <v>9.1139857166693705</v>
      </c>
      <c r="N571" s="877">
        <v>5.9754638507696312</v>
      </c>
      <c r="O571" s="876">
        <v>5.9957885577450387</v>
      </c>
      <c r="P571" s="876">
        <v>6.1575473969444099</v>
      </c>
      <c r="Q571" s="876">
        <v>5.9660241734268471</v>
      </c>
      <c r="R571" s="876">
        <v>6.055601247988375</v>
      </c>
      <c r="S571" s="876">
        <v>6.4021532005242783</v>
      </c>
      <c r="T571" s="876">
        <v>6.5867634420951218</v>
      </c>
      <c r="U571" s="876">
        <v>7.3283601983186495</v>
      </c>
      <c r="V571" s="877">
        <v>7.3137828151918196</v>
      </c>
      <c r="W571" s="876">
        <v>7.2612280708821686</v>
      </c>
      <c r="X571" s="876">
        <v>7.2816822344621182</v>
      </c>
      <c r="Y571" s="876">
        <v>7.2905275659562685</v>
      </c>
      <c r="Z571" s="876">
        <v>7.3021363980420686</v>
      </c>
      <c r="AA571" s="876">
        <v>7.2932960285946438</v>
      </c>
      <c r="AB571" s="876">
        <v>7.375243174983348</v>
      </c>
      <c r="AC571" s="890"/>
    </row>
    <row r="572" spans="1:30" ht="15" thickBot="1">
      <c r="A572" s="1527"/>
      <c r="B572" s="1530"/>
      <c r="C572" s="883" t="s">
        <v>20</v>
      </c>
      <c r="D572" s="883"/>
      <c r="E572" s="884">
        <f t="shared" ref="E572:AC572" si="154">E570/E569</f>
        <v>0.73239436619718312</v>
      </c>
      <c r="F572" s="884">
        <f t="shared" si="154"/>
        <v>0.76023391812865493</v>
      </c>
      <c r="G572" s="884">
        <f t="shared" si="154"/>
        <v>0.74643874643874653</v>
      </c>
      <c r="H572" s="885">
        <f t="shared" si="154"/>
        <v>0.76991150442477885</v>
      </c>
      <c r="I572" s="884">
        <f t="shared" si="154"/>
        <v>0.74576271186440679</v>
      </c>
      <c r="J572" s="884">
        <f t="shared" si="154"/>
        <v>0.73728813559322037</v>
      </c>
      <c r="K572" s="884">
        <f t="shared" si="154"/>
        <v>0.74431818181818177</v>
      </c>
      <c r="L572" s="884">
        <f t="shared" si="154"/>
        <v>0.73087818696883855</v>
      </c>
      <c r="M572" s="884">
        <f t="shared" si="154"/>
        <v>1.8791946308724834</v>
      </c>
      <c r="N572" s="885">
        <f t="shared" si="154"/>
        <v>0.76190476190476197</v>
      </c>
      <c r="O572" s="884">
        <f t="shared" si="154"/>
        <v>0.77288135593220342</v>
      </c>
      <c r="P572" s="884">
        <f t="shared" si="154"/>
        <v>0.75827814569536423</v>
      </c>
      <c r="Q572" s="884">
        <f t="shared" si="154"/>
        <v>0.77210884353741505</v>
      </c>
      <c r="R572" s="884">
        <f t="shared" si="154"/>
        <v>0.76430976430976438</v>
      </c>
      <c r="S572" s="884">
        <f t="shared" si="154"/>
        <v>0.81150159744408934</v>
      </c>
      <c r="T572" s="884">
        <f t="shared" si="154"/>
        <v>0.80373831775700944</v>
      </c>
      <c r="U572" s="884">
        <f t="shared" si="154"/>
        <v>0.7415730337078652</v>
      </c>
      <c r="V572" s="885">
        <f t="shared" si="154"/>
        <v>0.73389355742296913</v>
      </c>
      <c r="W572" s="884">
        <f t="shared" si="154"/>
        <v>0.74647887323943662</v>
      </c>
      <c r="X572" s="884">
        <f t="shared" si="154"/>
        <v>0.7359550561797753</v>
      </c>
      <c r="Y572" s="884">
        <f t="shared" si="154"/>
        <v>0.7366946778711484</v>
      </c>
      <c r="Z572" s="884">
        <f t="shared" si="154"/>
        <v>0.73949579831932766</v>
      </c>
      <c r="AA572" s="884">
        <f t="shared" si="154"/>
        <v>0.7387640449438202</v>
      </c>
      <c r="AB572" s="884">
        <f t="shared" si="154"/>
        <v>0.73888888888888893</v>
      </c>
      <c r="AC572" s="886">
        <f t="shared" si="154"/>
        <v>0</v>
      </c>
    </row>
    <row r="573" spans="1:30" ht="14.1" customHeight="1">
      <c r="A573" s="997"/>
      <c r="B573" s="998" t="s">
        <v>52</v>
      </c>
      <c r="C573" s="867" t="s">
        <v>15</v>
      </c>
      <c r="D573" s="867" t="s">
        <v>32</v>
      </c>
      <c r="E573" s="868">
        <v>0</v>
      </c>
      <c r="F573" s="868">
        <v>0.02</v>
      </c>
      <c r="G573" s="868">
        <v>0</v>
      </c>
      <c r="H573" s="1075">
        <v>0.02</v>
      </c>
      <c r="I573" s="868">
        <v>0</v>
      </c>
      <c r="J573" s="868">
        <v>0</v>
      </c>
      <c r="K573" s="868">
        <v>0.02</v>
      </c>
      <c r="L573" s="868">
        <v>0</v>
      </c>
      <c r="M573" s="868">
        <v>0</v>
      </c>
      <c r="N573" s="1075">
        <v>0.02</v>
      </c>
      <c r="O573" s="868">
        <v>0</v>
      </c>
      <c r="P573" s="868">
        <v>0.02</v>
      </c>
      <c r="Q573" s="868">
        <v>0</v>
      </c>
      <c r="R573" s="868">
        <v>0.02</v>
      </c>
      <c r="S573" s="868">
        <v>0</v>
      </c>
      <c r="T573" s="868">
        <v>0.02</v>
      </c>
      <c r="U573" s="868">
        <v>0</v>
      </c>
      <c r="V573" s="1075">
        <v>0.02</v>
      </c>
      <c r="W573" s="868">
        <v>0.02</v>
      </c>
      <c r="X573" s="868">
        <v>0</v>
      </c>
      <c r="Y573" s="868">
        <v>0.02</v>
      </c>
      <c r="Z573" s="868">
        <v>0</v>
      </c>
      <c r="AA573" s="868">
        <v>0.02</v>
      </c>
      <c r="AB573" s="868">
        <v>0.02</v>
      </c>
      <c r="AC573" s="890">
        <f>SUM(E573:AB573)</f>
        <v>0.23999999999999996</v>
      </c>
      <c r="AD573" s="1076">
        <f>MAX(E573:AB573)</f>
        <v>0.02</v>
      </c>
    </row>
    <row r="574" spans="1:30" ht="14.1" customHeight="1">
      <c r="A574" s="999" t="s">
        <v>72</v>
      </c>
      <c r="B574" s="1000" t="s">
        <v>53</v>
      </c>
      <c r="C574" s="883" t="s">
        <v>15</v>
      </c>
      <c r="D574" s="883"/>
      <c r="E574" s="901"/>
      <c r="F574" s="901"/>
      <c r="G574" s="901"/>
      <c r="H574" s="902"/>
      <c r="I574" s="901"/>
      <c r="J574" s="901"/>
      <c r="K574" s="901"/>
      <c r="L574" s="901"/>
      <c r="M574" s="901"/>
      <c r="N574" s="902"/>
      <c r="O574" s="901"/>
      <c r="P574" s="901"/>
      <c r="Q574" s="901"/>
      <c r="R574" s="901"/>
      <c r="S574" s="901"/>
      <c r="T574" s="901"/>
      <c r="U574" s="901"/>
      <c r="V574" s="902"/>
      <c r="W574" s="901"/>
      <c r="X574" s="901"/>
      <c r="Y574" s="901"/>
      <c r="Z574" s="901"/>
      <c r="AA574" s="901"/>
      <c r="AB574" s="901"/>
      <c r="AC574" s="886">
        <f>SUM(E574:AB574)</f>
        <v>0</v>
      </c>
    </row>
    <row r="575" spans="1:30" ht="14.1" customHeight="1">
      <c r="A575" s="1550" t="s">
        <v>109</v>
      </c>
      <c r="B575" s="1551"/>
      <c r="C575" s="951" t="s">
        <v>15</v>
      </c>
      <c r="D575" s="951"/>
      <c r="E575" s="888">
        <f t="shared" ref="E575:AC575" si="155">E537+E541+E545+E549+E553+E557+E561+E565+E569</f>
        <v>0.36109535334777837</v>
      </c>
      <c r="F575" s="888">
        <f t="shared" si="155"/>
        <v>0.35690239524841311</v>
      </c>
      <c r="G575" s="888">
        <f t="shared" si="155"/>
        <v>0.35929887429809576</v>
      </c>
      <c r="H575" s="954">
        <f t="shared" si="155"/>
        <v>0.37290725000000002</v>
      </c>
      <c r="I575" s="888">
        <f t="shared" si="155"/>
        <v>0.40653826789951319</v>
      </c>
      <c r="J575" s="888">
        <f t="shared" si="155"/>
        <v>0.35800416760253906</v>
      </c>
      <c r="K575" s="888">
        <f t="shared" si="155"/>
        <v>0.34422230534553533</v>
      </c>
      <c r="L575" s="888">
        <f t="shared" si="155"/>
        <v>0.32712161085319519</v>
      </c>
      <c r="M575" s="888">
        <f t="shared" si="155"/>
        <v>0.42406743871498104</v>
      </c>
      <c r="N575" s="954">
        <f t="shared" si="155"/>
        <v>0.3623190988931656</v>
      </c>
      <c r="O575" s="888">
        <f t="shared" si="155"/>
        <v>0.34710239524841308</v>
      </c>
      <c r="P575" s="888">
        <f t="shared" si="155"/>
        <v>0.34685679049682622</v>
      </c>
      <c r="Q575" s="888">
        <f t="shared" si="155"/>
        <v>0.34740064665222165</v>
      </c>
      <c r="R575" s="888">
        <f t="shared" si="155"/>
        <v>0.36272503596115113</v>
      </c>
      <c r="S575" s="888">
        <f t="shared" si="155"/>
        <v>0.3965799566144943</v>
      </c>
      <c r="T575" s="888">
        <f t="shared" si="155"/>
        <v>0.45905867502689363</v>
      </c>
      <c r="U575" s="888">
        <f t="shared" si="155"/>
        <v>0.48132209568023676</v>
      </c>
      <c r="V575" s="954">
        <f t="shared" si="155"/>
        <v>0.4822957485961914</v>
      </c>
      <c r="W575" s="888">
        <f t="shared" si="155"/>
        <v>0.45170792823982236</v>
      </c>
      <c r="X575" s="888">
        <f t="shared" si="155"/>
        <v>0.45165047607994085</v>
      </c>
      <c r="Y575" s="888">
        <f t="shared" si="155"/>
        <v>0.4676073159017563</v>
      </c>
      <c r="Z575" s="888">
        <f t="shared" si="155"/>
        <v>0.48299046717071531</v>
      </c>
      <c r="AA575" s="888">
        <f t="shared" si="155"/>
        <v>0.4825904671707153</v>
      </c>
      <c r="AB575" s="888">
        <f t="shared" si="155"/>
        <v>0.49836399703025819</v>
      </c>
      <c r="AC575" s="888">
        <f t="shared" si="155"/>
        <v>7.3383287580728531</v>
      </c>
    </row>
    <row r="576" spans="1:30" ht="14.1" customHeight="1">
      <c r="A576" s="1544"/>
      <c r="B576" s="1545"/>
      <c r="C576" s="953" t="s">
        <v>17</v>
      </c>
      <c r="D576" s="1019"/>
      <c r="E576" s="888">
        <f t="shared" ref="E576:AC576" si="156">E538+E542+E546+E550+E554+E558+E562+E566+E570</f>
        <v>0.19203814133911135</v>
      </c>
      <c r="F576" s="888">
        <f t="shared" si="156"/>
        <v>0.19164095809936524</v>
      </c>
      <c r="G576" s="888">
        <f t="shared" si="156"/>
        <v>0.1926395497192383</v>
      </c>
      <c r="H576" s="889">
        <f t="shared" si="156"/>
        <v>0.19872290000000001</v>
      </c>
      <c r="I576" s="888">
        <f t="shared" si="156"/>
        <v>0.21213530715980528</v>
      </c>
      <c r="J576" s="888">
        <f t="shared" si="156"/>
        <v>0.1916416670410156</v>
      </c>
      <c r="K576" s="888">
        <f t="shared" si="156"/>
        <v>0.18644892213821412</v>
      </c>
      <c r="L576" s="888">
        <f t="shared" si="156"/>
        <v>0.1780486443412781</v>
      </c>
      <c r="M576" s="888">
        <f t="shared" si="156"/>
        <v>0.32490697548599246</v>
      </c>
      <c r="N576" s="889">
        <f t="shared" si="156"/>
        <v>0.19008763955726626</v>
      </c>
      <c r="O576" s="888">
        <f t="shared" si="156"/>
        <v>0.18544095809936526</v>
      </c>
      <c r="P576" s="888">
        <f t="shared" si="156"/>
        <v>0.18534271619873049</v>
      </c>
      <c r="Q576" s="888">
        <f t="shared" si="156"/>
        <v>0.18524025866088867</v>
      </c>
      <c r="R576" s="888">
        <f t="shared" si="156"/>
        <v>0.19117001438446046</v>
      </c>
      <c r="S576" s="888">
        <f t="shared" si="156"/>
        <v>0.21015198264579771</v>
      </c>
      <c r="T576" s="888">
        <f t="shared" si="156"/>
        <v>0.23470347001075748</v>
      </c>
      <c r="U576" s="888">
        <f t="shared" si="156"/>
        <v>0.24276883827209472</v>
      </c>
      <c r="V576" s="889">
        <f t="shared" si="156"/>
        <v>0.24211829943847657</v>
      </c>
      <c r="W576" s="888">
        <f t="shared" si="156"/>
        <v>0.23112317129592894</v>
      </c>
      <c r="X576" s="888">
        <f t="shared" si="156"/>
        <v>0.23006019043197637</v>
      </c>
      <c r="Y576" s="888">
        <f t="shared" si="156"/>
        <v>0.23656292636070253</v>
      </c>
      <c r="Z576" s="888">
        <f t="shared" si="156"/>
        <v>0.24291618686828614</v>
      </c>
      <c r="AA576" s="888">
        <f t="shared" si="156"/>
        <v>0.24231618686828613</v>
      </c>
      <c r="AB576" s="888">
        <f t="shared" si="156"/>
        <v>0.2493455988121033</v>
      </c>
      <c r="AC576" s="888">
        <f t="shared" si="156"/>
        <v>2.9079715032291413</v>
      </c>
    </row>
    <row r="577" spans="1:31" ht="14.1" customHeight="1">
      <c r="A577" s="1542" t="s">
        <v>110</v>
      </c>
      <c r="B577" s="1543"/>
      <c r="C577" s="955" t="s">
        <v>15</v>
      </c>
      <c r="D577" s="955"/>
      <c r="E577" s="956">
        <f t="shared" ref="E577:AC577" si="157">E519+E523-E575</f>
        <v>-8.4348422112465182E-3</v>
      </c>
      <c r="F577" s="956">
        <f t="shared" si="157"/>
        <v>2.3285865226745639E-2</v>
      </c>
      <c r="G577" s="956">
        <f t="shared" si="157"/>
        <v>3.161711522674554E-2</v>
      </c>
      <c r="H577" s="952">
        <f t="shared" si="157"/>
        <v>9.3362485151290975E-3</v>
      </c>
      <c r="I577" s="956">
        <f t="shared" si="157"/>
        <v>4.9456953969002071E-3</v>
      </c>
      <c r="J577" s="956">
        <f t="shared" si="157"/>
        <v>9.9987378833770735E-2</v>
      </c>
      <c r="K577" s="956">
        <f t="shared" si="157"/>
        <v>-1.2861571760177659E-2</v>
      </c>
      <c r="L577" s="956">
        <f t="shared" si="157"/>
        <v>2.2580589740753221E-2</v>
      </c>
      <c r="M577" s="956">
        <f t="shared" si="157"/>
        <v>-5.1098728942870486E-3</v>
      </c>
      <c r="N577" s="952">
        <f t="shared" si="157"/>
        <v>1.7713465442657506E-2</v>
      </c>
      <c r="O577" s="956">
        <f t="shared" si="157"/>
        <v>1.3031708760738336E-2</v>
      </c>
      <c r="P577" s="956">
        <f t="shared" si="157"/>
        <v>2.2183354670524513E-2</v>
      </c>
      <c r="Q577" s="956">
        <f t="shared" si="157"/>
        <v>3.3223563013076884E-2</v>
      </c>
      <c r="R577" s="956">
        <f t="shared" si="157"/>
        <v>2.5933309800147963E-2</v>
      </c>
      <c r="S577" s="956">
        <f t="shared" si="157"/>
        <v>5.1057550809860186E-2</v>
      </c>
      <c r="T577" s="956">
        <f t="shared" si="157"/>
        <v>2.6429490429401403E-2</v>
      </c>
      <c r="U577" s="956">
        <f t="shared" si="157"/>
        <v>3.6211125001908151E-3</v>
      </c>
      <c r="V577" s="952">
        <f t="shared" si="157"/>
        <v>3.3647347165107644E-2</v>
      </c>
      <c r="W577" s="956">
        <f t="shared" si="157"/>
        <v>1.5921459422111595E-2</v>
      </c>
      <c r="X577" s="956">
        <f t="shared" si="157"/>
        <v>2.5974851700782675E-2</v>
      </c>
      <c r="Y577" s="956">
        <f t="shared" si="157"/>
        <v>9.9712978401185204E-3</v>
      </c>
      <c r="Z577" s="956">
        <f t="shared" si="157"/>
        <v>-2.5139039835452903E-2</v>
      </c>
      <c r="AA577" s="956">
        <f t="shared" si="157"/>
        <v>4.2678532667160263E-3</v>
      </c>
      <c r="AB577" s="956">
        <f t="shared" si="157"/>
        <v>-1.1505676592826863E-2</v>
      </c>
      <c r="AC577" s="956">
        <f t="shared" si="157"/>
        <v>2.8040782544674894</v>
      </c>
    </row>
    <row r="578" spans="1:31" ht="14.1" customHeight="1" thickBot="1">
      <c r="A578" s="1544"/>
      <c r="B578" s="1545"/>
      <c r="C578" s="953" t="s">
        <v>17</v>
      </c>
      <c r="D578" s="1077"/>
      <c r="E578" s="1026">
        <f t="shared" ref="E578:AC578" si="158">E520+E524-E576</f>
        <v>-5.0973936884498611E-2</v>
      </c>
      <c r="F578" s="1026">
        <f t="shared" si="158"/>
        <v>-3.9565653909301751E-2</v>
      </c>
      <c r="G578" s="1026">
        <f t="shared" si="158"/>
        <v>-3.6273153909301775E-2</v>
      </c>
      <c r="H578" s="1078">
        <f t="shared" si="158"/>
        <v>-4.5825500593948354E-2</v>
      </c>
      <c r="I578" s="1026">
        <f t="shared" si="158"/>
        <v>-4.7541721841239892E-2</v>
      </c>
      <c r="J578" s="1026">
        <f t="shared" si="158"/>
        <v>-8.4450484664916892E-3</v>
      </c>
      <c r="K578" s="1026">
        <f t="shared" si="158"/>
        <v>-5.3904628704071061E-2</v>
      </c>
      <c r="L578" s="1026">
        <f t="shared" si="158"/>
        <v>-3.8167764103698709E-2</v>
      </c>
      <c r="M578" s="1026">
        <f t="shared" si="158"/>
        <v>-0.15732394915771486</v>
      </c>
      <c r="N578" s="1078">
        <f t="shared" si="158"/>
        <v>-3.8074613822937031E-2</v>
      </c>
      <c r="O578" s="1026">
        <f t="shared" si="158"/>
        <v>-4.1387316495704679E-2</v>
      </c>
      <c r="P578" s="1026">
        <f t="shared" si="158"/>
        <v>-3.7726658131790186E-2</v>
      </c>
      <c r="Q578" s="1026">
        <f t="shared" si="158"/>
        <v>-3.2990574794769273E-2</v>
      </c>
      <c r="R578" s="1026">
        <f t="shared" si="158"/>
        <v>-3.5706676079940824E-2</v>
      </c>
      <c r="S578" s="1026">
        <f t="shared" si="158"/>
        <v>-3.1096979676055903E-2</v>
      </c>
      <c r="T578" s="1026">
        <f t="shared" si="158"/>
        <v>-4.0508203828239442E-2</v>
      </c>
      <c r="U578" s="1026">
        <f t="shared" si="158"/>
        <v>-4.8791554999923686E-2</v>
      </c>
      <c r="V578" s="1078">
        <f t="shared" si="158"/>
        <v>-3.574106113395692E-2</v>
      </c>
      <c r="W578" s="1026">
        <f t="shared" si="158"/>
        <v>-4.4071416231155319E-2</v>
      </c>
      <c r="X578" s="1026">
        <f t="shared" si="158"/>
        <v>-3.9010059319686929E-2</v>
      </c>
      <c r="Y578" s="1026">
        <f t="shared" si="158"/>
        <v>-4.5531480863952589E-2</v>
      </c>
      <c r="Z578" s="1026">
        <f t="shared" si="158"/>
        <v>-5.9775615934181181E-2</v>
      </c>
      <c r="AA578" s="1026">
        <f t="shared" si="158"/>
        <v>-4.7572858693313569E-2</v>
      </c>
      <c r="AB578" s="1026">
        <f t="shared" si="158"/>
        <v>-5.4602270637130745E-2</v>
      </c>
      <c r="AC578" s="1026">
        <f t="shared" si="158"/>
        <v>1.1489913017869946</v>
      </c>
    </row>
    <row r="579" spans="1:31" s="858" customFormat="1" ht="14.1" customHeight="1" thickBot="1">
      <c r="A579" s="987" t="s">
        <v>27</v>
      </c>
      <c r="B579" s="988"/>
      <c r="C579" s="989"/>
      <c r="D579" s="989"/>
      <c r="E579" s="1024">
        <v>1</v>
      </c>
      <c r="F579" s="1024">
        <v>2</v>
      </c>
      <c r="G579" s="1024">
        <v>3</v>
      </c>
      <c r="H579" s="1024">
        <v>4</v>
      </c>
      <c r="I579" s="1024">
        <v>5</v>
      </c>
      <c r="J579" s="1024">
        <v>6</v>
      </c>
      <c r="K579" s="1024">
        <v>7</v>
      </c>
      <c r="L579" s="1024">
        <v>8</v>
      </c>
      <c r="M579" s="1024">
        <v>9</v>
      </c>
      <c r="N579" s="1024">
        <v>10</v>
      </c>
      <c r="O579" s="1024">
        <v>11</v>
      </c>
      <c r="P579" s="1024">
        <v>12</v>
      </c>
      <c r="Q579" s="1024">
        <v>13</v>
      </c>
      <c r="R579" s="1024">
        <v>14</v>
      </c>
      <c r="S579" s="1024">
        <v>15</v>
      </c>
      <c r="T579" s="1024">
        <v>16</v>
      </c>
      <c r="U579" s="1024">
        <v>17</v>
      </c>
      <c r="V579" s="1024">
        <v>18</v>
      </c>
      <c r="W579" s="1024">
        <v>19</v>
      </c>
      <c r="X579" s="1024">
        <v>20</v>
      </c>
      <c r="Y579" s="1024">
        <v>21</v>
      </c>
      <c r="Z579" s="1024">
        <v>22</v>
      </c>
      <c r="AA579" s="1024">
        <v>23</v>
      </c>
      <c r="AB579" s="1024">
        <v>24</v>
      </c>
      <c r="AC579" s="925"/>
    </row>
    <row r="580" spans="1:31" s="858" customFormat="1" ht="14.1" customHeight="1" thickBot="1">
      <c r="A580" s="930" t="s">
        <v>28</v>
      </c>
      <c r="B580" s="931"/>
      <c r="C580" s="895" t="s">
        <v>23</v>
      </c>
      <c r="D580" s="895" t="s">
        <v>19</v>
      </c>
      <c r="E580" s="895">
        <v>10.279999732971191</v>
      </c>
      <c r="F580" s="895">
        <v>10.199999809265137</v>
      </c>
      <c r="G580" s="895">
        <v>10.239999771118164</v>
      </c>
      <c r="H580" s="895">
        <v>10.25</v>
      </c>
      <c r="I580" s="895">
        <v>10.220000267028809</v>
      </c>
      <c r="J580" s="895">
        <v>10.180000305175781</v>
      </c>
      <c r="K580" s="895">
        <v>10.260000228881836</v>
      </c>
      <c r="L580" s="895">
        <v>10.189999580383301</v>
      </c>
      <c r="M580" s="895">
        <v>10.149999618530273</v>
      </c>
      <c r="N580" s="895">
        <v>10.189999580383301</v>
      </c>
      <c r="O580" s="895">
        <v>10.199999809265137</v>
      </c>
      <c r="P580" s="895">
        <v>10.149999618530273</v>
      </c>
      <c r="Q580" s="895">
        <v>10.220000267028809</v>
      </c>
      <c r="R580" s="895">
        <v>10.159999847412109</v>
      </c>
      <c r="S580" s="895">
        <v>10.119999885559082</v>
      </c>
      <c r="T580" s="895">
        <v>10.060000419616699</v>
      </c>
      <c r="U580" s="895">
        <v>10.060000419616699</v>
      </c>
      <c r="V580" s="895">
        <v>10.069999694824219</v>
      </c>
      <c r="W580" s="895">
        <v>10.109999656677246</v>
      </c>
      <c r="X580" s="895">
        <v>10.119999885559082</v>
      </c>
      <c r="Y580" s="895">
        <v>10.119999885559082</v>
      </c>
      <c r="Z580" s="895">
        <v>10.109999656677246</v>
      </c>
      <c r="AA580" s="895">
        <v>10.109999656677246</v>
      </c>
      <c r="AB580" s="895">
        <v>10.079999923706055</v>
      </c>
      <c r="AC580" s="895"/>
    </row>
    <row r="581" spans="1:31" ht="14.1" customHeight="1">
      <c r="A581" s="1522" t="s">
        <v>41</v>
      </c>
      <c r="B581" s="1528" t="s">
        <v>252</v>
      </c>
      <c r="C581" s="867" t="s">
        <v>15</v>
      </c>
      <c r="D581" s="867" t="s">
        <v>32</v>
      </c>
      <c r="E581" s="1066">
        <v>0.25609535334777839</v>
      </c>
      <c r="F581" s="1066">
        <v>0.2541023952484131</v>
      </c>
      <c r="G581" s="1066">
        <v>0.25509887429809575</v>
      </c>
      <c r="H581" s="1303">
        <v>0.27130725</v>
      </c>
      <c r="I581" s="1066">
        <v>0.30233826789951324</v>
      </c>
      <c r="J581" s="1066">
        <v>0.25360416760253901</v>
      </c>
      <c r="K581" s="1066">
        <v>0.2396223053455353</v>
      </c>
      <c r="L581" s="1066">
        <v>0.22212161085319521</v>
      </c>
      <c r="M581" s="1066">
        <v>0.30026743871498107</v>
      </c>
      <c r="N581" s="1303">
        <v>0.26971909889316559</v>
      </c>
      <c r="O581" s="1066">
        <v>0.2541023952484131</v>
      </c>
      <c r="P581" s="1066">
        <v>0.25285679049682619</v>
      </c>
      <c r="Q581" s="1066">
        <v>0.25460064665222165</v>
      </c>
      <c r="R581" s="1066">
        <v>0.26892503596115114</v>
      </c>
      <c r="S581" s="1066">
        <v>0.29937995661449429</v>
      </c>
      <c r="T581" s="1066">
        <v>0.36025867502689363</v>
      </c>
      <c r="U581" s="1066">
        <v>0.37592209568023677</v>
      </c>
      <c r="V581" s="1303">
        <v>0.37629574859619136</v>
      </c>
      <c r="W581" s="1066">
        <v>0.34630792823982237</v>
      </c>
      <c r="X581" s="1066">
        <v>0.34665047607994087</v>
      </c>
      <c r="Y581" s="1066">
        <v>0.36240731590175629</v>
      </c>
      <c r="Z581" s="1066">
        <v>0.37779046717071529</v>
      </c>
      <c r="AA581" s="1066">
        <v>0.37779046717071529</v>
      </c>
      <c r="AB581" s="1066">
        <v>0.3923639970302582</v>
      </c>
      <c r="AC581" s="870">
        <f>SUM(E581:AB581)</f>
        <v>7.2699287580728535</v>
      </c>
      <c r="AD581" s="875">
        <f>MAX(E581:AB581)</f>
        <v>0.3923639970302582</v>
      </c>
      <c r="AE581" s="875">
        <f>MIN(E581:AB581)</f>
        <v>0.22212161085319521</v>
      </c>
    </row>
    <row r="582" spans="1:31" ht="14.1" customHeight="1">
      <c r="A582" s="1523"/>
      <c r="B582" s="1529"/>
      <c r="C582" s="871" t="s">
        <v>17</v>
      </c>
      <c r="D582" s="871" t="s">
        <v>32</v>
      </c>
      <c r="E582" s="1066">
        <v>0.10243814133911136</v>
      </c>
      <c r="F582" s="1066">
        <v>0.10164095809936524</v>
      </c>
      <c r="G582" s="1066">
        <v>0.1020395497192383</v>
      </c>
      <c r="H582" s="1303">
        <v>0.10852290000000001</v>
      </c>
      <c r="I582" s="1066">
        <v>0.1209353071598053</v>
      </c>
      <c r="J582" s="1066">
        <v>0.10144166704101561</v>
      </c>
      <c r="K582" s="1066">
        <v>9.5848922138214124E-2</v>
      </c>
      <c r="L582" s="1066">
        <v>8.8848644341278094E-2</v>
      </c>
      <c r="M582" s="1066">
        <v>0.12010697548599243</v>
      </c>
      <c r="N582" s="1303">
        <v>0.10788763955726624</v>
      </c>
      <c r="O582" s="1066">
        <v>0.10164095809936524</v>
      </c>
      <c r="P582" s="1066">
        <v>0.10114271619873048</v>
      </c>
      <c r="Q582" s="1066">
        <v>0.10184025866088867</v>
      </c>
      <c r="R582" s="1066">
        <v>0.10757001438446046</v>
      </c>
      <c r="S582" s="1066">
        <v>0.11975198264579773</v>
      </c>
      <c r="T582" s="1066">
        <v>0.14410347001075746</v>
      </c>
      <c r="U582" s="1066">
        <v>0.15036883827209471</v>
      </c>
      <c r="V582" s="1303">
        <v>0.15051829943847655</v>
      </c>
      <c r="W582" s="1066">
        <v>0.13852317129592895</v>
      </c>
      <c r="X582" s="1066">
        <v>0.13866019043197636</v>
      </c>
      <c r="Y582" s="1066">
        <v>0.14496292636070252</v>
      </c>
      <c r="Z582" s="1066">
        <v>0.15111618686828612</v>
      </c>
      <c r="AA582" s="1066">
        <v>0.15111618686828612</v>
      </c>
      <c r="AB582" s="1066">
        <v>0.15694559881210329</v>
      </c>
      <c r="AC582" s="874">
        <f>SUM(E582:AB582)</f>
        <v>2.9079715032291413</v>
      </c>
      <c r="AD582" s="875"/>
      <c r="AE582" s="875"/>
    </row>
    <row r="583" spans="1:31" ht="14.1" customHeight="1">
      <c r="A583" s="1523"/>
      <c r="B583" s="1529"/>
      <c r="C583" s="871" t="s">
        <v>18</v>
      </c>
      <c r="D583" s="871" t="s">
        <v>19</v>
      </c>
      <c r="E583" s="876">
        <v>16</v>
      </c>
      <c r="F583" s="876">
        <v>16</v>
      </c>
      <c r="G583" s="876">
        <v>16</v>
      </c>
      <c r="H583" s="877">
        <v>17</v>
      </c>
      <c r="I583" s="876">
        <v>19</v>
      </c>
      <c r="J583" s="876">
        <v>16</v>
      </c>
      <c r="K583" s="876">
        <v>15</v>
      </c>
      <c r="L583" s="876">
        <v>14</v>
      </c>
      <c r="M583" s="876">
        <v>19</v>
      </c>
      <c r="N583" s="877">
        <v>17</v>
      </c>
      <c r="O583" s="876">
        <v>16</v>
      </c>
      <c r="P583" s="876">
        <v>16</v>
      </c>
      <c r="Q583" s="876">
        <v>16</v>
      </c>
      <c r="R583" s="876">
        <v>17</v>
      </c>
      <c r="S583" s="876">
        <v>19</v>
      </c>
      <c r="T583" s="876">
        <v>23</v>
      </c>
      <c r="U583" s="876">
        <v>24</v>
      </c>
      <c r="V583" s="877">
        <v>24</v>
      </c>
      <c r="W583" s="876">
        <v>22</v>
      </c>
      <c r="X583" s="876">
        <v>22</v>
      </c>
      <c r="Y583" s="876">
        <v>23</v>
      </c>
      <c r="Z583" s="876">
        <v>24</v>
      </c>
      <c r="AA583" s="876">
        <v>24</v>
      </c>
      <c r="AB583" s="876">
        <v>25</v>
      </c>
      <c r="AC583" s="890"/>
    </row>
    <row r="584" spans="1:31" ht="14.1" customHeight="1" thickBot="1">
      <c r="A584" s="1527"/>
      <c r="B584" s="1530"/>
      <c r="C584" s="883" t="s">
        <v>20</v>
      </c>
      <c r="D584" s="883"/>
      <c r="E584" s="884">
        <f t="shared" ref="E584:AC584" si="159">E582/E581</f>
        <v>0.4</v>
      </c>
      <c r="F584" s="884">
        <f t="shared" si="159"/>
        <v>0.4</v>
      </c>
      <c r="G584" s="884">
        <f t="shared" si="159"/>
        <v>0.4</v>
      </c>
      <c r="H584" s="885">
        <f t="shared" si="159"/>
        <v>0.4</v>
      </c>
      <c r="I584" s="884">
        <f t="shared" si="159"/>
        <v>0.4</v>
      </c>
      <c r="J584" s="884">
        <f t="shared" si="159"/>
        <v>0.4</v>
      </c>
      <c r="K584" s="884">
        <f t="shared" si="159"/>
        <v>0.4</v>
      </c>
      <c r="L584" s="884">
        <f t="shared" si="159"/>
        <v>0.40000000000000008</v>
      </c>
      <c r="M584" s="884">
        <f t="shared" si="159"/>
        <v>0.4</v>
      </c>
      <c r="N584" s="885">
        <f t="shared" si="159"/>
        <v>0.4</v>
      </c>
      <c r="O584" s="884">
        <f t="shared" si="159"/>
        <v>0.4</v>
      </c>
      <c r="P584" s="884">
        <f t="shared" si="159"/>
        <v>0.4</v>
      </c>
      <c r="Q584" s="884">
        <f t="shared" si="159"/>
        <v>0.4</v>
      </c>
      <c r="R584" s="884">
        <f t="shared" si="159"/>
        <v>0.4</v>
      </c>
      <c r="S584" s="884">
        <f t="shared" si="159"/>
        <v>0.4</v>
      </c>
      <c r="T584" s="884">
        <f t="shared" si="159"/>
        <v>0.4</v>
      </c>
      <c r="U584" s="884">
        <f t="shared" si="159"/>
        <v>0.4</v>
      </c>
      <c r="V584" s="885">
        <f t="shared" si="159"/>
        <v>0.4</v>
      </c>
      <c r="W584" s="884">
        <f t="shared" si="159"/>
        <v>0.4</v>
      </c>
      <c r="X584" s="884">
        <f t="shared" si="159"/>
        <v>0.4</v>
      </c>
      <c r="Y584" s="884">
        <f t="shared" si="159"/>
        <v>0.4</v>
      </c>
      <c r="Z584" s="884">
        <f t="shared" si="159"/>
        <v>0.4</v>
      </c>
      <c r="AA584" s="884">
        <f t="shared" si="159"/>
        <v>0.4</v>
      </c>
      <c r="AB584" s="884">
        <f t="shared" si="159"/>
        <v>0.4</v>
      </c>
      <c r="AC584" s="886">
        <f t="shared" si="159"/>
        <v>0.39999999999999997</v>
      </c>
    </row>
    <row r="585" spans="1:31" s="858" customFormat="1" ht="14.1" customHeight="1">
      <c r="A585" s="1586" t="s">
        <v>189</v>
      </c>
      <c r="B585" s="1587"/>
      <c r="C585" s="1079" t="s">
        <v>15</v>
      </c>
      <c r="D585" s="1079"/>
      <c r="E585" s="1080"/>
      <c r="F585" s="1080"/>
      <c r="G585" s="1080"/>
      <c r="H585" s="1080"/>
      <c r="I585" s="1080"/>
      <c r="J585" s="1080"/>
      <c r="K585" s="1080"/>
      <c r="L585" s="1080"/>
      <c r="M585" s="1080"/>
      <c r="N585" s="1080"/>
      <c r="O585" s="1080"/>
      <c r="P585" s="1080"/>
      <c r="Q585" s="1080"/>
      <c r="R585" s="1080"/>
      <c r="S585" s="1080"/>
      <c r="T585" s="1080"/>
      <c r="U585" s="1080"/>
      <c r="V585" s="1080"/>
      <c r="W585" s="1080"/>
      <c r="X585" s="1080"/>
      <c r="Y585" s="1080"/>
      <c r="Z585" s="1080"/>
      <c r="AA585" s="1080"/>
      <c r="AB585" s="1080"/>
      <c r="AC585" s="1081"/>
    </row>
    <row r="586" spans="1:31" s="858" customFormat="1" ht="14.1" customHeight="1">
      <c r="A586" s="1533"/>
      <c r="B586" s="1534"/>
      <c r="C586" s="971" t="s">
        <v>17</v>
      </c>
      <c r="D586" s="971"/>
      <c r="E586" s="972"/>
      <c r="F586" s="972"/>
      <c r="G586" s="972"/>
      <c r="H586" s="972"/>
      <c r="I586" s="972"/>
      <c r="J586" s="972"/>
      <c r="K586" s="972"/>
      <c r="L586" s="972"/>
      <c r="M586" s="972"/>
      <c r="N586" s="972"/>
      <c r="O586" s="972"/>
      <c r="P586" s="972"/>
      <c r="Q586" s="972"/>
      <c r="R586" s="972"/>
      <c r="S586" s="972"/>
      <c r="T586" s="972"/>
      <c r="U586" s="972"/>
      <c r="V586" s="972"/>
      <c r="W586" s="972"/>
      <c r="X586" s="972"/>
      <c r="Y586" s="972"/>
      <c r="Z586" s="972"/>
      <c r="AA586" s="972"/>
      <c r="AB586" s="972"/>
      <c r="AC586" s="973"/>
    </row>
    <row r="587" spans="1:31" ht="30" customHeight="1"/>
    <row r="588" spans="1:31" ht="28.5" customHeight="1">
      <c r="A588" s="852" t="s">
        <v>6</v>
      </c>
      <c r="B588" s="853" t="s">
        <v>7</v>
      </c>
      <c r="C588" s="854" t="s">
        <v>8</v>
      </c>
      <c r="D588" s="977" t="s">
        <v>9</v>
      </c>
      <c r="E588" s="1572" t="s">
        <v>10</v>
      </c>
      <c r="F588" s="1572"/>
      <c r="G588" s="1572"/>
      <c r="H588" s="1572"/>
      <c r="I588" s="1572"/>
      <c r="J588" s="1572"/>
      <c r="K588" s="1572"/>
      <c r="L588" s="1572"/>
      <c r="M588" s="1572"/>
      <c r="N588" s="1572"/>
      <c r="O588" s="1572"/>
      <c r="P588" s="1572"/>
      <c r="Q588" s="1572"/>
      <c r="R588" s="1572"/>
      <c r="S588" s="1572"/>
      <c r="T588" s="1572"/>
      <c r="U588" s="1572"/>
      <c r="V588" s="1572"/>
      <c r="W588" s="1572"/>
      <c r="X588" s="1572"/>
      <c r="Y588" s="1572"/>
      <c r="Z588" s="1572"/>
      <c r="AA588" s="1572"/>
      <c r="AB588" s="1572"/>
      <c r="AC588" s="1570" t="s">
        <v>11</v>
      </c>
    </row>
    <row r="589" spans="1:31" s="858" customFormat="1" ht="12.75" customHeight="1" thickBot="1">
      <c r="A589" s="1340" t="s">
        <v>253</v>
      </c>
      <c r="B589" s="855"/>
      <c r="C589" s="855"/>
      <c r="D589" s="855"/>
      <c r="E589" s="856">
        <v>1</v>
      </c>
      <c r="F589" s="856">
        <v>2</v>
      </c>
      <c r="G589" s="856">
        <v>3</v>
      </c>
      <c r="H589" s="856">
        <v>4</v>
      </c>
      <c r="I589" s="856">
        <v>5</v>
      </c>
      <c r="J589" s="856">
        <v>6</v>
      </c>
      <c r="K589" s="856">
        <v>7</v>
      </c>
      <c r="L589" s="856">
        <v>8</v>
      </c>
      <c r="M589" s="856">
        <v>9</v>
      </c>
      <c r="N589" s="856">
        <v>10</v>
      </c>
      <c r="O589" s="856">
        <v>11</v>
      </c>
      <c r="P589" s="856">
        <v>12</v>
      </c>
      <c r="Q589" s="856">
        <v>13</v>
      </c>
      <c r="R589" s="856">
        <v>14</v>
      </c>
      <c r="S589" s="856">
        <v>15</v>
      </c>
      <c r="T589" s="856">
        <v>16</v>
      </c>
      <c r="U589" s="856">
        <v>17</v>
      </c>
      <c r="V589" s="856">
        <v>18</v>
      </c>
      <c r="W589" s="856">
        <v>19</v>
      </c>
      <c r="X589" s="856">
        <v>20</v>
      </c>
      <c r="Y589" s="856">
        <v>21</v>
      </c>
      <c r="Z589" s="856">
        <v>22</v>
      </c>
      <c r="AA589" s="856">
        <v>23</v>
      </c>
      <c r="AB589" s="856">
        <v>24</v>
      </c>
      <c r="AC589" s="1571"/>
    </row>
    <row r="590" spans="1:31" s="858" customFormat="1" ht="12.75" customHeight="1">
      <c r="A590" s="859" t="s">
        <v>142</v>
      </c>
      <c r="B590" s="860"/>
      <c r="C590" s="861"/>
      <c r="D590" s="861"/>
      <c r="E590" s="860">
        <v>1</v>
      </c>
      <c r="F590" s="860">
        <v>1</v>
      </c>
      <c r="G590" s="860">
        <v>1</v>
      </c>
      <c r="H590" s="860">
        <v>1</v>
      </c>
      <c r="I590" s="860">
        <v>1</v>
      </c>
      <c r="J590" s="860">
        <v>1</v>
      </c>
      <c r="K590" s="860">
        <v>1</v>
      </c>
      <c r="L590" s="860">
        <v>1</v>
      </c>
      <c r="M590" s="860">
        <v>1</v>
      </c>
      <c r="N590" s="860">
        <v>1</v>
      </c>
      <c r="O590" s="860">
        <v>1</v>
      </c>
      <c r="P590" s="860">
        <v>1</v>
      </c>
      <c r="Q590" s="860">
        <v>1</v>
      </c>
      <c r="R590" s="860">
        <v>1</v>
      </c>
      <c r="S590" s="860">
        <v>1</v>
      </c>
      <c r="T590" s="860">
        <v>1</v>
      </c>
      <c r="U590" s="860">
        <v>1</v>
      </c>
      <c r="V590" s="860">
        <v>1</v>
      </c>
      <c r="W590" s="860">
        <v>1</v>
      </c>
      <c r="X590" s="860">
        <v>1</v>
      </c>
      <c r="Y590" s="860">
        <v>1</v>
      </c>
      <c r="Z590" s="860">
        <v>1</v>
      </c>
      <c r="AA590" s="860">
        <v>1</v>
      </c>
      <c r="AB590" s="860">
        <v>1</v>
      </c>
      <c r="AC590" s="860">
        <v>1</v>
      </c>
    </row>
    <row r="591" spans="1:31" s="858" customFormat="1" ht="12.75" customHeight="1" thickBot="1">
      <c r="A591" s="863" t="s">
        <v>143</v>
      </c>
      <c r="B591" s="864"/>
      <c r="C591" s="865"/>
      <c r="D591" s="865"/>
      <c r="E591" s="864">
        <v>1</v>
      </c>
      <c r="F591" s="864">
        <v>1</v>
      </c>
      <c r="G591" s="864">
        <v>1</v>
      </c>
      <c r="H591" s="864">
        <v>1</v>
      </c>
      <c r="I591" s="864">
        <v>1</v>
      </c>
      <c r="J591" s="864">
        <v>1</v>
      </c>
      <c r="K591" s="864">
        <v>1</v>
      </c>
      <c r="L591" s="864">
        <v>1</v>
      </c>
      <c r="M591" s="864">
        <v>1</v>
      </c>
      <c r="N591" s="864">
        <v>1</v>
      </c>
      <c r="O591" s="864">
        <v>1</v>
      </c>
      <c r="P591" s="864">
        <v>1</v>
      </c>
      <c r="Q591" s="864">
        <v>1</v>
      </c>
      <c r="R591" s="864">
        <v>1</v>
      </c>
      <c r="S591" s="864">
        <v>1</v>
      </c>
      <c r="T591" s="864">
        <v>1</v>
      </c>
      <c r="U591" s="864">
        <v>1</v>
      </c>
      <c r="V591" s="864">
        <v>1</v>
      </c>
      <c r="W591" s="864">
        <v>1</v>
      </c>
      <c r="X591" s="864">
        <v>1</v>
      </c>
      <c r="Y591" s="864">
        <v>1</v>
      </c>
      <c r="Z591" s="864">
        <v>1</v>
      </c>
      <c r="AA591" s="864">
        <v>1</v>
      </c>
      <c r="AB591" s="864">
        <v>1</v>
      </c>
      <c r="AC591" s="864">
        <v>1</v>
      </c>
    </row>
    <row r="592" spans="1:31" s="849" customFormat="1" ht="14.25">
      <c r="A592" s="1522" t="s">
        <v>38</v>
      </c>
      <c r="B592" s="1528" t="s">
        <v>145</v>
      </c>
      <c r="C592" s="1082" t="s">
        <v>15</v>
      </c>
      <c r="D592" s="1082" t="s">
        <v>37</v>
      </c>
      <c r="E592" s="1310">
        <v>1.2101999999999999</v>
      </c>
      <c r="F592" s="1310">
        <v>1.2407999999999999</v>
      </c>
      <c r="G592" s="1310">
        <v>1.2636000000000001</v>
      </c>
      <c r="H592" s="1311">
        <v>1.3715999999999999</v>
      </c>
      <c r="I592" s="1310">
        <v>1.4532</v>
      </c>
      <c r="J592" s="1310">
        <v>1.365</v>
      </c>
      <c r="K592" s="1310">
        <v>1.1424000000000001</v>
      </c>
      <c r="L592" s="1310">
        <v>0.66720000000000002</v>
      </c>
      <c r="M592" s="1310">
        <v>1.0458000000000001</v>
      </c>
      <c r="N592" s="1311">
        <v>1.3158000000000001</v>
      </c>
      <c r="O592" s="1310">
        <v>1.5773999999999999</v>
      </c>
      <c r="P592" s="1310">
        <v>1.6632</v>
      </c>
      <c r="Q592" s="1310">
        <v>1.47</v>
      </c>
      <c r="R592" s="1310">
        <v>1.5509999999999999</v>
      </c>
      <c r="S592" s="1310">
        <v>1.5491999999999999</v>
      </c>
      <c r="T592" s="1310">
        <v>1.071</v>
      </c>
      <c r="U592" s="1310">
        <v>1.2846</v>
      </c>
      <c r="V592" s="1311">
        <v>1.4718</v>
      </c>
      <c r="W592" s="1310">
        <v>1.6133999999999999</v>
      </c>
      <c r="X592" s="1310">
        <v>1.6619999999999999</v>
      </c>
      <c r="Y592" s="1310">
        <v>1.6548</v>
      </c>
      <c r="Z592" s="1310">
        <v>1.8102</v>
      </c>
      <c r="AA592" s="1310">
        <v>1.5102</v>
      </c>
      <c r="AB592" s="1310">
        <v>0.98399999999999999</v>
      </c>
      <c r="AC592" s="1084">
        <f>SUM(E592:AB592)</f>
        <v>32.948399999999999</v>
      </c>
    </row>
    <row r="593" spans="1:30" s="849" customFormat="1" ht="14.25">
      <c r="A593" s="1538"/>
      <c r="B593" s="1535"/>
      <c r="C593" s="1085" t="s">
        <v>17</v>
      </c>
      <c r="D593" s="1085" t="s">
        <v>37</v>
      </c>
      <c r="E593" s="1083">
        <v>0.624</v>
      </c>
      <c r="F593" s="1083">
        <v>0.69179999999999997</v>
      </c>
      <c r="G593" s="1083">
        <v>0.71099999999999997</v>
      </c>
      <c r="H593" s="1312">
        <v>0.79020000000000001</v>
      </c>
      <c r="I593" s="1083">
        <v>0.83760000000000001</v>
      </c>
      <c r="J593" s="1083">
        <v>0.79500000000000004</v>
      </c>
      <c r="K593" s="1083">
        <v>0.58320000000000005</v>
      </c>
      <c r="L593" s="1083">
        <v>0.34379999999999999</v>
      </c>
      <c r="M593" s="1083">
        <v>0.56759999999999999</v>
      </c>
      <c r="N593" s="1312">
        <v>0.77100000000000002</v>
      </c>
      <c r="O593" s="1083">
        <v>0.96840000000000004</v>
      </c>
      <c r="P593" s="1083">
        <v>0.99239999999999995</v>
      </c>
      <c r="Q593" s="1083">
        <v>0.95399999999999996</v>
      </c>
      <c r="R593" s="1083">
        <v>0.98580000000000001</v>
      </c>
      <c r="S593" s="1083">
        <v>0.95879999999999999</v>
      </c>
      <c r="T593" s="1083">
        <v>0.65939999999999999</v>
      </c>
      <c r="U593" s="1083">
        <v>0.75900000000000001</v>
      </c>
      <c r="V593" s="1312">
        <v>0.86580000000000001</v>
      </c>
      <c r="W593" s="1083">
        <v>0.97440000000000004</v>
      </c>
      <c r="X593" s="1083">
        <v>1.0002</v>
      </c>
      <c r="Y593" s="1083">
        <v>1.0062</v>
      </c>
      <c r="Z593" s="1083">
        <v>1.0506</v>
      </c>
      <c r="AA593" s="1083">
        <v>0.85860000000000003</v>
      </c>
      <c r="AB593" s="1083">
        <v>0.60240000000000005</v>
      </c>
      <c r="AC593" s="1086">
        <f>SUM(E593:AB593)</f>
        <v>19.351199999999995</v>
      </c>
    </row>
    <row r="594" spans="1:30" ht="14.25">
      <c r="A594" s="1538"/>
      <c r="B594" s="1535"/>
      <c r="C594" s="871" t="s">
        <v>18</v>
      </c>
      <c r="D594" s="871" t="s">
        <v>16</v>
      </c>
      <c r="E594" s="939">
        <f t="shared" ref="E594:AB594" si="160">SQRT(E592*E592+E593*E593)*1000/(1.732*E604)</f>
        <v>126.79747563295633</v>
      </c>
      <c r="F594" s="939">
        <f t="shared" si="160"/>
        <v>132.29380209414191</v>
      </c>
      <c r="G594" s="939">
        <f t="shared" si="160"/>
        <v>135.01998466729518</v>
      </c>
      <c r="H594" s="946">
        <f t="shared" si="160"/>
        <v>147.40940208525944</v>
      </c>
      <c r="I594" s="939">
        <f t="shared" si="160"/>
        <v>156.19725083584055</v>
      </c>
      <c r="J594" s="939">
        <f t="shared" si="160"/>
        <v>147.10161979699882</v>
      </c>
      <c r="K594" s="939">
        <f t="shared" si="160"/>
        <v>119.44549463476096</v>
      </c>
      <c r="L594" s="939">
        <f t="shared" si="160"/>
        <v>69.895822834751087</v>
      </c>
      <c r="M594" s="939">
        <f t="shared" si="160"/>
        <v>110.80815250819994</v>
      </c>
      <c r="N594" s="946">
        <f t="shared" si="160"/>
        <v>142.01815448037962</v>
      </c>
      <c r="O594" s="939">
        <f t="shared" si="160"/>
        <v>172.36672308854529</v>
      </c>
      <c r="P594" s="939">
        <f t="shared" si="160"/>
        <v>180.35960718245812</v>
      </c>
      <c r="Q594" s="939">
        <f t="shared" si="160"/>
        <v>163.19297602283899</v>
      </c>
      <c r="R594" s="939">
        <f t="shared" si="160"/>
        <v>171.14012390402218</v>
      </c>
      <c r="S594" s="939">
        <f t="shared" si="160"/>
        <v>169.66210795915865</v>
      </c>
      <c r="T594" s="939">
        <f t="shared" si="160"/>
        <v>117.12321479653457</v>
      </c>
      <c r="U594" s="939">
        <f t="shared" si="160"/>
        <v>138.94730757942742</v>
      </c>
      <c r="V594" s="946">
        <f t="shared" si="160"/>
        <v>159.01557063610738</v>
      </c>
      <c r="W594" s="939">
        <f t="shared" si="160"/>
        <v>175.52071448785799</v>
      </c>
      <c r="X594" s="939">
        <f t="shared" si="160"/>
        <v>180.63711566987638</v>
      </c>
      <c r="Y594" s="939">
        <f t="shared" si="160"/>
        <v>180.35262267132532</v>
      </c>
      <c r="Z594" s="939">
        <f t="shared" si="160"/>
        <v>194.90655661452473</v>
      </c>
      <c r="AA594" s="939">
        <f t="shared" si="160"/>
        <v>161.7754816253447</v>
      </c>
      <c r="AB594" s="939">
        <f t="shared" si="160"/>
        <v>107.44162715241491</v>
      </c>
      <c r="AC594" s="878"/>
    </row>
    <row r="595" spans="1:30" ht="15" thickBot="1">
      <c r="A595" s="1539"/>
      <c r="B595" s="1536"/>
      <c r="C595" s="883" t="s">
        <v>20</v>
      </c>
      <c r="D595" s="883"/>
      <c r="E595" s="884">
        <f t="shared" ref="E595:AC595" si="161">E593/E592</f>
        <v>0.51561725334655428</v>
      </c>
      <c r="F595" s="884">
        <f t="shared" si="161"/>
        <v>0.55754352030947774</v>
      </c>
      <c r="G595" s="884">
        <f t="shared" si="161"/>
        <v>0.56267806267806264</v>
      </c>
      <c r="H595" s="885">
        <f t="shared" si="161"/>
        <v>0.57611548556430447</v>
      </c>
      <c r="I595" s="884">
        <f t="shared" si="161"/>
        <v>0.5763831544178365</v>
      </c>
      <c r="J595" s="884">
        <f t="shared" si="161"/>
        <v>0.58241758241758246</v>
      </c>
      <c r="K595" s="884">
        <f t="shared" si="161"/>
        <v>0.51050420168067223</v>
      </c>
      <c r="L595" s="884">
        <f t="shared" si="161"/>
        <v>0.51528776978417268</v>
      </c>
      <c r="M595" s="884">
        <f t="shared" si="161"/>
        <v>0.54274239816408487</v>
      </c>
      <c r="N595" s="885">
        <f t="shared" si="161"/>
        <v>0.58595531235750109</v>
      </c>
      <c r="O595" s="884">
        <f t="shared" si="161"/>
        <v>0.61392164321034615</v>
      </c>
      <c r="P595" s="884">
        <f t="shared" si="161"/>
        <v>0.5966810966810967</v>
      </c>
      <c r="Q595" s="884">
        <f t="shared" si="161"/>
        <v>0.6489795918367347</v>
      </c>
      <c r="R595" s="884">
        <f t="shared" si="161"/>
        <v>0.63558994197292074</v>
      </c>
      <c r="S595" s="884">
        <f t="shared" si="161"/>
        <v>0.61890007745933384</v>
      </c>
      <c r="T595" s="884">
        <f t="shared" si="161"/>
        <v>0.61568627450980395</v>
      </c>
      <c r="U595" s="884">
        <f t="shared" si="161"/>
        <v>0.59084539934610003</v>
      </c>
      <c r="V595" s="885">
        <f t="shared" si="161"/>
        <v>0.58825927435792913</v>
      </c>
      <c r="W595" s="884">
        <f t="shared" si="161"/>
        <v>0.60394198586835257</v>
      </c>
      <c r="X595" s="884">
        <f t="shared" si="161"/>
        <v>0.60180505415162455</v>
      </c>
      <c r="Y595" s="884">
        <f t="shared" si="161"/>
        <v>0.60804931109499638</v>
      </c>
      <c r="Z595" s="884">
        <f t="shared" si="161"/>
        <v>0.5803778588001326</v>
      </c>
      <c r="AA595" s="884">
        <f t="shared" si="161"/>
        <v>0.56853396901072706</v>
      </c>
      <c r="AB595" s="884">
        <f t="shared" si="161"/>
        <v>0.61219512195121961</v>
      </c>
      <c r="AC595" s="886">
        <f t="shared" si="161"/>
        <v>0.58731835233273832</v>
      </c>
    </row>
    <row r="596" spans="1:30" ht="14.25">
      <c r="A596" s="1537" t="s">
        <v>49</v>
      </c>
      <c r="B596" s="1560" t="s">
        <v>244</v>
      </c>
      <c r="C596" s="887" t="s">
        <v>15</v>
      </c>
      <c r="D596" s="887" t="s">
        <v>37</v>
      </c>
      <c r="E596" s="1309">
        <v>2.7786</v>
      </c>
      <c r="F596" s="1309">
        <v>2.8193999999999999</v>
      </c>
      <c r="G596" s="1309">
        <v>2.8938000000000001</v>
      </c>
      <c r="H596" s="1313">
        <v>2.9117999999999999</v>
      </c>
      <c r="I596" s="1309">
        <v>2.9729999999999999</v>
      </c>
      <c r="J596" s="1309">
        <v>3.0005999999999999</v>
      </c>
      <c r="K596" s="1309">
        <v>2.9975999999999998</v>
      </c>
      <c r="L596" s="1309">
        <v>2.7822</v>
      </c>
      <c r="M596" s="1309">
        <v>2.8008000000000002</v>
      </c>
      <c r="N596" s="1313">
        <v>2.8056000000000001</v>
      </c>
      <c r="O596" s="1309">
        <v>2.9363999999999999</v>
      </c>
      <c r="P596" s="1309">
        <v>2.9087999999999998</v>
      </c>
      <c r="Q596" s="1309">
        <v>2.9321999999999999</v>
      </c>
      <c r="R596" s="1309">
        <v>2.9676</v>
      </c>
      <c r="S596" s="1309">
        <v>2.8980000000000001</v>
      </c>
      <c r="T596" s="1309">
        <v>2.7732000000000001</v>
      </c>
      <c r="U596" s="1309">
        <v>2.8134000000000001</v>
      </c>
      <c r="V596" s="1313">
        <v>3.0005999999999999</v>
      </c>
      <c r="W596" s="1309">
        <v>3.117</v>
      </c>
      <c r="X596" s="1309">
        <v>3.0773999999999999</v>
      </c>
      <c r="Y596" s="1309">
        <v>3.0941999999999998</v>
      </c>
      <c r="Z596" s="1309">
        <v>2.9622000000000002</v>
      </c>
      <c r="AA596" s="1309">
        <v>2.9405999999999999</v>
      </c>
      <c r="AB596" s="1309">
        <v>2.7713999999999999</v>
      </c>
      <c r="AC596" s="890">
        <f>SUM(E596:AB596)</f>
        <v>69.956400000000002</v>
      </c>
    </row>
    <row r="597" spans="1:30" ht="14.25">
      <c r="A597" s="1523"/>
      <c r="B597" s="1529"/>
      <c r="C597" s="871" t="s">
        <v>17</v>
      </c>
      <c r="D597" s="871" t="s">
        <v>37</v>
      </c>
      <c r="E597" s="1083">
        <v>0.88019999999999998</v>
      </c>
      <c r="F597" s="1083">
        <v>0.96419999999999995</v>
      </c>
      <c r="G597" s="1083">
        <v>0.96719999999999995</v>
      </c>
      <c r="H597" s="1312">
        <v>1.038</v>
      </c>
      <c r="I597" s="1083">
        <v>1.1435999999999999</v>
      </c>
      <c r="J597" s="1083">
        <v>1.0913999999999999</v>
      </c>
      <c r="K597" s="1083">
        <v>1.0451999999999999</v>
      </c>
      <c r="L597" s="1083">
        <v>0.83879999999999999</v>
      </c>
      <c r="M597" s="1083">
        <v>0.85560000000000003</v>
      </c>
      <c r="N597" s="1312">
        <v>0.89880000000000004</v>
      </c>
      <c r="O597" s="1083">
        <v>1.0374000000000001</v>
      </c>
      <c r="P597" s="1083">
        <v>0.96360000000000001</v>
      </c>
      <c r="Q597" s="1083">
        <v>1.0386</v>
      </c>
      <c r="R597" s="1083">
        <v>1.1057999999999999</v>
      </c>
      <c r="S597" s="1083">
        <v>0.9486</v>
      </c>
      <c r="T597" s="1083">
        <v>0.81720000000000004</v>
      </c>
      <c r="U597" s="1083">
        <v>0.84899999999999998</v>
      </c>
      <c r="V597" s="1312">
        <v>1.0464</v>
      </c>
      <c r="W597" s="1083">
        <v>1.179</v>
      </c>
      <c r="X597" s="1083">
        <v>1.1772</v>
      </c>
      <c r="Y597" s="1083">
        <v>1.1519999999999999</v>
      </c>
      <c r="Z597" s="1083">
        <v>1.0506</v>
      </c>
      <c r="AA597" s="1083">
        <v>0.996</v>
      </c>
      <c r="AB597" s="1083">
        <v>0.82799999999999996</v>
      </c>
      <c r="AC597" s="874">
        <f>SUM(E597:AB597)</f>
        <v>23.912399999999995</v>
      </c>
    </row>
    <row r="598" spans="1:30" ht="14.25">
      <c r="A598" s="1523"/>
      <c r="B598" s="1529"/>
      <c r="C598" s="871" t="s">
        <v>18</v>
      </c>
      <c r="D598" s="871" t="s">
        <v>16</v>
      </c>
      <c r="E598" s="939">
        <f t="shared" ref="E598:AB598" si="162">SQRT(E596*E596+E597*E597)*1000/(1.732*E605)</f>
        <v>271.42607844880308</v>
      </c>
      <c r="F598" s="939">
        <f t="shared" si="162"/>
        <v>277.48215896650538</v>
      </c>
      <c r="G598" s="939">
        <f t="shared" si="162"/>
        <v>284.13508718145386</v>
      </c>
      <c r="H598" s="946">
        <f t="shared" si="162"/>
        <v>287.87173245600667</v>
      </c>
      <c r="I598" s="939">
        <f t="shared" si="162"/>
        <v>296.6331078150231</v>
      </c>
      <c r="J598" s="939">
        <f t="shared" si="162"/>
        <v>297.33689710381287</v>
      </c>
      <c r="K598" s="939">
        <f t="shared" si="162"/>
        <v>295.63010069368875</v>
      </c>
      <c r="L598" s="939">
        <f t="shared" si="162"/>
        <v>270.60776305235362</v>
      </c>
      <c r="M598" s="939">
        <f t="shared" si="162"/>
        <v>272.71955463618576</v>
      </c>
      <c r="N598" s="946">
        <f t="shared" si="162"/>
        <v>274.34755339064679</v>
      </c>
      <c r="O598" s="939">
        <f t="shared" si="162"/>
        <v>290.01197154474733</v>
      </c>
      <c r="P598" s="939">
        <f t="shared" si="162"/>
        <v>285.35464682621136</v>
      </c>
      <c r="Q598" s="939">
        <f t="shared" si="162"/>
        <v>289.68051044480575</v>
      </c>
      <c r="R598" s="939">
        <f t="shared" si="162"/>
        <v>294.91634216728664</v>
      </c>
      <c r="S598" s="939">
        <f t="shared" si="162"/>
        <v>283.96246523194333</v>
      </c>
      <c r="T598" s="939">
        <f t="shared" si="162"/>
        <v>269.22997027437066</v>
      </c>
      <c r="U598" s="939">
        <f t="shared" si="162"/>
        <v>273.66373918715334</v>
      </c>
      <c r="V598" s="946">
        <f t="shared" si="162"/>
        <v>295.93068830226707</v>
      </c>
      <c r="W598" s="939">
        <f t="shared" si="162"/>
        <v>310.3373006141781</v>
      </c>
      <c r="X598" s="939">
        <f t="shared" si="162"/>
        <v>306.83094143282125</v>
      </c>
      <c r="Y598" s="939">
        <f t="shared" si="162"/>
        <v>307.46602356611544</v>
      </c>
      <c r="Z598" s="939">
        <f t="shared" si="162"/>
        <v>292.68703780653141</v>
      </c>
      <c r="AA598" s="939">
        <f t="shared" si="162"/>
        <v>289.12101846181406</v>
      </c>
      <c r="AB598" s="939">
        <f t="shared" si="162"/>
        <v>269.35536681946735</v>
      </c>
      <c r="AC598" s="878"/>
    </row>
    <row r="599" spans="1:30" ht="14.25">
      <c r="A599" s="1527"/>
      <c r="B599" s="1530"/>
      <c r="C599" s="883" t="s">
        <v>20</v>
      </c>
      <c r="D599" s="883"/>
      <c r="E599" s="884">
        <f t="shared" ref="E599:AC599" si="163">E597/E596</f>
        <v>0.31677823364284174</v>
      </c>
      <c r="F599" s="884">
        <f t="shared" si="163"/>
        <v>0.34198765694828687</v>
      </c>
      <c r="G599" s="884">
        <f t="shared" si="163"/>
        <v>0.33423180592991908</v>
      </c>
      <c r="H599" s="885">
        <f t="shared" si="163"/>
        <v>0.35648052750875747</v>
      </c>
      <c r="I599" s="884">
        <f t="shared" si="163"/>
        <v>0.38466195761856709</v>
      </c>
      <c r="J599" s="884">
        <f t="shared" si="163"/>
        <v>0.36372725454909016</v>
      </c>
      <c r="K599" s="884">
        <f t="shared" si="163"/>
        <v>0.34867894315452364</v>
      </c>
      <c r="L599" s="884">
        <f t="shared" si="163"/>
        <v>0.30148803105456112</v>
      </c>
      <c r="M599" s="884">
        <f t="shared" si="163"/>
        <v>0.30548414738646101</v>
      </c>
      <c r="N599" s="885">
        <f t="shared" si="163"/>
        <v>0.32035928143712578</v>
      </c>
      <c r="O599" s="884">
        <f t="shared" si="163"/>
        <v>0.35328974254188805</v>
      </c>
      <c r="P599" s="884">
        <f t="shared" si="163"/>
        <v>0.33127062706270627</v>
      </c>
      <c r="Q599" s="884">
        <f t="shared" si="163"/>
        <v>0.3542050337630448</v>
      </c>
      <c r="R599" s="884">
        <f t="shared" si="163"/>
        <v>0.37262434290335622</v>
      </c>
      <c r="S599" s="884">
        <f t="shared" si="163"/>
        <v>0.32732919254658382</v>
      </c>
      <c r="T599" s="884">
        <f t="shared" si="163"/>
        <v>0.29467762873215059</v>
      </c>
      <c r="U599" s="884">
        <f t="shared" si="163"/>
        <v>0.30177010023459155</v>
      </c>
      <c r="V599" s="885">
        <f t="shared" si="163"/>
        <v>0.34873025394921014</v>
      </c>
      <c r="W599" s="884">
        <f t="shared" si="163"/>
        <v>0.3782483156881617</v>
      </c>
      <c r="X599" s="884">
        <f t="shared" si="163"/>
        <v>0.38253070774030029</v>
      </c>
      <c r="Y599" s="884">
        <f t="shared" si="163"/>
        <v>0.37230948225712623</v>
      </c>
      <c r="Z599" s="884">
        <f t="shared" si="163"/>
        <v>0.35466882722300991</v>
      </c>
      <c r="AA599" s="884">
        <f t="shared" si="163"/>
        <v>0.33870638645174456</v>
      </c>
      <c r="AB599" s="884">
        <f t="shared" si="163"/>
        <v>0.2987659666594501</v>
      </c>
      <c r="AC599" s="886">
        <f t="shared" si="163"/>
        <v>0.3418186184537797</v>
      </c>
    </row>
    <row r="600" spans="1:30" ht="14.25">
      <c r="A600" s="1004" t="s">
        <v>151</v>
      </c>
      <c r="B600" s="1005"/>
      <c r="C600" s="1006"/>
      <c r="D600" s="912"/>
      <c r="E600" s="912">
        <f t="shared" ref="E600:AB600" si="164">E592+E596</f>
        <v>3.9887999999999999</v>
      </c>
      <c r="F600" s="912">
        <f t="shared" si="164"/>
        <v>4.0602</v>
      </c>
      <c r="G600" s="912">
        <f t="shared" si="164"/>
        <v>4.1574</v>
      </c>
      <c r="H600" s="912">
        <f t="shared" si="164"/>
        <v>4.2834000000000003</v>
      </c>
      <c r="I600" s="912">
        <f t="shared" si="164"/>
        <v>4.4261999999999997</v>
      </c>
      <c r="J600" s="912">
        <f t="shared" si="164"/>
        <v>4.3655999999999997</v>
      </c>
      <c r="K600" s="912">
        <f t="shared" si="164"/>
        <v>4.1399999999999997</v>
      </c>
      <c r="L600" s="912">
        <f t="shared" si="164"/>
        <v>3.4493999999999998</v>
      </c>
      <c r="M600" s="912">
        <f t="shared" si="164"/>
        <v>3.8466000000000005</v>
      </c>
      <c r="N600" s="912">
        <f t="shared" si="164"/>
        <v>4.1214000000000004</v>
      </c>
      <c r="O600" s="912">
        <f t="shared" si="164"/>
        <v>4.5137999999999998</v>
      </c>
      <c r="P600" s="912">
        <f t="shared" si="164"/>
        <v>4.5720000000000001</v>
      </c>
      <c r="Q600" s="912">
        <f t="shared" si="164"/>
        <v>4.4021999999999997</v>
      </c>
      <c r="R600" s="912">
        <f t="shared" si="164"/>
        <v>4.5186000000000002</v>
      </c>
      <c r="S600" s="912">
        <f t="shared" si="164"/>
        <v>4.4472000000000005</v>
      </c>
      <c r="T600" s="912">
        <f t="shared" si="164"/>
        <v>3.8441999999999998</v>
      </c>
      <c r="U600" s="912">
        <f t="shared" si="164"/>
        <v>4.0979999999999999</v>
      </c>
      <c r="V600" s="912">
        <f t="shared" si="164"/>
        <v>4.4724000000000004</v>
      </c>
      <c r="W600" s="912">
        <f t="shared" si="164"/>
        <v>4.7303999999999995</v>
      </c>
      <c r="X600" s="912">
        <f t="shared" si="164"/>
        <v>4.7393999999999998</v>
      </c>
      <c r="Y600" s="912">
        <f t="shared" si="164"/>
        <v>4.7489999999999997</v>
      </c>
      <c r="Z600" s="912">
        <f t="shared" si="164"/>
        <v>4.7724000000000002</v>
      </c>
      <c r="AA600" s="912">
        <f t="shared" si="164"/>
        <v>4.4508000000000001</v>
      </c>
      <c r="AB600" s="912">
        <f t="shared" si="164"/>
        <v>3.7553999999999998</v>
      </c>
      <c r="AC600" s="912"/>
    </row>
    <row r="601" spans="1:30" ht="14.25">
      <c r="A601" s="909" t="s">
        <v>152</v>
      </c>
      <c r="B601" s="910"/>
      <c r="C601" s="911"/>
      <c r="D601" s="1071"/>
      <c r="E601" s="912">
        <f t="shared" ref="E601:AB601" si="165">E593+E597</f>
        <v>1.5042</v>
      </c>
      <c r="F601" s="912">
        <f t="shared" si="165"/>
        <v>1.6559999999999999</v>
      </c>
      <c r="G601" s="912">
        <f t="shared" si="165"/>
        <v>1.6781999999999999</v>
      </c>
      <c r="H601" s="912">
        <f t="shared" si="165"/>
        <v>1.8282</v>
      </c>
      <c r="I601" s="912">
        <f t="shared" si="165"/>
        <v>1.9811999999999999</v>
      </c>
      <c r="J601" s="912">
        <f t="shared" si="165"/>
        <v>1.8864000000000001</v>
      </c>
      <c r="K601" s="912">
        <f t="shared" si="165"/>
        <v>1.6284000000000001</v>
      </c>
      <c r="L601" s="912">
        <f t="shared" si="165"/>
        <v>1.1825999999999999</v>
      </c>
      <c r="M601" s="912">
        <f t="shared" si="165"/>
        <v>1.4232</v>
      </c>
      <c r="N601" s="912">
        <f t="shared" si="165"/>
        <v>1.6698</v>
      </c>
      <c r="O601" s="912">
        <f t="shared" si="165"/>
        <v>2.0058000000000002</v>
      </c>
      <c r="P601" s="912">
        <f t="shared" si="165"/>
        <v>1.956</v>
      </c>
      <c r="Q601" s="912">
        <f t="shared" si="165"/>
        <v>1.9925999999999999</v>
      </c>
      <c r="R601" s="912">
        <f t="shared" si="165"/>
        <v>2.0915999999999997</v>
      </c>
      <c r="S601" s="912">
        <f t="shared" si="165"/>
        <v>1.9074</v>
      </c>
      <c r="T601" s="912">
        <f t="shared" si="165"/>
        <v>1.4765999999999999</v>
      </c>
      <c r="U601" s="912">
        <f t="shared" si="165"/>
        <v>1.6080000000000001</v>
      </c>
      <c r="V601" s="912">
        <f t="shared" si="165"/>
        <v>1.9121999999999999</v>
      </c>
      <c r="W601" s="912">
        <f t="shared" si="165"/>
        <v>2.1534</v>
      </c>
      <c r="X601" s="912">
        <f t="shared" si="165"/>
        <v>2.1774</v>
      </c>
      <c r="Y601" s="912">
        <f t="shared" si="165"/>
        <v>2.1581999999999999</v>
      </c>
      <c r="Z601" s="912">
        <f t="shared" si="165"/>
        <v>2.1012</v>
      </c>
      <c r="AA601" s="912">
        <f t="shared" si="165"/>
        <v>1.8546</v>
      </c>
      <c r="AB601" s="912">
        <f t="shared" si="165"/>
        <v>1.4304000000000001</v>
      </c>
      <c r="AC601" s="912"/>
    </row>
    <row r="602" spans="1:30" ht="14.25">
      <c r="A602" s="984" t="s">
        <v>153</v>
      </c>
      <c r="B602" s="985"/>
      <c r="C602" s="986"/>
      <c r="D602" s="919"/>
      <c r="E602" s="919">
        <f t="shared" ref="E602:AB602" si="166">SQRT(E600*E600+E601*E601)</f>
        <v>4.2629969598863191</v>
      </c>
      <c r="F602" s="919">
        <f t="shared" si="166"/>
        <v>4.384924177223593</v>
      </c>
      <c r="G602" s="919">
        <f t="shared" si="166"/>
        <v>4.4833391573692039</v>
      </c>
      <c r="H602" s="919">
        <f t="shared" si="166"/>
        <v>4.6572342436257168</v>
      </c>
      <c r="I602" s="919">
        <f t="shared" si="166"/>
        <v>4.8493710808722401</v>
      </c>
      <c r="J602" s="919">
        <f t="shared" si="166"/>
        <v>4.7557300512119056</v>
      </c>
      <c r="K602" s="919">
        <f t="shared" si="166"/>
        <v>4.4487398845066224</v>
      </c>
      <c r="L602" s="919">
        <f t="shared" si="166"/>
        <v>3.6464918922164076</v>
      </c>
      <c r="M602" s="919">
        <f t="shared" si="166"/>
        <v>4.1014424048132145</v>
      </c>
      <c r="N602" s="919">
        <f t="shared" si="166"/>
        <v>4.4468157146434573</v>
      </c>
      <c r="O602" s="919">
        <f t="shared" si="166"/>
        <v>4.9393951127643154</v>
      </c>
      <c r="P602" s="919">
        <f t="shared" si="166"/>
        <v>4.9728382237913191</v>
      </c>
      <c r="Q602" s="919">
        <f t="shared" si="166"/>
        <v>4.8321651047951573</v>
      </c>
      <c r="R602" s="919">
        <f t="shared" si="166"/>
        <v>4.9792104313836747</v>
      </c>
      <c r="S602" s="919">
        <f t="shared" si="166"/>
        <v>4.838983632954343</v>
      </c>
      <c r="T602" s="919">
        <f t="shared" si="166"/>
        <v>4.1180360853202833</v>
      </c>
      <c r="U602" s="919">
        <f t="shared" si="166"/>
        <v>4.4021890009403277</v>
      </c>
      <c r="V602" s="919">
        <f t="shared" si="166"/>
        <v>4.864038507248889</v>
      </c>
      <c r="W602" s="919">
        <f t="shared" si="166"/>
        <v>5.1974816709633522</v>
      </c>
      <c r="X602" s="1033">
        <f t="shared" si="166"/>
        <v>5.2156479098957593</v>
      </c>
      <c r="Y602" s="919">
        <f t="shared" si="166"/>
        <v>5.2163999309868867</v>
      </c>
      <c r="Z602" s="919">
        <f t="shared" si="166"/>
        <v>5.2144839821405151</v>
      </c>
      <c r="AA602" s="919">
        <f t="shared" si="166"/>
        <v>4.8217384624220339</v>
      </c>
      <c r="AB602" s="919">
        <f t="shared" si="166"/>
        <v>4.0185909620164129</v>
      </c>
      <c r="AC602" s="1007"/>
      <c r="AD602" s="875">
        <f>MAX(E602:AB602)</f>
        <v>5.2163999309868867</v>
      </c>
    </row>
    <row r="603" spans="1:30" s="858" customFormat="1" ht="14.25" customHeight="1">
      <c r="A603" s="987" t="s">
        <v>98</v>
      </c>
      <c r="B603" s="988"/>
      <c r="C603" s="989"/>
      <c r="D603" s="989"/>
      <c r="E603" s="1008">
        <v>1</v>
      </c>
      <c r="F603" s="1008">
        <v>2</v>
      </c>
      <c r="G603" s="1008">
        <v>3</v>
      </c>
      <c r="H603" s="1008">
        <v>4</v>
      </c>
      <c r="I603" s="1008">
        <v>5</v>
      </c>
      <c r="J603" s="1008">
        <v>6</v>
      </c>
      <c r="K603" s="1008">
        <v>7</v>
      </c>
      <c r="L603" s="1008">
        <v>8</v>
      </c>
      <c r="M603" s="1008">
        <v>9</v>
      </c>
      <c r="N603" s="1008">
        <v>10</v>
      </c>
      <c r="O603" s="1008">
        <v>11</v>
      </c>
      <c r="P603" s="1008">
        <v>12</v>
      </c>
      <c r="Q603" s="1008">
        <v>13</v>
      </c>
      <c r="R603" s="1008">
        <v>14</v>
      </c>
      <c r="S603" s="1008">
        <v>15</v>
      </c>
      <c r="T603" s="1008">
        <v>16</v>
      </c>
      <c r="U603" s="1008">
        <v>17</v>
      </c>
      <c r="V603" s="1008">
        <v>18</v>
      </c>
      <c r="W603" s="1008">
        <v>19</v>
      </c>
      <c r="X603" s="1008">
        <v>20</v>
      </c>
      <c r="Y603" s="1008">
        <v>21</v>
      </c>
      <c r="Z603" s="1008">
        <v>22</v>
      </c>
      <c r="AA603" s="1008">
        <v>23</v>
      </c>
      <c r="AB603" s="1008">
        <v>24</v>
      </c>
      <c r="AC603" s="1009"/>
    </row>
    <row r="604" spans="1:30" s="858" customFormat="1" ht="14.25" customHeight="1">
      <c r="A604" s="926" t="s">
        <v>99</v>
      </c>
      <c r="B604" s="927"/>
      <c r="C604" s="928" t="s">
        <v>23</v>
      </c>
      <c r="D604" s="928" t="s">
        <v>135</v>
      </c>
      <c r="E604" s="1087">
        <v>6.2</v>
      </c>
      <c r="F604" s="1087">
        <v>6.2</v>
      </c>
      <c r="G604" s="1087">
        <v>6.2</v>
      </c>
      <c r="H604" s="1087">
        <v>6.2</v>
      </c>
      <c r="I604" s="1087">
        <v>6.2</v>
      </c>
      <c r="J604" s="1087">
        <v>6.2</v>
      </c>
      <c r="K604" s="1087">
        <v>6.2</v>
      </c>
      <c r="L604" s="1087">
        <v>6.2</v>
      </c>
      <c r="M604" s="1087">
        <v>6.2</v>
      </c>
      <c r="N604" s="1087">
        <v>6.2</v>
      </c>
      <c r="O604" s="1087">
        <v>6.2</v>
      </c>
      <c r="P604" s="1087">
        <v>6.2</v>
      </c>
      <c r="Q604" s="1087">
        <v>6.2</v>
      </c>
      <c r="R604" s="1087">
        <v>6.2</v>
      </c>
      <c r="S604" s="1087">
        <v>6.2</v>
      </c>
      <c r="T604" s="1087">
        <v>6.2</v>
      </c>
      <c r="U604" s="1087">
        <v>6.2</v>
      </c>
      <c r="V604" s="1087">
        <v>6.2</v>
      </c>
      <c r="W604" s="1087">
        <v>6.2</v>
      </c>
      <c r="X604" s="1087">
        <v>6.2</v>
      </c>
      <c r="Y604" s="1087">
        <v>6.2</v>
      </c>
      <c r="Z604" s="1087">
        <v>6.2</v>
      </c>
      <c r="AA604" s="1087">
        <v>6.2</v>
      </c>
      <c r="AB604" s="1087">
        <v>6.2</v>
      </c>
      <c r="AC604" s="929"/>
    </row>
    <row r="605" spans="1:30" s="858" customFormat="1" ht="14.25" customHeight="1">
      <c r="A605" s="930" t="s">
        <v>100</v>
      </c>
      <c r="B605" s="931"/>
      <c r="C605" s="895" t="s">
        <v>23</v>
      </c>
      <c r="D605" s="895" t="s">
        <v>135</v>
      </c>
      <c r="E605" s="1088">
        <v>6.2</v>
      </c>
      <c r="F605" s="1088">
        <v>6.2</v>
      </c>
      <c r="G605" s="1088">
        <v>6.2</v>
      </c>
      <c r="H605" s="1088">
        <v>6.2</v>
      </c>
      <c r="I605" s="1088">
        <v>6.2</v>
      </c>
      <c r="J605" s="1088">
        <v>6.2</v>
      </c>
      <c r="K605" s="1088">
        <v>6.2</v>
      </c>
      <c r="L605" s="1088">
        <v>6.2</v>
      </c>
      <c r="M605" s="1088">
        <v>6.2</v>
      </c>
      <c r="N605" s="1088">
        <v>6.2</v>
      </c>
      <c r="O605" s="1088">
        <v>6.2</v>
      </c>
      <c r="P605" s="1088">
        <v>6.2</v>
      </c>
      <c r="Q605" s="1088">
        <v>6.2</v>
      </c>
      <c r="R605" s="1088">
        <v>6.2</v>
      </c>
      <c r="S605" s="1088">
        <v>6.2</v>
      </c>
      <c r="T605" s="1088">
        <v>6.2</v>
      </c>
      <c r="U605" s="1088">
        <v>6.2</v>
      </c>
      <c r="V605" s="1088">
        <v>6.2</v>
      </c>
      <c r="W605" s="1088">
        <v>6.2</v>
      </c>
      <c r="X605" s="1088">
        <v>6.2</v>
      </c>
      <c r="Y605" s="1088">
        <v>6.2</v>
      </c>
      <c r="Z605" s="1088">
        <v>6.2</v>
      </c>
      <c r="AA605" s="1088">
        <v>6.2</v>
      </c>
      <c r="AB605" s="1088">
        <v>6.2</v>
      </c>
      <c r="AC605" s="932"/>
    </row>
    <row r="606" spans="1:30" ht="14.25">
      <c r="A606" s="1522" t="s">
        <v>30</v>
      </c>
      <c r="B606" s="1528" t="s">
        <v>164</v>
      </c>
      <c r="C606" s="867" t="s">
        <v>15</v>
      </c>
      <c r="D606" s="867"/>
      <c r="E606" s="992"/>
      <c r="F606" s="992"/>
      <c r="G606" s="992"/>
      <c r="H606" s="993"/>
      <c r="I606" s="992"/>
      <c r="J606" s="992"/>
      <c r="K606" s="992"/>
      <c r="L606" s="992"/>
      <c r="M606" s="992"/>
      <c r="N606" s="993"/>
      <c r="O606" s="992"/>
      <c r="P606" s="992"/>
      <c r="Q606" s="992"/>
      <c r="R606" s="992"/>
      <c r="S606" s="992"/>
      <c r="T606" s="992"/>
      <c r="U606" s="992"/>
      <c r="V606" s="993"/>
      <c r="W606" s="992"/>
      <c r="X606" s="992"/>
      <c r="Y606" s="992"/>
      <c r="Z606" s="992"/>
      <c r="AA606" s="992"/>
      <c r="AB606" s="992"/>
      <c r="AC606" s="994"/>
    </row>
    <row r="607" spans="1:30" ht="14.25">
      <c r="A607" s="1523"/>
      <c r="B607" s="1529"/>
      <c r="C607" s="871" t="s">
        <v>17</v>
      </c>
      <c r="D607" s="871"/>
      <c r="E607" s="891"/>
      <c r="F607" s="891"/>
      <c r="G607" s="891"/>
      <c r="H607" s="892"/>
      <c r="I607" s="891"/>
      <c r="J607" s="891"/>
      <c r="K607" s="891"/>
      <c r="L607" s="891"/>
      <c r="M607" s="891"/>
      <c r="N607" s="892"/>
      <c r="O607" s="891"/>
      <c r="P607" s="891"/>
      <c r="Q607" s="891"/>
      <c r="R607" s="891"/>
      <c r="S607" s="891"/>
      <c r="T607" s="891"/>
      <c r="U607" s="891"/>
      <c r="V607" s="892"/>
      <c r="W607" s="891"/>
      <c r="X607" s="891"/>
      <c r="Y607" s="891"/>
      <c r="Z607" s="891"/>
      <c r="AA607" s="891"/>
      <c r="AB607" s="891"/>
      <c r="AC607" s="878"/>
    </row>
    <row r="608" spans="1:30" ht="14.25">
      <c r="A608" s="1523"/>
      <c r="B608" s="1529"/>
      <c r="C608" s="871" t="s">
        <v>18</v>
      </c>
      <c r="D608" s="871"/>
      <c r="E608" s="939"/>
      <c r="F608" s="891"/>
      <c r="G608" s="891"/>
      <c r="H608" s="892"/>
      <c r="I608" s="891"/>
      <c r="J608" s="891"/>
      <c r="K608" s="891"/>
      <c r="L608" s="891"/>
      <c r="M608" s="891"/>
      <c r="N608" s="892"/>
      <c r="O608" s="891"/>
      <c r="P608" s="891"/>
      <c r="Q608" s="891"/>
      <c r="R608" s="891"/>
      <c r="S608" s="891"/>
      <c r="T608" s="891"/>
      <c r="U608" s="891"/>
      <c r="V608" s="892"/>
      <c r="W608" s="891"/>
      <c r="X608" s="891"/>
      <c r="Y608" s="891"/>
      <c r="Z608" s="891"/>
      <c r="AA608" s="891"/>
      <c r="AB608" s="891"/>
      <c r="AC608" s="878"/>
    </row>
    <row r="609" spans="1:30" ht="14.25">
      <c r="A609" s="1524"/>
      <c r="B609" s="1546"/>
      <c r="C609" s="879" t="s">
        <v>20</v>
      </c>
      <c r="D609" s="879"/>
      <c r="E609" s="893"/>
      <c r="F609" s="940"/>
      <c r="G609" s="940"/>
      <c r="H609" s="941"/>
      <c r="I609" s="940"/>
      <c r="J609" s="940"/>
      <c r="K609" s="940"/>
      <c r="L609" s="940"/>
      <c r="M609" s="940"/>
      <c r="N609" s="941"/>
      <c r="O609" s="940"/>
      <c r="P609" s="940"/>
      <c r="Q609" s="940"/>
      <c r="R609" s="940"/>
      <c r="S609" s="940"/>
      <c r="T609" s="940"/>
      <c r="U609" s="940"/>
      <c r="V609" s="941"/>
      <c r="W609" s="940"/>
      <c r="X609" s="940"/>
      <c r="Y609" s="940"/>
      <c r="Z609" s="940"/>
      <c r="AA609" s="940"/>
      <c r="AB609" s="940"/>
      <c r="AC609" s="942"/>
    </row>
    <row r="610" spans="1:30" ht="14.25">
      <c r="A610" s="1522" t="s">
        <v>33</v>
      </c>
      <c r="B610" s="1528" t="s">
        <v>254</v>
      </c>
      <c r="C610" s="867" t="s">
        <v>15</v>
      </c>
      <c r="D610" s="867"/>
      <c r="E610" s="992" t="s">
        <v>255</v>
      </c>
      <c r="F610" s="992"/>
      <c r="G610" s="992"/>
      <c r="H610" s="993"/>
      <c r="I610" s="992"/>
      <c r="J610" s="992"/>
      <c r="K610" s="992"/>
      <c r="L610" s="992"/>
      <c r="M610" s="992"/>
      <c r="N610" s="993"/>
      <c r="O610" s="992"/>
      <c r="P610" s="992"/>
      <c r="Q610" s="992"/>
      <c r="R610" s="992"/>
      <c r="S610" s="992"/>
      <c r="T610" s="992"/>
      <c r="U610" s="992"/>
      <c r="V610" s="993"/>
      <c r="W610" s="992"/>
      <c r="X610" s="992"/>
      <c r="Y610" s="992"/>
      <c r="Z610" s="992"/>
      <c r="AA610" s="992"/>
      <c r="AB610" s="992"/>
      <c r="AC610" s="890">
        <f>SUM(E610:AB610)</f>
        <v>0</v>
      </c>
    </row>
    <row r="611" spans="1:30" ht="14.25">
      <c r="A611" s="1523"/>
      <c r="B611" s="1529"/>
      <c r="C611" s="871" t="s">
        <v>17</v>
      </c>
      <c r="D611" s="871"/>
      <c r="E611" s="891"/>
      <c r="F611" s="891"/>
      <c r="G611" s="891"/>
      <c r="H611" s="892"/>
      <c r="I611" s="891"/>
      <c r="J611" s="891"/>
      <c r="K611" s="891"/>
      <c r="L611" s="891"/>
      <c r="M611" s="891"/>
      <c r="N611" s="892"/>
      <c r="O611" s="891"/>
      <c r="P611" s="891"/>
      <c r="Q611" s="891"/>
      <c r="R611" s="891"/>
      <c r="S611" s="891"/>
      <c r="T611" s="891"/>
      <c r="U611" s="891"/>
      <c r="V611" s="892"/>
      <c r="W611" s="891"/>
      <c r="X611" s="891"/>
      <c r="Y611" s="891"/>
      <c r="Z611" s="891"/>
      <c r="AA611" s="891"/>
      <c r="AB611" s="891"/>
      <c r="AC611" s="890">
        <f>SUM(E611:AB611)</f>
        <v>0</v>
      </c>
    </row>
    <row r="612" spans="1:30" ht="14.25">
      <c r="A612" s="1523"/>
      <c r="B612" s="1529"/>
      <c r="C612" s="871" t="s">
        <v>18</v>
      </c>
      <c r="D612" s="871"/>
      <c r="E612" s="939"/>
      <c r="F612" s="939">
        <f t="shared" ref="F612:AB612" si="167">F610*100</f>
        <v>0</v>
      </c>
      <c r="G612" s="939">
        <f t="shared" si="167"/>
        <v>0</v>
      </c>
      <c r="H612" s="946">
        <f t="shared" si="167"/>
        <v>0</v>
      </c>
      <c r="I612" s="939">
        <f t="shared" si="167"/>
        <v>0</v>
      </c>
      <c r="J612" s="939">
        <f t="shared" si="167"/>
        <v>0</v>
      </c>
      <c r="K612" s="939">
        <f t="shared" si="167"/>
        <v>0</v>
      </c>
      <c r="L612" s="939">
        <f t="shared" si="167"/>
        <v>0</v>
      </c>
      <c r="M612" s="939">
        <f t="shared" si="167"/>
        <v>0</v>
      </c>
      <c r="N612" s="946">
        <f t="shared" si="167"/>
        <v>0</v>
      </c>
      <c r="O612" s="939">
        <f t="shared" si="167"/>
        <v>0</v>
      </c>
      <c r="P612" s="939">
        <f t="shared" si="167"/>
        <v>0</v>
      </c>
      <c r="Q612" s="939">
        <f t="shared" si="167"/>
        <v>0</v>
      </c>
      <c r="R612" s="939">
        <f t="shared" si="167"/>
        <v>0</v>
      </c>
      <c r="S612" s="939">
        <f t="shared" si="167"/>
        <v>0</v>
      </c>
      <c r="T612" s="939">
        <f t="shared" si="167"/>
        <v>0</v>
      </c>
      <c r="U612" s="939">
        <f t="shared" si="167"/>
        <v>0</v>
      </c>
      <c r="V612" s="946">
        <f t="shared" si="167"/>
        <v>0</v>
      </c>
      <c r="W612" s="939">
        <f t="shared" si="167"/>
        <v>0</v>
      </c>
      <c r="X612" s="939">
        <f t="shared" si="167"/>
        <v>0</v>
      </c>
      <c r="Y612" s="939">
        <f t="shared" si="167"/>
        <v>0</v>
      </c>
      <c r="Z612" s="939">
        <f t="shared" si="167"/>
        <v>0</v>
      </c>
      <c r="AA612" s="939">
        <f t="shared" si="167"/>
        <v>0</v>
      </c>
      <c r="AB612" s="939">
        <f t="shared" si="167"/>
        <v>0</v>
      </c>
      <c r="AC612" s="939"/>
      <c r="AD612" s="845" t="s">
        <v>256</v>
      </c>
    </row>
    <row r="613" spans="1:30" ht="14.25">
      <c r="A613" s="1524"/>
      <c r="B613" s="1546"/>
      <c r="C613" s="879" t="s">
        <v>20</v>
      </c>
      <c r="D613" s="879"/>
      <c r="E613" s="893" t="e">
        <f t="shared" ref="E613:AC613" si="168">E611/E610</f>
        <v>#VALUE!</v>
      </c>
      <c r="F613" s="893" t="e">
        <f t="shared" si="168"/>
        <v>#DIV/0!</v>
      </c>
      <c r="G613" s="893" t="e">
        <f t="shared" si="168"/>
        <v>#DIV/0!</v>
      </c>
      <c r="H613" s="894" t="e">
        <f t="shared" si="168"/>
        <v>#DIV/0!</v>
      </c>
      <c r="I613" s="893" t="e">
        <f t="shared" si="168"/>
        <v>#DIV/0!</v>
      </c>
      <c r="J613" s="893" t="e">
        <f t="shared" si="168"/>
        <v>#DIV/0!</v>
      </c>
      <c r="K613" s="893" t="e">
        <f t="shared" si="168"/>
        <v>#DIV/0!</v>
      </c>
      <c r="L613" s="893" t="e">
        <f t="shared" si="168"/>
        <v>#DIV/0!</v>
      </c>
      <c r="M613" s="893" t="e">
        <f t="shared" si="168"/>
        <v>#DIV/0!</v>
      </c>
      <c r="N613" s="894" t="e">
        <f t="shared" si="168"/>
        <v>#DIV/0!</v>
      </c>
      <c r="O613" s="893" t="e">
        <f t="shared" si="168"/>
        <v>#DIV/0!</v>
      </c>
      <c r="P613" s="893" t="e">
        <f t="shared" si="168"/>
        <v>#DIV/0!</v>
      </c>
      <c r="Q613" s="893" t="e">
        <f t="shared" si="168"/>
        <v>#DIV/0!</v>
      </c>
      <c r="R613" s="893" t="e">
        <f t="shared" si="168"/>
        <v>#DIV/0!</v>
      </c>
      <c r="S613" s="893" t="e">
        <f t="shared" si="168"/>
        <v>#DIV/0!</v>
      </c>
      <c r="T613" s="893" t="e">
        <f t="shared" si="168"/>
        <v>#DIV/0!</v>
      </c>
      <c r="U613" s="893" t="e">
        <f t="shared" si="168"/>
        <v>#DIV/0!</v>
      </c>
      <c r="V613" s="894" t="e">
        <f t="shared" si="168"/>
        <v>#DIV/0!</v>
      </c>
      <c r="W613" s="893" t="e">
        <f t="shared" si="168"/>
        <v>#DIV/0!</v>
      </c>
      <c r="X613" s="893" t="e">
        <f t="shared" si="168"/>
        <v>#DIV/0!</v>
      </c>
      <c r="Y613" s="893" t="e">
        <f t="shared" si="168"/>
        <v>#DIV/0!</v>
      </c>
      <c r="Z613" s="893" t="e">
        <f t="shared" si="168"/>
        <v>#DIV/0!</v>
      </c>
      <c r="AA613" s="893" t="e">
        <f t="shared" si="168"/>
        <v>#DIV/0!</v>
      </c>
      <c r="AB613" s="893" t="e">
        <f t="shared" si="168"/>
        <v>#DIV/0!</v>
      </c>
      <c r="AC613" s="884" t="e">
        <f t="shared" si="168"/>
        <v>#DIV/0!</v>
      </c>
    </row>
    <row r="614" spans="1:30" ht="14.25">
      <c r="A614" s="1522" t="s">
        <v>61</v>
      </c>
      <c r="B614" s="1528" t="s">
        <v>257</v>
      </c>
      <c r="C614" s="867" t="s">
        <v>15</v>
      </c>
      <c r="D614" s="867"/>
      <c r="E614" s="992" t="s">
        <v>255</v>
      </c>
      <c r="F614" s="992"/>
      <c r="G614" s="992"/>
      <c r="H614" s="993"/>
      <c r="I614" s="992"/>
      <c r="J614" s="992"/>
      <c r="K614" s="992"/>
      <c r="L614" s="992"/>
      <c r="M614" s="992"/>
      <c r="N614" s="993"/>
      <c r="O614" s="992"/>
      <c r="P614" s="992"/>
      <c r="Q614" s="992"/>
      <c r="R614" s="992"/>
      <c r="S614" s="992"/>
      <c r="T614" s="992"/>
      <c r="U614" s="992"/>
      <c r="V614" s="993"/>
      <c r="W614" s="992"/>
      <c r="X614" s="992"/>
      <c r="Y614" s="992"/>
      <c r="Z614" s="992"/>
      <c r="AA614" s="992"/>
      <c r="AB614" s="992"/>
      <c r="AC614" s="890">
        <f>SUM(E614:AB614)</f>
        <v>0</v>
      </c>
    </row>
    <row r="615" spans="1:30" ht="14.25">
      <c r="A615" s="1523"/>
      <c r="B615" s="1529"/>
      <c r="C615" s="871" t="s">
        <v>17</v>
      </c>
      <c r="D615" s="871"/>
      <c r="E615" s="891"/>
      <c r="F615" s="891"/>
      <c r="G615" s="891"/>
      <c r="H615" s="892"/>
      <c r="I615" s="891"/>
      <c r="J615" s="891"/>
      <c r="K615" s="891"/>
      <c r="L615" s="891"/>
      <c r="M615" s="891"/>
      <c r="N615" s="892"/>
      <c r="O615" s="891"/>
      <c r="P615" s="891"/>
      <c r="Q615" s="891"/>
      <c r="R615" s="891"/>
      <c r="S615" s="891"/>
      <c r="T615" s="891"/>
      <c r="U615" s="891"/>
      <c r="V615" s="892"/>
      <c r="W615" s="891"/>
      <c r="X615" s="891"/>
      <c r="Y615" s="891"/>
      <c r="Z615" s="891"/>
      <c r="AA615" s="891"/>
      <c r="AB615" s="891"/>
      <c r="AC615" s="890">
        <f>SUM(E615:AB615)</f>
        <v>0</v>
      </c>
    </row>
    <row r="616" spans="1:30" ht="14.25">
      <c r="A616" s="1523"/>
      <c r="B616" s="1529"/>
      <c r="C616" s="871" t="s">
        <v>18</v>
      </c>
      <c r="D616" s="871"/>
      <c r="E616" s="939"/>
      <c r="F616" s="939">
        <f t="shared" ref="F616:AB616" si="169">F614*100</f>
        <v>0</v>
      </c>
      <c r="G616" s="939">
        <f t="shared" si="169"/>
        <v>0</v>
      </c>
      <c r="H616" s="946">
        <f t="shared" si="169"/>
        <v>0</v>
      </c>
      <c r="I616" s="939">
        <f t="shared" si="169"/>
        <v>0</v>
      </c>
      <c r="J616" s="939">
        <f t="shared" si="169"/>
        <v>0</v>
      </c>
      <c r="K616" s="939">
        <f t="shared" si="169"/>
        <v>0</v>
      </c>
      <c r="L616" s="939">
        <f t="shared" si="169"/>
        <v>0</v>
      </c>
      <c r="M616" s="939">
        <f t="shared" si="169"/>
        <v>0</v>
      </c>
      <c r="N616" s="946">
        <f t="shared" si="169"/>
        <v>0</v>
      </c>
      <c r="O616" s="939">
        <f t="shared" si="169"/>
        <v>0</v>
      </c>
      <c r="P616" s="939">
        <f t="shared" si="169"/>
        <v>0</v>
      </c>
      <c r="Q616" s="939">
        <f t="shared" si="169"/>
        <v>0</v>
      </c>
      <c r="R616" s="939">
        <f t="shared" si="169"/>
        <v>0</v>
      </c>
      <c r="S616" s="939">
        <f t="shared" si="169"/>
        <v>0</v>
      </c>
      <c r="T616" s="939">
        <f t="shared" si="169"/>
        <v>0</v>
      </c>
      <c r="U616" s="939">
        <f t="shared" si="169"/>
        <v>0</v>
      </c>
      <c r="V616" s="946">
        <f t="shared" si="169"/>
        <v>0</v>
      </c>
      <c r="W616" s="939">
        <f t="shared" si="169"/>
        <v>0</v>
      </c>
      <c r="X616" s="939">
        <f t="shared" si="169"/>
        <v>0</v>
      </c>
      <c r="Y616" s="939">
        <f t="shared" si="169"/>
        <v>0</v>
      </c>
      <c r="Z616" s="939">
        <f t="shared" si="169"/>
        <v>0</v>
      </c>
      <c r="AA616" s="939">
        <f t="shared" si="169"/>
        <v>0</v>
      </c>
      <c r="AB616" s="939">
        <f t="shared" si="169"/>
        <v>0</v>
      </c>
      <c r="AC616" s="939"/>
      <c r="AD616" s="845" t="s">
        <v>256</v>
      </c>
    </row>
    <row r="617" spans="1:30" ht="14.25">
      <c r="A617" s="1524"/>
      <c r="B617" s="1546"/>
      <c r="C617" s="879" t="s">
        <v>20</v>
      </c>
      <c r="D617" s="879"/>
      <c r="E617" s="893" t="e">
        <f t="shared" ref="E617:AC617" si="170">E615/E614</f>
        <v>#VALUE!</v>
      </c>
      <c r="F617" s="893" t="e">
        <f t="shared" si="170"/>
        <v>#DIV/0!</v>
      </c>
      <c r="G617" s="893" t="e">
        <f t="shared" si="170"/>
        <v>#DIV/0!</v>
      </c>
      <c r="H617" s="894" t="e">
        <f t="shared" si="170"/>
        <v>#DIV/0!</v>
      </c>
      <c r="I617" s="893" t="e">
        <f t="shared" si="170"/>
        <v>#DIV/0!</v>
      </c>
      <c r="J617" s="893" t="e">
        <f t="shared" si="170"/>
        <v>#DIV/0!</v>
      </c>
      <c r="K617" s="893" t="e">
        <f t="shared" si="170"/>
        <v>#DIV/0!</v>
      </c>
      <c r="L617" s="893" t="e">
        <f t="shared" si="170"/>
        <v>#DIV/0!</v>
      </c>
      <c r="M617" s="893" t="e">
        <f t="shared" si="170"/>
        <v>#DIV/0!</v>
      </c>
      <c r="N617" s="894" t="e">
        <f t="shared" si="170"/>
        <v>#DIV/0!</v>
      </c>
      <c r="O617" s="893" t="e">
        <f t="shared" si="170"/>
        <v>#DIV/0!</v>
      </c>
      <c r="P617" s="893" t="e">
        <f t="shared" si="170"/>
        <v>#DIV/0!</v>
      </c>
      <c r="Q617" s="893" t="e">
        <f t="shared" si="170"/>
        <v>#DIV/0!</v>
      </c>
      <c r="R617" s="893" t="e">
        <f t="shared" si="170"/>
        <v>#DIV/0!</v>
      </c>
      <c r="S617" s="893" t="e">
        <f t="shared" si="170"/>
        <v>#DIV/0!</v>
      </c>
      <c r="T617" s="893" t="e">
        <f t="shared" si="170"/>
        <v>#DIV/0!</v>
      </c>
      <c r="U617" s="893" t="e">
        <f t="shared" si="170"/>
        <v>#DIV/0!</v>
      </c>
      <c r="V617" s="894" t="e">
        <f t="shared" si="170"/>
        <v>#DIV/0!</v>
      </c>
      <c r="W617" s="893" t="e">
        <f t="shared" si="170"/>
        <v>#DIV/0!</v>
      </c>
      <c r="X617" s="893" t="e">
        <f t="shared" si="170"/>
        <v>#DIV/0!</v>
      </c>
      <c r="Y617" s="893" t="e">
        <f t="shared" si="170"/>
        <v>#DIV/0!</v>
      </c>
      <c r="Z617" s="893" t="e">
        <f t="shared" si="170"/>
        <v>#DIV/0!</v>
      </c>
      <c r="AA617" s="893" t="e">
        <f t="shared" si="170"/>
        <v>#DIV/0!</v>
      </c>
      <c r="AB617" s="893" t="e">
        <f t="shared" si="170"/>
        <v>#DIV/0!</v>
      </c>
      <c r="AC617" s="884" t="e">
        <f t="shared" si="170"/>
        <v>#DIV/0!</v>
      </c>
    </row>
    <row r="618" spans="1:30" ht="14.25">
      <c r="A618" s="1522" t="s">
        <v>88</v>
      </c>
      <c r="B618" s="1528" t="s">
        <v>258</v>
      </c>
      <c r="C618" s="867" t="s">
        <v>15</v>
      </c>
      <c r="D618" s="867"/>
      <c r="E618" s="992" t="s">
        <v>255</v>
      </c>
      <c r="F618" s="868"/>
      <c r="G618" s="868"/>
      <c r="H618" s="1075"/>
      <c r="I618" s="868"/>
      <c r="J618" s="868"/>
      <c r="K618" s="868"/>
      <c r="L618" s="868"/>
      <c r="M618" s="868"/>
      <c r="N618" s="1075"/>
      <c r="O618" s="868"/>
      <c r="P618" s="868"/>
      <c r="Q618" s="868"/>
      <c r="R618" s="868"/>
      <c r="S618" s="868"/>
      <c r="T618" s="868"/>
      <c r="U618" s="868"/>
      <c r="V618" s="1075"/>
      <c r="W618" s="868"/>
      <c r="X618" s="868"/>
      <c r="Y618" s="868"/>
      <c r="Z618" s="868"/>
      <c r="AA618" s="868"/>
      <c r="AB618" s="868"/>
      <c r="AC618" s="890">
        <f>SUM(E618:AB618)</f>
        <v>0</v>
      </c>
    </row>
    <row r="619" spans="1:30" ht="14.25">
      <c r="A619" s="1523"/>
      <c r="B619" s="1529"/>
      <c r="C619" s="871" t="s">
        <v>17</v>
      </c>
      <c r="D619" s="871"/>
      <c r="E619" s="891"/>
      <c r="F619" s="891"/>
      <c r="G619" s="891"/>
      <c r="H619" s="892"/>
      <c r="I619" s="891"/>
      <c r="J619" s="891"/>
      <c r="K619" s="891"/>
      <c r="L619" s="891"/>
      <c r="M619" s="891"/>
      <c r="N619" s="892"/>
      <c r="O619" s="891"/>
      <c r="P619" s="891"/>
      <c r="Q619" s="891"/>
      <c r="R619" s="891"/>
      <c r="S619" s="891"/>
      <c r="T619" s="891"/>
      <c r="U619" s="891"/>
      <c r="V619" s="892"/>
      <c r="W619" s="891"/>
      <c r="X619" s="891"/>
      <c r="Y619" s="891"/>
      <c r="Z619" s="891"/>
      <c r="AA619" s="891"/>
      <c r="AB619" s="891"/>
      <c r="AC619" s="890">
        <f>SUM(E619:AB619)</f>
        <v>0</v>
      </c>
    </row>
    <row r="620" spans="1:30" ht="14.25">
      <c r="A620" s="1523"/>
      <c r="B620" s="1529"/>
      <c r="C620" s="871" t="s">
        <v>18</v>
      </c>
      <c r="D620" s="871"/>
      <c r="E620" s="939"/>
      <c r="F620" s="939">
        <f t="shared" ref="F620:AB620" si="171">F618*100</f>
        <v>0</v>
      </c>
      <c r="G620" s="939">
        <f t="shared" si="171"/>
        <v>0</v>
      </c>
      <c r="H620" s="946">
        <f t="shared" si="171"/>
        <v>0</v>
      </c>
      <c r="I620" s="939">
        <f t="shared" si="171"/>
        <v>0</v>
      </c>
      <c r="J620" s="939">
        <f t="shared" si="171"/>
        <v>0</v>
      </c>
      <c r="K620" s="939">
        <f t="shared" si="171"/>
        <v>0</v>
      </c>
      <c r="L620" s="939">
        <f t="shared" si="171"/>
        <v>0</v>
      </c>
      <c r="M620" s="939">
        <f t="shared" si="171"/>
        <v>0</v>
      </c>
      <c r="N620" s="946">
        <f t="shared" si="171"/>
        <v>0</v>
      </c>
      <c r="O620" s="939">
        <f t="shared" si="171"/>
        <v>0</v>
      </c>
      <c r="P620" s="939">
        <f t="shared" si="171"/>
        <v>0</v>
      </c>
      <c r="Q620" s="939">
        <f t="shared" si="171"/>
        <v>0</v>
      </c>
      <c r="R620" s="939">
        <f t="shared" si="171"/>
        <v>0</v>
      </c>
      <c r="S620" s="939">
        <f t="shared" si="171"/>
        <v>0</v>
      </c>
      <c r="T620" s="939">
        <f t="shared" si="171"/>
        <v>0</v>
      </c>
      <c r="U620" s="939">
        <f t="shared" si="171"/>
        <v>0</v>
      </c>
      <c r="V620" s="946">
        <f t="shared" si="171"/>
        <v>0</v>
      </c>
      <c r="W620" s="939">
        <f t="shared" si="171"/>
        <v>0</v>
      </c>
      <c r="X620" s="939">
        <f t="shared" si="171"/>
        <v>0</v>
      </c>
      <c r="Y620" s="939">
        <f t="shared" si="171"/>
        <v>0</v>
      </c>
      <c r="Z620" s="939">
        <f t="shared" si="171"/>
        <v>0</v>
      </c>
      <c r="AA620" s="939">
        <f t="shared" si="171"/>
        <v>0</v>
      </c>
      <c r="AB620" s="939">
        <f t="shared" si="171"/>
        <v>0</v>
      </c>
      <c r="AC620" s="939"/>
      <c r="AD620" s="845" t="s">
        <v>256</v>
      </c>
    </row>
    <row r="621" spans="1:30" ht="14.25">
      <c r="A621" s="1524"/>
      <c r="B621" s="1546"/>
      <c r="C621" s="879" t="s">
        <v>20</v>
      </c>
      <c r="D621" s="879"/>
      <c r="E621" s="893" t="e">
        <f t="shared" ref="E621:AC621" si="172">E619/E618</f>
        <v>#VALUE!</v>
      </c>
      <c r="F621" s="893" t="e">
        <f t="shared" si="172"/>
        <v>#DIV/0!</v>
      </c>
      <c r="G621" s="893" t="e">
        <f t="shared" si="172"/>
        <v>#DIV/0!</v>
      </c>
      <c r="H621" s="894" t="e">
        <f t="shared" si="172"/>
        <v>#DIV/0!</v>
      </c>
      <c r="I621" s="893" t="e">
        <f t="shared" si="172"/>
        <v>#DIV/0!</v>
      </c>
      <c r="J621" s="893" t="e">
        <f t="shared" si="172"/>
        <v>#DIV/0!</v>
      </c>
      <c r="K621" s="893" t="e">
        <f t="shared" si="172"/>
        <v>#DIV/0!</v>
      </c>
      <c r="L621" s="893" t="e">
        <f t="shared" si="172"/>
        <v>#DIV/0!</v>
      </c>
      <c r="M621" s="893" t="e">
        <f t="shared" si="172"/>
        <v>#DIV/0!</v>
      </c>
      <c r="N621" s="894" t="e">
        <f t="shared" si="172"/>
        <v>#DIV/0!</v>
      </c>
      <c r="O621" s="893" t="e">
        <f t="shared" si="172"/>
        <v>#DIV/0!</v>
      </c>
      <c r="P621" s="893" t="e">
        <f t="shared" si="172"/>
        <v>#DIV/0!</v>
      </c>
      <c r="Q621" s="893" t="e">
        <f t="shared" si="172"/>
        <v>#DIV/0!</v>
      </c>
      <c r="R621" s="893" t="e">
        <f t="shared" si="172"/>
        <v>#DIV/0!</v>
      </c>
      <c r="S621" s="893" t="e">
        <f t="shared" si="172"/>
        <v>#DIV/0!</v>
      </c>
      <c r="T621" s="893" t="e">
        <f t="shared" si="172"/>
        <v>#DIV/0!</v>
      </c>
      <c r="U621" s="893" t="e">
        <f t="shared" si="172"/>
        <v>#DIV/0!</v>
      </c>
      <c r="V621" s="894" t="e">
        <f t="shared" si="172"/>
        <v>#DIV/0!</v>
      </c>
      <c r="W621" s="893" t="e">
        <f t="shared" si="172"/>
        <v>#DIV/0!</v>
      </c>
      <c r="X621" s="893" t="e">
        <f t="shared" si="172"/>
        <v>#DIV/0!</v>
      </c>
      <c r="Y621" s="893" t="e">
        <f t="shared" si="172"/>
        <v>#DIV/0!</v>
      </c>
      <c r="Z621" s="893" t="e">
        <f t="shared" si="172"/>
        <v>#DIV/0!</v>
      </c>
      <c r="AA621" s="893" t="e">
        <f t="shared" si="172"/>
        <v>#DIV/0!</v>
      </c>
      <c r="AB621" s="893" t="e">
        <f t="shared" si="172"/>
        <v>#DIV/0!</v>
      </c>
      <c r="AC621" s="884" t="e">
        <f t="shared" si="172"/>
        <v>#DIV/0!</v>
      </c>
    </row>
    <row r="622" spans="1:30" ht="14.25">
      <c r="A622" s="1522" t="s">
        <v>91</v>
      </c>
      <c r="B622" s="1528" t="s">
        <v>259</v>
      </c>
      <c r="C622" s="867" t="s">
        <v>15</v>
      </c>
      <c r="D622" s="867"/>
      <c r="E622" s="992" t="s">
        <v>255</v>
      </c>
      <c r="F622" s="992"/>
      <c r="G622" s="992"/>
      <c r="H622" s="993"/>
      <c r="I622" s="992"/>
      <c r="J622" s="992"/>
      <c r="K622" s="992"/>
      <c r="L622" s="992"/>
      <c r="M622" s="992"/>
      <c r="N622" s="993"/>
      <c r="O622" s="992"/>
      <c r="P622" s="992"/>
      <c r="Q622" s="992"/>
      <c r="R622" s="992"/>
      <c r="S622" s="992"/>
      <c r="T622" s="992"/>
      <c r="U622" s="992"/>
      <c r="V622" s="993"/>
      <c r="W622" s="992"/>
      <c r="X622" s="992"/>
      <c r="Y622" s="992"/>
      <c r="Z622" s="992"/>
      <c r="AA622" s="992"/>
      <c r="AB622" s="992"/>
      <c r="AC622" s="890">
        <f>SUM(E622:AB622)</f>
        <v>0</v>
      </c>
    </row>
    <row r="623" spans="1:30" ht="14.25">
      <c r="A623" s="1523"/>
      <c r="B623" s="1529"/>
      <c r="C623" s="871" t="s">
        <v>17</v>
      </c>
      <c r="D623" s="871"/>
      <c r="E623" s="891"/>
      <c r="F623" s="891"/>
      <c r="G623" s="891"/>
      <c r="H623" s="892"/>
      <c r="I623" s="891"/>
      <c r="J623" s="891"/>
      <c r="K623" s="891"/>
      <c r="L623" s="891"/>
      <c r="M623" s="891"/>
      <c r="N623" s="892"/>
      <c r="O623" s="891"/>
      <c r="P623" s="891"/>
      <c r="Q623" s="891"/>
      <c r="R623" s="891"/>
      <c r="S623" s="891"/>
      <c r="T623" s="891"/>
      <c r="U623" s="891"/>
      <c r="V623" s="892"/>
      <c r="W623" s="891"/>
      <c r="X623" s="891"/>
      <c r="Y623" s="891"/>
      <c r="Z623" s="891"/>
      <c r="AA623" s="891"/>
      <c r="AB623" s="891"/>
      <c r="AC623" s="890">
        <f>SUM(E623:AB623)</f>
        <v>0</v>
      </c>
    </row>
    <row r="624" spans="1:30" ht="14.25">
      <c r="A624" s="1523"/>
      <c r="B624" s="1529"/>
      <c r="C624" s="871" t="s">
        <v>18</v>
      </c>
      <c r="D624" s="871"/>
      <c r="E624" s="939"/>
      <c r="F624" s="939">
        <f t="shared" ref="F624:AB624" si="173">F622*100</f>
        <v>0</v>
      </c>
      <c r="G624" s="939">
        <f t="shared" si="173"/>
        <v>0</v>
      </c>
      <c r="H624" s="946">
        <f t="shared" si="173"/>
        <v>0</v>
      </c>
      <c r="I624" s="939">
        <f t="shared" si="173"/>
        <v>0</v>
      </c>
      <c r="J624" s="939">
        <f t="shared" si="173"/>
        <v>0</v>
      </c>
      <c r="K624" s="939">
        <f t="shared" si="173"/>
        <v>0</v>
      </c>
      <c r="L624" s="939">
        <f t="shared" si="173"/>
        <v>0</v>
      </c>
      <c r="M624" s="939">
        <f t="shared" si="173"/>
        <v>0</v>
      </c>
      <c r="N624" s="946">
        <f t="shared" si="173"/>
        <v>0</v>
      </c>
      <c r="O624" s="939">
        <f t="shared" si="173"/>
        <v>0</v>
      </c>
      <c r="P624" s="939">
        <f t="shared" si="173"/>
        <v>0</v>
      </c>
      <c r="Q624" s="939">
        <f t="shared" si="173"/>
        <v>0</v>
      </c>
      <c r="R624" s="939">
        <f t="shared" si="173"/>
        <v>0</v>
      </c>
      <c r="S624" s="939">
        <f t="shared" si="173"/>
        <v>0</v>
      </c>
      <c r="T624" s="939">
        <f t="shared" si="173"/>
        <v>0</v>
      </c>
      <c r="U624" s="939">
        <f t="shared" si="173"/>
        <v>0</v>
      </c>
      <c r="V624" s="946">
        <f t="shared" si="173"/>
        <v>0</v>
      </c>
      <c r="W624" s="939">
        <f t="shared" si="173"/>
        <v>0</v>
      </c>
      <c r="X624" s="939">
        <f t="shared" si="173"/>
        <v>0</v>
      </c>
      <c r="Y624" s="939">
        <f t="shared" si="173"/>
        <v>0</v>
      </c>
      <c r="Z624" s="939">
        <f t="shared" si="173"/>
        <v>0</v>
      </c>
      <c r="AA624" s="939">
        <f t="shared" si="173"/>
        <v>0</v>
      </c>
      <c r="AB624" s="939">
        <f t="shared" si="173"/>
        <v>0</v>
      </c>
      <c r="AC624" s="939"/>
      <c r="AD624" s="845" t="s">
        <v>256</v>
      </c>
    </row>
    <row r="625" spans="1:30" ht="14.25">
      <c r="A625" s="1524"/>
      <c r="B625" s="1546"/>
      <c r="C625" s="879" t="s">
        <v>20</v>
      </c>
      <c r="D625" s="879"/>
      <c r="E625" s="893" t="e">
        <f t="shared" ref="E625:AC625" si="174">E623/E622</f>
        <v>#VALUE!</v>
      </c>
      <c r="F625" s="893" t="e">
        <f t="shared" si="174"/>
        <v>#DIV/0!</v>
      </c>
      <c r="G625" s="893" t="e">
        <f t="shared" si="174"/>
        <v>#DIV/0!</v>
      </c>
      <c r="H625" s="894" t="e">
        <f t="shared" si="174"/>
        <v>#DIV/0!</v>
      </c>
      <c r="I625" s="893" t="e">
        <f t="shared" si="174"/>
        <v>#DIV/0!</v>
      </c>
      <c r="J625" s="893" t="e">
        <f t="shared" si="174"/>
        <v>#DIV/0!</v>
      </c>
      <c r="K625" s="893" t="e">
        <f t="shared" si="174"/>
        <v>#DIV/0!</v>
      </c>
      <c r="L625" s="893" t="e">
        <f t="shared" si="174"/>
        <v>#DIV/0!</v>
      </c>
      <c r="M625" s="893" t="e">
        <f t="shared" si="174"/>
        <v>#DIV/0!</v>
      </c>
      <c r="N625" s="894" t="e">
        <f t="shared" si="174"/>
        <v>#DIV/0!</v>
      </c>
      <c r="O625" s="893" t="e">
        <f t="shared" si="174"/>
        <v>#DIV/0!</v>
      </c>
      <c r="P625" s="893" t="e">
        <f t="shared" si="174"/>
        <v>#DIV/0!</v>
      </c>
      <c r="Q625" s="893" t="e">
        <f t="shared" si="174"/>
        <v>#DIV/0!</v>
      </c>
      <c r="R625" s="893" t="e">
        <f t="shared" si="174"/>
        <v>#DIV/0!</v>
      </c>
      <c r="S625" s="893" t="e">
        <f t="shared" si="174"/>
        <v>#DIV/0!</v>
      </c>
      <c r="T625" s="893" t="e">
        <f t="shared" si="174"/>
        <v>#DIV/0!</v>
      </c>
      <c r="U625" s="893" t="e">
        <f t="shared" si="174"/>
        <v>#DIV/0!</v>
      </c>
      <c r="V625" s="894" t="e">
        <f t="shared" si="174"/>
        <v>#DIV/0!</v>
      </c>
      <c r="W625" s="893" t="e">
        <f t="shared" si="174"/>
        <v>#DIV/0!</v>
      </c>
      <c r="X625" s="893" t="e">
        <f t="shared" si="174"/>
        <v>#DIV/0!</v>
      </c>
      <c r="Y625" s="893" t="e">
        <f t="shared" si="174"/>
        <v>#DIV/0!</v>
      </c>
      <c r="Z625" s="893" t="e">
        <f t="shared" si="174"/>
        <v>#DIV/0!</v>
      </c>
      <c r="AA625" s="893" t="e">
        <f t="shared" si="174"/>
        <v>#DIV/0!</v>
      </c>
      <c r="AB625" s="893" t="e">
        <f t="shared" si="174"/>
        <v>#DIV/0!</v>
      </c>
      <c r="AC625" s="884" t="e">
        <f t="shared" si="174"/>
        <v>#DIV/0!</v>
      </c>
    </row>
    <row r="626" spans="1:30" ht="14.25">
      <c r="A626" s="1522" t="s">
        <v>35</v>
      </c>
      <c r="B626" s="1528" t="s">
        <v>260</v>
      </c>
      <c r="C626" s="867" t="s">
        <v>15</v>
      </c>
      <c r="D626" s="867"/>
      <c r="E626" s="992" t="s">
        <v>255</v>
      </c>
      <c r="F626" s="992"/>
      <c r="G626" s="992"/>
      <c r="H626" s="993"/>
      <c r="I626" s="992"/>
      <c r="J626" s="992"/>
      <c r="K626" s="992"/>
      <c r="L626" s="992"/>
      <c r="M626" s="992"/>
      <c r="N626" s="993"/>
      <c r="O626" s="992"/>
      <c r="P626" s="992"/>
      <c r="Q626" s="992"/>
      <c r="R626" s="992"/>
      <c r="S626" s="992"/>
      <c r="T626" s="992"/>
      <c r="U626" s="992"/>
      <c r="V626" s="993"/>
      <c r="W626" s="992"/>
      <c r="X626" s="992"/>
      <c r="Y626" s="992"/>
      <c r="Z626" s="992"/>
      <c r="AA626" s="992"/>
      <c r="AB626" s="992"/>
      <c r="AC626" s="890">
        <f>SUM(E626:AB626)</f>
        <v>0</v>
      </c>
    </row>
    <row r="627" spans="1:30" ht="14.25">
      <c r="A627" s="1523"/>
      <c r="B627" s="1529"/>
      <c r="C627" s="871" t="s">
        <v>17</v>
      </c>
      <c r="D627" s="871"/>
      <c r="E627" s="891"/>
      <c r="F627" s="891"/>
      <c r="G627" s="891"/>
      <c r="H627" s="892"/>
      <c r="I627" s="891"/>
      <c r="J627" s="891"/>
      <c r="K627" s="891"/>
      <c r="L627" s="891"/>
      <c r="M627" s="891"/>
      <c r="N627" s="892"/>
      <c r="O627" s="891"/>
      <c r="P627" s="891"/>
      <c r="Q627" s="891"/>
      <c r="R627" s="891"/>
      <c r="S627" s="891"/>
      <c r="T627" s="891"/>
      <c r="U627" s="891"/>
      <c r="V627" s="892"/>
      <c r="W627" s="891"/>
      <c r="X627" s="891"/>
      <c r="Y627" s="891"/>
      <c r="Z627" s="891"/>
      <c r="AA627" s="891"/>
      <c r="AB627" s="891"/>
      <c r="AC627" s="890">
        <f>SUM(E627:AB627)</f>
        <v>0</v>
      </c>
    </row>
    <row r="628" spans="1:30" ht="14.25">
      <c r="A628" s="1523"/>
      <c r="B628" s="1529"/>
      <c r="C628" s="871" t="s">
        <v>18</v>
      </c>
      <c r="D628" s="871"/>
      <c r="E628" s="939"/>
      <c r="F628" s="939">
        <f t="shared" ref="F628:AB628" si="175">F626*100</f>
        <v>0</v>
      </c>
      <c r="G628" s="939">
        <f t="shared" si="175"/>
        <v>0</v>
      </c>
      <c r="H628" s="946">
        <f t="shared" si="175"/>
        <v>0</v>
      </c>
      <c r="I628" s="939">
        <f t="shared" si="175"/>
        <v>0</v>
      </c>
      <c r="J628" s="939">
        <f t="shared" si="175"/>
        <v>0</v>
      </c>
      <c r="K628" s="939">
        <f t="shared" si="175"/>
        <v>0</v>
      </c>
      <c r="L628" s="939">
        <f t="shared" si="175"/>
        <v>0</v>
      </c>
      <c r="M628" s="939">
        <f t="shared" si="175"/>
        <v>0</v>
      </c>
      <c r="N628" s="946">
        <f t="shared" si="175"/>
        <v>0</v>
      </c>
      <c r="O628" s="939">
        <f t="shared" si="175"/>
        <v>0</v>
      </c>
      <c r="P628" s="939">
        <f t="shared" si="175"/>
        <v>0</v>
      </c>
      <c r="Q628" s="939">
        <f t="shared" si="175"/>
        <v>0</v>
      </c>
      <c r="R628" s="939">
        <f t="shared" si="175"/>
        <v>0</v>
      </c>
      <c r="S628" s="939">
        <f t="shared" si="175"/>
        <v>0</v>
      </c>
      <c r="T628" s="939">
        <f t="shared" si="175"/>
        <v>0</v>
      </c>
      <c r="U628" s="939">
        <f t="shared" si="175"/>
        <v>0</v>
      </c>
      <c r="V628" s="946">
        <f t="shared" si="175"/>
        <v>0</v>
      </c>
      <c r="W628" s="939">
        <f t="shared" si="175"/>
        <v>0</v>
      </c>
      <c r="X628" s="939">
        <f t="shared" si="175"/>
        <v>0</v>
      </c>
      <c r="Y628" s="939">
        <f t="shared" si="175"/>
        <v>0</v>
      </c>
      <c r="Z628" s="939">
        <f t="shared" si="175"/>
        <v>0</v>
      </c>
      <c r="AA628" s="939">
        <f t="shared" si="175"/>
        <v>0</v>
      </c>
      <c r="AB628" s="939">
        <f t="shared" si="175"/>
        <v>0</v>
      </c>
      <c r="AC628" s="939"/>
      <c r="AD628" s="845" t="s">
        <v>256</v>
      </c>
    </row>
    <row r="629" spans="1:30" ht="15" thickBot="1">
      <c r="A629" s="1524"/>
      <c r="B629" s="1546"/>
      <c r="C629" s="879" t="s">
        <v>20</v>
      </c>
      <c r="D629" s="879"/>
      <c r="E629" s="893" t="e">
        <f t="shared" ref="E629:AC629" si="176">E627/E626</f>
        <v>#VALUE!</v>
      </c>
      <c r="F629" s="893" t="e">
        <f t="shared" si="176"/>
        <v>#DIV/0!</v>
      </c>
      <c r="G629" s="893" t="e">
        <f t="shared" si="176"/>
        <v>#DIV/0!</v>
      </c>
      <c r="H629" s="894" t="e">
        <f t="shared" si="176"/>
        <v>#DIV/0!</v>
      </c>
      <c r="I629" s="893" t="e">
        <f t="shared" si="176"/>
        <v>#DIV/0!</v>
      </c>
      <c r="J629" s="893" t="e">
        <f t="shared" si="176"/>
        <v>#DIV/0!</v>
      </c>
      <c r="K629" s="893" t="e">
        <f t="shared" si="176"/>
        <v>#DIV/0!</v>
      </c>
      <c r="L629" s="893" t="e">
        <f t="shared" si="176"/>
        <v>#DIV/0!</v>
      </c>
      <c r="M629" s="893" t="e">
        <f t="shared" si="176"/>
        <v>#DIV/0!</v>
      </c>
      <c r="N629" s="894" t="e">
        <f t="shared" si="176"/>
        <v>#DIV/0!</v>
      </c>
      <c r="O629" s="893" t="e">
        <f t="shared" si="176"/>
        <v>#DIV/0!</v>
      </c>
      <c r="P629" s="893" t="e">
        <f t="shared" si="176"/>
        <v>#DIV/0!</v>
      </c>
      <c r="Q629" s="893" t="e">
        <f t="shared" si="176"/>
        <v>#DIV/0!</v>
      </c>
      <c r="R629" s="893" t="e">
        <f t="shared" si="176"/>
        <v>#DIV/0!</v>
      </c>
      <c r="S629" s="893" t="e">
        <f t="shared" si="176"/>
        <v>#DIV/0!</v>
      </c>
      <c r="T629" s="893" t="e">
        <f t="shared" si="176"/>
        <v>#DIV/0!</v>
      </c>
      <c r="U629" s="893" t="e">
        <f t="shared" si="176"/>
        <v>#DIV/0!</v>
      </c>
      <c r="V629" s="894" t="e">
        <f t="shared" si="176"/>
        <v>#DIV/0!</v>
      </c>
      <c r="W629" s="893" t="e">
        <f t="shared" si="176"/>
        <v>#DIV/0!</v>
      </c>
      <c r="X629" s="893" t="e">
        <f t="shared" si="176"/>
        <v>#DIV/0!</v>
      </c>
      <c r="Y629" s="893" t="e">
        <f t="shared" si="176"/>
        <v>#DIV/0!</v>
      </c>
      <c r="Z629" s="893" t="e">
        <f t="shared" si="176"/>
        <v>#DIV/0!</v>
      </c>
      <c r="AA629" s="893" t="e">
        <f t="shared" si="176"/>
        <v>#DIV/0!</v>
      </c>
      <c r="AB629" s="893" t="e">
        <f t="shared" si="176"/>
        <v>#DIV/0!</v>
      </c>
      <c r="AC629" s="884" t="e">
        <f t="shared" si="176"/>
        <v>#DIV/0!</v>
      </c>
    </row>
    <row r="630" spans="1:30" ht="14.25">
      <c r="A630" s="1522" t="s">
        <v>158</v>
      </c>
      <c r="B630" s="1528" t="s">
        <v>261</v>
      </c>
      <c r="C630" s="867" t="s">
        <v>15</v>
      </c>
      <c r="D630" s="867"/>
      <c r="E630" s="992" t="s">
        <v>255</v>
      </c>
      <c r="F630" s="992"/>
      <c r="G630" s="992"/>
      <c r="H630" s="993"/>
      <c r="I630" s="992"/>
      <c r="J630" s="992"/>
      <c r="K630" s="992"/>
      <c r="L630" s="992"/>
      <c r="M630" s="992"/>
      <c r="N630" s="993"/>
      <c r="O630" s="992"/>
      <c r="P630" s="992"/>
      <c r="Q630" s="992"/>
      <c r="R630" s="992"/>
      <c r="S630" s="992"/>
      <c r="T630" s="992"/>
      <c r="U630" s="992"/>
      <c r="V630" s="993"/>
      <c r="W630" s="992"/>
      <c r="X630" s="992"/>
      <c r="Y630" s="992"/>
      <c r="Z630" s="992"/>
      <c r="AA630" s="992"/>
      <c r="AB630" s="992"/>
      <c r="AC630" s="870">
        <f>SUM(E630:AB630)</f>
        <v>0</v>
      </c>
    </row>
    <row r="631" spans="1:30" ht="14.25">
      <c r="A631" s="1523"/>
      <c r="B631" s="1529"/>
      <c r="C631" s="871" t="s">
        <v>17</v>
      </c>
      <c r="D631" s="871"/>
      <c r="E631" s="891"/>
      <c r="F631" s="891"/>
      <c r="G631" s="891"/>
      <c r="H631" s="892"/>
      <c r="I631" s="891"/>
      <c r="J631" s="891"/>
      <c r="K631" s="891"/>
      <c r="L631" s="891"/>
      <c r="M631" s="891"/>
      <c r="N631" s="892"/>
      <c r="O631" s="891"/>
      <c r="P631" s="891"/>
      <c r="Q631" s="891"/>
      <c r="R631" s="891"/>
      <c r="S631" s="891"/>
      <c r="T631" s="891"/>
      <c r="U631" s="891"/>
      <c r="V631" s="892"/>
      <c r="W631" s="891"/>
      <c r="X631" s="891"/>
      <c r="Y631" s="891"/>
      <c r="Z631" s="891"/>
      <c r="AA631" s="891"/>
      <c r="AB631" s="891"/>
      <c r="AC631" s="890">
        <f>SUM(E631:AB631)</f>
        <v>0</v>
      </c>
    </row>
    <row r="632" spans="1:30" ht="14.25">
      <c r="A632" s="1523"/>
      <c r="B632" s="1529"/>
      <c r="C632" s="871" t="s">
        <v>18</v>
      </c>
      <c r="D632" s="871"/>
      <c r="E632" s="939"/>
      <c r="F632" s="939">
        <f t="shared" ref="F632:AB632" si="177">F630*100</f>
        <v>0</v>
      </c>
      <c r="G632" s="939">
        <f t="shared" si="177"/>
        <v>0</v>
      </c>
      <c r="H632" s="946">
        <f t="shared" si="177"/>
        <v>0</v>
      </c>
      <c r="I632" s="939">
        <f t="shared" si="177"/>
        <v>0</v>
      </c>
      <c r="J632" s="939">
        <f t="shared" si="177"/>
        <v>0</v>
      </c>
      <c r="K632" s="939">
        <f t="shared" si="177"/>
        <v>0</v>
      </c>
      <c r="L632" s="939">
        <f t="shared" si="177"/>
        <v>0</v>
      </c>
      <c r="M632" s="939">
        <f t="shared" si="177"/>
        <v>0</v>
      </c>
      <c r="N632" s="946">
        <f t="shared" si="177"/>
        <v>0</v>
      </c>
      <c r="O632" s="939">
        <f t="shared" si="177"/>
        <v>0</v>
      </c>
      <c r="P632" s="939">
        <f t="shared" si="177"/>
        <v>0</v>
      </c>
      <c r="Q632" s="939">
        <f t="shared" si="177"/>
        <v>0</v>
      </c>
      <c r="R632" s="939">
        <f t="shared" si="177"/>
        <v>0</v>
      </c>
      <c r="S632" s="939">
        <f t="shared" si="177"/>
        <v>0</v>
      </c>
      <c r="T632" s="939">
        <f t="shared" si="177"/>
        <v>0</v>
      </c>
      <c r="U632" s="939">
        <f t="shared" si="177"/>
        <v>0</v>
      </c>
      <c r="V632" s="946">
        <f t="shared" si="177"/>
        <v>0</v>
      </c>
      <c r="W632" s="939">
        <f t="shared" si="177"/>
        <v>0</v>
      </c>
      <c r="X632" s="939">
        <f t="shared" si="177"/>
        <v>0</v>
      </c>
      <c r="Y632" s="939">
        <f t="shared" si="177"/>
        <v>0</v>
      </c>
      <c r="Z632" s="939">
        <f t="shared" si="177"/>
        <v>0</v>
      </c>
      <c r="AA632" s="939">
        <f t="shared" si="177"/>
        <v>0</v>
      </c>
      <c r="AB632" s="939">
        <f t="shared" si="177"/>
        <v>0</v>
      </c>
      <c r="AC632" s="1089"/>
      <c r="AD632" s="845" t="s">
        <v>256</v>
      </c>
    </row>
    <row r="633" spans="1:30" ht="15" thickBot="1">
      <c r="A633" s="1527"/>
      <c r="B633" s="1530"/>
      <c r="C633" s="883" t="s">
        <v>20</v>
      </c>
      <c r="D633" s="883"/>
      <c r="E633" s="884" t="e">
        <f t="shared" ref="E633:AC633" si="178">E631/E630</f>
        <v>#VALUE!</v>
      </c>
      <c r="F633" s="884" t="e">
        <f t="shared" si="178"/>
        <v>#DIV/0!</v>
      </c>
      <c r="G633" s="884" t="e">
        <f t="shared" si="178"/>
        <v>#DIV/0!</v>
      </c>
      <c r="H633" s="885" t="e">
        <f t="shared" si="178"/>
        <v>#DIV/0!</v>
      </c>
      <c r="I633" s="884" t="e">
        <f t="shared" si="178"/>
        <v>#DIV/0!</v>
      </c>
      <c r="J633" s="884" t="e">
        <f t="shared" si="178"/>
        <v>#DIV/0!</v>
      </c>
      <c r="K633" s="884" t="e">
        <f t="shared" si="178"/>
        <v>#DIV/0!</v>
      </c>
      <c r="L633" s="884" t="e">
        <f t="shared" si="178"/>
        <v>#DIV/0!</v>
      </c>
      <c r="M633" s="884" t="e">
        <f t="shared" si="178"/>
        <v>#DIV/0!</v>
      </c>
      <c r="N633" s="885" t="e">
        <f t="shared" si="178"/>
        <v>#DIV/0!</v>
      </c>
      <c r="O633" s="884" t="e">
        <f t="shared" si="178"/>
        <v>#DIV/0!</v>
      </c>
      <c r="P633" s="884" t="e">
        <f t="shared" si="178"/>
        <v>#DIV/0!</v>
      </c>
      <c r="Q633" s="884" t="e">
        <f t="shared" si="178"/>
        <v>#DIV/0!</v>
      </c>
      <c r="R633" s="884" t="e">
        <f t="shared" si="178"/>
        <v>#DIV/0!</v>
      </c>
      <c r="S633" s="884" t="e">
        <f t="shared" si="178"/>
        <v>#DIV/0!</v>
      </c>
      <c r="T633" s="884" t="e">
        <f t="shared" si="178"/>
        <v>#DIV/0!</v>
      </c>
      <c r="U633" s="884" t="e">
        <f t="shared" si="178"/>
        <v>#DIV/0!</v>
      </c>
      <c r="V633" s="885" t="e">
        <f t="shared" si="178"/>
        <v>#DIV/0!</v>
      </c>
      <c r="W633" s="884" t="e">
        <f t="shared" si="178"/>
        <v>#DIV/0!</v>
      </c>
      <c r="X633" s="884" t="e">
        <f t="shared" si="178"/>
        <v>#DIV/0!</v>
      </c>
      <c r="Y633" s="884" t="e">
        <f t="shared" si="178"/>
        <v>#DIV/0!</v>
      </c>
      <c r="Z633" s="884" t="e">
        <f t="shared" si="178"/>
        <v>#DIV/0!</v>
      </c>
      <c r="AA633" s="884" t="e">
        <f t="shared" si="178"/>
        <v>#DIV/0!</v>
      </c>
      <c r="AB633" s="884" t="e">
        <f t="shared" si="178"/>
        <v>#DIV/0!</v>
      </c>
      <c r="AC633" s="886" t="e">
        <f t="shared" si="178"/>
        <v>#DIV/0!</v>
      </c>
    </row>
    <row r="634" spans="1:30" ht="14.25">
      <c r="A634" s="1537" t="s">
        <v>262</v>
      </c>
      <c r="B634" s="1560" t="s">
        <v>263</v>
      </c>
      <c r="C634" s="887" t="s">
        <v>15</v>
      </c>
      <c r="D634" s="887" t="s">
        <v>37</v>
      </c>
      <c r="E634" s="1309">
        <v>4.5659999999999999E-2</v>
      </c>
      <c r="F634" s="1309">
        <v>3.8280000000000002E-2</v>
      </c>
      <c r="G634" s="1309">
        <v>3.7319999999999999E-2</v>
      </c>
      <c r="H634" s="1313">
        <v>3.6600000000000001E-2</v>
      </c>
      <c r="I634" s="1309">
        <v>3.6839999999999998E-2</v>
      </c>
      <c r="J634" s="1309">
        <v>3.9480000000000001E-2</v>
      </c>
      <c r="K634" s="1309">
        <v>5.076E-2</v>
      </c>
      <c r="L634" s="1309">
        <v>5.3699999999999998E-2</v>
      </c>
      <c r="M634" s="1309">
        <v>5.2979999999999999E-2</v>
      </c>
      <c r="N634" s="1313">
        <v>4.9919999999999999E-2</v>
      </c>
      <c r="O634" s="1309">
        <v>4.9320000000000003E-2</v>
      </c>
      <c r="P634" s="1309">
        <v>5.0700000000000002E-2</v>
      </c>
      <c r="Q634" s="1309">
        <v>4.8180000000000001E-2</v>
      </c>
      <c r="R634" s="1309">
        <v>4.9140000000000003E-2</v>
      </c>
      <c r="S634" s="1309">
        <v>4.9619999999999997E-2</v>
      </c>
      <c r="T634" s="1309">
        <v>5.1060000000000001E-2</v>
      </c>
      <c r="U634" s="1309">
        <v>5.0340000000000003E-2</v>
      </c>
      <c r="V634" s="1313">
        <v>5.2740000000000002E-2</v>
      </c>
      <c r="W634" s="1309">
        <v>5.058E-2</v>
      </c>
      <c r="X634" s="1309">
        <v>5.1240000000000001E-2</v>
      </c>
      <c r="Y634" s="1309">
        <v>5.2260000000000001E-2</v>
      </c>
      <c r="Z634" s="1309">
        <v>5.2560000000000003E-2</v>
      </c>
      <c r="AA634" s="1309">
        <v>4.9619999999999997E-2</v>
      </c>
      <c r="AB634" s="1309">
        <v>4.7280000000000003E-2</v>
      </c>
      <c r="AC634" s="890">
        <f>SUM(E634:AB634)</f>
        <v>1.1461799999999998</v>
      </c>
    </row>
    <row r="635" spans="1:30" ht="14.25">
      <c r="A635" s="1523"/>
      <c r="B635" s="1529"/>
      <c r="C635" s="871" t="s">
        <v>17</v>
      </c>
      <c r="D635" s="871" t="s">
        <v>37</v>
      </c>
      <c r="E635" s="1083">
        <v>2.2859999999999998E-2</v>
      </c>
      <c r="F635" s="1083">
        <v>2.1000000000000001E-2</v>
      </c>
      <c r="G635" s="1083">
        <v>2.0039999999999999E-2</v>
      </c>
      <c r="H635" s="1312">
        <v>2.0039999999999999E-2</v>
      </c>
      <c r="I635" s="1083">
        <v>2.0459999999999999E-2</v>
      </c>
      <c r="J635" s="1083">
        <v>2.1239999999999998E-2</v>
      </c>
      <c r="K635" s="1083">
        <v>2.316E-2</v>
      </c>
      <c r="L635" s="1083">
        <v>2.5260000000000001E-2</v>
      </c>
      <c r="M635" s="1083">
        <v>2.3879999999999998E-2</v>
      </c>
      <c r="N635" s="1312">
        <v>2.2499999999999999E-2</v>
      </c>
      <c r="O635" s="1083">
        <v>2.172E-2</v>
      </c>
      <c r="P635" s="1083">
        <v>2.1659999999999999E-2</v>
      </c>
      <c r="Q635" s="1083">
        <v>2.172E-2</v>
      </c>
      <c r="R635" s="1083">
        <v>2.1239999999999998E-2</v>
      </c>
      <c r="S635" s="1083">
        <v>2.2499999999999999E-2</v>
      </c>
      <c r="T635" s="1083">
        <v>2.256E-2</v>
      </c>
      <c r="U635" s="1083">
        <v>2.1780000000000001E-2</v>
      </c>
      <c r="V635" s="1312">
        <v>2.1299999999999999E-2</v>
      </c>
      <c r="W635" s="1083">
        <v>2.07E-2</v>
      </c>
      <c r="X635" s="1083">
        <v>2.094E-2</v>
      </c>
      <c r="Y635" s="1083">
        <v>2.112E-2</v>
      </c>
      <c r="Z635" s="1083">
        <v>2.1059999999999999E-2</v>
      </c>
      <c r="AA635" s="1083">
        <v>2.1239999999999998E-2</v>
      </c>
      <c r="AB635" s="1083">
        <v>2.274E-2</v>
      </c>
      <c r="AC635" s="874">
        <f>SUM(E635:AB635)</f>
        <v>0.52272000000000007</v>
      </c>
    </row>
    <row r="636" spans="1:30" ht="14.25">
      <c r="A636" s="1523"/>
      <c r="B636" s="1529"/>
      <c r="C636" s="871" t="s">
        <v>18</v>
      </c>
      <c r="D636" s="871" t="s">
        <v>16</v>
      </c>
      <c r="E636" s="939">
        <f t="shared" ref="E636:AB636" si="179">SQRT(E634*E634+E635*E635)*1000/(1.732*E604)</f>
        <v>4.7551642129479443</v>
      </c>
      <c r="F636" s="939">
        <f t="shared" si="179"/>
        <v>4.0659562287653293</v>
      </c>
      <c r="G636" s="939">
        <f t="shared" si="179"/>
        <v>3.9447375746228839</v>
      </c>
      <c r="H636" s="946">
        <f t="shared" si="179"/>
        <v>3.8857956977273793</v>
      </c>
      <c r="I636" s="939">
        <f t="shared" si="179"/>
        <v>3.9242539696043823</v>
      </c>
      <c r="J636" s="939">
        <f t="shared" si="179"/>
        <v>4.1748195460260327</v>
      </c>
      <c r="K636" s="939">
        <f t="shared" si="179"/>
        <v>5.1957400687513955</v>
      </c>
      <c r="L636" s="939">
        <f t="shared" si="179"/>
        <v>5.5263724781353396</v>
      </c>
      <c r="M636" s="939">
        <f t="shared" si="179"/>
        <v>5.4117113090937181</v>
      </c>
      <c r="N636" s="946">
        <f t="shared" si="179"/>
        <v>5.0991150096485143</v>
      </c>
      <c r="O636" s="939">
        <f t="shared" si="179"/>
        <v>5.0185151387951983</v>
      </c>
      <c r="P636" s="939">
        <f t="shared" si="179"/>
        <v>5.1341895491786804</v>
      </c>
      <c r="Q636" s="939">
        <f t="shared" si="179"/>
        <v>4.9215442596276198</v>
      </c>
      <c r="R636" s="939">
        <f t="shared" si="179"/>
        <v>4.9852760497403663</v>
      </c>
      <c r="S636" s="939">
        <f t="shared" si="179"/>
        <v>5.0736584116010128</v>
      </c>
      <c r="T636" s="939">
        <f t="shared" si="179"/>
        <v>5.1983381544540777</v>
      </c>
      <c r="U636" s="939">
        <f t="shared" si="179"/>
        <v>5.1078046116480396</v>
      </c>
      <c r="V636" s="946">
        <f t="shared" si="179"/>
        <v>5.2967665067088641</v>
      </c>
      <c r="W636" s="939">
        <f t="shared" si="179"/>
        <v>5.0893862657321183</v>
      </c>
      <c r="X636" s="939">
        <f t="shared" si="179"/>
        <v>5.1547345515947374</v>
      </c>
      <c r="Y636" s="939">
        <f t="shared" si="179"/>
        <v>5.2490426628591198</v>
      </c>
      <c r="Z636" s="939">
        <f t="shared" si="179"/>
        <v>5.2728742068367502</v>
      </c>
      <c r="AA636" s="939">
        <f t="shared" si="179"/>
        <v>5.0263379522222937</v>
      </c>
      <c r="AB636" s="939">
        <f t="shared" si="179"/>
        <v>4.8856748435555657</v>
      </c>
      <c r="AC636" s="1089"/>
    </row>
    <row r="637" spans="1:30" ht="15" thickBot="1">
      <c r="A637" s="1527"/>
      <c r="B637" s="1530"/>
      <c r="C637" s="883" t="s">
        <v>20</v>
      </c>
      <c r="D637" s="883"/>
      <c r="E637" s="884">
        <f t="shared" ref="E637:AC637" si="180">E635/E634</f>
        <v>0.50065703022339025</v>
      </c>
      <c r="F637" s="884">
        <f t="shared" si="180"/>
        <v>0.54858934169278994</v>
      </c>
      <c r="G637" s="884">
        <f t="shared" si="180"/>
        <v>0.53697749196141475</v>
      </c>
      <c r="H637" s="885">
        <f t="shared" si="180"/>
        <v>0.54754098360655734</v>
      </c>
      <c r="I637" s="884">
        <f t="shared" si="180"/>
        <v>0.55537459283387625</v>
      </c>
      <c r="J637" s="884">
        <f t="shared" si="180"/>
        <v>0.53799392097264431</v>
      </c>
      <c r="K637" s="884">
        <f t="shared" si="180"/>
        <v>0.45626477541371158</v>
      </c>
      <c r="L637" s="884">
        <f t="shared" si="180"/>
        <v>0.47039106145251403</v>
      </c>
      <c r="M637" s="884">
        <f t="shared" si="180"/>
        <v>0.45073612684031705</v>
      </c>
      <c r="N637" s="885">
        <f t="shared" si="180"/>
        <v>0.45072115384615385</v>
      </c>
      <c r="O637" s="884">
        <f t="shared" si="180"/>
        <v>0.44038929440389291</v>
      </c>
      <c r="P637" s="884">
        <f t="shared" si="180"/>
        <v>0.42721893491124258</v>
      </c>
      <c r="Q637" s="884">
        <f t="shared" si="180"/>
        <v>0.45080946450809462</v>
      </c>
      <c r="R637" s="884">
        <f t="shared" si="180"/>
        <v>0.4322344322344322</v>
      </c>
      <c r="S637" s="884">
        <f t="shared" si="180"/>
        <v>0.45344619105199518</v>
      </c>
      <c r="T637" s="884">
        <f t="shared" si="180"/>
        <v>0.44183313748531139</v>
      </c>
      <c r="U637" s="884">
        <f t="shared" si="180"/>
        <v>0.43265792610250298</v>
      </c>
      <c r="V637" s="885">
        <f t="shared" si="180"/>
        <v>0.40386803185437997</v>
      </c>
      <c r="W637" s="884">
        <f t="shared" si="180"/>
        <v>0.40925266903914592</v>
      </c>
      <c r="X637" s="884">
        <f t="shared" si="180"/>
        <v>0.40866510538641687</v>
      </c>
      <c r="Y637" s="884">
        <f t="shared" si="180"/>
        <v>0.40413318025258321</v>
      </c>
      <c r="Z637" s="884">
        <f t="shared" si="180"/>
        <v>0.40068493150684925</v>
      </c>
      <c r="AA637" s="884">
        <f t="shared" si="180"/>
        <v>0.42805320435308342</v>
      </c>
      <c r="AB637" s="884">
        <f t="shared" si="180"/>
        <v>0.48096446700507611</v>
      </c>
      <c r="AC637" s="886">
        <f t="shared" si="180"/>
        <v>0.45605402292833602</v>
      </c>
    </row>
    <row r="638" spans="1:30" ht="14.25">
      <c r="A638" s="1522" t="s">
        <v>156</v>
      </c>
      <c r="B638" s="1528" t="s">
        <v>264</v>
      </c>
      <c r="C638" s="867" t="s">
        <v>15</v>
      </c>
      <c r="D638" s="867"/>
      <c r="E638" s="992"/>
      <c r="F638" s="992"/>
      <c r="G638" s="992"/>
      <c r="H638" s="993"/>
      <c r="I638" s="992"/>
      <c r="J638" s="992"/>
      <c r="K638" s="992"/>
      <c r="L638" s="992"/>
      <c r="M638" s="992"/>
      <c r="N638" s="993"/>
      <c r="O638" s="992"/>
      <c r="P638" s="992"/>
      <c r="Q638" s="992"/>
      <c r="R638" s="992"/>
      <c r="S638" s="992"/>
      <c r="T638" s="992"/>
      <c r="U638" s="992"/>
      <c r="V638" s="993"/>
      <c r="W638" s="992"/>
      <c r="X638" s="992"/>
      <c r="Y638" s="992"/>
      <c r="Z638" s="992"/>
      <c r="AA638" s="992"/>
      <c r="AB638" s="992"/>
      <c r="AC638" s="870">
        <f>SUM(E638:AB638)</f>
        <v>0</v>
      </c>
    </row>
    <row r="639" spans="1:30" ht="14.25">
      <c r="A639" s="1523"/>
      <c r="B639" s="1529"/>
      <c r="C639" s="871" t="s">
        <v>17</v>
      </c>
      <c r="D639" s="871"/>
      <c r="E639" s="891"/>
      <c r="F639" s="891"/>
      <c r="G639" s="891"/>
      <c r="H639" s="892"/>
      <c r="I639" s="891"/>
      <c r="J639" s="891"/>
      <c r="K639" s="891"/>
      <c r="L639" s="891"/>
      <c r="M639" s="891"/>
      <c r="N639" s="892"/>
      <c r="O639" s="891"/>
      <c r="P639" s="891"/>
      <c r="Q639" s="891"/>
      <c r="R639" s="891"/>
      <c r="S639" s="891"/>
      <c r="T639" s="891"/>
      <c r="U639" s="891"/>
      <c r="V639" s="892"/>
      <c r="W639" s="891"/>
      <c r="X639" s="891"/>
      <c r="Y639" s="891"/>
      <c r="Z639" s="891"/>
      <c r="AA639" s="891"/>
      <c r="AB639" s="891"/>
      <c r="AC639" s="890">
        <f>SUM(E639:AB639)</f>
        <v>0</v>
      </c>
    </row>
    <row r="640" spans="1:30" ht="14.25">
      <c r="A640" s="1523"/>
      <c r="B640" s="1529"/>
      <c r="C640" s="871" t="s">
        <v>18</v>
      </c>
      <c r="D640" s="871"/>
      <c r="E640" s="939"/>
      <c r="F640" s="939">
        <f t="shared" ref="F640:AB640" si="181">F638*100</f>
        <v>0</v>
      </c>
      <c r="G640" s="939">
        <f t="shared" si="181"/>
        <v>0</v>
      </c>
      <c r="H640" s="946">
        <f t="shared" si="181"/>
        <v>0</v>
      </c>
      <c r="I640" s="939">
        <f t="shared" si="181"/>
        <v>0</v>
      </c>
      <c r="J640" s="939">
        <f t="shared" si="181"/>
        <v>0</v>
      </c>
      <c r="K640" s="939">
        <f t="shared" si="181"/>
        <v>0</v>
      </c>
      <c r="L640" s="939">
        <f t="shared" si="181"/>
        <v>0</v>
      </c>
      <c r="M640" s="939">
        <f t="shared" si="181"/>
        <v>0</v>
      </c>
      <c r="N640" s="946">
        <f t="shared" si="181"/>
        <v>0</v>
      </c>
      <c r="O640" s="939">
        <f t="shared" si="181"/>
        <v>0</v>
      </c>
      <c r="P640" s="939">
        <f t="shared" si="181"/>
        <v>0</v>
      </c>
      <c r="Q640" s="939">
        <f t="shared" si="181"/>
        <v>0</v>
      </c>
      <c r="R640" s="939">
        <f t="shared" si="181"/>
        <v>0</v>
      </c>
      <c r="S640" s="939">
        <f t="shared" si="181"/>
        <v>0</v>
      </c>
      <c r="T640" s="939">
        <f t="shared" si="181"/>
        <v>0</v>
      </c>
      <c r="U640" s="939">
        <f t="shared" si="181"/>
        <v>0</v>
      </c>
      <c r="V640" s="946">
        <f t="shared" si="181"/>
        <v>0</v>
      </c>
      <c r="W640" s="939">
        <f t="shared" si="181"/>
        <v>0</v>
      </c>
      <c r="X640" s="939">
        <f t="shared" si="181"/>
        <v>0</v>
      </c>
      <c r="Y640" s="939">
        <f t="shared" si="181"/>
        <v>0</v>
      </c>
      <c r="Z640" s="939">
        <f t="shared" si="181"/>
        <v>0</v>
      </c>
      <c r="AA640" s="939">
        <f t="shared" si="181"/>
        <v>0</v>
      </c>
      <c r="AB640" s="939">
        <f t="shared" si="181"/>
        <v>0</v>
      </c>
      <c r="AC640" s="1089"/>
      <c r="AD640" s="845" t="s">
        <v>256</v>
      </c>
    </row>
    <row r="641" spans="1:30" ht="15" thickBot="1">
      <c r="A641" s="1527"/>
      <c r="B641" s="1530"/>
      <c r="C641" s="883" t="s">
        <v>20</v>
      </c>
      <c r="D641" s="883"/>
      <c r="E641" s="884" t="e">
        <f t="shared" ref="E641:AC641" si="182">E639/E638</f>
        <v>#DIV/0!</v>
      </c>
      <c r="F641" s="884" t="e">
        <f t="shared" si="182"/>
        <v>#DIV/0!</v>
      </c>
      <c r="G641" s="884" t="e">
        <f t="shared" si="182"/>
        <v>#DIV/0!</v>
      </c>
      <c r="H641" s="885" t="e">
        <f t="shared" si="182"/>
        <v>#DIV/0!</v>
      </c>
      <c r="I641" s="884" t="e">
        <f t="shared" si="182"/>
        <v>#DIV/0!</v>
      </c>
      <c r="J641" s="884" t="e">
        <f t="shared" si="182"/>
        <v>#DIV/0!</v>
      </c>
      <c r="K641" s="884" t="e">
        <f t="shared" si="182"/>
        <v>#DIV/0!</v>
      </c>
      <c r="L641" s="884" t="e">
        <f t="shared" si="182"/>
        <v>#DIV/0!</v>
      </c>
      <c r="M641" s="884" t="e">
        <f t="shared" si="182"/>
        <v>#DIV/0!</v>
      </c>
      <c r="N641" s="885" t="e">
        <f t="shared" si="182"/>
        <v>#DIV/0!</v>
      </c>
      <c r="O641" s="884" t="e">
        <f t="shared" si="182"/>
        <v>#DIV/0!</v>
      </c>
      <c r="P641" s="884" t="e">
        <f t="shared" si="182"/>
        <v>#DIV/0!</v>
      </c>
      <c r="Q641" s="884" t="e">
        <f t="shared" si="182"/>
        <v>#DIV/0!</v>
      </c>
      <c r="R641" s="884" t="e">
        <f t="shared" si="182"/>
        <v>#DIV/0!</v>
      </c>
      <c r="S641" s="884" t="e">
        <f t="shared" si="182"/>
        <v>#DIV/0!</v>
      </c>
      <c r="T641" s="884" t="e">
        <f t="shared" si="182"/>
        <v>#DIV/0!</v>
      </c>
      <c r="U641" s="884" t="e">
        <f t="shared" si="182"/>
        <v>#DIV/0!</v>
      </c>
      <c r="V641" s="885" t="e">
        <f t="shared" si="182"/>
        <v>#DIV/0!</v>
      </c>
      <c r="W641" s="884" t="e">
        <f t="shared" si="182"/>
        <v>#DIV/0!</v>
      </c>
      <c r="X641" s="884" t="e">
        <f t="shared" si="182"/>
        <v>#DIV/0!</v>
      </c>
      <c r="Y641" s="884" t="e">
        <f t="shared" si="182"/>
        <v>#DIV/0!</v>
      </c>
      <c r="Z641" s="884" t="e">
        <f t="shared" si="182"/>
        <v>#DIV/0!</v>
      </c>
      <c r="AA641" s="884" t="e">
        <f t="shared" si="182"/>
        <v>#DIV/0!</v>
      </c>
      <c r="AB641" s="884" t="e">
        <f t="shared" si="182"/>
        <v>#DIV/0!</v>
      </c>
      <c r="AC641" s="886" t="e">
        <f t="shared" si="182"/>
        <v>#DIV/0!</v>
      </c>
    </row>
    <row r="642" spans="1:30" ht="14.25">
      <c r="A642" s="1537" t="s">
        <v>265</v>
      </c>
      <c r="B642" s="1560" t="s">
        <v>266</v>
      </c>
      <c r="C642" s="887" t="s">
        <v>15</v>
      </c>
      <c r="D642" s="887" t="s">
        <v>37</v>
      </c>
      <c r="E642" s="1309">
        <v>0.17771999999999999</v>
      </c>
      <c r="F642" s="1309">
        <v>0.15323999999999999</v>
      </c>
      <c r="G642" s="1309">
        <v>0.13367999999999999</v>
      </c>
      <c r="H642" s="1313">
        <v>0.13955999999999999</v>
      </c>
      <c r="I642" s="1309">
        <v>0.12540000000000001</v>
      </c>
      <c r="J642" s="1309">
        <v>0.14412</v>
      </c>
      <c r="K642" s="1309">
        <v>0.15587999999999999</v>
      </c>
      <c r="L642" s="1309">
        <v>0.17412</v>
      </c>
      <c r="M642" s="1309">
        <v>0.19536000000000001</v>
      </c>
      <c r="N642" s="1313">
        <v>0.2142</v>
      </c>
      <c r="O642" s="1309">
        <v>0.19536000000000001</v>
      </c>
      <c r="P642" s="1309">
        <v>0.18959999999999999</v>
      </c>
      <c r="Q642" s="1309">
        <v>0.16752</v>
      </c>
      <c r="R642" s="1309">
        <v>0.17208000000000001</v>
      </c>
      <c r="S642" s="1309">
        <v>0.23627999999999999</v>
      </c>
      <c r="T642" s="1309">
        <v>0.23724000000000001</v>
      </c>
      <c r="U642" s="1309">
        <v>0.19403999999999999</v>
      </c>
      <c r="V642" s="1313">
        <v>0.1734</v>
      </c>
      <c r="W642" s="1309">
        <v>0.17699999999999999</v>
      </c>
      <c r="X642" s="1309">
        <v>0.16692000000000001</v>
      </c>
      <c r="Y642" s="1309">
        <v>0.14652000000000001</v>
      </c>
      <c r="Z642" s="1309">
        <v>0.14412</v>
      </c>
      <c r="AA642" s="1309">
        <v>0.14988000000000001</v>
      </c>
      <c r="AB642" s="1309">
        <v>0.16044</v>
      </c>
      <c r="AC642" s="1048">
        <f>SUM(E642:AB642)</f>
        <v>4.1236800000000002</v>
      </c>
    </row>
    <row r="643" spans="1:30" ht="14.25">
      <c r="A643" s="1523"/>
      <c r="B643" s="1529"/>
      <c r="C643" s="871" t="s">
        <v>17</v>
      </c>
      <c r="D643" s="871" t="s">
        <v>37</v>
      </c>
      <c r="E643" s="1083">
        <v>6.5040000000000001E-2</v>
      </c>
      <c r="F643" s="1083">
        <v>6.3719999999999999E-2</v>
      </c>
      <c r="G643" s="1083">
        <v>6.3240000000000005E-2</v>
      </c>
      <c r="H643" s="1312">
        <v>6.4560000000000006E-2</v>
      </c>
      <c r="I643" s="1083">
        <v>6.1559999999999997E-2</v>
      </c>
      <c r="J643" s="1083">
        <v>7.0559999999999998E-2</v>
      </c>
      <c r="K643" s="1083">
        <v>6.6000000000000003E-2</v>
      </c>
      <c r="L643" s="1083">
        <v>7.3319999999999996E-2</v>
      </c>
      <c r="M643" s="1083">
        <v>7.0680000000000007E-2</v>
      </c>
      <c r="N643" s="1312">
        <v>6.6119999999999998E-2</v>
      </c>
      <c r="O643" s="1083">
        <v>6.5759999999999999E-2</v>
      </c>
      <c r="P643" s="1083">
        <v>6.3240000000000005E-2</v>
      </c>
      <c r="Q643" s="1083">
        <v>6.5640000000000004E-2</v>
      </c>
      <c r="R643" s="1083">
        <v>6.4560000000000006E-2</v>
      </c>
      <c r="S643" s="1083">
        <v>8.4239999999999995E-2</v>
      </c>
      <c r="T643" s="1083">
        <v>8.6040000000000005E-2</v>
      </c>
      <c r="U643" s="1083">
        <v>7.2840000000000002E-2</v>
      </c>
      <c r="V643" s="1312">
        <v>7.2840000000000002E-2</v>
      </c>
      <c r="W643" s="1083">
        <v>7.5600000000000001E-2</v>
      </c>
      <c r="X643" s="1083">
        <v>6.7919999999999994E-2</v>
      </c>
      <c r="Y643" s="1083">
        <v>6.0600000000000001E-2</v>
      </c>
      <c r="Z643" s="1083">
        <v>6.2759999999999996E-2</v>
      </c>
      <c r="AA643" s="1083">
        <v>6.4439999999999997E-2</v>
      </c>
      <c r="AB643" s="1083">
        <v>6.2759999999999996E-2</v>
      </c>
      <c r="AC643" s="1090">
        <f>SUM(E643:AB643)</f>
        <v>1.6340399999999999</v>
      </c>
    </row>
    <row r="644" spans="1:30" ht="14.25">
      <c r="A644" s="1523"/>
      <c r="B644" s="1529"/>
      <c r="C644" s="871" t="s">
        <v>18</v>
      </c>
      <c r="D644" s="871" t="s">
        <v>16</v>
      </c>
      <c r="E644" s="939">
        <f t="shared" ref="E644:AB644" si="183">SQRT(E642*E642+E643*E643)*1000/(1.732*E605)</f>
        <v>17.623431521482381</v>
      </c>
      <c r="F644" s="939">
        <f t="shared" si="183"/>
        <v>15.454820400054219</v>
      </c>
      <c r="G644" s="939">
        <f t="shared" si="183"/>
        <v>13.771499791416506</v>
      </c>
      <c r="H644" s="946">
        <f t="shared" si="183"/>
        <v>14.31956959230183</v>
      </c>
      <c r="I644" s="939">
        <f t="shared" si="183"/>
        <v>13.008954777267407</v>
      </c>
      <c r="J644" s="939">
        <f t="shared" si="183"/>
        <v>14.943180253438504</v>
      </c>
      <c r="K644" s="939">
        <f t="shared" si="183"/>
        <v>15.763672516321018</v>
      </c>
      <c r="L644" s="939">
        <f t="shared" si="183"/>
        <v>17.593635071609594</v>
      </c>
      <c r="M644" s="939">
        <f t="shared" si="183"/>
        <v>19.34671071982487</v>
      </c>
      <c r="N644" s="946">
        <f t="shared" si="183"/>
        <v>20.875820590935369</v>
      </c>
      <c r="O644" s="939">
        <f t="shared" si="183"/>
        <v>19.195671719424176</v>
      </c>
      <c r="P644" s="939">
        <f t="shared" si="183"/>
        <v>18.612512183905334</v>
      </c>
      <c r="Q644" s="939">
        <f t="shared" si="183"/>
        <v>16.75491531850891</v>
      </c>
      <c r="R644" s="939">
        <f t="shared" si="183"/>
        <v>17.11540419537241</v>
      </c>
      <c r="S644" s="939">
        <f t="shared" si="183"/>
        <v>23.359885503334645</v>
      </c>
      <c r="T644" s="939">
        <f t="shared" si="183"/>
        <v>23.500731652378718</v>
      </c>
      <c r="U644" s="939">
        <f t="shared" si="183"/>
        <v>19.300934682786924</v>
      </c>
      <c r="V644" s="946">
        <f t="shared" si="183"/>
        <v>17.514500446822456</v>
      </c>
      <c r="W644" s="939">
        <f t="shared" si="183"/>
        <v>17.923444312504909</v>
      </c>
      <c r="X644" s="939">
        <f t="shared" si="183"/>
        <v>16.781769932910599</v>
      </c>
      <c r="Y644" s="939">
        <f t="shared" si="183"/>
        <v>14.765464797792426</v>
      </c>
      <c r="Z644" s="939">
        <f t="shared" si="183"/>
        <v>14.638327269203806</v>
      </c>
      <c r="AA644" s="939">
        <f t="shared" si="183"/>
        <v>15.192740656847572</v>
      </c>
      <c r="AB644" s="939">
        <f t="shared" si="183"/>
        <v>16.043199712164732</v>
      </c>
      <c r="AC644" s="1089"/>
    </row>
    <row r="645" spans="1:30" ht="15" thickBot="1">
      <c r="A645" s="1527"/>
      <c r="B645" s="1530"/>
      <c r="C645" s="883" t="s">
        <v>20</v>
      </c>
      <c r="D645" s="883"/>
      <c r="E645" s="884">
        <f t="shared" ref="E645:AC645" si="184">E643/E642</f>
        <v>0.3659689399054693</v>
      </c>
      <c r="F645" s="884">
        <f t="shared" si="184"/>
        <v>0.41581832419733755</v>
      </c>
      <c r="G645" s="884">
        <f t="shared" si="184"/>
        <v>0.47307001795332143</v>
      </c>
      <c r="H645" s="885">
        <f t="shared" si="184"/>
        <v>0.46259673258813422</v>
      </c>
      <c r="I645" s="884">
        <f t="shared" si="184"/>
        <v>0.49090909090909085</v>
      </c>
      <c r="J645" s="884">
        <f t="shared" si="184"/>
        <v>0.48959200666111574</v>
      </c>
      <c r="K645" s="884">
        <f t="shared" si="184"/>
        <v>0.4234026173979985</v>
      </c>
      <c r="L645" s="884">
        <f t="shared" si="184"/>
        <v>0.42108890420399725</v>
      </c>
      <c r="M645" s="884">
        <f t="shared" si="184"/>
        <v>0.3617936117936118</v>
      </c>
      <c r="N645" s="885">
        <f t="shared" si="184"/>
        <v>0.30868347338935576</v>
      </c>
      <c r="O645" s="884">
        <f t="shared" si="184"/>
        <v>0.33660933660933662</v>
      </c>
      <c r="P645" s="884">
        <f t="shared" si="184"/>
        <v>0.33354430379746841</v>
      </c>
      <c r="Q645" s="884">
        <f t="shared" si="184"/>
        <v>0.39183381088825214</v>
      </c>
      <c r="R645" s="884">
        <f t="shared" si="184"/>
        <v>0.37517433751743379</v>
      </c>
      <c r="S645" s="884">
        <f t="shared" si="184"/>
        <v>0.35652615540883698</v>
      </c>
      <c r="T645" s="884">
        <f t="shared" si="184"/>
        <v>0.36267071320182093</v>
      </c>
      <c r="U645" s="884">
        <f t="shared" si="184"/>
        <v>0.37538651824366115</v>
      </c>
      <c r="V645" s="885">
        <f t="shared" si="184"/>
        <v>0.42006920415224913</v>
      </c>
      <c r="W645" s="884">
        <f t="shared" si="184"/>
        <v>0.42711864406779665</v>
      </c>
      <c r="X645" s="884">
        <f t="shared" si="184"/>
        <v>0.40690150970524797</v>
      </c>
      <c r="Y645" s="884">
        <f t="shared" si="184"/>
        <v>0.41359541359541357</v>
      </c>
      <c r="Z645" s="884">
        <f t="shared" si="184"/>
        <v>0.43547044129891754</v>
      </c>
      <c r="AA645" s="884">
        <f t="shared" si="184"/>
        <v>0.42994395516413125</v>
      </c>
      <c r="AB645" s="884">
        <f t="shared" si="184"/>
        <v>0.39117427075542255</v>
      </c>
      <c r="AC645" s="886">
        <f t="shared" si="184"/>
        <v>0.39625771155860778</v>
      </c>
    </row>
    <row r="646" spans="1:30" ht="14.25">
      <c r="A646" s="1522" t="s">
        <v>154</v>
      </c>
      <c r="B646" s="1528" t="s">
        <v>267</v>
      </c>
      <c r="C646" s="867" t="s">
        <v>15</v>
      </c>
      <c r="D646" s="867"/>
      <c r="E646" s="992" t="s">
        <v>255</v>
      </c>
      <c r="F646" s="992"/>
      <c r="G646" s="992"/>
      <c r="H646" s="993"/>
      <c r="I646" s="992"/>
      <c r="J646" s="992"/>
      <c r="K646" s="992"/>
      <c r="L646" s="992"/>
      <c r="M646" s="992"/>
      <c r="N646" s="993"/>
      <c r="O646" s="992"/>
      <c r="P646" s="992"/>
      <c r="Q646" s="992"/>
      <c r="R646" s="992"/>
      <c r="S646" s="992"/>
      <c r="T646" s="992"/>
      <c r="U646" s="992"/>
      <c r="V646" s="993"/>
      <c r="W646" s="992"/>
      <c r="X646" s="992"/>
      <c r="Y646" s="992"/>
      <c r="Z646" s="992"/>
      <c r="AA646" s="992"/>
      <c r="AB646" s="992"/>
      <c r="AC646" s="870">
        <f>SUM(E646:AB646)</f>
        <v>0</v>
      </c>
    </row>
    <row r="647" spans="1:30" ht="14.25">
      <c r="A647" s="1523"/>
      <c r="B647" s="1529"/>
      <c r="C647" s="871" t="s">
        <v>17</v>
      </c>
      <c r="D647" s="871"/>
      <c r="E647" s="891"/>
      <c r="F647" s="891"/>
      <c r="G647" s="891"/>
      <c r="H647" s="892"/>
      <c r="I647" s="891"/>
      <c r="J647" s="891"/>
      <c r="K647" s="891"/>
      <c r="L647" s="891"/>
      <c r="M647" s="891"/>
      <c r="N647" s="892"/>
      <c r="O647" s="891"/>
      <c r="P647" s="891"/>
      <c r="Q647" s="891"/>
      <c r="R647" s="891"/>
      <c r="S647" s="891"/>
      <c r="T647" s="891"/>
      <c r="U647" s="891"/>
      <c r="V647" s="892"/>
      <c r="W647" s="891"/>
      <c r="X647" s="891"/>
      <c r="Y647" s="891"/>
      <c r="Z647" s="891"/>
      <c r="AA647" s="891"/>
      <c r="AB647" s="891"/>
      <c r="AC647" s="890">
        <f>SUM(E647:AB647)</f>
        <v>0</v>
      </c>
    </row>
    <row r="648" spans="1:30" ht="14.25">
      <c r="A648" s="1523"/>
      <c r="B648" s="1529"/>
      <c r="C648" s="871" t="s">
        <v>18</v>
      </c>
      <c r="D648" s="871"/>
      <c r="E648" s="939"/>
      <c r="F648" s="939">
        <f t="shared" ref="F648:AB648" si="185">F646*100</f>
        <v>0</v>
      </c>
      <c r="G648" s="939">
        <f t="shared" si="185"/>
        <v>0</v>
      </c>
      <c r="H648" s="946">
        <f t="shared" si="185"/>
        <v>0</v>
      </c>
      <c r="I648" s="939">
        <f t="shared" si="185"/>
        <v>0</v>
      </c>
      <c r="J648" s="939">
        <f t="shared" si="185"/>
        <v>0</v>
      </c>
      <c r="K648" s="939">
        <f t="shared" si="185"/>
        <v>0</v>
      </c>
      <c r="L648" s="939">
        <f t="shared" si="185"/>
        <v>0</v>
      </c>
      <c r="M648" s="939">
        <f t="shared" si="185"/>
        <v>0</v>
      </c>
      <c r="N648" s="946">
        <f t="shared" si="185"/>
        <v>0</v>
      </c>
      <c r="O648" s="939">
        <f t="shared" si="185"/>
        <v>0</v>
      </c>
      <c r="P648" s="939">
        <f t="shared" si="185"/>
        <v>0</v>
      </c>
      <c r="Q648" s="939">
        <f t="shared" si="185"/>
        <v>0</v>
      </c>
      <c r="R648" s="939">
        <f t="shared" si="185"/>
        <v>0</v>
      </c>
      <c r="S648" s="939">
        <f t="shared" si="185"/>
        <v>0</v>
      </c>
      <c r="T648" s="939">
        <f t="shared" si="185"/>
        <v>0</v>
      </c>
      <c r="U648" s="939">
        <f t="shared" si="185"/>
        <v>0</v>
      </c>
      <c r="V648" s="946">
        <f t="shared" si="185"/>
        <v>0</v>
      </c>
      <c r="W648" s="939">
        <f t="shared" si="185"/>
        <v>0</v>
      </c>
      <c r="X648" s="939">
        <f t="shared" si="185"/>
        <v>0</v>
      </c>
      <c r="Y648" s="939">
        <f t="shared" si="185"/>
        <v>0</v>
      </c>
      <c r="Z648" s="939">
        <f t="shared" si="185"/>
        <v>0</v>
      </c>
      <c r="AA648" s="939">
        <f t="shared" si="185"/>
        <v>0</v>
      </c>
      <c r="AB648" s="939">
        <f t="shared" si="185"/>
        <v>0</v>
      </c>
      <c r="AC648" s="1089"/>
      <c r="AD648" s="845" t="s">
        <v>256</v>
      </c>
    </row>
    <row r="649" spans="1:30" ht="15" thickBot="1">
      <c r="A649" s="1527"/>
      <c r="B649" s="1530"/>
      <c r="C649" s="883" t="s">
        <v>20</v>
      </c>
      <c r="D649" s="883"/>
      <c r="E649" s="884" t="e">
        <f t="shared" ref="E649:AC649" si="186">E647/E646</f>
        <v>#VALUE!</v>
      </c>
      <c r="F649" s="884" t="e">
        <f t="shared" si="186"/>
        <v>#DIV/0!</v>
      </c>
      <c r="G649" s="884" t="e">
        <f t="shared" si="186"/>
        <v>#DIV/0!</v>
      </c>
      <c r="H649" s="885" t="e">
        <f t="shared" si="186"/>
        <v>#DIV/0!</v>
      </c>
      <c r="I649" s="884" t="e">
        <f t="shared" si="186"/>
        <v>#DIV/0!</v>
      </c>
      <c r="J649" s="884" t="e">
        <f t="shared" si="186"/>
        <v>#DIV/0!</v>
      </c>
      <c r="K649" s="884" t="e">
        <f t="shared" si="186"/>
        <v>#DIV/0!</v>
      </c>
      <c r="L649" s="884" t="e">
        <f t="shared" si="186"/>
        <v>#DIV/0!</v>
      </c>
      <c r="M649" s="884" t="e">
        <f t="shared" si="186"/>
        <v>#DIV/0!</v>
      </c>
      <c r="N649" s="885" t="e">
        <f t="shared" si="186"/>
        <v>#DIV/0!</v>
      </c>
      <c r="O649" s="884" t="e">
        <f t="shared" si="186"/>
        <v>#DIV/0!</v>
      </c>
      <c r="P649" s="884" t="e">
        <f t="shared" si="186"/>
        <v>#DIV/0!</v>
      </c>
      <c r="Q649" s="884" t="e">
        <f t="shared" si="186"/>
        <v>#DIV/0!</v>
      </c>
      <c r="R649" s="884" t="e">
        <f t="shared" si="186"/>
        <v>#DIV/0!</v>
      </c>
      <c r="S649" s="884" t="e">
        <f t="shared" si="186"/>
        <v>#DIV/0!</v>
      </c>
      <c r="T649" s="884" t="e">
        <f t="shared" si="186"/>
        <v>#DIV/0!</v>
      </c>
      <c r="U649" s="884" t="e">
        <f t="shared" si="186"/>
        <v>#DIV/0!</v>
      </c>
      <c r="V649" s="885" t="e">
        <f t="shared" si="186"/>
        <v>#DIV/0!</v>
      </c>
      <c r="W649" s="884" t="e">
        <f t="shared" si="186"/>
        <v>#DIV/0!</v>
      </c>
      <c r="X649" s="884" t="e">
        <f t="shared" si="186"/>
        <v>#DIV/0!</v>
      </c>
      <c r="Y649" s="884" t="e">
        <f t="shared" si="186"/>
        <v>#DIV/0!</v>
      </c>
      <c r="Z649" s="884" t="e">
        <f t="shared" si="186"/>
        <v>#DIV/0!</v>
      </c>
      <c r="AA649" s="884" t="e">
        <f t="shared" si="186"/>
        <v>#DIV/0!</v>
      </c>
      <c r="AB649" s="884" t="e">
        <f t="shared" si="186"/>
        <v>#DIV/0!</v>
      </c>
      <c r="AC649" s="886" t="e">
        <f t="shared" si="186"/>
        <v>#DIV/0!</v>
      </c>
    </row>
    <row r="650" spans="1:30" ht="14.25">
      <c r="A650" s="1537" t="s">
        <v>93</v>
      </c>
      <c r="B650" s="1560"/>
      <c r="C650" s="887" t="s">
        <v>15</v>
      </c>
      <c r="D650" s="887" t="s">
        <v>37</v>
      </c>
      <c r="E650" s="1314"/>
      <c r="F650" s="1314"/>
      <c r="G650" s="1314"/>
      <c r="H650" s="1396"/>
      <c r="I650" s="1314"/>
      <c r="J650" s="1314"/>
      <c r="K650" s="1314"/>
      <c r="L650" s="1314"/>
      <c r="M650" s="1314"/>
      <c r="N650" s="1396"/>
      <c r="O650" s="1314"/>
      <c r="P650" s="1314"/>
      <c r="Q650" s="1314"/>
      <c r="R650" s="1314"/>
      <c r="S650" s="1314"/>
      <c r="T650" s="1314"/>
      <c r="U650" s="1314"/>
      <c r="V650" s="1396"/>
      <c r="W650" s="1314"/>
      <c r="X650" s="1314"/>
      <c r="Y650" s="1314"/>
      <c r="Z650" s="1314"/>
      <c r="AA650" s="1314"/>
      <c r="AB650" s="1314"/>
      <c r="AC650" s="890">
        <f>SUM(E650:AB650)</f>
        <v>0</v>
      </c>
    </row>
    <row r="651" spans="1:30" ht="14.25">
      <c r="A651" s="1523"/>
      <c r="B651" s="1529"/>
      <c r="C651" s="871" t="s">
        <v>17</v>
      </c>
      <c r="D651" s="871" t="s">
        <v>37</v>
      </c>
      <c r="E651" s="937"/>
      <c r="F651" s="937"/>
      <c r="G651" s="937"/>
      <c r="H651" s="1252"/>
      <c r="I651" s="937"/>
      <c r="J651" s="937"/>
      <c r="K651" s="937"/>
      <c r="L651" s="937"/>
      <c r="M651" s="937"/>
      <c r="N651" s="1252"/>
      <c r="O651" s="937"/>
      <c r="P651" s="937"/>
      <c r="Q651" s="937"/>
      <c r="R651" s="937"/>
      <c r="S651" s="937"/>
      <c r="T651" s="937"/>
      <c r="U651" s="937"/>
      <c r="V651" s="1252"/>
      <c r="W651" s="937"/>
      <c r="X651" s="937"/>
      <c r="Y651" s="937"/>
      <c r="Z651" s="937"/>
      <c r="AA651" s="937"/>
      <c r="AB651" s="937"/>
      <c r="AC651" s="890">
        <f>SUM(E651:AB651)</f>
        <v>0</v>
      </c>
    </row>
    <row r="652" spans="1:30" ht="14.25">
      <c r="A652" s="1523"/>
      <c r="B652" s="1529"/>
      <c r="C652" s="871" t="s">
        <v>18</v>
      </c>
      <c r="D652" s="871" t="s">
        <v>16</v>
      </c>
      <c r="E652" s="939"/>
      <c r="F652" s="939">
        <f t="shared" ref="F652:AB652" si="187">F650*100</f>
        <v>0</v>
      </c>
      <c r="G652" s="939">
        <f t="shared" si="187"/>
        <v>0</v>
      </c>
      <c r="H652" s="1306">
        <f t="shared" si="187"/>
        <v>0</v>
      </c>
      <c r="I652" s="939">
        <f t="shared" si="187"/>
        <v>0</v>
      </c>
      <c r="J652" s="939">
        <f t="shared" si="187"/>
        <v>0</v>
      </c>
      <c r="K652" s="939">
        <f t="shared" si="187"/>
        <v>0</v>
      </c>
      <c r="L652" s="939">
        <f t="shared" si="187"/>
        <v>0</v>
      </c>
      <c r="M652" s="939">
        <f t="shared" si="187"/>
        <v>0</v>
      </c>
      <c r="N652" s="1306">
        <f t="shared" si="187"/>
        <v>0</v>
      </c>
      <c r="O652" s="939">
        <f t="shared" si="187"/>
        <v>0</v>
      </c>
      <c r="P652" s="939">
        <f t="shared" si="187"/>
        <v>0</v>
      </c>
      <c r="Q652" s="939">
        <f t="shared" si="187"/>
        <v>0</v>
      </c>
      <c r="R652" s="939">
        <f t="shared" si="187"/>
        <v>0</v>
      </c>
      <c r="S652" s="939">
        <f t="shared" si="187"/>
        <v>0</v>
      </c>
      <c r="T652" s="939">
        <f t="shared" si="187"/>
        <v>0</v>
      </c>
      <c r="U652" s="939">
        <f t="shared" si="187"/>
        <v>0</v>
      </c>
      <c r="V652" s="1306">
        <f t="shared" si="187"/>
        <v>0</v>
      </c>
      <c r="W652" s="939">
        <f t="shared" si="187"/>
        <v>0</v>
      </c>
      <c r="X652" s="939">
        <f t="shared" si="187"/>
        <v>0</v>
      </c>
      <c r="Y652" s="939">
        <f t="shared" si="187"/>
        <v>0</v>
      </c>
      <c r="Z652" s="939">
        <f t="shared" si="187"/>
        <v>0</v>
      </c>
      <c r="AA652" s="939">
        <f t="shared" si="187"/>
        <v>0</v>
      </c>
      <c r="AB652" s="939">
        <f t="shared" si="187"/>
        <v>0</v>
      </c>
      <c r="AC652" s="878"/>
    </row>
    <row r="653" spans="1:30" ht="15" thickBot="1">
      <c r="A653" s="1527"/>
      <c r="B653" s="1530"/>
      <c r="C653" s="883" t="s">
        <v>20</v>
      </c>
      <c r="D653" s="883"/>
      <c r="E653" s="884" t="e">
        <f t="shared" ref="E653:AB653" si="188">E651/E650</f>
        <v>#DIV/0!</v>
      </c>
      <c r="F653" s="884" t="e">
        <f t="shared" si="188"/>
        <v>#DIV/0!</v>
      </c>
      <c r="G653" s="884" t="e">
        <f t="shared" si="188"/>
        <v>#DIV/0!</v>
      </c>
      <c r="H653" s="1271" t="e">
        <f t="shared" si="188"/>
        <v>#DIV/0!</v>
      </c>
      <c r="I653" s="884" t="e">
        <f t="shared" si="188"/>
        <v>#DIV/0!</v>
      </c>
      <c r="J653" s="884" t="e">
        <f t="shared" si="188"/>
        <v>#DIV/0!</v>
      </c>
      <c r="K653" s="884" t="e">
        <f t="shared" si="188"/>
        <v>#DIV/0!</v>
      </c>
      <c r="L653" s="884" t="e">
        <f t="shared" si="188"/>
        <v>#DIV/0!</v>
      </c>
      <c r="M653" s="884" t="e">
        <f t="shared" si="188"/>
        <v>#DIV/0!</v>
      </c>
      <c r="N653" s="1271" t="e">
        <f t="shared" si="188"/>
        <v>#DIV/0!</v>
      </c>
      <c r="O653" s="884" t="e">
        <f t="shared" si="188"/>
        <v>#DIV/0!</v>
      </c>
      <c r="P653" s="884" t="e">
        <f t="shared" si="188"/>
        <v>#DIV/0!</v>
      </c>
      <c r="Q653" s="884" t="e">
        <f t="shared" si="188"/>
        <v>#DIV/0!</v>
      </c>
      <c r="R653" s="884" t="e">
        <f t="shared" si="188"/>
        <v>#DIV/0!</v>
      </c>
      <c r="S653" s="884" t="e">
        <f t="shared" si="188"/>
        <v>#DIV/0!</v>
      </c>
      <c r="T653" s="884" t="e">
        <f t="shared" si="188"/>
        <v>#DIV/0!</v>
      </c>
      <c r="U653" s="884" t="e">
        <f t="shared" si="188"/>
        <v>#DIV/0!</v>
      </c>
      <c r="V653" s="1271" t="e">
        <f t="shared" si="188"/>
        <v>#DIV/0!</v>
      </c>
      <c r="W653" s="884" t="e">
        <f t="shared" si="188"/>
        <v>#DIV/0!</v>
      </c>
      <c r="X653" s="884" t="e">
        <f t="shared" si="188"/>
        <v>#DIV/0!</v>
      </c>
      <c r="Y653" s="884" t="e">
        <f t="shared" si="188"/>
        <v>#DIV/0!</v>
      </c>
      <c r="Z653" s="884" t="e">
        <f t="shared" si="188"/>
        <v>#DIV/0!</v>
      </c>
      <c r="AA653" s="884" t="e">
        <f t="shared" si="188"/>
        <v>#DIV/0!</v>
      </c>
      <c r="AB653" s="884" t="e">
        <f t="shared" si="188"/>
        <v>#DIV/0!</v>
      </c>
      <c r="AC653" s="942"/>
    </row>
    <row r="654" spans="1:30" ht="14.25">
      <c r="A654" s="1522" t="s">
        <v>43</v>
      </c>
      <c r="B654" s="1528" t="s">
        <v>268</v>
      </c>
      <c r="C654" s="867" t="s">
        <v>15</v>
      </c>
      <c r="D654" s="867"/>
      <c r="E654" s="992"/>
      <c r="F654" s="992"/>
      <c r="G654" s="992"/>
      <c r="H654" s="993"/>
      <c r="I654" s="992"/>
      <c r="J654" s="992"/>
      <c r="K654" s="992"/>
      <c r="L654" s="992"/>
      <c r="M654" s="992"/>
      <c r="N654" s="993"/>
      <c r="O654" s="992"/>
      <c r="P654" s="992"/>
      <c r="Q654" s="992"/>
      <c r="R654" s="992"/>
      <c r="S654" s="992"/>
      <c r="T654" s="992"/>
      <c r="U654" s="992"/>
      <c r="V654" s="993"/>
      <c r="W654" s="992"/>
      <c r="X654" s="992"/>
      <c r="Y654" s="992"/>
      <c r="Z654" s="992"/>
      <c r="AA654" s="992"/>
      <c r="AB654" s="992"/>
      <c r="AC654" s="870">
        <f>SUM(E654:AB654)</f>
        <v>0</v>
      </c>
    </row>
    <row r="655" spans="1:30" ht="14.25">
      <c r="A655" s="1523"/>
      <c r="B655" s="1529"/>
      <c r="C655" s="871" t="s">
        <v>17</v>
      </c>
      <c r="D655" s="871"/>
      <c r="E655" s="891"/>
      <c r="F655" s="891"/>
      <c r="G655" s="891"/>
      <c r="H655" s="892"/>
      <c r="I655" s="891"/>
      <c r="J655" s="891"/>
      <c r="K655" s="891"/>
      <c r="L655" s="891"/>
      <c r="M655" s="891"/>
      <c r="N655" s="892"/>
      <c r="O655" s="891"/>
      <c r="P655" s="891"/>
      <c r="Q655" s="891"/>
      <c r="R655" s="891"/>
      <c r="S655" s="891"/>
      <c r="T655" s="891"/>
      <c r="U655" s="891"/>
      <c r="V655" s="892"/>
      <c r="W655" s="891"/>
      <c r="X655" s="891"/>
      <c r="Y655" s="891"/>
      <c r="Z655" s="891"/>
      <c r="AA655" s="891"/>
      <c r="AB655" s="891"/>
      <c r="AC655" s="890">
        <f>SUM(E655:AB655)</f>
        <v>0</v>
      </c>
    </row>
    <row r="656" spans="1:30" ht="14.25">
      <c r="A656" s="1523"/>
      <c r="B656" s="1529"/>
      <c r="C656" s="871" t="s">
        <v>18</v>
      </c>
      <c r="D656" s="871"/>
      <c r="E656" s="939"/>
      <c r="F656" s="939">
        <f t="shared" ref="F656:AB656" si="189">F654*100</f>
        <v>0</v>
      </c>
      <c r="G656" s="939">
        <f t="shared" si="189"/>
        <v>0</v>
      </c>
      <c r="H656" s="946">
        <f t="shared" si="189"/>
        <v>0</v>
      </c>
      <c r="I656" s="939">
        <f t="shared" si="189"/>
        <v>0</v>
      </c>
      <c r="J656" s="939">
        <f t="shared" si="189"/>
        <v>0</v>
      </c>
      <c r="K656" s="939">
        <f t="shared" si="189"/>
        <v>0</v>
      </c>
      <c r="L656" s="939">
        <f t="shared" si="189"/>
        <v>0</v>
      </c>
      <c r="M656" s="939">
        <f t="shared" si="189"/>
        <v>0</v>
      </c>
      <c r="N656" s="946">
        <f t="shared" si="189"/>
        <v>0</v>
      </c>
      <c r="O656" s="939">
        <f t="shared" si="189"/>
        <v>0</v>
      </c>
      <c r="P656" s="939">
        <f t="shared" si="189"/>
        <v>0</v>
      </c>
      <c r="Q656" s="939">
        <f t="shared" si="189"/>
        <v>0</v>
      </c>
      <c r="R656" s="939">
        <f t="shared" si="189"/>
        <v>0</v>
      </c>
      <c r="S656" s="939">
        <f t="shared" si="189"/>
        <v>0</v>
      </c>
      <c r="T656" s="939">
        <f t="shared" si="189"/>
        <v>0</v>
      </c>
      <c r="U656" s="939">
        <f t="shared" si="189"/>
        <v>0</v>
      </c>
      <c r="V656" s="946">
        <f t="shared" si="189"/>
        <v>0</v>
      </c>
      <c r="W656" s="939">
        <f t="shared" si="189"/>
        <v>0</v>
      </c>
      <c r="X656" s="939">
        <f t="shared" si="189"/>
        <v>0</v>
      </c>
      <c r="Y656" s="939">
        <f t="shared" si="189"/>
        <v>0</v>
      </c>
      <c r="Z656" s="939">
        <f t="shared" si="189"/>
        <v>0</v>
      </c>
      <c r="AA656" s="939">
        <f t="shared" si="189"/>
        <v>0</v>
      </c>
      <c r="AB656" s="939">
        <f t="shared" si="189"/>
        <v>0</v>
      </c>
      <c r="AC656" s="1089"/>
      <c r="AD656" s="845" t="s">
        <v>256</v>
      </c>
    </row>
    <row r="657" spans="1:30" ht="15" thickBot="1">
      <c r="A657" s="1527"/>
      <c r="B657" s="1530"/>
      <c r="C657" s="883" t="s">
        <v>20</v>
      </c>
      <c r="D657" s="883"/>
      <c r="E657" s="884" t="e">
        <f t="shared" ref="E657:AC657" si="190">E655/E654</f>
        <v>#DIV/0!</v>
      </c>
      <c r="F657" s="884" t="e">
        <f t="shared" si="190"/>
        <v>#DIV/0!</v>
      </c>
      <c r="G657" s="884" t="e">
        <f t="shared" si="190"/>
        <v>#DIV/0!</v>
      </c>
      <c r="H657" s="885" t="e">
        <f t="shared" si="190"/>
        <v>#DIV/0!</v>
      </c>
      <c r="I657" s="884" t="e">
        <f t="shared" si="190"/>
        <v>#DIV/0!</v>
      </c>
      <c r="J657" s="884" t="e">
        <f t="shared" si="190"/>
        <v>#DIV/0!</v>
      </c>
      <c r="K657" s="884" t="e">
        <f t="shared" si="190"/>
        <v>#DIV/0!</v>
      </c>
      <c r="L657" s="884" t="e">
        <f t="shared" si="190"/>
        <v>#DIV/0!</v>
      </c>
      <c r="M657" s="884" t="e">
        <f t="shared" si="190"/>
        <v>#DIV/0!</v>
      </c>
      <c r="N657" s="885" t="e">
        <f t="shared" si="190"/>
        <v>#DIV/0!</v>
      </c>
      <c r="O657" s="884" t="e">
        <f t="shared" si="190"/>
        <v>#DIV/0!</v>
      </c>
      <c r="P657" s="884" t="e">
        <f t="shared" si="190"/>
        <v>#DIV/0!</v>
      </c>
      <c r="Q657" s="884" t="e">
        <f t="shared" si="190"/>
        <v>#DIV/0!</v>
      </c>
      <c r="R657" s="884" t="e">
        <f t="shared" si="190"/>
        <v>#DIV/0!</v>
      </c>
      <c r="S657" s="884" t="e">
        <f t="shared" si="190"/>
        <v>#DIV/0!</v>
      </c>
      <c r="T657" s="884" t="e">
        <f t="shared" si="190"/>
        <v>#DIV/0!</v>
      </c>
      <c r="U657" s="884" t="e">
        <f t="shared" si="190"/>
        <v>#DIV/0!</v>
      </c>
      <c r="V657" s="885" t="e">
        <f t="shared" si="190"/>
        <v>#DIV/0!</v>
      </c>
      <c r="W657" s="884" t="e">
        <f t="shared" si="190"/>
        <v>#DIV/0!</v>
      </c>
      <c r="X657" s="884" t="e">
        <f t="shared" si="190"/>
        <v>#DIV/0!</v>
      </c>
      <c r="Y657" s="884" t="e">
        <f t="shared" si="190"/>
        <v>#DIV/0!</v>
      </c>
      <c r="Z657" s="884" t="e">
        <f t="shared" si="190"/>
        <v>#DIV/0!</v>
      </c>
      <c r="AA657" s="884" t="e">
        <f t="shared" si="190"/>
        <v>#DIV/0!</v>
      </c>
      <c r="AB657" s="884" t="e">
        <f t="shared" si="190"/>
        <v>#DIV/0!</v>
      </c>
      <c r="AC657" s="886" t="e">
        <f t="shared" si="190"/>
        <v>#DIV/0!</v>
      </c>
    </row>
    <row r="658" spans="1:30" ht="14.25">
      <c r="A658" s="1537" t="s">
        <v>70</v>
      </c>
      <c r="B658" s="1560" t="s">
        <v>269</v>
      </c>
      <c r="C658" s="887" t="s">
        <v>15</v>
      </c>
      <c r="D658" s="887" t="s">
        <v>37</v>
      </c>
      <c r="E658" s="1314">
        <v>0</v>
      </c>
      <c r="F658" s="1314">
        <v>0</v>
      </c>
      <c r="G658" s="1314">
        <v>0</v>
      </c>
      <c r="H658" s="1396">
        <v>0</v>
      </c>
      <c r="I658" s="1314">
        <v>0</v>
      </c>
      <c r="J658" s="1314">
        <v>0</v>
      </c>
      <c r="K658" s="1314">
        <v>0</v>
      </c>
      <c r="L658" s="1314">
        <v>0</v>
      </c>
      <c r="M658" s="1314">
        <v>0</v>
      </c>
      <c r="N658" s="1396">
        <v>0</v>
      </c>
      <c r="O658" s="1314">
        <v>0</v>
      </c>
      <c r="P658" s="1314">
        <v>0</v>
      </c>
      <c r="Q658" s="1314">
        <v>0</v>
      </c>
      <c r="R658" s="1314">
        <v>0</v>
      </c>
      <c r="S658" s="1314">
        <v>0</v>
      </c>
      <c r="T658" s="1314">
        <v>0</v>
      </c>
      <c r="U658" s="1314">
        <v>0</v>
      </c>
      <c r="V658" s="1396">
        <v>0</v>
      </c>
      <c r="W658" s="1314">
        <v>0</v>
      </c>
      <c r="X658" s="1314">
        <v>0</v>
      </c>
      <c r="Y658" s="1314">
        <v>0</v>
      </c>
      <c r="Z658" s="1314">
        <v>0</v>
      </c>
      <c r="AA658" s="1314">
        <v>0</v>
      </c>
      <c r="AB658" s="1314">
        <v>0</v>
      </c>
      <c r="AC658" s="890">
        <f>SUM(E658:AB658)</f>
        <v>0</v>
      </c>
    </row>
    <row r="659" spans="1:30" ht="14.25">
      <c r="A659" s="1523"/>
      <c r="B659" s="1529"/>
      <c r="C659" s="871" t="s">
        <v>17</v>
      </c>
      <c r="D659" s="871" t="s">
        <v>37</v>
      </c>
      <c r="E659" s="1091">
        <v>0</v>
      </c>
      <c r="F659" s="1091">
        <v>0</v>
      </c>
      <c r="G659" s="1091">
        <v>0</v>
      </c>
      <c r="H659" s="1397">
        <v>0</v>
      </c>
      <c r="I659" s="1091">
        <v>0</v>
      </c>
      <c r="J659" s="1091">
        <v>0</v>
      </c>
      <c r="K659" s="1091">
        <v>0</v>
      </c>
      <c r="L659" s="1091">
        <v>0</v>
      </c>
      <c r="M659" s="1091">
        <v>0</v>
      </c>
      <c r="N659" s="1397">
        <v>0</v>
      </c>
      <c r="O659" s="1091">
        <v>0</v>
      </c>
      <c r="P659" s="1091">
        <v>0</v>
      </c>
      <c r="Q659" s="1091">
        <v>0</v>
      </c>
      <c r="R659" s="1091">
        <v>0</v>
      </c>
      <c r="S659" s="1091">
        <v>0</v>
      </c>
      <c r="T659" s="1091">
        <v>0</v>
      </c>
      <c r="U659" s="1091">
        <v>0</v>
      </c>
      <c r="V659" s="1397">
        <v>0</v>
      </c>
      <c r="W659" s="1091">
        <v>0</v>
      </c>
      <c r="X659" s="1091">
        <v>0</v>
      </c>
      <c r="Y659" s="1091">
        <v>0</v>
      </c>
      <c r="Z659" s="1091">
        <v>0</v>
      </c>
      <c r="AA659" s="1091">
        <v>0</v>
      </c>
      <c r="AB659" s="1091">
        <v>0</v>
      </c>
      <c r="AC659" s="874">
        <f>SUM(E659:AB659)</f>
        <v>0</v>
      </c>
    </row>
    <row r="660" spans="1:30" ht="14.25">
      <c r="A660" s="1523"/>
      <c r="B660" s="1529"/>
      <c r="C660" s="871" t="s">
        <v>18</v>
      </c>
      <c r="D660" s="871" t="s">
        <v>16</v>
      </c>
      <c r="E660" s="939">
        <f t="shared" ref="E660:AB660" si="191">SQRT(E658*E658+E659*E659)*1000/(1.732*E604)</f>
        <v>0</v>
      </c>
      <c r="F660" s="939">
        <f t="shared" si="191"/>
        <v>0</v>
      </c>
      <c r="G660" s="939">
        <f t="shared" si="191"/>
        <v>0</v>
      </c>
      <c r="H660" s="946">
        <f t="shared" si="191"/>
        <v>0</v>
      </c>
      <c r="I660" s="939">
        <f t="shared" si="191"/>
        <v>0</v>
      </c>
      <c r="J660" s="939">
        <f t="shared" si="191"/>
        <v>0</v>
      </c>
      <c r="K660" s="939">
        <f t="shared" si="191"/>
        <v>0</v>
      </c>
      <c r="L660" s="939">
        <f t="shared" si="191"/>
        <v>0</v>
      </c>
      <c r="M660" s="939">
        <f t="shared" si="191"/>
        <v>0</v>
      </c>
      <c r="N660" s="946">
        <f t="shared" si="191"/>
        <v>0</v>
      </c>
      <c r="O660" s="939">
        <f t="shared" si="191"/>
        <v>0</v>
      </c>
      <c r="P660" s="939">
        <f t="shared" si="191"/>
        <v>0</v>
      </c>
      <c r="Q660" s="939">
        <f t="shared" si="191"/>
        <v>0</v>
      </c>
      <c r="R660" s="939">
        <f t="shared" si="191"/>
        <v>0</v>
      </c>
      <c r="S660" s="939">
        <f t="shared" si="191"/>
        <v>0</v>
      </c>
      <c r="T660" s="939">
        <f t="shared" si="191"/>
        <v>0</v>
      </c>
      <c r="U660" s="939">
        <f t="shared" si="191"/>
        <v>0</v>
      </c>
      <c r="V660" s="946">
        <f t="shared" si="191"/>
        <v>0</v>
      </c>
      <c r="W660" s="939">
        <f t="shared" si="191"/>
        <v>0</v>
      </c>
      <c r="X660" s="939">
        <f t="shared" si="191"/>
        <v>0</v>
      </c>
      <c r="Y660" s="939">
        <f t="shared" si="191"/>
        <v>0</v>
      </c>
      <c r="Z660" s="939">
        <f t="shared" si="191"/>
        <v>0</v>
      </c>
      <c r="AA660" s="939">
        <f t="shared" si="191"/>
        <v>0</v>
      </c>
      <c r="AB660" s="939">
        <f t="shared" si="191"/>
        <v>0</v>
      </c>
      <c r="AC660" s="1089"/>
    </row>
    <row r="661" spans="1:30" ht="14.25">
      <c r="A661" s="1527"/>
      <c r="B661" s="1530"/>
      <c r="C661" s="883" t="s">
        <v>20</v>
      </c>
      <c r="D661" s="883"/>
      <c r="E661" s="884" t="e">
        <f t="shared" ref="E661:AC661" si="192">E659/E658</f>
        <v>#DIV/0!</v>
      </c>
      <c r="F661" s="884" t="e">
        <f t="shared" si="192"/>
        <v>#DIV/0!</v>
      </c>
      <c r="G661" s="884" t="e">
        <f t="shared" si="192"/>
        <v>#DIV/0!</v>
      </c>
      <c r="H661" s="885" t="e">
        <f t="shared" si="192"/>
        <v>#DIV/0!</v>
      </c>
      <c r="I661" s="884" t="e">
        <f t="shared" si="192"/>
        <v>#DIV/0!</v>
      </c>
      <c r="J661" s="884" t="e">
        <f t="shared" si="192"/>
        <v>#DIV/0!</v>
      </c>
      <c r="K661" s="884" t="e">
        <f t="shared" si="192"/>
        <v>#DIV/0!</v>
      </c>
      <c r="L661" s="884" t="e">
        <f t="shared" si="192"/>
        <v>#DIV/0!</v>
      </c>
      <c r="M661" s="884" t="e">
        <f t="shared" si="192"/>
        <v>#DIV/0!</v>
      </c>
      <c r="N661" s="885" t="e">
        <f t="shared" si="192"/>
        <v>#DIV/0!</v>
      </c>
      <c r="O661" s="884" t="e">
        <f t="shared" si="192"/>
        <v>#DIV/0!</v>
      </c>
      <c r="P661" s="884" t="e">
        <f t="shared" si="192"/>
        <v>#DIV/0!</v>
      </c>
      <c r="Q661" s="884" t="e">
        <f t="shared" si="192"/>
        <v>#DIV/0!</v>
      </c>
      <c r="R661" s="884" t="e">
        <f t="shared" si="192"/>
        <v>#DIV/0!</v>
      </c>
      <c r="S661" s="884" t="e">
        <f t="shared" si="192"/>
        <v>#DIV/0!</v>
      </c>
      <c r="T661" s="884" t="e">
        <f t="shared" si="192"/>
        <v>#DIV/0!</v>
      </c>
      <c r="U661" s="884" t="e">
        <f t="shared" si="192"/>
        <v>#DIV/0!</v>
      </c>
      <c r="V661" s="885" t="e">
        <f t="shared" si="192"/>
        <v>#DIV/0!</v>
      </c>
      <c r="W661" s="884" t="e">
        <f t="shared" si="192"/>
        <v>#DIV/0!</v>
      </c>
      <c r="X661" s="884" t="e">
        <f t="shared" si="192"/>
        <v>#DIV/0!</v>
      </c>
      <c r="Y661" s="884" t="e">
        <f t="shared" si="192"/>
        <v>#DIV/0!</v>
      </c>
      <c r="Z661" s="884" t="e">
        <f t="shared" si="192"/>
        <v>#DIV/0!</v>
      </c>
      <c r="AA661" s="884" t="e">
        <f t="shared" si="192"/>
        <v>#DIV/0!</v>
      </c>
      <c r="AB661" s="884" t="e">
        <f t="shared" si="192"/>
        <v>#DIV/0!</v>
      </c>
      <c r="AC661" s="886" t="e">
        <f t="shared" si="192"/>
        <v>#DIV/0!</v>
      </c>
    </row>
    <row r="662" spans="1:30" ht="14.25">
      <c r="A662" s="1537" t="s">
        <v>44</v>
      </c>
      <c r="B662" s="1560" t="s">
        <v>270</v>
      </c>
      <c r="C662" s="887" t="s">
        <v>15</v>
      </c>
      <c r="D662" s="887"/>
      <c r="E662" s="992" t="s">
        <v>255</v>
      </c>
      <c r="F662" s="897"/>
      <c r="G662" s="897"/>
      <c r="H662" s="898"/>
      <c r="I662" s="897"/>
      <c r="J662" s="897"/>
      <c r="K662" s="897"/>
      <c r="L662" s="897"/>
      <c r="M662" s="897"/>
      <c r="N662" s="898"/>
      <c r="O662" s="897"/>
      <c r="P662" s="897"/>
      <c r="Q662" s="897"/>
      <c r="R662" s="897"/>
      <c r="S662" s="897"/>
      <c r="T662" s="897"/>
      <c r="U662" s="897"/>
      <c r="V662" s="898"/>
      <c r="W662" s="897"/>
      <c r="X662" s="897"/>
      <c r="Y662" s="897"/>
      <c r="Z662" s="897"/>
      <c r="AA662" s="897"/>
      <c r="AB662" s="897"/>
      <c r="AC662" s="890">
        <f>SUM(E662:AB662)</f>
        <v>0</v>
      </c>
    </row>
    <row r="663" spans="1:30" ht="14.25">
      <c r="A663" s="1523"/>
      <c r="B663" s="1529"/>
      <c r="C663" s="871" t="s">
        <v>17</v>
      </c>
      <c r="D663" s="871"/>
      <c r="E663" s="891"/>
      <c r="F663" s="891"/>
      <c r="G663" s="891"/>
      <c r="H663" s="892"/>
      <c r="I663" s="891"/>
      <c r="J663" s="891"/>
      <c r="K663" s="891"/>
      <c r="L663" s="891"/>
      <c r="M663" s="891"/>
      <c r="N663" s="892"/>
      <c r="O663" s="891"/>
      <c r="P663" s="891"/>
      <c r="Q663" s="891"/>
      <c r="R663" s="891"/>
      <c r="S663" s="891"/>
      <c r="T663" s="891"/>
      <c r="U663" s="891"/>
      <c r="V663" s="892"/>
      <c r="W663" s="891"/>
      <c r="X663" s="891"/>
      <c r="Y663" s="891"/>
      <c r="Z663" s="891"/>
      <c r="AA663" s="891"/>
      <c r="AB663" s="891"/>
      <c r="AC663" s="890">
        <f>SUM(E663:AB663)</f>
        <v>0</v>
      </c>
    </row>
    <row r="664" spans="1:30" ht="14.25">
      <c r="A664" s="1523"/>
      <c r="B664" s="1529"/>
      <c r="C664" s="871" t="s">
        <v>18</v>
      </c>
      <c r="D664" s="871"/>
      <c r="E664" s="939"/>
      <c r="F664" s="939">
        <f t="shared" ref="F664:AB664" si="193">F662*100</f>
        <v>0</v>
      </c>
      <c r="G664" s="939">
        <f t="shared" si="193"/>
        <v>0</v>
      </c>
      <c r="H664" s="946">
        <f t="shared" si="193"/>
        <v>0</v>
      </c>
      <c r="I664" s="939">
        <f t="shared" si="193"/>
        <v>0</v>
      </c>
      <c r="J664" s="939">
        <f t="shared" si="193"/>
        <v>0</v>
      </c>
      <c r="K664" s="939">
        <f t="shared" si="193"/>
        <v>0</v>
      </c>
      <c r="L664" s="939">
        <f t="shared" si="193"/>
        <v>0</v>
      </c>
      <c r="M664" s="939">
        <f t="shared" si="193"/>
        <v>0</v>
      </c>
      <c r="N664" s="946">
        <f t="shared" si="193"/>
        <v>0</v>
      </c>
      <c r="O664" s="939">
        <f t="shared" si="193"/>
        <v>0</v>
      </c>
      <c r="P664" s="939">
        <f t="shared" si="193"/>
        <v>0</v>
      </c>
      <c r="Q664" s="939">
        <f t="shared" si="193"/>
        <v>0</v>
      </c>
      <c r="R664" s="939">
        <f t="shared" si="193"/>
        <v>0</v>
      </c>
      <c r="S664" s="939">
        <f t="shared" si="193"/>
        <v>0</v>
      </c>
      <c r="T664" s="939">
        <f t="shared" si="193"/>
        <v>0</v>
      </c>
      <c r="U664" s="939">
        <f t="shared" si="193"/>
        <v>0</v>
      </c>
      <c r="V664" s="946">
        <f t="shared" si="193"/>
        <v>0</v>
      </c>
      <c r="W664" s="939">
        <f t="shared" si="193"/>
        <v>0</v>
      </c>
      <c r="X664" s="939">
        <f t="shared" si="193"/>
        <v>0</v>
      </c>
      <c r="Y664" s="939">
        <f t="shared" si="193"/>
        <v>0</v>
      </c>
      <c r="Z664" s="939">
        <f t="shared" si="193"/>
        <v>0</v>
      </c>
      <c r="AA664" s="939">
        <f t="shared" si="193"/>
        <v>0</v>
      </c>
      <c r="AB664" s="939">
        <f t="shared" si="193"/>
        <v>0</v>
      </c>
      <c r="AC664" s="939"/>
      <c r="AD664" s="845" t="s">
        <v>256</v>
      </c>
    </row>
    <row r="665" spans="1:30" ht="15" thickBot="1">
      <c r="A665" s="1524"/>
      <c r="B665" s="1546"/>
      <c r="C665" s="879" t="s">
        <v>20</v>
      </c>
      <c r="D665" s="879"/>
      <c r="E665" s="880" t="e">
        <f t="shared" ref="E665:AC665" si="194">E663/E662</f>
        <v>#VALUE!</v>
      </c>
      <c r="F665" s="880" t="e">
        <f t="shared" si="194"/>
        <v>#DIV/0!</v>
      </c>
      <c r="G665" s="880" t="e">
        <f t="shared" si="194"/>
        <v>#DIV/0!</v>
      </c>
      <c r="H665" s="881" t="e">
        <f t="shared" si="194"/>
        <v>#DIV/0!</v>
      </c>
      <c r="I665" s="880" t="e">
        <f t="shared" si="194"/>
        <v>#DIV/0!</v>
      </c>
      <c r="J665" s="880" t="e">
        <f t="shared" si="194"/>
        <v>#DIV/0!</v>
      </c>
      <c r="K665" s="880" t="e">
        <f t="shared" si="194"/>
        <v>#DIV/0!</v>
      </c>
      <c r="L665" s="880" t="e">
        <f t="shared" si="194"/>
        <v>#DIV/0!</v>
      </c>
      <c r="M665" s="880" t="e">
        <f t="shared" si="194"/>
        <v>#DIV/0!</v>
      </c>
      <c r="N665" s="881" t="e">
        <f t="shared" si="194"/>
        <v>#DIV/0!</v>
      </c>
      <c r="O665" s="880" t="e">
        <f t="shared" si="194"/>
        <v>#DIV/0!</v>
      </c>
      <c r="P665" s="880" t="e">
        <f t="shared" si="194"/>
        <v>#DIV/0!</v>
      </c>
      <c r="Q665" s="880" t="e">
        <f t="shared" si="194"/>
        <v>#DIV/0!</v>
      </c>
      <c r="R665" s="880" t="e">
        <f t="shared" si="194"/>
        <v>#DIV/0!</v>
      </c>
      <c r="S665" s="880" t="e">
        <f t="shared" si="194"/>
        <v>#DIV/0!</v>
      </c>
      <c r="T665" s="880" t="e">
        <f t="shared" si="194"/>
        <v>#DIV/0!</v>
      </c>
      <c r="U665" s="880" t="e">
        <f t="shared" si="194"/>
        <v>#DIV/0!</v>
      </c>
      <c r="V665" s="881" t="e">
        <f t="shared" si="194"/>
        <v>#DIV/0!</v>
      </c>
      <c r="W665" s="880" t="e">
        <f t="shared" si="194"/>
        <v>#DIV/0!</v>
      </c>
      <c r="X665" s="880" t="e">
        <f t="shared" si="194"/>
        <v>#DIV/0!</v>
      </c>
      <c r="Y665" s="880" t="e">
        <f t="shared" si="194"/>
        <v>#DIV/0!</v>
      </c>
      <c r="Z665" s="880" t="e">
        <f t="shared" si="194"/>
        <v>#DIV/0!</v>
      </c>
      <c r="AA665" s="880" t="e">
        <f t="shared" si="194"/>
        <v>#DIV/0!</v>
      </c>
      <c r="AB665" s="880" t="e">
        <f t="shared" si="194"/>
        <v>#DIV/0!</v>
      </c>
      <c r="AC665" s="880" t="e">
        <f t="shared" si="194"/>
        <v>#DIV/0!</v>
      </c>
    </row>
    <row r="666" spans="1:30" ht="14.25">
      <c r="A666" s="1522" t="s">
        <v>72</v>
      </c>
      <c r="B666" s="1528" t="s">
        <v>271</v>
      </c>
      <c r="C666" s="867" t="s">
        <v>15</v>
      </c>
      <c r="D666" s="867" t="s">
        <v>37</v>
      </c>
      <c r="E666" s="868">
        <v>0</v>
      </c>
      <c r="F666" s="868">
        <v>0</v>
      </c>
      <c r="G666" s="868">
        <v>0</v>
      </c>
      <c r="H666" s="869">
        <v>0</v>
      </c>
      <c r="I666" s="868">
        <v>0</v>
      </c>
      <c r="J666" s="868">
        <v>0</v>
      </c>
      <c r="K666" s="868">
        <v>0</v>
      </c>
      <c r="L666" s="868">
        <v>0</v>
      </c>
      <c r="M666" s="868">
        <v>0</v>
      </c>
      <c r="N666" s="869">
        <v>0</v>
      </c>
      <c r="O666" s="868">
        <v>0</v>
      </c>
      <c r="P666" s="868">
        <v>0</v>
      </c>
      <c r="Q666" s="868">
        <v>0</v>
      </c>
      <c r="R666" s="868">
        <v>0</v>
      </c>
      <c r="S666" s="868">
        <v>0</v>
      </c>
      <c r="T666" s="868">
        <v>0</v>
      </c>
      <c r="U666" s="868">
        <v>0</v>
      </c>
      <c r="V666" s="869">
        <v>0</v>
      </c>
      <c r="W666" s="868">
        <v>0</v>
      </c>
      <c r="X666" s="868">
        <v>0</v>
      </c>
      <c r="Y666" s="868">
        <v>0</v>
      </c>
      <c r="Z666" s="868">
        <v>0</v>
      </c>
      <c r="AA666" s="868">
        <v>0</v>
      </c>
      <c r="AB666" s="868">
        <v>0</v>
      </c>
      <c r="AC666" s="948">
        <f>SUM(E666:AB666)</f>
        <v>0</v>
      </c>
    </row>
    <row r="667" spans="1:30" ht="14.25">
      <c r="A667" s="1523"/>
      <c r="B667" s="1529"/>
      <c r="C667" s="871" t="s">
        <v>17</v>
      </c>
      <c r="D667" s="871" t="s">
        <v>37</v>
      </c>
      <c r="E667" s="872">
        <v>0</v>
      </c>
      <c r="F667" s="872">
        <v>0</v>
      </c>
      <c r="G667" s="872">
        <v>0</v>
      </c>
      <c r="H667" s="873">
        <v>0</v>
      </c>
      <c r="I667" s="872">
        <v>0</v>
      </c>
      <c r="J667" s="872">
        <v>0</v>
      </c>
      <c r="K667" s="872">
        <v>0</v>
      </c>
      <c r="L667" s="872">
        <v>0</v>
      </c>
      <c r="M667" s="872">
        <v>0</v>
      </c>
      <c r="N667" s="873">
        <v>0</v>
      </c>
      <c r="O667" s="872">
        <v>0</v>
      </c>
      <c r="P667" s="872">
        <v>0</v>
      </c>
      <c r="Q667" s="872">
        <v>0</v>
      </c>
      <c r="R667" s="872">
        <v>0</v>
      </c>
      <c r="S667" s="872">
        <v>0</v>
      </c>
      <c r="T667" s="872">
        <v>0</v>
      </c>
      <c r="U667" s="872">
        <v>0</v>
      </c>
      <c r="V667" s="873">
        <v>0</v>
      </c>
      <c r="W667" s="872">
        <v>0</v>
      </c>
      <c r="X667" s="872">
        <v>0</v>
      </c>
      <c r="Y667" s="872">
        <v>0</v>
      </c>
      <c r="Z667" s="872">
        <v>0</v>
      </c>
      <c r="AA667" s="872">
        <v>0</v>
      </c>
      <c r="AB667" s="872">
        <v>0</v>
      </c>
      <c r="AC667" s="1090">
        <f>SUM(E667:AB667)</f>
        <v>0</v>
      </c>
    </row>
    <row r="668" spans="1:30" ht="14.25">
      <c r="A668" s="1523"/>
      <c r="B668" s="1529"/>
      <c r="C668" s="871" t="s">
        <v>18</v>
      </c>
      <c r="D668" s="871" t="s">
        <v>16</v>
      </c>
      <c r="E668" s="939">
        <f t="shared" ref="E668:AB668" si="195">SQRT(E666*E666+E667*E667)*1000/(1.732*E604)</f>
        <v>0</v>
      </c>
      <c r="F668" s="939">
        <f t="shared" si="195"/>
        <v>0</v>
      </c>
      <c r="G668" s="939">
        <f t="shared" si="195"/>
        <v>0</v>
      </c>
      <c r="H668" s="946">
        <f t="shared" si="195"/>
        <v>0</v>
      </c>
      <c r="I668" s="939">
        <f t="shared" si="195"/>
        <v>0</v>
      </c>
      <c r="J668" s="939">
        <f t="shared" si="195"/>
        <v>0</v>
      </c>
      <c r="K668" s="939">
        <f t="shared" si="195"/>
        <v>0</v>
      </c>
      <c r="L668" s="939">
        <f t="shared" si="195"/>
        <v>0</v>
      </c>
      <c r="M668" s="939">
        <f t="shared" si="195"/>
        <v>0</v>
      </c>
      <c r="N668" s="946">
        <f t="shared" si="195"/>
        <v>0</v>
      </c>
      <c r="O668" s="939">
        <f t="shared" si="195"/>
        <v>0</v>
      </c>
      <c r="P668" s="939">
        <f t="shared" si="195"/>
        <v>0</v>
      </c>
      <c r="Q668" s="939">
        <f t="shared" si="195"/>
        <v>0</v>
      </c>
      <c r="R668" s="939">
        <f t="shared" si="195"/>
        <v>0</v>
      </c>
      <c r="S668" s="939">
        <f t="shared" si="195"/>
        <v>0</v>
      </c>
      <c r="T668" s="939">
        <f t="shared" si="195"/>
        <v>0</v>
      </c>
      <c r="U668" s="939">
        <f t="shared" si="195"/>
        <v>0</v>
      </c>
      <c r="V668" s="946">
        <f t="shared" si="195"/>
        <v>0</v>
      </c>
      <c r="W668" s="939">
        <f t="shared" si="195"/>
        <v>0</v>
      </c>
      <c r="X668" s="939">
        <f t="shared" si="195"/>
        <v>0</v>
      </c>
      <c r="Y668" s="939">
        <f t="shared" si="195"/>
        <v>0</v>
      </c>
      <c r="Z668" s="939">
        <f t="shared" si="195"/>
        <v>0</v>
      </c>
      <c r="AA668" s="939">
        <f t="shared" si="195"/>
        <v>0</v>
      </c>
      <c r="AB668" s="939">
        <f t="shared" si="195"/>
        <v>0</v>
      </c>
      <c r="AC668" s="1089"/>
    </row>
    <row r="669" spans="1:30" ht="15" thickBot="1">
      <c r="A669" s="1527"/>
      <c r="B669" s="1530"/>
      <c r="C669" s="883" t="s">
        <v>20</v>
      </c>
      <c r="D669" s="883"/>
      <c r="E669" s="884" t="e">
        <f t="shared" ref="E669:AC669" si="196">E667/E666</f>
        <v>#DIV/0!</v>
      </c>
      <c r="F669" s="884" t="e">
        <f t="shared" si="196"/>
        <v>#DIV/0!</v>
      </c>
      <c r="G669" s="884" t="e">
        <f t="shared" si="196"/>
        <v>#DIV/0!</v>
      </c>
      <c r="H669" s="885" t="e">
        <f t="shared" si="196"/>
        <v>#DIV/0!</v>
      </c>
      <c r="I669" s="884" t="e">
        <f t="shared" si="196"/>
        <v>#DIV/0!</v>
      </c>
      <c r="J669" s="884" t="e">
        <f t="shared" si="196"/>
        <v>#DIV/0!</v>
      </c>
      <c r="K669" s="884" t="e">
        <f t="shared" si="196"/>
        <v>#DIV/0!</v>
      </c>
      <c r="L669" s="884" t="e">
        <f t="shared" si="196"/>
        <v>#DIV/0!</v>
      </c>
      <c r="M669" s="884" t="e">
        <f t="shared" si="196"/>
        <v>#DIV/0!</v>
      </c>
      <c r="N669" s="885" t="e">
        <f t="shared" si="196"/>
        <v>#DIV/0!</v>
      </c>
      <c r="O669" s="884" t="e">
        <f t="shared" si="196"/>
        <v>#DIV/0!</v>
      </c>
      <c r="P669" s="884" t="e">
        <f t="shared" si="196"/>
        <v>#DIV/0!</v>
      </c>
      <c r="Q669" s="884" t="e">
        <f t="shared" si="196"/>
        <v>#DIV/0!</v>
      </c>
      <c r="R669" s="884" t="e">
        <f t="shared" si="196"/>
        <v>#DIV/0!</v>
      </c>
      <c r="S669" s="884" t="e">
        <f t="shared" si="196"/>
        <v>#DIV/0!</v>
      </c>
      <c r="T669" s="884" t="e">
        <f t="shared" si="196"/>
        <v>#DIV/0!</v>
      </c>
      <c r="U669" s="884" t="e">
        <f t="shared" si="196"/>
        <v>#DIV/0!</v>
      </c>
      <c r="V669" s="885" t="e">
        <f t="shared" si="196"/>
        <v>#DIV/0!</v>
      </c>
      <c r="W669" s="884" t="e">
        <f t="shared" si="196"/>
        <v>#DIV/0!</v>
      </c>
      <c r="X669" s="884" t="e">
        <f t="shared" si="196"/>
        <v>#DIV/0!</v>
      </c>
      <c r="Y669" s="884" t="e">
        <f t="shared" si="196"/>
        <v>#DIV/0!</v>
      </c>
      <c r="Z669" s="884" t="e">
        <f t="shared" si="196"/>
        <v>#DIV/0!</v>
      </c>
      <c r="AA669" s="884" t="e">
        <f t="shared" si="196"/>
        <v>#DIV/0!</v>
      </c>
      <c r="AB669" s="884" t="e">
        <f t="shared" si="196"/>
        <v>#DIV/0!</v>
      </c>
      <c r="AC669" s="886" t="e">
        <f t="shared" si="196"/>
        <v>#DIV/0!</v>
      </c>
    </row>
    <row r="670" spans="1:30" ht="14.25">
      <c r="A670" s="1537" t="s">
        <v>50</v>
      </c>
      <c r="B670" s="1560" t="s">
        <v>258</v>
      </c>
      <c r="C670" s="887" t="s">
        <v>15</v>
      </c>
      <c r="D670" s="887"/>
      <c r="E670" s="897" t="s">
        <v>255</v>
      </c>
      <c r="F670" s="897"/>
      <c r="G670" s="897"/>
      <c r="H670" s="898"/>
      <c r="I670" s="897"/>
      <c r="J670" s="897"/>
      <c r="K670" s="897"/>
      <c r="L670" s="897"/>
      <c r="M670" s="897"/>
      <c r="N670" s="898"/>
      <c r="O670" s="897"/>
      <c r="P670" s="897"/>
      <c r="Q670" s="897"/>
      <c r="R670" s="897"/>
      <c r="S670" s="897"/>
      <c r="T670" s="897"/>
      <c r="U670" s="897"/>
      <c r="V670" s="898"/>
      <c r="W670" s="897"/>
      <c r="X670" s="897"/>
      <c r="Y670" s="897"/>
      <c r="Z670" s="897"/>
      <c r="AA670" s="897"/>
      <c r="AB670" s="897"/>
      <c r="AC670" s="890">
        <f>SUM(E670:AB670)</f>
        <v>0</v>
      </c>
    </row>
    <row r="671" spans="1:30" ht="14.25">
      <c r="A671" s="1523"/>
      <c r="B671" s="1529"/>
      <c r="C671" s="871" t="s">
        <v>17</v>
      </c>
      <c r="D671" s="871"/>
      <c r="E671" s="891"/>
      <c r="F671" s="891"/>
      <c r="G671" s="891"/>
      <c r="H671" s="892"/>
      <c r="I671" s="891"/>
      <c r="J671" s="891"/>
      <c r="K671" s="891"/>
      <c r="L671" s="891"/>
      <c r="M671" s="891"/>
      <c r="N671" s="892"/>
      <c r="O671" s="891"/>
      <c r="P671" s="891"/>
      <c r="Q671" s="891"/>
      <c r="R671" s="891"/>
      <c r="S671" s="891"/>
      <c r="T671" s="891"/>
      <c r="U671" s="891"/>
      <c r="V671" s="892"/>
      <c r="W671" s="891"/>
      <c r="X671" s="891"/>
      <c r="Y671" s="891"/>
      <c r="Z671" s="891"/>
      <c r="AA671" s="891"/>
      <c r="AB671" s="891"/>
      <c r="AC671" s="890">
        <f>SUM(E671:AB671)</f>
        <v>0</v>
      </c>
    </row>
    <row r="672" spans="1:30" ht="14.25">
      <c r="A672" s="1523"/>
      <c r="B672" s="1529"/>
      <c r="C672" s="871" t="s">
        <v>18</v>
      </c>
      <c r="D672" s="871"/>
      <c r="E672" s="939"/>
      <c r="F672" s="939">
        <f t="shared" ref="F672:AB672" si="197">F670*100</f>
        <v>0</v>
      </c>
      <c r="G672" s="939">
        <f t="shared" si="197"/>
        <v>0</v>
      </c>
      <c r="H672" s="946">
        <f t="shared" si="197"/>
        <v>0</v>
      </c>
      <c r="I672" s="939">
        <f t="shared" si="197"/>
        <v>0</v>
      </c>
      <c r="J672" s="939">
        <f t="shared" si="197"/>
        <v>0</v>
      </c>
      <c r="K672" s="939">
        <f t="shared" si="197"/>
        <v>0</v>
      </c>
      <c r="L672" s="939">
        <f t="shared" si="197"/>
        <v>0</v>
      </c>
      <c r="M672" s="939">
        <f t="shared" si="197"/>
        <v>0</v>
      </c>
      <c r="N672" s="946">
        <f t="shared" si="197"/>
        <v>0</v>
      </c>
      <c r="O672" s="939">
        <f t="shared" si="197"/>
        <v>0</v>
      </c>
      <c r="P672" s="939">
        <f t="shared" si="197"/>
        <v>0</v>
      </c>
      <c r="Q672" s="939">
        <f t="shared" si="197"/>
        <v>0</v>
      </c>
      <c r="R672" s="939">
        <f t="shared" si="197"/>
        <v>0</v>
      </c>
      <c r="S672" s="939">
        <f t="shared" si="197"/>
        <v>0</v>
      </c>
      <c r="T672" s="939">
        <f t="shared" si="197"/>
        <v>0</v>
      </c>
      <c r="U672" s="939">
        <f t="shared" si="197"/>
        <v>0</v>
      </c>
      <c r="V672" s="946">
        <f t="shared" si="197"/>
        <v>0</v>
      </c>
      <c r="W672" s="939">
        <f t="shared" si="197"/>
        <v>0</v>
      </c>
      <c r="X672" s="939">
        <f t="shared" si="197"/>
        <v>0</v>
      </c>
      <c r="Y672" s="939">
        <f t="shared" si="197"/>
        <v>0</v>
      </c>
      <c r="Z672" s="939">
        <f t="shared" si="197"/>
        <v>0</v>
      </c>
      <c r="AA672" s="939">
        <f t="shared" si="197"/>
        <v>0</v>
      </c>
      <c r="AB672" s="939">
        <f t="shared" si="197"/>
        <v>0</v>
      </c>
      <c r="AC672" s="939"/>
      <c r="AD672" s="845" t="s">
        <v>256</v>
      </c>
    </row>
    <row r="673" spans="1:30" ht="14.25">
      <c r="A673" s="1524"/>
      <c r="B673" s="1546"/>
      <c r="C673" s="879" t="s">
        <v>20</v>
      </c>
      <c r="D673" s="879"/>
      <c r="E673" s="893" t="e">
        <f t="shared" ref="E673:AC673" si="198">E671/E670</f>
        <v>#VALUE!</v>
      </c>
      <c r="F673" s="893" t="e">
        <f t="shared" si="198"/>
        <v>#DIV/0!</v>
      </c>
      <c r="G673" s="893" t="e">
        <f t="shared" si="198"/>
        <v>#DIV/0!</v>
      </c>
      <c r="H673" s="894" t="e">
        <f t="shared" si="198"/>
        <v>#DIV/0!</v>
      </c>
      <c r="I673" s="893" t="e">
        <f t="shared" si="198"/>
        <v>#DIV/0!</v>
      </c>
      <c r="J673" s="893" t="e">
        <f t="shared" si="198"/>
        <v>#DIV/0!</v>
      </c>
      <c r="K673" s="893" t="e">
        <f t="shared" si="198"/>
        <v>#DIV/0!</v>
      </c>
      <c r="L673" s="893" t="e">
        <f t="shared" si="198"/>
        <v>#DIV/0!</v>
      </c>
      <c r="M673" s="893" t="e">
        <f t="shared" si="198"/>
        <v>#DIV/0!</v>
      </c>
      <c r="N673" s="894" t="e">
        <f t="shared" si="198"/>
        <v>#DIV/0!</v>
      </c>
      <c r="O673" s="893" t="e">
        <f t="shared" si="198"/>
        <v>#DIV/0!</v>
      </c>
      <c r="P673" s="893" t="e">
        <f t="shared" si="198"/>
        <v>#DIV/0!</v>
      </c>
      <c r="Q673" s="893" t="e">
        <f t="shared" si="198"/>
        <v>#DIV/0!</v>
      </c>
      <c r="R673" s="893" t="e">
        <f t="shared" si="198"/>
        <v>#DIV/0!</v>
      </c>
      <c r="S673" s="893" t="e">
        <f t="shared" si="198"/>
        <v>#DIV/0!</v>
      </c>
      <c r="T673" s="893" t="e">
        <f t="shared" si="198"/>
        <v>#DIV/0!</v>
      </c>
      <c r="U673" s="893" t="e">
        <f t="shared" si="198"/>
        <v>#DIV/0!</v>
      </c>
      <c r="V673" s="894" t="e">
        <f t="shared" si="198"/>
        <v>#DIV/0!</v>
      </c>
      <c r="W673" s="893" t="e">
        <f t="shared" si="198"/>
        <v>#DIV/0!</v>
      </c>
      <c r="X673" s="893" t="e">
        <f t="shared" si="198"/>
        <v>#DIV/0!</v>
      </c>
      <c r="Y673" s="893" t="e">
        <f t="shared" si="198"/>
        <v>#DIV/0!</v>
      </c>
      <c r="Z673" s="893" t="e">
        <f t="shared" si="198"/>
        <v>#DIV/0!</v>
      </c>
      <c r="AA673" s="893" t="e">
        <f t="shared" si="198"/>
        <v>#DIV/0!</v>
      </c>
      <c r="AB673" s="893" t="e">
        <f t="shared" si="198"/>
        <v>#DIV/0!</v>
      </c>
      <c r="AC673" s="884" t="e">
        <f t="shared" si="198"/>
        <v>#DIV/0!</v>
      </c>
    </row>
    <row r="674" spans="1:30" ht="14.25">
      <c r="A674" s="1522" t="s">
        <v>76</v>
      </c>
      <c r="B674" s="1528" t="s">
        <v>259</v>
      </c>
      <c r="C674" s="867" t="s">
        <v>15</v>
      </c>
      <c r="D674" s="867"/>
      <c r="E674" s="992" t="s">
        <v>255</v>
      </c>
      <c r="F674" s="992"/>
      <c r="G674" s="992"/>
      <c r="H674" s="993"/>
      <c r="I674" s="992"/>
      <c r="J674" s="992"/>
      <c r="K674" s="992"/>
      <c r="L674" s="992"/>
      <c r="M674" s="992"/>
      <c r="N674" s="993"/>
      <c r="O674" s="992"/>
      <c r="P674" s="992"/>
      <c r="Q674" s="992"/>
      <c r="R674" s="992"/>
      <c r="S674" s="992"/>
      <c r="T674" s="992"/>
      <c r="U674" s="992"/>
      <c r="V674" s="993"/>
      <c r="W674" s="992"/>
      <c r="X674" s="992"/>
      <c r="Y674" s="992"/>
      <c r="Z674" s="992"/>
      <c r="AA674" s="992"/>
      <c r="AB674" s="992"/>
      <c r="AC674" s="890">
        <f>SUM(E674:AB674)</f>
        <v>0</v>
      </c>
    </row>
    <row r="675" spans="1:30" ht="14.25">
      <c r="A675" s="1523"/>
      <c r="B675" s="1529"/>
      <c r="C675" s="871" t="s">
        <v>17</v>
      </c>
      <c r="D675" s="871"/>
      <c r="E675" s="891"/>
      <c r="F675" s="891"/>
      <c r="G675" s="891"/>
      <c r="H675" s="892"/>
      <c r="I675" s="891"/>
      <c r="J675" s="891"/>
      <c r="K675" s="891"/>
      <c r="L675" s="891"/>
      <c r="M675" s="891"/>
      <c r="N675" s="892"/>
      <c r="O675" s="891"/>
      <c r="P675" s="891"/>
      <c r="Q675" s="891"/>
      <c r="R675" s="891"/>
      <c r="S675" s="891"/>
      <c r="T675" s="891"/>
      <c r="U675" s="891"/>
      <c r="V675" s="892"/>
      <c r="W675" s="891"/>
      <c r="X675" s="891"/>
      <c r="Y675" s="891"/>
      <c r="Z675" s="891"/>
      <c r="AA675" s="891"/>
      <c r="AB675" s="891"/>
      <c r="AC675" s="890">
        <f>SUM(E675:AB675)</f>
        <v>0</v>
      </c>
    </row>
    <row r="676" spans="1:30" ht="14.25">
      <c r="A676" s="1523"/>
      <c r="B676" s="1529"/>
      <c r="C676" s="871" t="s">
        <v>18</v>
      </c>
      <c r="D676" s="871"/>
      <c r="E676" s="939"/>
      <c r="F676" s="939">
        <f t="shared" ref="F676:AB676" si="199">F674*100</f>
        <v>0</v>
      </c>
      <c r="G676" s="939">
        <f t="shared" si="199"/>
        <v>0</v>
      </c>
      <c r="H676" s="946">
        <f t="shared" si="199"/>
        <v>0</v>
      </c>
      <c r="I676" s="939">
        <f t="shared" si="199"/>
        <v>0</v>
      </c>
      <c r="J676" s="939">
        <f t="shared" si="199"/>
        <v>0</v>
      </c>
      <c r="K676" s="939">
        <f t="shared" si="199"/>
        <v>0</v>
      </c>
      <c r="L676" s="939">
        <f t="shared" si="199"/>
        <v>0</v>
      </c>
      <c r="M676" s="939">
        <f t="shared" si="199"/>
        <v>0</v>
      </c>
      <c r="N676" s="946">
        <f t="shared" si="199"/>
        <v>0</v>
      </c>
      <c r="O676" s="939">
        <f t="shared" si="199"/>
        <v>0</v>
      </c>
      <c r="P676" s="939">
        <f t="shared" si="199"/>
        <v>0</v>
      </c>
      <c r="Q676" s="939">
        <f t="shared" si="199"/>
        <v>0</v>
      </c>
      <c r="R676" s="939">
        <f t="shared" si="199"/>
        <v>0</v>
      </c>
      <c r="S676" s="939">
        <f t="shared" si="199"/>
        <v>0</v>
      </c>
      <c r="T676" s="939">
        <f t="shared" si="199"/>
        <v>0</v>
      </c>
      <c r="U676" s="939">
        <f t="shared" si="199"/>
        <v>0</v>
      </c>
      <c r="V676" s="946">
        <f t="shared" si="199"/>
        <v>0</v>
      </c>
      <c r="W676" s="939">
        <f t="shared" si="199"/>
        <v>0</v>
      </c>
      <c r="X676" s="939">
        <f t="shared" si="199"/>
        <v>0</v>
      </c>
      <c r="Y676" s="939">
        <f t="shared" si="199"/>
        <v>0</v>
      </c>
      <c r="Z676" s="939">
        <f t="shared" si="199"/>
        <v>0</v>
      </c>
      <c r="AA676" s="939">
        <f t="shared" si="199"/>
        <v>0</v>
      </c>
      <c r="AB676" s="939">
        <f t="shared" si="199"/>
        <v>0</v>
      </c>
      <c r="AC676" s="939"/>
      <c r="AD676" s="845" t="s">
        <v>256</v>
      </c>
    </row>
    <row r="677" spans="1:30" ht="14.25">
      <c r="A677" s="1524"/>
      <c r="B677" s="1546"/>
      <c r="C677" s="879" t="s">
        <v>20</v>
      </c>
      <c r="D677" s="879"/>
      <c r="E677" s="893" t="e">
        <f t="shared" ref="E677:AC677" si="200">E675/E674</f>
        <v>#VALUE!</v>
      </c>
      <c r="F677" s="893" t="e">
        <f t="shared" si="200"/>
        <v>#DIV/0!</v>
      </c>
      <c r="G677" s="893" t="e">
        <f t="shared" si="200"/>
        <v>#DIV/0!</v>
      </c>
      <c r="H677" s="894" t="e">
        <f t="shared" si="200"/>
        <v>#DIV/0!</v>
      </c>
      <c r="I677" s="893" t="e">
        <f t="shared" si="200"/>
        <v>#DIV/0!</v>
      </c>
      <c r="J677" s="893" t="e">
        <f t="shared" si="200"/>
        <v>#DIV/0!</v>
      </c>
      <c r="K677" s="893" t="e">
        <f t="shared" si="200"/>
        <v>#DIV/0!</v>
      </c>
      <c r="L677" s="893" t="e">
        <f t="shared" si="200"/>
        <v>#DIV/0!</v>
      </c>
      <c r="M677" s="893" t="e">
        <f t="shared" si="200"/>
        <v>#DIV/0!</v>
      </c>
      <c r="N677" s="894" t="e">
        <f t="shared" si="200"/>
        <v>#DIV/0!</v>
      </c>
      <c r="O677" s="893" t="e">
        <f t="shared" si="200"/>
        <v>#DIV/0!</v>
      </c>
      <c r="P677" s="893" t="e">
        <f t="shared" si="200"/>
        <v>#DIV/0!</v>
      </c>
      <c r="Q677" s="893" t="e">
        <f t="shared" si="200"/>
        <v>#DIV/0!</v>
      </c>
      <c r="R677" s="893" t="e">
        <f t="shared" si="200"/>
        <v>#DIV/0!</v>
      </c>
      <c r="S677" s="893" t="e">
        <f t="shared" si="200"/>
        <v>#DIV/0!</v>
      </c>
      <c r="T677" s="893" t="e">
        <f t="shared" si="200"/>
        <v>#DIV/0!</v>
      </c>
      <c r="U677" s="893" t="e">
        <f t="shared" si="200"/>
        <v>#DIV/0!</v>
      </c>
      <c r="V677" s="894" t="e">
        <f t="shared" si="200"/>
        <v>#DIV/0!</v>
      </c>
      <c r="W677" s="893" t="e">
        <f t="shared" si="200"/>
        <v>#DIV/0!</v>
      </c>
      <c r="X677" s="893" t="e">
        <f t="shared" si="200"/>
        <v>#DIV/0!</v>
      </c>
      <c r="Y677" s="893" t="e">
        <f t="shared" si="200"/>
        <v>#DIV/0!</v>
      </c>
      <c r="Z677" s="893" t="e">
        <f t="shared" si="200"/>
        <v>#DIV/0!</v>
      </c>
      <c r="AA677" s="893" t="e">
        <f t="shared" si="200"/>
        <v>#DIV/0!</v>
      </c>
      <c r="AB677" s="893" t="e">
        <f t="shared" si="200"/>
        <v>#DIV/0!</v>
      </c>
      <c r="AC677" s="884" t="e">
        <f t="shared" si="200"/>
        <v>#DIV/0!</v>
      </c>
    </row>
    <row r="678" spans="1:30" ht="14.25">
      <c r="A678" s="1522" t="s">
        <v>172</v>
      </c>
      <c r="B678" s="1528" t="s">
        <v>261</v>
      </c>
      <c r="C678" s="867" t="s">
        <v>15</v>
      </c>
      <c r="D678" s="867"/>
      <c r="E678" s="992" t="s">
        <v>255</v>
      </c>
      <c r="F678" s="992"/>
      <c r="G678" s="992"/>
      <c r="H678" s="993"/>
      <c r="I678" s="992"/>
      <c r="J678" s="992"/>
      <c r="K678" s="992"/>
      <c r="L678" s="992"/>
      <c r="M678" s="992"/>
      <c r="N678" s="993"/>
      <c r="O678" s="992"/>
      <c r="P678" s="992"/>
      <c r="Q678" s="992"/>
      <c r="R678" s="992"/>
      <c r="S678" s="992"/>
      <c r="T678" s="992"/>
      <c r="U678" s="992"/>
      <c r="V678" s="993"/>
      <c r="W678" s="992"/>
      <c r="X678" s="992"/>
      <c r="Y678" s="992"/>
      <c r="Z678" s="992"/>
      <c r="AA678" s="992"/>
      <c r="AB678" s="992"/>
      <c r="AC678" s="890">
        <f>SUM(E678:AB678)</f>
        <v>0</v>
      </c>
    </row>
    <row r="679" spans="1:30" ht="14.25">
      <c r="A679" s="1523"/>
      <c r="B679" s="1529"/>
      <c r="C679" s="871" t="s">
        <v>17</v>
      </c>
      <c r="D679" s="871"/>
      <c r="E679" s="891"/>
      <c r="F679" s="891"/>
      <c r="G679" s="891"/>
      <c r="H679" s="892"/>
      <c r="I679" s="891"/>
      <c r="J679" s="891"/>
      <c r="K679" s="891"/>
      <c r="L679" s="891"/>
      <c r="M679" s="891"/>
      <c r="N679" s="892"/>
      <c r="O679" s="891"/>
      <c r="P679" s="891"/>
      <c r="Q679" s="891"/>
      <c r="R679" s="891"/>
      <c r="S679" s="891"/>
      <c r="T679" s="891"/>
      <c r="U679" s="891"/>
      <c r="V679" s="892"/>
      <c r="W679" s="891"/>
      <c r="X679" s="891"/>
      <c r="Y679" s="891"/>
      <c r="Z679" s="891"/>
      <c r="AA679" s="891"/>
      <c r="AB679" s="891"/>
      <c r="AC679" s="890">
        <f>SUM(E679:AB679)</f>
        <v>0</v>
      </c>
    </row>
    <row r="680" spans="1:30" ht="14.25">
      <c r="A680" s="1523"/>
      <c r="B680" s="1529"/>
      <c r="C680" s="871" t="s">
        <v>18</v>
      </c>
      <c r="D680" s="871"/>
      <c r="E680" s="939"/>
      <c r="F680" s="939">
        <f t="shared" ref="F680:AB680" si="201">F678*100</f>
        <v>0</v>
      </c>
      <c r="G680" s="939">
        <f t="shared" si="201"/>
        <v>0</v>
      </c>
      <c r="H680" s="946">
        <f t="shared" si="201"/>
        <v>0</v>
      </c>
      <c r="I680" s="939">
        <f t="shared" si="201"/>
        <v>0</v>
      </c>
      <c r="J680" s="939">
        <f t="shared" si="201"/>
        <v>0</v>
      </c>
      <c r="K680" s="939">
        <f t="shared" si="201"/>
        <v>0</v>
      </c>
      <c r="L680" s="939">
        <f t="shared" si="201"/>
        <v>0</v>
      </c>
      <c r="M680" s="939">
        <f t="shared" si="201"/>
        <v>0</v>
      </c>
      <c r="N680" s="946">
        <f t="shared" si="201"/>
        <v>0</v>
      </c>
      <c r="O680" s="939">
        <f t="shared" si="201"/>
        <v>0</v>
      </c>
      <c r="P680" s="939">
        <f t="shared" si="201"/>
        <v>0</v>
      </c>
      <c r="Q680" s="939">
        <f t="shared" si="201"/>
        <v>0</v>
      </c>
      <c r="R680" s="939">
        <f t="shared" si="201"/>
        <v>0</v>
      </c>
      <c r="S680" s="939">
        <f t="shared" si="201"/>
        <v>0</v>
      </c>
      <c r="T680" s="939">
        <f t="shared" si="201"/>
        <v>0</v>
      </c>
      <c r="U680" s="939">
        <f t="shared" si="201"/>
        <v>0</v>
      </c>
      <c r="V680" s="946">
        <f t="shared" si="201"/>
        <v>0</v>
      </c>
      <c r="W680" s="939">
        <f t="shared" si="201"/>
        <v>0</v>
      </c>
      <c r="X680" s="939">
        <f t="shared" si="201"/>
        <v>0</v>
      </c>
      <c r="Y680" s="939">
        <f t="shared" si="201"/>
        <v>0</v>
      </c>
      <c r="Z680" s="939">
        <f t="shared" si="201"/>
        <v>0</v>
      </c>
      <c r="AA680" s="939">
        <f t="shared" si="201"/>
        <v>0</v>
      </c>
      <c r="AB680" s="939">
        <f t="shared" si="201"/>
        <v>0</v>
      </c>
      <c r="AC680" s="939"/>
      <c r="AD680" s="845" t="s">
        <v>256</v>
      </c>
    </row>
    <row r="681" spans="1:30" ht="15" thickBot="1">
      <c r="A681" s="1524"/>
      <c r="B681" s="1546"/>
      <c r="C681" s="879" t="s">
        <v>20</v>
      </c>
      <c r="D681" s="879"/>
      <c r="E681" s="880" t="e">
        <f t="shared" ref="E681:AC681" si="202">E679/E678</f>
        <v>#VALUE!</v>
      </c>
      <c r="F681" s="880" t="e">
        <f t="shared" si="202"/>
        <v>#DIV/0!</v>
      </c>
      <c r="G681" s="880" t="e">
        <f t="shared" si="202"/>
        <v>#DIV/0!</v>
      </c>
      <c r="H681" s="881" t="e">
        <f t="shared" si="202"/>
        <v>#DIV/0!</v>
      </c>
      <c r="I681" s="880" t="e">
        <f t="shared" si="202"/>
        <v>#DIV/0!</v>
      </c>
      <c r="J681" s="880" t="e">
        <f t="shared" si="202"/>
        <v>#DIV/0!</v>
      </c>
      <c r="K681" s="880" t="e">
        <f t="shared" si="202"/>
        <v>#DIV/0!</v>
      </c>
      <c r="L681" s="880" t="e">
        <f t="shared" si="202"/>
        <v>#DIV/0!</v>
      </c>
      <c r="M681" s="880" t="e">
        <f t="shared" si="202"/>
        <v>#DIV/0!</v>
      </c>
      <c r="N681" s="881" t="e">
        <f t="shared" si="202"/>
        <v>#DIV/0!</v>
      </c>
      <c r="O681" s="880" t="e">
        <f t="shared" si="202"/>
        <v>#DIV/0!</v>
      </c>
      <c r="P681" s="880" t="e">
        <f t="shared" si="202"/>
        <v>#DIV/0!</v>
      </c>
      <c r="Q681" s="880" t="e">
        <f t="shared" si="202"/>
        <v>#DIV/0!</v>
      </c>
      <c r="R681" s="880" t="e">
        <f t="shared" si="202"/>
        <v>#DIV/0!</v>
      </c>
      <c r="S681" s="880" t="e">
        <f t="shared" si="202"/>
        <v>#DIV/0!</v>
      </c>
      <c r="T681" s="880" t="e">
        <f t="shared" si="202"/>
        <v>#DIV/0!</v>
      </c>
      <c r="U681" s="880" t="e">
        <f t="shared" si="202"/>
        <v>#DIV/0!</v>
      </c>
      <c r="V681" s="881" t="e">
        <f t="shared" si="202"/>
        <v>#DIV/0!</v>
      </c>
      <c r="W681" s="880" t="e">
        <f t="shared" si="202"/>
        <v>#DIV/0!</v>
      </c>
      <c r="X681" s="880" t="e">
        <f t="shared" si="202"/>
        <v>#DIV/0!</v>
      </c>
      <c r="Y681" s="880" t="e">
        <f t="shared" si="202"/>
        <v>#DIV/0!</v>
      </c>
      <c r="Z681" s="880" t="e">
        <f t="shared" si="202"/>
        <v>#DIV/0!</v>
      </c>
      <c r="AA681" s="880" t="e">
        <f t="shared" si="202"/>
        <v>#DIV/0!</v>
      </c>
      <c r="AB681" s="880" t="e">
        <f t="shared" si="202"/>
        <v>#DIV/0!</v>
      </c>
      <c r="AC681" s="880" t="e">
        <f t="shared" si="202"/>
        <v>#DIV/0!</v>
      </c>
    </row>
    <row r="682" spans="1:30" ht="14.25">
      <c r="A682" s="1522" t="s">
        <v>219</v>
      </c>
      <c r="B682" s="1528" t="s">
        <v>272</v>
      </c>
      <c r="C682" s="867" t="s">
        <v>15</v>
      </c>
      <c r="D682" s="867" t="s">
        <v>37</v>
      </c>
      <c r="E682" s="1310">
        <v>2.904E-2</v>
      </c>
      <c r="F682" s="1310">
        <v>2.5080000000000002E-2</v>
      </c>
      <c r="G682" s="1310">
        <v>2.946E-2</v>
      </c>
      <c r="H682" s="1311">
        <v>2.5139999999999999E-2</v>
      </c>
      <c r="I682" s="1310">
        <v>2.52E-2</v>
      </c>
      <c r="J682" s="1310">
        <v>2.5139999999999999E-2</v>
      </c>
      <c r="K682" s="1310">
        <v>2.52E-2</v>
      </c>
      <c r="L682" s="1310">
        <v>2.496E-2</v>
      </c>
      <c r="M682" s="1310">
        <v>2.5860000000000001E-2</v>
      </c>
      <c r="N682" s="1311">
        <v>2.6040000000000001E-2</v>
      </c>
      <c r="O682" s="1310">
        <v>2.622E-2</v>
      </c>
      <c r="P682" s="1310">
        <v>2.598E-2</v>
      </c>
      <c r="Q682" s="1310">
        <v>2.562E-2</v>
      </c>
      <c r="R682" s="1310">
        <v>2.64E-2</v>
      </c>
      <c r="S682" s="1310">
        <v>2.6339999999999999E-2</v>
      </c>
      <c r="T682" s="1310">
        <v>2.6100000000000002E-2</v>
      </c>
      <c r="U682" s="1310">
        <v>2.6159999999999999E-2</v>
      </c>
      <c r="V682" s="1311">
        <v>2.6339999999999999E-2</v>
      </c>
      <c r="W682" s="1310">
        <v>2.6339999999999999E-2</v>
      </c>
      <c r="X682" s="1310">
        <v>2.6280000000000001E-2</v>
      </c>
      <c r="Y682" s="1310">
        <v>2.562E-2</v>
      </c>
      <c r="Z682" s="1310">
        <v>2.5440000000000001E-2</v>
      </c>
      <c r="AA682" s="1310">
        <v>2.8320000000000001E-2</v>
      </c>
      <c r="AB682" s="1310">
        <v>2.6519999999999998E-2</v>
      </c>
      <c r="AC682" s="870">
        <f>SUM(E682:AB682)</f>
        <v>0.62879999999999991</v>
      </c>
    </row>
    <row r="683" spans="1:30" ht="14.25">
      <c r="A683" s="1523"/>
      <c r="B683" s="1529"/>
      <c r="C683" s="871" t="s">
        <v>17</v>
      </c>
      <c r="D683" s="871" t="s">
        <v>37</v>
      </c>
      <c r="E683" s="1083">
        <v>4.326E-2</v>
      </c>
      <c r="F683" s="1083">
        <v>3.3779999999999998E-2</v>
      </c>
      <c r="G683" s="1083">
        <v>4.2479999999999997E-2</v>
      </c>
      <c r="H683" s="1312">
        <v>3.372E-2</v>
      </c>
      <c r="I683" s="1083">
        <v>3.3419999999999998E-2</v>
      </c>
      <c r="J683" s="1083">
        <v>3.3660000000000002E-2</v>
      </c>
      <c r="K683" s="1083">
        <v>3.5220000000000001E-2</v>
      </c>
      <c r="L683" s="1083">
        <v>3.5700000000000003E-2</v>
      </c>
      <c r="M683" s="1083">
        <v>3.354E-2</v>
      </c>
      <c r="N683" s="1312">
        <v>3.3239999999999999E-2</v>
      </c>
      <c r="O683" s="1083">
        <v>3.3000000000000002E-2</v>
      </c>
      <c r="P683" s="1083">
        <v>3.3180000000000001E-2</v>
      </c>
      <c r="Q683" s="1083">
        <v>3.354E-2</v>
      </c>
      <c r="R683" s="1083">
        <v>3.2579999999999998E-2</v>
      </c>
      <c r="S683" s="1083">
        <v>3.2759999999999997E-2</v>
      </c>
      <c r="T683" s="1083">
        <v>3.288E-2</v>
      </c>
      <c r="U683" s="1083">
        <v>3.2579999999999998E-2</v>
      </c>
      <c r="V683" s="1312">
        <v>3.3239999999999999E-2</v>
      </c>
      <c r="W683" s="1083">
        <v>3.3000000000000002E-2</v>
      </c>
      <c r="X683" s="1083">
        <v>3.2579999999999998E-2</v>
      </c>
      <c r="Y683" s="1083">
        <v>3.4860000000000002E-2</v>
      </c>
      <c r="Z683" s="1083">
        <v>3.3840000000000002E-2</v>
      </c>
      <c r="AA683" s="1083">
        <v>4.002E-2</v>
      </c>
      <c r="AB683" s="1083">
        <v>3.5580000000000001E-2</v>
      </c>
      <c r="AC683" s="874">
        <f>SUM(E683:AB683)</f>
        <v>0.83166000000000007</v>
      </c>
    </row>
    <row r="684" spans="1:30" ht="14.25">
      <c r="A684" s="1523"/>
      <c r="B684" s="1529"/>
      <c r="C684" s="871" t="s">
        <v>18</v>
      </c>
      <c r="D684" s="871" t="s">
        <v>16</v>
      </c>
      <c r="E684" s="939">
        <f t="shared" ref="E684:AB684" si="203">SQRT(E682*E682+E683*E683)*1000/(1.732*E604)</f>
        <v>4.8520501356459249</v>
      </c>
      <c r="F684" s="939">
        <f t="shared" si="203"/>
        <v>3.9179481652584891</v>
      </c>
      <c r="G684" s="939">
        <f t="shared" si="203"/>
        <v>4.8140940111979011</v>
      </c>
      <c r="H684" s="946">
        <f t="shared" si="203"/>
        <v>3.9168005646720609</v>
      </c>
      <c r="I684" s="939">
        <f t="shared" si="203"/>
        <v>3.8978003552326665</v>
      </c>
      <c r="J684" s="939">
        <f t="shared" si="203"/>
        <v>3.9123225039040204</v>
      </c>
      <c r="K684" s="939">
        <f t="shared" si="203"/>
        <v>4.0329014917912556</v>
      </c>
      <c r="L684" s="939">
        <f t="shared" si="203"/>
        <v>4.0564894780488947</v>
      </c>
      <c r="M684" s="939">
        <f t="shared" si="203"/>
        <v>3.9439539942301187</v>
      </c>
      <c r="N684" s="946">
        <f t="shared" si="203"/>
        <v>3.9321815507469693</v>
      </c>
      <c r="O684" s="939">
        <f t="shared" si="203"/>
        <v>3.925017621121432</v>
      </c>
      <c r="P684" s="939">
        <f t="shared" si="203"/>
        <v>3.924337501226868</v>
      </c>
      <c r="Q684" s="939">
        <f t="shared" si="203"/>
        <v>3.9303471125690268</v>
      </c>
      <c r="R684" s="939">
        <f t="shared" si="203"/>
        <v>3.9050022244850298</v>
      </c>
      <c r="S684" s="939">
        <f t="shared" si="203"/>
        <v>3.9145362552220657</v>
      </c>
      <c r="T684" s="939">
        <f t="shared" si="203"/>
        <v>3.909316977634548</v>
      </c>
      <c r="U684" s="939">
        <f t="shared" si="203"/>
        <v>3.8909703030670588</v>
      </c>
      <c r="V684" s="946">
        <f t="shared" si="203"/>
        <v>3.9494713634471492</v>
      </c>
      <c r="W684" s="939">
        <f t="shared" si="203"/>
        <v>3.9319790898547993</v>
      </c>
      <c r="X684" s="939">
        <f t="shared" si="203"/>
        <v>3.8979765595803819</v>
      </c>
      <c r="Y684" s="939">
        <f t="shared" si="203"/>
        <v>4.0287229742707273</v>
      </c>
      <c r="Z684" s="939">
        <f t="shared" si="203"/>
        <v>3.9424893104071002</v>
      </c>
      <c r="AA684" s="939">
        <f t="shared" si="203"/>
        <v>4.5655550138189769</v>
      </c>
      <c r="AB684" s="939">
        <f t="shared" si="203"/>
        <v>4.1324774940309661</v>
      </c>
      <c r="AC684" s="1089"/>
    </row>
    <row r="685" spans="1:30" ht="15" thickBot="1">
      <c r="A685" s="1527"/>
      <c r="B685" s="1530"/>
      <c r="C685" s="883" t="s">
        <v>20</v>
      </c>
      <c r="D685" s="883"/>
      <c r="E685" s="884">
        <f t="shared" ref="E685:AC685" si="204">E683/E682</f>
        <v>1.4896694214876034</v>
      </c>
      <c r="F685" s="884">
        <f t="shared" si="204"/>
        <v>1.3468899521531099</v>
      </c>
      <c r="G685" s="884">
        <f t="shared" si="204"/>
        <v>1.4419551934826882</v>
      </c>
      <c r="H685" s="885">
        <f t="shared" si="204"/>
        <v>1.3412887828162292</v>
      </c>
      <c r="I685" s="884">
        <f t="shared" si="204"/>
        <v>1.3261904761904761</v>
      </c>
      <c r="J685" s="884">
        <f t="shared" si="204"/>
        <v>1.3389021479713605</v>
      </c>
      <c r="K685" s="884">
        <f t="shared" si="204"/>
        <v>1.3976190476190478</v>
      </c>
      <c r="L685" s="884">
        <f t="shared" si="204"/>
        <v>1.4302884615384617</v>
      </c>
      <c r="M685" s="884">
        <f t="shared" si="204"/>
        <v>1.296983758700696</v>
      </c>
      <c r="N685" s="885">
        <f t="shared" si="204"/>
        <v>1.2764976958525345</v>
      </c>
      <c r="O685" s="884">
        <f t="shared" si="204"/>
        <v>1.2585812356979404</v>
      </c>
      <c r="P685" s="884">
        <f t="shared" si="204"/>
        <v>1.2771362586605082</v>
      </c>
      <c r="Q685" s="884">
        <f t="shared" si="204"/>
        <v>1.3091334894613582</v>
      </c>
      <c r="R685" s="884">
        <f t="shared" si="204"/>
        <v>1.2340909090909091</v>
      </c>
      <c r="S685" s="884">
        <f t="shared" si="204"/>
        <v>1.2437357630979498</v>
      </c>
      <c r="T685" s="884">
        <f t="shared" si="204"/>
        <v>1.2597701149425287</v>
      </c>
      <c r="U685" s="884">
        <f t="shared" si="204"/>
        <v>1.2454128440366972</v>
      </c>
      <c r="V685" s="885">
        <f t="shared" si="204"/>
        <v>1.2619589977220957</v>
      </c>
      <c r="W685" s="884">
        <f t="shared" si="204"/>
        <v>1.2528473804100229</v>
      </c>
      <c r="X685" s="884">
        <f t="shared" si="204"/>
        <v>1.2397260273972601</v>
      </c>
      <c r="Y685" s="884">
        <f t="shared" si="204"/>
        <v>1.360655737704918</v>
      </c>
      <c r="Z685" s="884">
        <f t="shared" si="204"/>
        <v>1.3301886792452831</v>
      </c>
      <c r="AA685" s="884">
        <f t="shared" si="204"/>
        <v>1.4131355932203389</v>
      </c>
      <c r="AB685" s="884">
        <f t="shared" si="204"/>
        <v>1.3416289592760182</v>
      </c>
      <c r="AC685" s="886">
        <f t="shared" si="204"/>
        <v>1.3226145038167942</v>
      </c>
    </row>
    <row r="686" spans="1:30" ht="14.25">
      <c r="A686" s="1537" t="s">
        <v>273</v>
      </c>
      <c r="B686" s="1560" t="s">
        <v>264</v>
      </c>
      <c r="C686" s="887" t="s">
        <v>15</v>
      </c>
      <c r="D686" s="887"/>
      <c r="E686" s="992" t="s">
        <v>255</v>
      </c>
      <c r="F686" s="897"/>
      <c r="G686" s="897"/>
      <c r="H686" s="898"/>
      <c r="I686" s="897"/>
      <c r="J686" s="897"/>
      <c r="K686" s="897"/>
      <c r="L686" s="897"/>
      <c r="M686" s="897"/>
      <c r="N686" s="898"/>
      <c r="O686" s="897"/>
      <c r="P686" s="897"/>
      <c r="Q686" s="897"/>
      <c r="R686" s="897"/>
      <c r="S686" s="897"/>
      <c r="T686" s="897"/>
      <c r="U686" s="897"/>
      <c r="V686" s="898"/>
      <c r="W686" s="897"/>
      <c r="X686" s="897"/>
      <c r="Y686" s="897"/>
      <c r="Z686" s="897"/>
      <c r="AA686" s="897"/>
      <c r="AB686" s="897"/>
      <c r="AC686" s="890">
        <f>SUM(E686:AB686)</f>
        <v>0</v>
      </c>
    </row>
    <row r="687" spans="1:30" ht="14.25">
      <c r="A687" s="1523"/>
      <c r="B687" s="1529"/>
      <c r="C687" s="871" t="s">
        <v>17</v>
      </c>
      <c r="D687" s="871"/>
      <c r="E687" s="891"/>
      <c r="F687" s="891"/>
      <c r="G687" s="891"/>
      <c r="H687" s="892"/>
      <c r="I687" s="891"/>
      <c r="J687" s="891"/>
      <c r="K687" s="891"/>
      <c r="L687" s="891"/>
      <c r="M687" s="891"/>
      <c r="N687" s="892"/>
      <c r="O687" s="891"/>
      <c r="P687" s="891"/>
      <c r="Q687" s="891"/>
      <c r="R687" s="891"/>
      <c r="S687" s="891"/>
      <c r="T687" s="891"/>
      <c r="U687" s="891"/>
      <c r="V687" s="892"/>
      <c r="W687" s="891"/>
      <c r="X687" s="891"/>
      <c r="Y687" s="891"/>
      <c r="Z687" s="891"/>
      <c r="AA687" s="891"/>
      <c r="AB687" s="891"/>
      <c r="AC687" s="890">
        <f>SUM(E687:AB687)</f>
        <v>0</v>
      </c>
    </row>
    <row r="688" spans="1:30" ht="14.25">
      <c r="A688" s="1523"/>
      <c r="B688" s="1529"/>
      <c r="C688" s="871" t="s">
        <v>18</v>
      </c>
      <c r="D688" s="871"/>
      <c r="E688" s="939"/>
      <c r="F688" s="939">
        <f t="shared" ref="F688:AB688" si="205">F686*100</f>
        <v>0</v>
      </c>
      <c r="G688" s="939">
        <f t="shared" si="205"/>
        <v>0</v>
      </c>
      <c r="H688" s="946">
        <f t="shared" si="205"/>
        <v>0</v>
      </c>
      <c r="I688" s="939">
        <f t="shared" si="205"/>
        <v>0</v>
      </c>
      <c r="J688" s="939">
        <f t="shared" si="205"/>
        <v>0</v>
      </c>
      <c r="K688" s="939">
        <f t="shared" si="205"/>
        <v>0</v>
      </c>
      <c r="L688" s="939">
        <f t="shared" si="205"/>
        <v>0</v>
      </c>
      <c r="M688" s="939">
        <f t="shared" si="205"/>
        <v>0</v>
      </c>
      <c r="N688" s="946">
        <f t="shared" si="205"/>
        <v>0</v>
      </c>
      <c r="O688" s="939">
        <f t="shared" si="205"/>
        <v>0</v>
      </c>
      <c r="P688" s="939">
        <f t="shared" si="205"/>
        <v>0</v>
      </c>
      <c r="Q688" s="939">
        <f t="shared" si="205"/>
        <v>0</v>
      </c>
      <c r="R688" s="939">
        <f t="shared" si="205"/>
        <v>0</v>
      </c>
      <c r="S688" s="939">
        <f t="shared" si="205"/>
        <v>0</v>
      </c>
      <c r="T688" s="939">
        <f t="shared" si="205"/>
        <v>0</v>
      </c>
      <c r="U688" s="939">
        <f t="shared" si="205"/>
        <v>0</v>
      </c>
      <c r="V688" s="946">
        <f t="shared" si="205"/>
        <v>0</v>
      </c>
      <c r="W688" s="939">
        <f t="shared" si="205"/>
        <v>0</v>
      </c>
      <c r="X688" s="939">
        <f t="shared" si="205"/>
        <v>0</v>
      </c>
      <c r="Y688" s="939">
        <f t="shared" si="205"/>
        <v>0</v>
      </c>
      <c r="Z688" s="939">
        <f t="shared" si="205"/>
        <v>0</v>
      </c>
      <c r="AA688" s="939">
        <f t="shared" si="205"/>
        <v>0</v>
      </c>
      <c r="AB688" s="939">
        <f t="shared" si="205"/>
        <v>0</v>
      </c>
      <c r="AC688" s="939"/>
      <c r="AD688" s="845" t="s">
        <v>256</v>
      </c>
    </row>
    <row r="689" spans="1:30" ht="14.25">
      <c r="A689" s="1524"/>
      <c r="B689" s="1546"/>
      <c r="C689" s="879" t="s">
        <v>20</v>
      </c>
      <c r="D689" s="879"/>
      <c r="E689" s="893" t="e">
        <f t="shared" ref="E689:AC689" si="206">E687/E686</f>
        <v>#VALUE!</v>
      </c>
      <c r="F689" s="893" t="e">
        <f t="shared" si="206"/>
        <v>#DIV/0!</v>
      </c>
      <c r="G689" s="893" t="e">
        <f t="shared" si="206"/>
        <v>#DIV/0!</v>
      </c>
      <c r="H689" s="894" t="e">
        <f t="shared" si="206"/>
        <v>#DIV/0!</v>
      </c>
      <c r="I689" s="893" t="e">
        <f t="shared" si="206"/>
        <v>#DIV/0!</v>
      </c>
      <c r="J689" s="893" t="e">
        <f t="shared" si="206"/>
        <v>#DIV/0!</v>
      </c>
      <c r="K689" s="893" t="e">
        <f t="shared" si="206"/>
        <v>#DIV/0!</v>
      </c>
      <c r="L689" s="893" t="e">
        <f t="shared" si="206"/>
        <v>#DIV/0!</v>
      </c>
      <c r="M689" s="893" t="e">
        <f t="shared" si="206"/>
        <v>#DIV/0!</v>
      </c>
      <c r="N689" s="894" t="e">
        <f t="shared" si="206"/>
        <v>#DIV/0!</v>
      </c>
      <c r="O689" s="893" t="e">
        <f t="shared" si="206"/>
        <v>#DIV/0!</v>
      </c>
      <c r="P689" s="893" t="e">
        <f t="shared" si="206"/>
        <v>#DIV/0!</v>
      </c>
      <c r="Q689" s="893" t="e">
        <f t="shared" si="206"/>
        <v>#DIV/0!</v>
      </c>
      <c r="R689" s="893" t="e">
        <f t="shared" si="206"/>
        <v>#DIV/0!</v>
      </c>
      <c r="S689" s="893" t="e">
        <f t="shared" si="206"/>
        <v>#DIV/0!</v>
      </c>
      <c r="T689" s="893" t="e">
        <f t="shared" si="206"/>
        <v>#DIV/0!</v>
      </c>
      <c r="U689" s="893" t="e">
        <f t="shared" si="206"/>
        <v>#DIV/0!</v>
      </c>
      <c r="V689" s="894" t="e">
        <f t="shared" si="206"/>
        <v>#DIV/0!</v>
      </c>
      <c r="W689" s="893" t="e">
        <f t="shared" si="206"/>
        <v>#DIV/0!</v>
      </c>
      <c r="X689" s="893" t="e">
        <f t="shared" si="206"/>
        <v>#DIV/0!</v>
      </c>
      <c r="Y689" s="893" t="e">
        <f t="shared" si="206"/>
        <v>#DIV/0!</v>
      </c>
      <c r="Z689" s="893" t="e">
        <f t="shared" si="206"/>
        <v>#DIV/0!</v>
      </c>
      <c r="AA689" s="893" t="e">
        <f t="shared" si="206"/>
        <v>#DIV/0!</v>
      </c>
      <c r="AB689" s="893" t="e">
        <f t="shared" si="206"/>
        <v>#DIV/0!</v>
      </c>
      <c r="AC689" s="884" t="e">
        <f t="shared" si="206"/>
        <v>#DIV/0!</v>
      </c>
    </row>
    <row r="690" spans="1:30" ht="14.25">
      <c r="A690" s="1522" t="s">
        <v>274</v>
      </c>
      <c r="B690" s="1528" t="s">
        <v>275</v>
      </c>
      <c r="C690" s="867" t="s">
        <v>15</v>
      </c>
      <c r="D690" s="867"/>
      <c r="E690" s="992" t="s">
        <v>255</v>
      </c>
      <c r="F690" s="992"/>
      <c r="G690" s="992"/>
      <c r="H690" s="993"/>
      <c r="I690" s="992"/>
      <c r="J690" s="992"/>
      <c r="K690" s="992"/>
      <c r="L690" s="992"/>
      <c r="M690" s="992"/>
      <c r="N690" s="993"/>
      <c r="O690" s="992"/>
      <c r="P690" s="992"/>
      <c r="Q690" s="992"/>
      <c r="R690" s="992"/>
      <c r="S690" s="992"/>
      <c r="T690" s="992"/>
      <c r="U690" s="992"/>
      <c r="V690" s="993"/>
      <c r="W690" s="992"/>
      <c r="X690" s="992"/>
      <c r="Y690" s="992"/>
      <c r="Z690" s="992"/>
      <c r="AA690" s="992"/>
      <c r="AB690" s="992"/>
      <c r="AC690" s="890">
        <f>SUM(E690:AB690)</f>
        <v>0</v>
      </c>
    </row>
    <row r="691" spans="1:30" ht="14.25">
      <c r="A691" s="1523"/>
      <c r="B691" s="1529"/>
      <c r="C691" s="871" t="s">
        <v>17</v>
      </c>
      <c r="D691" s="871"/>
      <c r="E691" s="891"/>
      <c r="F691" s="891"/>
      <c r="G691" s="891"/>
      <c r="H691" s="892"/>
      <c r="I691" s="891"/>
      <c r="J691" s="891"/>
      <c r="K691" s="891"/>
      <c r="L691" s="891"/>
      <c r="M691" s="891"/>
      <c r="N691" s="892"/>
      <c r="O691" s="891"/>
      <c r="P691" s="891"/>
      <c r="Q691" s="891"/>
      <c r="R691" s="891"/>
      <c r="S691" s="891"/>
      <c r="T691" s="891"/>
      <c r="U691" s="891"/>
      <c r="V691" s="892"/>
      <c r="W691" s="891"/>
      <c r="X691" s="891"/>
      <c r="Y691" s="891"/>
      <c r="Z691" s="891"/>
      <c r="AA691" s="891"/>
      <c r="AB691" s="891"/>
      <c r="AC691" s="890">
        <f>SUM(E691:AB691)</f>
        <v>0</v>
      </c>
    </row>
    <row r="692" spans="1:30" ht="14.25">
      <c r="A692" s="1523"/>
      <c r="B692" s="1529"/>
      <c r="C692" s="871" t="s">
        <v>18</v>
      </c>
      <c r="D692" s="871"/>
      <c r="E692" s="939"/>
      <c r="F692" s="939">
        <f t="shared" ref="F692:AB692" si="207">F690*100</f>
        <v>0</v>
      </c>
      <c r="G692" s="939">
        <f t="shared" si="207"/>
        <v>0</v>
      </c>
      <c r="H692" s="946">
        <f t="shared" si="207"/>
        <v>0</v>
      </c>
      <c r="I692" s="939">
        <f t="shared" si="207"/>
        <v>0</v>
      </c>
      <c r="J692" s="939">
        <f t="shared" si="207"/>
        <v>0</v>
      </c>
      <c r="K692" s="939">
        <f t="shared" si="207"/>
        <v>0</v>
      </c>
      <c r="L692" s="939">
        <f t="shared" si="207"/>
        <v>0</v>
      </c>
      <c r="M692" s="939">
        <f t="shared" si="207"/>
        <v>0</v>
      </c>
      <c r="N692" s="946">
        <f t="shared" si="207"/>
        <v>0</v>
      </c>
      <c r="O692" s="939">
        <f t="shared" si="207"/>
        <v>0</v>
      </c>
      <c r="P692" s="939">
        <f t="shared" si="207"/>
        <v>0</v>
      </c>
      <c r="Q692" s="939">
        <f t="shared" si="207"/>
        <v>0</v>
      </c>
      <c r="R692" s="939">
        <f t="shared" si="207"/>
        <v>0</v>
      </c>
      <c r="S692" s="939">
        <f t="shared" si="207"/>
        <v>0</v>
      </c>
      <c r="T692" s="939">
        <f t="shared" si="207"/>
        <v>0</v>
      </c>
      <c r="U692" s="939">
        <f t="shared" si="207"/>
        <v>0</v>
      </c>
      <c r="V692" s="946">
        <f t="shared" si="207"/>
        <v>0</v>
      </c>
      <c r="W692" s="939">
        <f t="shared" si="207"/>
        <v>0</v>
      </c>
      <c r="X692" s="939">
        <f t="shared" si="207"/>
        <v>0</v>
      </c>
      <c r="Y692" s="939">
        <f t="shared" si="207"/>
        <v>0</v>
      </c>
      <c r="Z692" s="939">
        <f t="shared" si="207"/>
        <v>0</v>
      </c>
      <c r="AA692" s="939">
        <f t="shared" si="207"/>
        <v>0</v>
      </c>
      <c r="AB692" s="939">
        <f t="shared" si="207"/>
        <v>0</v>
      </c>
      <c r="AC692" s="939"/>
      <c r="AD692" s="845" t="s">
        <v>256</v>
      </c>
    </row>
    <row r="693" spans="1:30" ht="14.25">
      <c r="A693" s="1524"/>
      <c r="B693" s="1546"/>
      <c r="C693" s="879" t="s">
        <v>20</v>
      </c>
      <c r="D693" s="879"/>
      <c r="E693" s="893" t="e">
        <f t="shared" ref="E693:AC693" si="208">E691/E690</f>
        <v>#VALUE!</v>
      </c>
      <c r="F693" s="893" t="e">
        <f t="shared" si="208"/>
        <v>#DIV/0!</v>
      </c>
      <c r="G693" s="893" t="e">
        <f t="shared" si="208"/>
        <v>#DIV/0!</v>
      </c>
      <c r="H693" s="894" t="e">
        <f t="shared" si="208"/>
        <v>#DIV/0!</v>
      </c>
      <c r="I693" s="893" t="e">
        <f t="shared" si="208"/>
        <v>#DIV/0!</v>
      </c>
      <c r="J693" s="893" t="e">
        <f t="shared" si="208"/>
        <v>#DIV/0!</v>
      </c>
      <c r="K693" s="893" t="e">
        <f t="shared" si="208"/>
        <v>#DIV/0!</v>
      </c>
      <c r="L693" s="893" t="e">
        <f t="shared" si="208"/>
        <v>#DIV/0!</v>
      </c>
      <c r="M693" s="893" t="e">
        <f t="shared" si="208"/>
        <v>#DIV/0!</v>
      </c>
      <c r="N693" s="894" t="e">
        <f t="shared" si="208"/>
        <v>#DIV/0!</v>
      </c>
      <c r="O693" s="893" t="e">
        <f t="shared" si="208"/>
        <v>#DIV/0!</v>
      </c>
      <c r="P693" s="893" t="e">
        <f t="shared" si="208"/>
        <v>#DIV/0!</v>
      </c>
      <c r="Q693" s="893" t="e">
        <f t="shared" si="208"/>
        <v>#DIV/0!</v>
      </c>
      <c r="R693" s="893" t="e">
        <f t="shared" si="208"/>
        <v>#DIV/0!</v>
      </c>
      <c r="S693" s="893" t="e">
        <f t="shared" si="208"/>
        <v>#DIV/0!</v>
      </c>
      <c r="T693" s="893" t="e">
        <f t="shared" si="208"/>
        <v>#DIV/0!</v>
      </c>
      <c r="U693" s="893" t="e">
        <f t="shared" si="208"/>
        <v>#DIV/0!</v>
      </c>
      <c r="V693" s="894" t="e">
        <f t="shared" si="208"/>
        <v>#DIV/0!</v>
      </c>
      <c r="W693" s="893" t="e">
        <f t="shared" si="208"/>
        <v>#DIV/0!</v>
      </c>
      <c r="X693" s="893" t="e">
        <f t="shared" si="208"/>
        <v>#DIV/0!</v>
      </c>
      <c r="Y693" s="893" t="e">
        <f t="shared" si="208"/>
        <v>#DIV/0!</v>
      </c>
      <c r="Z693" s="893" t="e">
        <f t="shared" si="208"/>
        <v>#DIV/0!</v>
      </c>
      <c r="AA693" s="893" t="e">
        <f t="shared" si="208"/>
        <v>#DIV/0!</v>
      </c>
      <c r="AB693" s="893" t="e">
        <f t="shared" si="208"/>
        <v>#DIV/0!</v>
      </c>
      <c r="AC693" s="884" t="e">
        <f t="shared" si="208"/>
        <v>#DIV/0!</v>
      </c>
    </row>
    <row r="694" spans="1:30" ht="14.25">
      <c r="A694" s="1522" t="s">
        <v>276</v>
      </c>
      <c r="B694" s="1528" t="s">
        <v>254</v>
      </c>
      <c r="C694" s="867" t="s">
        <v>15</v>
      </c>
      <c r="D694" s="867"/>
      <c r="E694" s="992" t="s">
        <v>255</v>
      </c>
      <c r="F694" s="992"/>
      <c r="G694" s="992"/>
      <c r="H694" s="993"/>
      <c r="I694" s="992"/>
      <c r="J694" s="992"/>
      <c r="K694" s="992"/>
      <c r="L694" s="992"/>
      <c r="M694" s="992"/>
      <c r="N694" s="993"/>
      <c r="O694" s="992"/>
      <c r="P694" s="992"/>
      <c r="Q694" s="992"/>
      <c r="R694" s="992"/>
      <c r="S694" s="992"/>
      <c r="T694" s="992"/>
      <c r="U694" s="992"/>
      <c r="V694" s="993"/>
      <c r="W694" s="992"/>
      <c r="X694" s="992"/>
      <c r="Y694" s="992"/>
      <c r="Z694" s="992"/>
      <c r="AA694" s="992"/>
      <c r="AB694" s="992"/>
      <c r="AC694" s="890">
        <f>SUM(E694:AB694)</f>
        <v>0</v>
      </c>
    </row>
    <row r="695" spans="1:30" ht="14.25">
      <c r="A695" s="1523"/>
      <c r="B695" s="1529"/>
      <c r="C695" s="871" t="s">
        <v>17</v>
      </c>
      <c r="D695" s="871"/>
      <c r="E695" s="891"/>
      <c r="F695" s="891"/>
      <c r="G695" s="891"/>
      <c r="H695" s="892"/>
      <c r="I695" s="891"/>
      <c r="J695" s="891"/>
      <c r="K695" s="891"/>
      <c r="L695" s="891"/>
      <c r="M695" s="891"/>
      <c r="N695" s="892"/>
      <c r="O695" s="891"/>
      <c r="P695" s="891"/>
      <c r="Q695" s="891"/>
      <c r="R695" s="891"/>
      <c r="S695" s="891"/>
      <c r="T695" s="891"/>
      <c r="U695" s="891"/>
      <c r="V695" s="892"/>
      <c r="W695" s="891"/>
      <c r="X695" s="891"/>
      <c r="Y695" s="891"/>
      <c r="Z695" s="891"/>
      <c r="AA695" s="891"/>
      <c r="AB695" s="891"/>
      <c r="AC695" s="890">
        <f>SUM(E695:AB695)</f>
        <v>0</v>
      </c>
    </row>
    <row r="696" spans="1:30" ht="14.25">
      <c r="A696" s="1523"/>
      <c r="B696" s="1529"/>
      <c r="C696" s="871" t="s">
        <v>18</v>
      </c>
      <c r="D696" s="871"/>
      <c r="E696" s="939"/>
      <c r="F696" s="939">
        <f t="shared" ref="F696:AB696" si="209">F694*100</f>
        <v>0</v>
      </c>
      <c r="G696" s="939">
        <f t="shared" si="209"/>
        <v>0</v>
      </c>
      <c r="H696" s="946">
        <f t="shared" si="209"/>
        <v>0</v>
      </c>
      <c r="I696" s="939">
        <f t="shared" si="209"/>
        <v>0</v>
      </c>
      <c r="J696" s="939">
        <f t="shared" si="209"/>
        <v>0</v>
      </c>
      <c r="K696" s="939">
        <f t="shared" si="209"/>
        <v>0</v>
      </c>
      <c r="L696" s="939">
        <f t="shared" si="209"/>
        <v>0</v>
      </c>
      <c r="M696" s="939">
        <f t="shared" si="209"/>
        <v>0</v>
      </c>
      <c r="N696" s="946">
        <f t="shared" si="209"/>
        <v>0</v>
      </c>
      <c r="O696" s="939">
        <f t="shared" si="209"/>
        <v>0</v>
      </c>
      <c r="P696" s="939">
        <f t="shared" si="209"/>
        <v>0</v>
      </c>
      <c r="Q696" s="939">
        <f t="shared" si="209"/>
        <v>0</v>
      </c>
      <c r="R696" s="939">
        <f t="shared" si="209"/>
        <v>0</v>
      </c>
      <c r="S696" s="939">
        <f t="shared" si="209"/>
        <v>0</v>
      </c>
      <c r="T696" s="939">
        <f t="shared" si="209"/>
        <v>0</v>
      </c>
      <c r="U696" s="939">
        <f t="shared" si="209"/>
        <v>0</v>
      </c>
      <c r="V696" s="946">
        <f t="shared" si="209"/>
        <v>0</v>
      </c>
      <c r="W696" s="939">
        <f t="shared" si="209"/>
        <v>0</v>
      </c>
      <c r="X696" s="939">
        <f t="shared" si="209"/>
        <v>0</v>
      </c>
      <c r="Y696" s="939">
        <f t="shared" si="209"/>
        <v>0</v>
      </c>
      <c r="Z696" s="939">
        <f t="shared" si="209"/>
        <v>0</v>
      </c>
      <c r="AA696" s="939">
        <f t="shared" si="209"/>
        <v>0</v>
      </c>
      <c r="AB696" s="939">
        <f t="shared" si="209"/>
        <v>0</v>
      </c>
      <c r="AC696" s="939"/>
      <c r="AD696" s="845" t="s">
        <v>256</v>
      </c>
    </row>
    <row r="697" spans="1:30" ht="14.25">
      <c r="A697" s="1524"/>
      <c r="B697" s="1546"/>
      <c r="C697" s="879" t="s">
        <v>20</v>
      </c>
      <c r="D697" s="879"/>
      <c r="E697" s="893" t="e">
        <f t="shared" ref="E697:AC697" si="210">E695/E694</f>
        <v>#VALUE!</v>
      </c>
      <c r="F697" s="893" t="e">
        <f t="shared" si="210"/>
        <v>#DIV/0!</v>
      </c>
      <c r="G697" s="893" t="e">
        <f t="shared" si="210"/>
        <v>#DIV/0!</v>
      </c>
      <c r="H697" s="894" t="e">
        <f t="shared" si="210"/>
        <v>#DIV/0!</v>
      </c>
      <c r="I697" s="893" t="e">
        <f t="shared" si="210"/>
        <v>#DIV/0!</v>
      </c>
      <c r="J697" s="893" t="e">
        <f t="shared" si="210"/>
        <v>#DIV/0!</v>
      </c>
      <c r="K697" s="893" t="e">
        <f t="shared" si="210"/>
        <v>#DIV/0!</v>
      </c>
      <c r="L697" s="893" t="e">
        <f t="shared" si="210"/>
        <v>#DIV/0!</v>
      </c>
      <c r="M697" s="893" t="e">
        <f t="shared" si="210"/>
        <v>#DIV/0!</v>
      </c>
      <c r="N697" s="894" t="e">
        <f t="shared" si="210"/>
        <v>#DIV/0!</v>
      </c>
      <c r="O697" s="893" t="e">
        <f t="shared" si="210"/>
        <v>#DIV/0!</v>
      </c>
      <c r="P697" s="893" t="e">
        <f t="shared" si="210"/>
        <v>#DIV/0!</v>
      </c>
      <c r="Q697" s="893" t="e">
        <f t="shared" si="210"/>
        <v>#DIV/0!</v>
      </c>
      <c r="R697" s="893" t="e">
        <f t="shared" si="210"/>
        <v>#DIV/0!</v>
      </c>
      <c r="S697" s="893" t="e">
        <f t="shared" si="210"/>
        <v>#DIV/0!</v>
      </c>
      <c r="T697" s="893" t="e">
        <f t="shared" si="210"/>
        <v>#DIV/0!</v>
      </c>
      <c r="U697" s="893" t="e">
        <f t="shared" si="210"/>
        <v>#DIV/0!</v>
      </c>
      <c r="V697" s="894" t="e">
        <f t="shared" si="210"/>
        <v>#DIV/0!</v>
      </c>
      <c r="W697" s="893" t="e">
        <f t="shared" si="210"/>
        <v>#DIV/0!</v>
      </c>
      <c r="X697" s="893" t="e">
        <f t="shared" si="210"/>
        <v>#DIV/0!</v>
      </c>
      <c r="Y697" s="893" t="e">
        <f t="shared" si="210"/>
        <v>#DIV/0!</v>
      </c>
      <c r="Z697" s="893" t="e">
        <f t="shared" si="210"/>
        <v>#DIV/0!</v>
      </c>
      <c r="AA697" s="893" t="e">
        <f t="shared" si="210"/>
        <v>#DIV/0!</v>
      </c>
      <c r="AB697" s="893" t="e">
        <f t="shared" si="210"/>
        <v>#DIV/0!</v>
      </c>
      <c r="AC697" s="884" t="e">
        <f t="shared" si="210"/>
        <v>#DIV/0!</v>
      </c>
    </row>
    <row r="698" spans="1:30" ht="14.1" customHeight="1">
      <c r="A698" s="997"/>
      <c r="B698" s="998" t="s">
        <v>277</v>
      </c>
      <c r="C698" s="867" t="s">
        <v>15</v>
      </c>
      <c r="D698" s="867" t="s">
        <v>37</v>
      </c>
      <c r="E698" s="1018">
        <v>7.9399999999999991E-3</v>
      </c>
      <c r="F698" s="1018">
        <v>7.9035000000000008E-3</v>
      </c>
      <c r="G698" s="1018">
        <v>7.8554999999999996E-3</v>
      </c>
      <c r="H698" s="1277">
        <v>7.8759999999999993E-3</v>
      </c>
      <c r="I698" s="1018">
        <v>7.8554999999999996E-3</v>
      </c>
      <c r="J698" s="1018">
        <v>7.8645E-3</v>
      </c>
      <c r="K698" s="1018">
        <v>7.8670000000000007E-3</v>
      </c>
      <c r="L698" s="1018">
        <v>7.9609999999999993E-3</v>
      </c>
      <c r="M698" s="1018">
        <v>7.8960000000000002E-3</v>
      </c>
      <c r="N698" s="1277">
        <v>7.8504999999999998E-3</v>
      </c>
      <c r="O698" s="1018">
        <v>7.8305000000000007E-3</v>
      </c>
      <c r="P698" s="1018">
        <v>7.8314999999999999E-3</v>
      </c>
      <c r="Q698" s="1018">
        <v>7.8320000000000004E-3</v>
      </c>
      <c r="R698" s="1018">
        <v>7.7924999999999999E-3</v>
      </c>
      <c r="S698" s="1018">
        <v>7.8344999999999995E-3</v>
      </c>
      <c r="T698" s="1018">
        <v>7.8624999999999997E-3</v>
      </c>
      <c r="U698" s="1018">
        <v>7.8094999999999996E-3</v>
      </c>
      <c r="V698" s="1277">
        <v>7.7514999999999997E-3</v>
      </c>
      <c r="W698" s="1018">
        <v>7.7149999999999996E-3</v>
      </c>
      <c r="X698" s="1018">
        <v>7.7549999999999997E-3</v>
      </c>
      <c r="Y698" s="1018">
        <v>7.7619999999999998E-3</v>
      </c>
      <c r="Z698" s="1018">
        <v>7.7889999999999999E-3</v>
      </c>
      <c r="AA698" s="1018">
        <v>7.7955000000000003E-3</v>
      </c>
      <c r="AB698" s="1018">
        <v>7.8735000000000003E-3</v>
      </c>
      <c r="AC698" s="1048">
        <f>SUM(E698:AB698)</f>
        <v>0.18810399999999999</v>
      </c>
    </row>
    <row r="699" spans="1:30" ht="14.1" customHeight="1">
      <c r="A699" s="999"/>
      <c r="B699" s="1000" t="s">
        <v>278</v>
      </c>
      <c r="C699" s="883" t="s">
        <v>15</v>
      </c>
      <c r="D699" s="871" t="s">
        <v>37</v>
      </c>
      <c r="E699" s="1083">
        <v>0</v>
      </c>
      <c r="F699" s="1083">
        <v>0</v>
      </c>
      <c r="G699" s="1083">
        <v>0</v>
      </c>
      <c r="H699" s="1312">
        <v>0</v>
      </c>
      <c r="I699" s="1083">
        <v>0</v>
      </c>
      <c r="J699" s="1083">
        <v>0</v>
      </c>
      <c r="K699" s="1083">
        <v>0</v>
      </c>
      <c r="L699" s="1083">
        <v>0</v>
      </c>
      <c r="M699" s="1083">
        <v>0</v>
      </c>
      <c r="N699" s="1312">
        <v>0</v>
      </c>
      <c r="O699" s="1083">
        <v>0</v>
      </c>
      <c r="P699" s="1083">
        <v>0</v>
      </c>
      <c r="Q699" s="1083">
        <v>0</v>
      </c>
      <c r="R699" s="1083">
        <v>0</v>
      </c>
      <c r="S699" s="1083">
        <v>0</v>
      </c>
      <c r="T699" s="1083">
        <v>0</v>
      </c>
      <c r="U699" s="1083">
        <v>0</v>
      </c>
      <c r="V699" s="1312">
        <v>0</v>
      </c>
      <c r="W699" s="1083">
        <v>0</v>
      </c>
      <c r="X699" s="1083">
        <v>0</v>
      </c>
      <c r="Y699" s="1083">
        <v>0</v>
      </c>
      <c r="Z699" s="1083">
        <v>0</v>
      </c>
      <c r="AA699" s="1083">
        <v>0</v>
      </c>
      <c r="AB699" s="1083">
        <v>0</v>
      </c>
      <c r="AC699" s="886">
        <f>SUM(E699:AB699)</f>
        <v>0</v>
      </c>
    </row>
    <row r="700" spans="1:30" ht="14.1" customHeight="1">
      <c r="A700" s="1550" t="s">
        <v>109</v>
      </c>
      <c r="B700" s="1551"/>
      <c r="C700" s="951" t="s">
        <v>15</v>
      </c>
      <c r="D700" s="951"/>
      <c r="E700" s="888" t="e">
        <f t="shared" ref="E700:AC700" si="211">E606+E610+E614+E618+E622+E626+E630+E634+E638+E642+E646+E650+E654+E658+E662+E666+E670+E674+E678+E682+E686+E690+E694</f>
        <v>#VALUE!</v>
      </c>
      <c r="F700" s="888">
        <f t="shared" si="211"/>
        <v>0.21659999999999999</v>
      </c>
      <c r="G700" s="888">
        <f t="shared" si="211"/>
        <v>0.20045999999999997</v>
      </c>
      <c r="H700" s="954">
        <f t="shared" si="211"/>
        <v>0.20129999999999998</v>
      </c>
      <c r="I700" s="888">
        <f t="shared" si="211"/>
        <v>0.18744</v>
      </c>
      <c r="J700" s="888">
        <f t="shared" si="211"/>
        <v>0.20873999999999998</v>
      </c>
      <c r="K700" s="888">
        <f t="shared" si="211"/>
        <v>0.23183999999999999</v>
      </c>
      <c r="L700" s="888">
        <f t="shared" si="211"/>
        <v>0.25278</v>
      </c>
      <c r="M700" s="888">
        <f t="shared" si="211"/>
        <v>0.2742</v>
      </c>
      <c r="N700" s="954">
        <f t="shared" si="211"/>
        <v>0.29016000000000003</v>
      </c>
      <c r="O700" s="888">
        <f t="shared" si="211"/>
        <v>0.27090000000000003</v>
      </c>
      <c r="P700" s="888">
        <f t="shared" si="211"/>
        <v>0.26627999999999996</v>
      </c>
      <c r="Q700" s="888">
        <f t="shared" si="211"/>
        <v>0.24132000000000001</v>
      </c>
      <c r="R700" s="888">
        <f t="shared" si="211"/>
        <v>0.24762000000000003</v>
      </c>
      <c r="S700" s="888">
        <f t="shared" si="211"/>
        <v>0.31223999999999996</v>
      </c>
      <c r="T700" s="888">
        <f t="shared" si="211"/>
        <v>0.31440000000000001</v>
      </c>
      <c r="U700" s="888">
        <f t="shared" si="211"/>
        <v>0.27054</v>
      </c>
      <c r="V700" s="954">
        <f t="shared" si="211"/>
        <v>0.25247999999999998</v>
      </c>
      <c r="W700" s="888">
        <f t="shared" si="211"/>
        <v>0.25391999999999998</v>
      </c>
      <c r="X700" s="888">
        <f t="shared" si="211"/>
        <v>0.24444000000000002</v>
      </c>
      <c r="Y700" s="888">
        <f t="shared" si="211"/>
        <v>0.22440000000000002</v>
      </c>
      <c r="Z700" s="888">
        <f t="shared" si="211"/>
        <v>0.22211999999999998</v>
      </c>
      <c r="AA700" s="888">
        <f t="shared" si="211"/>
        <v>0.22782000000000002</v>
      </c>
      <c r="AB700" s="888">
        <f t="shared" si="211"/>
        <v>0.23424</v>
      </c>
      <c r="AC700" s="888">
        <f t="shared" si="211"/>
        <v>5.8986599999999996</v>
      </c>
    </row>
    <row r="701" spans="1:30" ht="14.1" customHeight="1">
      <c r="A701" s="1544"/>
      <c r="B701" s="1545"/>
      <c r="C701" s="953" t="s">
        <v>17</v>
      </c>
      <c r="D701" s="953"/>
      <c r="E701" s="884">
        <f t="shared" ref="E701:AC701" si="212">E607+E611+E615+E619+E623+E627+E631+E635+E639+E643+E647+E651+E655+E659+E663+E667+E671+E675+E679+E683+E687+E691+E695</f>
        <v>0.13116</v>
      </c>
      <c r="F701" s="888">
        <f t="shared" si="212"/>
        <v>0.11849999999999999</v>
      </c>
      <c r="G701" s="888">
        <f t="shared" si="212"/>
        <v>0.12576000000000001</v>
      </c>
      <c r="H701" s="954">
        <f t="shared" si="212"/>
        <v>0.11832000000000001</v>
      </c>
      <c r="I701" s="888">
        <f t="shared" si="212"/>
        <v>0.11543999999999999</v>
      </c>
      <c r="J701" s="888">
        <f t="shared" si="212"/>
        <v>0.12545999999999999</v>
      </c>
      <c r="K701" s="888">
        <f t="shared" si="212"/>
        <v>0.12438</v>
      </c>
      <c r="L701" s="888">
        <f t="shared" si="212"/>
        <v>0.13428000000000001</v>
      </c>
      <c r="M701" s="888">
        <f t="shared" si="212"/>
        <v>0.12809999999999999</v>
      </c>
      <c r="N701" s="954">
        <f t="shared" si="212"/>
        <v>0.12186</v>
      </c>
      <c r="O701" s="888">
        <f t="shared" si="212"/>
        <v>0.12048</v>
      </c>
      <c r="P701" s="888">
        <f t="shared" si="212"/>
        <v>0.11808</v>
      </c>
      <c r="Q701" s="888">
        <f t="shared" si="212"/>
        <v>0.12090000000000001</v>
      </c>
      <c r="R701" s="888">
        <f t="shared" si="212"/>
        <v>0.11838</v>
      </c>
      <c r="S701" s="888">
        <f t="shared" si="212"/>
        <v>0.13950000000000001</v>
      </c>
      <c r="T701" s="888">
        <f t="shared" si="212"/>
        <v>0.14147999999999999</v>
      </c>
      <c r="U701" s="888">
        <f t="shared" si="212"/>
        <v>0.12720000000000001</v>
      </c>
      <c r="V701" s="954">
        <f t="shared" si="212"/>
        <v>0.12737999999999999</v>
      </c>
      <c r="W701" s="888">
        <f t="shared" si="212"/>
        <v>0.1293</v>
      </c>
      <c r="X701" s="888">
        <f t="shared" si="212"/>
        <v>0.12143999999999999</v>
      </c>
      <c r="Y701" s="888">
        <f t="shared" si="212"/>
        <v>0.11658</v>
      </c>
      <c r="Z701" s="888">
        <f t="shared" si="212"/>
        <v>0.11765999999999999</v>
      </c>
      <c r="AA701" s="888">
        <f t="shared" si="212"/>
        <v>0.12569999999999998</v>
      </c>
      <c r="AB701" s="888">
        <f t="shared" si="212"/>
        <v>0.12107999999999999</v>
      </c>
      <c r="AC701" s="888">
        <f t="shared" si="212"/>
        <v>2.9884200000000005</v>
      </c>
    </row>
    <row r="702" spans="1:30" ht="14.1" customHeight="1">
      <c r="A702" s="1542" t="s">
        <v>110</v>
      </c>
      <c r="B702" s="1543"/>
      <c r="C702" s="955" t="s">
        <v>15</v>
      </c>
      <c r="D702" s="955"/>
      <c r="E702" s="956" t="e">
        <f t="shared" ref="E702:AC702" si="213">E592+E596-E700</f>
        <v>#VALUE!</v>
      </c>
      <c r="F702" s="956">
        <f t="shared" si="213"/>
        <v>3.8435999999999999</v>
      </c>
      <c r="G702" s="956">
        <f t="shared" si="213"/>
        <v>3.9569399999999999</v>
      </c>
      <c r="H702" s="952">
        <f t="shared" si="213"/>
        <v>4.0821000000000005</v>
      </c>
      <c r="I702" s="956">
        <f t="shared" si="213"/>
        <v>4.2387600000000001</v>
      </c>
      <c r="J702" s="956">
        <f t="shared" si="213"/>
        <v>4.15686</v>
      </c>
      <c r="K702" s="956">
        <f t="shared" si="213"/>
        <v>3.9081599999999996</v>
      </c>
      <c r="L702" s="956">
        <f t="shared" si="213"/>
        <v>3.1966199999999998</v>
      </c>
      <c r="M702" s="956">
        <f t="shared" si="213"/>
        <v>3.5724000000000005</v>
      </c>
      <c r="N702" s="952">
        <f t="shared" si="213"/>
        <v>3.8312400000000002</v>
      </c>
      <c r="O702" s="956">
        <f t="shared" si="213"/>
        <v>4.2428999999999997</v>
      </c>
      <c r="P702" s="956">
        <f t="shared" si="213"/>
        <v>4.30572</v>
      </c>
      <c r="Q702" s="956">
        <f t="shared" si="213"/>
        <v>4.1608799999999997</v>
      </c>
      <c r="R702" s="956">
        <f t="shared" si="213"/>
        <v>4.2709799999999998</v>
      </c>
      <c r="S702" s="956">
        <f t="shared" si="213"/>
        <v>4.1349600000000004</v>
      </c>
      <c r="T702" s="956">
        <f t="shared" si="213"/>
        <v>3.5297999999999998</v>
      </c>
      <c r="U702" s="956">
        <f t="shared" si="213"/>
        <v>3.8274599999999999</v>
      </c>
      <c r="V702" s="952">
        <f t="shared" si="213"/>
        <v>4.2199200000000001</v>
      </c>
      <c r="W702" s="956">
        <f t="shared" si="213"/>
        <v>4.4764799999999996</v>
      </c>
      <c r="X702" s="956">
        <f t="shared" si="213"/>
        <v>4.4949599999999998</v>
      </c>
      <c r="Y702" s="956">
        <f t="shared" si="213"/>
        <v>4.5245999999999995</v>
      </c>
      <c r="Z702" s="956">
        <f t="shared" si="213"/>
        <v>4.5502799999999999</v>
      </c>
      <c r="AA702" s="956">
        <f t="shared" si="213"/>
        <v>4.2229799999999997</v>
      </c>
      <c r="AB702" s="956">
        <f t="shared" si="213"/>
        <v>3.5211600000000001</v>
      </c>
      <c r="AC702" s="956">
        <f t="shared" si="213"/>
        <v>97.006139999999988</v>
      </c>
    </row>
    <row r="703" spans="1:30" ht="14.1" customHeight="1">
      <c r="A703" s="1544"/>
      <c r="B703" s="1545"/>
      <c r="C703" s="953" t="s">
        <v>17</v>
      </c>
      <c r="D703" s="1019"/>
      <c r="E703" s="888">
        <f t="shared" ref="E703:AC703" si="214">E593+E597-E701</f>
        <v>1.37304</v>
      </c>
      <c r="F703" s="888">
        <f t="shared" si="214"/>
        <v>1.5374999999999999</v>
      </c>
      <c r="G703" s="888">
        <f t="shared" si="214"/>
        <v>1.5524399999999998</v>
      </c>
      <c r="H703" s="954">
        <f t="shared" si="214"/>
        <v>1.7098800000000001</v>
      </c>
      <c r="I703" s="888">
        <f t="shared" si="214"/>
        <v>1.8657599999999999</v>
      </c>
      <c r="J703" s="888">
        <f t="shared" si="214"/>
        <v>1.7609400000000002</v>
      </c>
      <c r="K703" s="888">
        <f t="shared" si="214"/>
        <v>1.5040200000000001</v>
      </c>
      <c r="L703" s="888">
        <f t="shared" si="214"/>
        <v>1.0483199999999999</v>
      </c>
      <c r="M703" s="888">
        <f t="shared" si="214"/>
        <v>1.2951000000000001</v>
      </c>
      <c r="N703" s="954">
        <f t="shared" si="214"/>
        <v>1.5479399999999999</v>
      </c>
      <c r="O703" s="888">
        <f t="shared" si="214"/>
        <v>1.8853200000000003</v>
      </c>
      <c r="P703" s="888">
        <f t="shared" si="214"/>
        <v>1.83792</v>
      </c>
      <c r="Q703" s="888">
        <f t="shared" si="214"/>
        <v>1.8716999999999999</v>
      </c>
      <c r="R703" s="888">
        <f t="shared" si="214"/>
        <v>1.9732199999999998</v>
      </c>
      <c r="S703" s="888">
        <f t="shared" si="214"/>
        <v>1.7679</v>
      </c>
      <c r="T703" s="888">
        <f t="shared" si="214"/>
        <v>1.3351199999999999</v>
      </c>
      <c r="U703" s="888">
        <f t="shared" si="214"/>
        <v>1.4808000000000001</v>
      </c>
      <c r="V703" s="954">
        <f t="shared" si="214"/>
        <v>1.7848199999999999</v>
      </c>
      <c r="W703" s="888">
        <f t="shared" si="214"/>
        <v>2.0240999999999998</v>
      </c>
      <c r="X703" s="888">
        <f t="shared" si="214"/>
        <v>2.0559599999999998</v>
      </c>
      <c r="Y703" s="888">
        <f t="shared" si="214"/>
        <v>2.04162</v>
      </c>
      <c r="Z703" s="888">
        <f t="shared" si="214"/>
        <v>1.9835400000000001</v>
      </c>
      <c r="AA703" s="888">
        <f t="shared" si="214"/>
        <v>1.7289000000000001</v>
      </c>
      <c r="AB703" s="888">
        <f t="shared" si="214"/>
        <v>1.30932</v>
      </c>
      <c r="AC703" s="888">
        <f t="shared" si="214"/>
        <v>40.275179999999992</v>
      </c>
    </row>
    <row r="704" spans="1:30" s="858" customFormat="1" ht="14.1" customHeight="1">
      <c r="A704" s="1531" t="s">
        <v>189</v>
      </c>
      <c r="B704" s="1532"/>
      <c r="C704" s="969" t="s">
        <v>15</v>
      </c>
      <c r="D704" s="969"/>
      <c r="E704" s="860"/>
      <c r="F704" s="860"/>
      <c r="G704" s="860"/>
      <c r="H704" s="860"/>
      <c r="I704" s="860"/>
      <c r="J704" s="860"/>
      <c r="K704" s="860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60"/>
      <c r="Y704" s="860"/>
      <c r="Z704" s="860"/>
      <c r="AA704" s="860"/>
      <c r="AB704" s="860"/>
      <c r="AC704" s="970"/>
    </row>
    <row r="705" spans="1:30" s="858" customFormat="1" ht="14.1" customHeight="1">
      <c r="A705" s="1533"/>
      <c r="B705" s="1534"/>
      <c r="C705" s="971" t="s">
        <v>17</v>
      </c>
      <c r="D705" s="971"/>
      <c r="E705" s="972"/>
      <c r="F705" s="972"/>
      <c r="G705" s="972"/>
      <c r="H705" s="972"/>
      <c r="I705" s="972"/>
      <c r="J705" s="972"/>
      <c r="K705" s="972"/>
      <c r="L705" s="972"/>
      <c r="M705" s="972"/>
      <c r="N705" s="972"/>
      <c r="O705" s="972"/>
      <c r="P705" s="972"/>
      <c r="Q705" s="972"/>
      <c r="R705" s="972"/>
      <c r="S705" s="972"/>
      <c r="T705" s="972"/>
      <c r="U705" s="972"/>
      <c r="V705" s="972"/>
      <c r="W705" s="972"/>
      <c r="X705" s="972"/>
      <c r="Y705" s="972"/>
      <c r="Z705" s="972"/>
      <c r="AA705" s="972"/>
      <c r="AB705" s="972"/>
      <c r="AC705" s="973"/>
    </row>
    <row r="706" spans="1:30" ht="30" customHeight="1" thickBot="1"/>
    <row r="707" spans="1:30" ht="28.5" customHeight="1">
      <c r="A707" s="852" t="s">
        <v>6</v>
      </c>
      <c r="B707" s="853" t="s">
        <v>7</v>
      </c>
      <c r="C707" s="854" t="s">
        <v>8</v>
      </c>
      <c r="D707" s="977" t="s">
        <v>9</v>
      </c>
      <c r="E707" s="1572" t="s">
        <v>10</v>
      </c>
      <c r="F707" s="1572"/>
      <c r="G707" s="1572"/>
      <c r="H707" s="1572"/>
      <c r="I707" s="1572"/>
      <c r="J707" s="1572"/>
      <c r="K707" s="1572"/>
      <c r="L707" s="1572"/>
      <c r="M707" s="1572"/>
      <c r="N707" s="1572"/>
      <c r="O707" s="1572"/>
      <c r="P707" s="1572"/>
      <c r="Q707" s="1572"/>
      <c r="R707" s="1572"/>
      <c r="S707" s="1572"/>
      <c r="T707" s="1572"/>
      <c r="U707" s="1572"/>
      <c r="V707" s="1572"/>
      <c r="W707" s="1572"/>
      <c r="X707" s="1572"/>
      <c r="Y707" s="1572"/>
      <c r="Z707" s="1572"/>
      <c r="AA707" s="1572"/>
      <c r="AB707" s="1572"/>
      <c r="AC707" s="1570" t="s">
        <v>11</v>
      </c>
    </row>
    <row r="708" spans="1:30" s="858" customFormat="1" ht="12.75" customHeight="1" thickBot="1">
      <c r="A708" s="855" t="s">
        <v>279</v>
      </c>
      <c r="B708" s="855"/>
      <c r="C708" s="855"/>
      <c r="D708" s="855"/>
      <c r="E708" s="856">
        <v>1</v>
      </c>
      <c r="F708" s="856">
        <v>2</v>
      </c>
      <c r="G708" s="856">
        <v>3</v>
      </c>
      <c r="H708" s="856">
        <v>4</v>
      </c>
      <c r="I708" s="856">
        <v>5</v>
      </c>
      <c r="J708" s="856">
        <v>6</v>
      </c>
      <c r="K708" s="856">
        <v>7</v>
      </c>
      <c r="L708" s="856">
        <v>8</v>
      </c>
      <c r="M708" s="856">
        <v>9</v>
      </c>
      <c r="N708" s="856">
        <v>10</v>
      </c>
      <c r="O708" s="856">
        <v>11</v>
      </c>
      <c r="P708" s="856">
        <v>12</v>
      </c>
      <c r="Q708" s="856">
        <v>13</v>
      </c>
      <c r="R708" s="856">
        <v>14</v>
      </c>
      <c r="S708" s="856">
        <v>15</v>
      </c>
      <c r="T708" s="856">
        <v>16</v>
      </c>
      <c r="U708" s="856">
        <v>17</v>
      </c>
      <c r="V708" s="856">
        <v>18</v>
      </c>
      <c r="W708" s="856">
        <v>19</v>
      </c>
      <c r="X708" s="856">
        <v>20</v>
      </c>
      <c r="Y708" s="856">
        <v>21</v>
      </c>
      <c r="Z708" s="856">
        <v>22</v>
      </c>
      <c r="AA708" s="856">
        <v>23</v>
      </c>
      <c r="AB708" s="856">
        <v>24</v>
      </c>
      <c r="AC708" s="1571"/>
    </row>
    <row r="709" spans="1:30" s="858" customFormat="1" ht="12.75" customHeight="1">
      <c r="A709" s="859" t="s">
        <v>203</v>
      </c>
      <c r="B709" s="860"/>
      <c r="C709" s="861"/>
      <c r="D709" s="861"/>
      <c r="E709" s="860">
        <v>5</v>
      </c>
      <c r="F709" s="860">
        <v>5</v>
      </c>
      <c r="G709" s="860">
        <v>5</v>
      </c>
      <c r="H709" s="860">
        <v>5</v>
      </c>
      <c r="I709" s="860">
        <v>5</v>
      </c>
      <c r="J709" s="860">
        <v>5</v>
      </c>
      <c r="K709" s="860">
        <v>5</v>
      </c>
      <c r="L709" s="860">
        <v>5</v>
      </c>
      <c r="M709" s="860">
        <v>5</v>
      </c>
      <c r="N709" s="860">
        <v>5</v>
      </c>
      <c r="O709" s="860">
        <v>5</v>
      </c>
      <c r="P709" s="860">
        <v>5</v>
      </c>
      <c r="Q709" s="860">
        <v>5</v>
      </c>
      <c r="R709" s="860">
        <v>5</v>
      </c>
      <c r="S709" s="860">
        <v>5</v>
      </c>
      <c r="T709" s="860">
        <v>5</v>
      </c>
      <c r="U709" s="860">
        <v>5</v>
      </c>
      <c r="V709" s="860">
        <v>5</v>
      </c>
      <c r="W709" s="860">
        <v>5</v>
      </c>
      <c r="X709" s="860">
        <v>5</v>
      </c>
      <c r="Y709" s="860">
        <v>5</v>
      </c>
      <c r="Z709" s="860">
        <v>5</v>
      </c>
      <c r="AA709" s="860">
        <v>5</v>
      </c>
      <c r="AB709" s="860">
        <v>5</v>
      </c>
      <c r="AC709" s="862"/>
    </row>
    <row r="710" spans="1:30" s="858" customFormat="1" ht="12.75" customHeight="1">
      <c r="A710" s="863" t="s">
        <v>204</v>
      </c>
      <c r="B710" s="864"/>
      <c r="C710" s="865"/>
      <c r="D710" s="865"/>
      <c r="E710" s="864"/>
      <c r="F710" s="864"/>
      <c r="G710" s="864"/>
      <c r="H710" s="864"/>
      <c r="I710" s="864"/>
      <c r="J710" s="864"/>
      <c r="K710" s="864"/>
      <c r="L710" s="864"/>
      <c r="M710" s="864"/>
      <c r="N710" s="864"/>
      <c r="O710" s="864"/>
      <c r="P710" s="864"/>
      <c r="Q710" s="864"/>
      <c r="R710" s="864"/>
      <c r="S710" s="864"/>
      <c r="T710" s="864"/>
      <c r="U710" s="864"/>
      <c r="V710" s="864"/>
      <c r="W710" s="864"/>
      <c r="X710" s="864"/>
      <c r="Y710" s="864"/>
      <c r="Z710" s="864"/>
      <c r="AA710" s="864"/>
      <c r="AB710" s="864"/>
      <c r="AC710" s="866"/>
    </row>
    <row r="711" spans="1:30" ht="14.25">
      <c r="A711" s="1522" t="s">
        <v>70</v>
      </c>
      <c r="B711" s="1528" t="s">
        <v>145</v>
      </c>
      <c r="C711" s="867" t="s">
        <v>15</v>
      </c>
      <c r="D711" s="867" t="s">
        <v>37</v>
      </c>
      <c r="E711" s="872">
        <v>2.10276</v>
      </c>
      <c r="F711" s="1021">
        <v>2.1013199999999999</v>
      </c>
      <c r="G711" s="1021">
        <v>2.1020400000000001</v>
      </c>
      <c r="H711" s="1283">
        <v>2.1020400000000001</v>
      </c>
      <c r="I711" s="1021">
        <v>2.1006</v>
      </c>
      <c r="J711" s="1021">
        <v>2.1006</v>
      </c>
      <c r="K711" s="1021">
        <v>2.1009600000000002</v>
      </c>
      <c r="L711" s="1021">
        <v>2.1002399999999999</v>
      </c>
      <c r="M711" s="1021">
        <v>2.1045600000000002</v>
      </c>
      <c r="N711" s="1283">
        <v>2.1441599999999998</v>
      </c>
      <c r="O711" s="1021">
        <v>2.1322800000000002</v>
      </c>
      <c r="P711" s="1021">
        <v>2.1347999999999998</v>
      </c>
      <c r="Q711" s="1021">
        <v>2.1438000000000001</v>
      </c>
      <c r="R711" s="1021">
        <v>2.1290399999999998</v>
      </c>
      <c r="S711" s="1021">
        <v>2.1438000000000001</v>
      </c>
      <c r="T711" s="1021">
        <v>2.1221999999999999</v>
      </c>
      <c r="U711" s="1021">
        <v>2.11572</v>
      </c>
      <c r="V711" s="1283">
        <v>2.1204000000000001</v>
      </c>
      <c r="W711" s="1021">
        <v>2.1211199999999999</v>
      </c>
      <c r="X711" s="1021">
        <v>2.1243599999999998</v>
      </c>
      <c r="Y711" s="1021">
        <v>2.1232799999999998</v>
      </c>
      <c r="Z711" s="1021">
        <v>2.1193200000000001</v>
      </c>
      <c r="AA711" s="1021">
        <v>2.1150000000000002</v>
      </c>
      <c r="AB711" s="1021">
        <v>2.1150000000000002</v>
      </c>
      <c r="AC711" s="870">
        <f>SUM(E711:AB711)</f>
        <v>50.819400000000009</v>
      </c>
    </row>
    <row r="712" spans="1:30" ht="14.25">
      <c r="A712" s="1538"/>
      <c r="B712" s="1535"/>
      <c r="C712" s="871" t="s">
        <v>17</v>
      </c>
      <c r="D712" s="1117" t="s">
        <v>37</v>
      </c>
      <c r="E712" s="872">
        <v>0.82043999999999995</v>
      </c>
      <c r="F712" s="1021">
        <v>0.81828000000000001</v>
      </c>
      <c r="G712" s="1021">
        <v>0.81684000000000001</v>
      </c>
      <c r="H712" s="1283">
        <v>0.82043999999999995</v>
      </c>
      <c r="I712" s="1021">
        <v>0.81935999999999998</v>
      </c>
      <c r="J712" s="1021">
        <v>0.82043999999999995</v>
      </c>
      <c r="K712" s="1021">
        <v>0.82043999999999995</v>
      </c>
      <c r="L712" s="1021">
        <v>0.81791999999999998</v>
      </c>
      <c r="M712" s="1021">
        <v>0.81935999999999998</v>
      </c>
      <c r="N712" s="1283">
        <v>0.87119999999999997</v>
      </c>
      <c r="O712" s="1021">
        <v>0.86219999999999997</v>
      </c>
      <c r="P712" s="1021">
        <v>0.86868000000000001</v>
      </c>
      <c r="Q712" s="1021">
        <v>0.88271999999999995</v>
      </c>
      <c r="R712" s="1021">
        <v>0.86219999999999997</v>
      </c>
      <c r="S712" s="1021">
        <v>0.88019999999999998</v>
      </c>
      <c r="T712" s="1021">
        <v>0.86328000000000005</v>
      </c>
      <c r="U712" s="1021">
        <v>0.85211999999999999</v>
      </c>
      <c r="V712" s="1283">
        <v>0.85860000000000003</v>
      </c>
      <c r="W712" s="1021">
        <v>0.85787999999999998</v>
      </c>
      <c r="X712" s="1021">
        <v>0.86040000000000005</v>
      </c>
      <c r="Y712" s="1021">
        <v>0.86507999999999996</v>
      </c>
      <c r="Z712" s="1021">
        <v>0.86760000000000004</v>
      </c>
      <c r="AA712" s="1021">
        <v>0.86687999999999998</v>
      </c>
      <c r="AB712" s="1021">
        <v>0.86292000000000002</v>
      </c>
      <c r="AC712" s="874">
        <f>SUM(E712:AB712)</f>
        <v>20.355479999999993</v>
      </c>
    </row>
    <row r="713" spans="1:30" ht="14.25">
      <c r="A713" s="1538"/>
      <c r="B713" s="1535"/>
      <c r="C713" s="871" t="s">
        <v>18</v>
      </c>
      <c r="D713" s="871" t="s">
        <v>16</v>
      </c>
      <c r="E713" s="939">
        <f t="shared" ref="E713:AB713" si="215">SQRT(E711*E711+E712*E712)*1000/(1.732*6.3)</f>
        <v>206.85774371867154</v>
      </c>
      <c r="F713" s="939">
        <f t="shared" si="215"/>
        <v>206.66289233718987</v>
      </c>
      <c r="G713" s="939">
        <f t="shared" si="215"/>
        <v>206.67654402276909</v>
      </c>
      <c r="H713" s="1306">
        <f t="shared" si="215"/>
        <v>206.79627364704146</v>
      </c>
      <c r="I713" s="939">
        <f t="shared" si="215"/>
        <v>206.63735357411241</v>
      </c>
      <c r="J713" s="939">
        <f t="shared" si="215"/>
        <v>206.67334185648755</v>
      </c>
      <c r="K713" s="939">
        <f t="shared" si="215"/>
        <v>206.70407375926158</v>
      </c>
      <c r="L713" s="939">
        <f t="shared" si="215"/>
        <v>206.55868952073394</v>
      </c>
      <c r="M713" s="939">
        <f t="shared" si="215"/>
        <v>206.97550156245734</v>
      </c>
      <c r="N713" s="1306">
        <f t="shared" si="215"/>
        <v>212.1038401966845</v>
      </c>
      <c r="O713" s="939">
        <f t="shared" si="215"/>
        <v>210.78498905826964</v>
      </c>
      <c r="P713" s="939">
        <f t="shared" si="215"/>
        <v>211.22222553447844</v>
      </c>
      <c r="Q713" s="939">
        <f t="shared" si="215"/>
        <v>212.47299898152977</v>
      </c>
      <c r="R713" s="939">
        <f t="shared" si="215"/>
        <v>210.50973973555244</v>
      </c>
      <c r="S713" s="939">
        <f t="shared" si="215"/>
        <v>212.38517516767729</v>
      </c>
      <c r="T713" s="939">
        <f t="shared" si="215"/>
        <v>209.96612677439643</v>
      </c>
      <c r="U713" s="939">
        <f t="shared" si="215"/>
        <v>209.03190688276706</v>
      </c>
      <c r="V713" s="1306">
        <f t="shared" si="215"/>
        <v>209.65198015176574</v>
      </c>
      <c r="W713" s="939">
        <f t="shared" si="215"/>
        <v>209.68839321429712</v>
      </c>
      <c r="X713" s="939">
        <f t="shared" si="215"/>
        <v>210.05028002773165</v>
      </c>
      <c r="Y713" s="939">
        <f t="shared" si="215"/>
        <v>210.1199986462041</v>
      </c>
      <c r="Z713" s="939">
        <f t="shared" si="215"/>
        <v>209.87133882617658</v>
      </c>
      <c r="AA713" s="939">
        <f t="shared" si="215"/>
        <v>209.47996311431444</v>
      </c>
      <c r="AB713" s="939">
        <f t="shared" si="215"/>
        <v>209.34259556866687</v>
      </c>
      <c r="AC713" s="874"/>
    </row>
    <row r="714" spans="1:30" ht="14.25">
      <c r="A714" s="1540"/>
      <c r="B714" s="1541"/>
      <c r="C714" s="879" t="s">
        <v>20</v>
      </c>
      <c r="D714" s="879"/>
      <c r="E714" s="880">
        <f t="shared" ref="E714:AC714" si="216">E712/E711</f>
        <v>0.39017291559664441</v>
      </c>
      <c r="F714" s="880">
        <f t="shared" si="216"/>
        <v>0.38941236936782597</v>
      </c>
      <c r="G714" s="880">
        <f t="shared" si="216"/>
        <v>0.38859393731803388</v>
      </c>
      <c r="H714" s="881">
        <f t="shared" si="216"/>
        <v>0.39030655934235309</v>
      </c>
      <c r="I714" s="880">
        <f t="shared" si="216"/>
        <v>0.39005998286203941</v>
      </c>
      <c r="J714" s="880">
        <f t="shared" si="216"/>
        <v>0.3905741216795201</v>
      </c>
      <c r="K714" s="880">
        <f t="shared" si="216"/>
        <v>0.39050719671007533</v>
      </c>
      <c r="L714" s="880">
        <f t="shared" si="216"/>
        <v>0.3894412067192321</v>
      </c>
      <c r="M714" s="880">
        <f t="shared" si="216"/>
        <v>0.38932603489565509</v>
      </c>
      <c r="N714" s="881">
        <f t="shared" si="216"/>
        <v>0.40631296171927472</v>
      </c>
      <c r="O714" s="880">
        <f t="shared" si="216"/>
        <v>0.40435590072598343</v>
      </c>
      <c r="P714" s="880">
        <f t="shared" si="216"/>
        <v>0.40691399662731875</v>
      </c>
      <c r="Q714" s="880">
        <f t="shared" si="216"/>
        <v>0.41175482787573464</v>
      </c>
      <c r="R714" s="880">
        <f t="shared" si="216"/>
        <v>0.40497125464998313</v>
      </c>
      <c r="S714" s="880">
        <f t="shared" si="216"/>
        <v>0.41057934508816119</v>
      </c>
      <c r="T714" s="880">
        <f t="shared" si="216"/>
        <v>0.40678541136556406</v>
      </c>
      <c r="U714" s="880">
        <f t="shared" si="216"/>
        <v>0.40275650842266464</v>
      </c>
      <c r="V714" s="881">
        <f t="shared" si="216"/>
        <v>0.40492359932088284</v>
      </c>
      <c r="W714" s="880">
        <f t="shared" si="216"/>
        <v>0.40444670739986421</v>
      </c>
      <c r="X714" s="880">
        <f t="shared" si="216"/>
        <v>0.40501609896627694</v>
      </c>
      <c r="Y714" s="880">
        <f t="shared" si="216"/>
        <v>0.4074262461851475</v>
      </c>
      <c r="Z714" s="880">
        <f t="shared" si="216"/>
        <v>0.40937659249193137</v>
      </c>
      <c r="AA714" s="880">
        <f t="shared" si="216"/>
        <v>0.40987234042553189</v>
      </c>
      <c r="AB714" s="880">
        <f t="shared" si="216"/>
        <v>0.40799999999999997</v>
      </c>
      <c r="AC714" s="882">
        <f t="shared" si="216"/>
        <v>0.40054546098537153</v>
      </c>
    </row>
    <row r="715" spans="1:30" ht="14.25">
      <c r="A715" s="1522" t="s">
        <v>21</v>
      </c>
      <c r="B715" s="1528" t="s">
        <v>244</v>
      </c>
      <c r="C715" s="867" t="s">
        <v>15</v>
      </c>
      <c r="D715" s="867" t="s">
        <v>32</v>
      </c>
      <c r="E715" s="956"/>
      <c r="F715" s="956"/>
      <c r="G715" s="956"/>
      <c r="H715" s="952"/>
      <c r="I715" s="956"/>
      <c r="J715" s="956"/>
      <c r="K715" s="956"/>
      <c r="L715" s="956"/>
      <c r="M715" s="956"/>
      <c r="N715" s="952"/>
      <c r="O715" s="956"/>
      <c r="P715" s="956"/>
      <c r="Q715" s="956"/>
      <c r="R715" s="956"/>
      <c r="S715" s="956"/>
      <c r="T715" s="956"/>
      <c r="U715" s="956"/>
      <c r="V715" s="952"/>
      <c r="W715" s="956"/>
      <c r="X715" s="956"/>
      <c r="Y715" s="956"/>
      <c r="Z715" s="956"/>
      <c r="AA715" s="956"/>
      <c r="AB715" s="956"/>
      <c r="AC715" s="870">
        <f>SUM(E715:AB715)</f>
        <v>0</v>
      </c>
      <c r="AD715" s="845" t="s">
        <v>256</v>
      </c>
    </row>
    <row r="716" spans="1:30" ht="14.25">
      <c r="A716" s="1523"/>
      <c r="B716" s="1529"/>
      <c r="C716" s="871" t="s">
        <v>17</v>
      </c>
      <c r="D716" s="871" t="s">
        <v>32</v>
      </c>
      <c r="E716" s="893"/>
      <c r="F716" s="893"/>
      <c r="G716" s="893"/>
      <c r="H716" s="894"/>
      <c r="I716" s="893"/>
      <c r="J716" s="893"/>
      <c r="K716" s="893"/>
      <c r="L716" s="893"/>
      <c r="M716" s="893"/>
      <c r="N716" s="894"/>
      <c r="O716" s="893"/>
      <c r="P716" s="893"/>
      <c r="Q716" s="893"/>
      <c r="R716" s="893"/>
      <c r="S716" s="893"/>
      <c r="T716" s="893"/>
      <c r="U716" s="893"/>
      <c r="V716" s="894"/>
      <c r="W716" s="893"/>
      <c r="X716" s="893"/>
      <c r="Y716" s="893"/>
      <c r="Z716" s="893"/>
      <c r="AA716" s="893"/>
      <c r="AB716" s="893"/>
      <c r="AC716" s="874">
        <f>SUM(E716:AB716)</f>
        <v>0</v>
      </c>
      <c r="AD716" s="845" t="s">
        <v>256</v>
      </c>
    </row>
    <row r="717" spans="1:30" ht="14.25">
      <c r="A717" s="1523"/>
      <c r="B717" s="1529"/>
      <c r="C717" s="871" t="s">
        <v>18</v>
      </c>
      <c r="D717" s="871" t="s">
        <v>16</v>
      </c>
      <c r="E717" s="939">
        <f t="shared" ref="E717:AB717" si="217">E715*100</f>
        <v>0</v>
      </c>
      <c r="F717" s="939">
        <f t="shared" si="217"/>
        <v>0</v>
      </c>
      <c r="G717" s="939">
        <f t="shared" si="217"/>
        <v>0</v>
      </c>
      <c r="H717" s="946">
        <f t="shared" si="217"/>
        <v>0</v>
      </c>
      <c r="I717" s="939">
        <f t="shared" si="217"/>
        <v>0</v>
      </c>
      <c r="J717" s="939">
        <f t="shared" si="217"/>
        <v>0</v>
      </c>
      <c r="K717" s="939">
        <f t="shared" si="217"/>
        <v>0</v>
      </c>
      <c r="L717" s="939">
        <f t="shared" si="217"/>
        <v>0</v>
      </c>
      <c r="M717" s="939">
        <f t="shared" si="217"/>
        <v>0</v>
      </c>
      <c r="N717" s="946">
        <f t="shared" si="217"/>
        <v>0</v>
      </c>
      <c r="O717" s="939">
        <f t="shared" si="217"/>
        <v>0</v>
      </c>
      <c r="P717" s="939">
        <f t="shared" si="217"/>
        <v>0</v>
      </c>
      <c r="Q717" s="939">
        <f t="shared" si="217"/>
        <v>0</v>
      </c>
      <c r="R717" s="939">
        <f t="shared" si="217"/>
        <v>0</v>
      </c>
      <c r="S717" s="939">
        <f t="shared" si="217"/>
        <v>0</v>
      </c>
      <c r="T717" s="939">
        <f t="shared" si="217"/>
        <v>0</v>
      </c>
      <c r="U717" s="939">
        <f t="shared" si="217"/>
        <v>0</v>
      </c>
      <c r="V717" s="946">
        <f t="shared" si="217"/>
        <v>0</v>
      </c>
      <c r="W717" s="939">
        <f t="shared" si="217"/>
        <v>0</v>
      </c>
      <c r="X717" s="939">
        <f t="shared" si="217"/>
        <v>0</v>
      </c>
      <c r="Y717" s="939">
        <f t="shared" si="217"/>
        <v>0</v>
      </c>
      <c r="Z717" s="939">
        <f t="shared" si="217"/>
        <v>0</v>
      </c>
      <c r="AA717" s="939">
        <f t="shared" si="217"/>
        <v>0</v>
      </c>
      <c r="AB717" s="939">
        <f t="shared" si="217"/>
        <v>0</v>
      </c>
      <c r="AC717" s="874"/>
    </row>
    <row r="718" spans="1:30" ht="14.25">
      <c r="A718" s="1527"/>
      <c r="B718" s="1530"/>
      <c r="C718" s="883" t="s">
        <v>20</v>
      </c>
      <c r="D718" s="883"/>
      <c r="E718" s="884" t="e">
        <f t="shared" ref="E718:AC718" si="218">E716/E715</f>
        <v>#DIV/0!</v>
      </c>
      <c r="F718" s="884" t="e">
        <f t="shared" si="218"/>
        <v>#DIV/0!</v>
      </c>
      <c r="G718" s="884" t="e">
        <f t="shared" si="218"/>
        <v>#DIV/0!</v>
      </c>
      <c r="H718" s="885" t="e">
        <f t="shared" si="218"/>
        <v>#DIV/0!</v>
      </c>
      <c r="I718" s="884" t="e">
        <f t="shared" si="218"/>
        <v>#DIV/0!</v>
      </c>
      <c r="J718" s="884" t="e">
        <f t="shared" si="218"/>
        <v>#DIV/0!</v>
      </c>
      <c r="K718" s="884" t="e">
        <f t="shared" si="218"/>
        <v>#DIV/0!</v>
      </c>
      <c r="L718" s="884" t="e">
        <f t="shared" si="218"/>
        <v>#DIV/0!</v>
      </c>
      <c r="M718" s="884" t="e">
        <f t="shared" si="218"/>
        <v>#DIV/0!</v>
      </c>
      <c r="N718" s="885" t="e">
        <f t="shared" si="218"/>
        <v>#DIV/0!</v>
      </c>
      <c r="O718" s="884" t="e">
        <f t="shared" si="218"/>
        <v>#DIV/0!</v>
      </c>
      <c r="P718" s="884" t="e">
        <f t="shared" si="218"/>
        <v>#DIV/0!</v>
      </c>
      <c r="Q718" s="884" t="e">
        <f t="shared" si="218"/>
        <v>#DIV/0!</v>
      </c>
      <c r="R718" s="884" t="e">
        <f t="shared" si="218"/>
        <v>#DIV/0!</v>
      </c>
      <c r="S718" s="884" t="e">
        <f t="shared" si="218"/>
        <v>#DIV/0!</v>
      </c>
      <c r="T718" s="884" t="e">
        <f t="shared" si="218"/>
        <v>#DIV/0!</v>
      </c>
      <c r="U718" s="884" t="e">
        <f t="shared" si="218"/>
        <v>#DIV/0!</v>
      </c>
      <c r="V718" s="885" t="e">
        <f t="shared" si="218"/>
        <v>#DIV/0!</v>
      </c>
      <c r="W718" s="884" t="e">
        <f t="shared" si="218"/>
        <v>#DIV/0!</v>
      </c>
      <c r="X718" s="884" t="e">
        <f t="shared" si="218"/>
        <v>#DIV/0!</v>
      </c>
      <c r="Y718" s="884" t="e">
        <f t="shared" si="218"/>
        <v>#DIV/0!</v>
      </c>
      <c r="Z718" s="884" t="e">
        <f t="shared" si="218"/>
        <v>#DIV/0!</v>
      </c>
      <c r="AA718" s="884" t="e">
        <f t="shared" si="218"/>
        <v>#DIV/0!</v>
      </c>
      <c r="AB718" s="884" t="e">
        <f t="shared" si="218"/>
        <v>#DIV/0!</v>
      </c>
      <c r="AC718" s="886" t="e">
        <f t="shared" si="218"/>
        <v>#DIV/0!</v>
      </c>
    </row>
    <row r="719" spans="1:30" s="858" customFormat="1" ht="14.25" customHeight="1">
      <c r="A719" s="987" t="s">
        <v>98</v>
      </c>
      <c r="B719" s="988"/>
      <c r="C719" s="989"/>
      <c r="D719" s="989"/>
      <c r="E719" s="1008">
        <v>1</v>
      </c>
      <c r="F719" s="1008">
        <v>2</v>
      </c>
      <c r="G719" s="1092">
        <v>3</v>
      </c>
      <c r="H719" s="1092">
        <v>4</v>
      </c>
      <c r="I719" s="1008">
        <v>5</v>
      </c>
      <c r="J719" s="1008">
        <v>6</v>
      </c>
      <c r="K719" s="1008">
        <v>7</v>
      </c>
      <c r="L719" s="1008">
        <v>8</v>
      </c>
      <c r="M719" s="1008">
        <v>9</v>
      </c>
      <c r="N719" s="1092">
        <v>10</v>
      </c>
      <c r="O719" s="1008">
        <v>11</v>
      </c>
      <c r="P719" s="1008">
        <v>12</v>
      </c>
      <c r="Q719" s="1008">
        <v>13</v>
      </c>
      <c r="R719" s="1008">
        <v>14</v>
      </c>
      <c r="S719" s="1008">
        <v>15</v>
      </c>
      <c r="T719" s="1008">
        <v>16</v>
      </c>
      <c r="U719" s="1008">
        <v>17</v>
      </c>
      <c r="V719" s="1092">
        <v>18</v>
      </c>
      <c r="W719" s="1008">
        <v>19</v>
      </c>
      <c r="X719" s="1008">
        <v>20</v>
      </c>
      <c r="Y719" s="1008">
        <v>21</v>
      </c>
      <c r="Z719" s="1008">
        <v>22</v>
      </c>
      <c r="AA719" s="1008">
        <v>23</v>
      </c>
      <c r="AB719" s="1008">
        <v>24</v>
      </c>
      <c r="AC719" s="1009">
        <v>25</v>
      </c>
    </row>
    <row r="720" spans="1:30" s="858" customFormat="1" ht="14.25" customHeight="1">
      <c r="A720" s="926" t="s">
        <v>99</v>
      </c>
      <c r="B720" s="927"/>
      <c r="C720" s="1093" t="s">
        <v>23</v>
      </c>
      <c r="D720" s="1093" t="s">
        <v>131</v>
      </c>
      <c r="E720" s="1094"/>
      <c r="F720" s="1094"/>
      <c r="G720" s="1094"/>
      <c r="H720" s="1094"/>
      <c r="I720" s="1094"/>
      <c r="J720" s="1094"/>
      <c r="K720" s="1094"/>
      <c r="L720" s="1094"/>
      <c r="M720" s="1094"/>
      <c r="N720" s="1094"/>
      <c r="O720" s="1094"/>
      <c r="P720" s="1094"/>
      <c r="Q720" s="1094"/>
      <c r="R720" s="1094"/>
      <c r="S720" s="1094"/>
      <c r="T720" s="1094"/>
      <c r="U720" s="1094"/>
      <c r="V720" s="1094"/>
      <c r="W720" s="1094"/>
      <c r="X720" s="1094"/>
      <c r="Y720" s="1094"/>
      <c r="Z720" s="1094"/>
      <c r="AA720" s="1094"/>
      <c r="AB720" s="1094"/>
      <c r="AC720" s="1095"/>
    </row>
    <row r="721" spans="1:30" ht="14.25">
      <c r="A721" s="1522" t="s">
        <v>58</v>
      </c>
      <c r="B721" s="1528" t="s">
        <v>280</v>
      </c>
      <c r="C721" s="867" t="s">
        <v>15</v>
      </c>
      <c r="D721" s="867"/>
      <c r="E721" s="992"/>
      <c r="F721" s="992"/>
      <c r="G721" s="992"/>
      <c r="H721" s="993"/>
      <c r="I721" s="992"/>
      <c r="J721" s="992"/>
      <c r="K721" s="992"/>
      <c r="L721" s="992"/>
      <c r="M721" s="992"/>
      <c r="N721" s="993"/>
      <c r="O721" s="992"/>
      <c r="P721" s="992"/>
      <c r="Q721" s="992"/>
      <c r="R721" s="992"/>
      <c r="S721" s="992"/>
      <c r="T721" s="992"/>
      <c r="U721" s="992"/>
      <c r="V721" s="993"/>
      <c r="W721" s="992"/>
      <c r="X721" s="992"/>
      <c r="Y721" s="992"/>
      <c r="Z721" s="992"/>
      <c r="AA721" s="992"/>
      <c r="AB721" s="992"/>
      <c r="AC721" s="890">
        <f>SUM(E721:AB721)</f>
        <v>0</v>
      </c>
      <c r="AD721" s="845" t="s">
        <v>256</v>
      </c>
    </row>
    <row r="722" spans="1:30" ht="14.25">
      <c r="A722" s="1523"/>
      <c r="B722" s="1529"/>
      <c r="C722" s="871" t="s">
        <v>17</v>
      </c>
      <c r="D722" s="871"/>
      <c r="E722" s="891"/>
      <c r="F722" s="891"/>
      <c r="G722" s="891"/>
      <c r="H722" s="892"/>
      <c r="I722" s="891"/>
      <c r="J722" s="891"/>
      <c r="K722" s="891"/>
      <c r="L722" s="891"/>
      <c r="M722" s="891"/>
      <c r="N722" s="892"/>
      <c r="O722" s="891"/>
      <c r="P722" s="891"/>
      <c r="Q722" s="891"/>
      <c r="R722" s="891"/>
      <c r="S722" s="891"/>
      <c r="T722" s="891"/>
      <c r="U722" s="891"/>
      <c r="V722" s="892"/>
      <c r="W722" s="891"/>
      <c r="X722" s="891"/>
      <c r="Y722" s="891"/>
      <c r="Z722" s="891"/>
      <c r="AA722" s="891"/>
      <c r="AB722" s="891"/>
      <c r="AC722" s="890">
        <f>SUM(E722:AB722)</f>
        <v>0</v>
      </c>
      <c r="AD722" s="845" t="s">
        <v>256</v>
      </c>
    </row>
    <row r="723" spans="1:30" ht="14.25">
      <c r="A723" s="1523"/>
      <c r="B723" s="1529"/>
      <c r="C723" s="871" t="s">
        <v>18</v>
      </c>
      <c r="D723" s="871"/>
      <c r="E723" s="939">
        <f t="shared" ref="E723:AB723" si="219">E721*100</f>
        <v>0</v>
      </c>
      <c r="F723" s="939">
        <f t="shared" si="219"/>
        <v>0</v>
      </c>
      <c r="G723" s="939">
        <f t="shared" si="219"/>
        <v>0</v>
      </c>
      <c r="H723" s="946">
        <f t="shared" si="219"/>
        <v>0</v>
      </c>
      <c r="I723" s="939">
        <f t="shared" si="219"/>
        <v>0</v>
      </c>
      <c r="J723" s="939">
        <f t="shared" si="219"/>
        <v>0</v>
      </c>
      <c r="K723" s="939">
        <f t="shared" si="219"/>
        <v>0</v>
      </c>
      <c r="L723" s="939">
        <f t="shared" si="219"/>
        <v>0</v>
      </c>
      <c r="M723" s="939">
        <f t="shared" si="219"/>
        <v>0</v>
      </c>
      <c r="N723" s="946">
        <f t="shared" si="219"/>
        <v>0</v>
      </c>
      <c r="O723" s="939">
        <f t="shared" si="219"/>
        <v>0</v>
      </c>
      <c r="P723" s="939">
        <f t="shared" si="219"/>
        <v>0</v>
      </c>
      <c r="Q723" s="939">
        <f t="shared" si="219"/>
        <v>0</v>
      </c>
      <c r="R723" s="939">
        <f t="shared" si="219"/>
        <v>0</v>
      </c>
      <c r="S723" s="939">
        <f t="shared" si="219"/>
        <v>0</v>
      </c>
      <c r="T723" s="939">
        <f t="shared" si="219"/>
        <v>0</v>
      </c>
      <c r="U723" s="939">
        <f t="shared" si="219"/>
        <v>0</v>
      </c>
      <c r="V723" s="946">
        <f t="shared" si="219"/>
        <v>0</v>
      </c>
      <c r="W723" s="939">
        <f t="shared" si="219"/>
        <v>0</v>
      </c>
      <c r="X723" s="939">
        <f t="shared" si="219"/>
        <v>0</v>
      </c>
      <c r="Y723" s="939">
        <f t="shared" si="219"/>
        <v>0</v>
      </c>
      <c r="Z723" s="939">
        <f t="shared" si="219"/>
        <v>0</v>
      </c>
      <c r="AA723" s="939">
        <f t="shared" si="219"/>
        <v>0</v>
      </c>
      <c r="AB723" s="939">
        <f t="shared" si="219"/>
        <v>0</v>
      </c>
      <c r="AC723" s="890"/>
    </row>
    <row r="724" spans="1:30" ht="14.25">
      <c r="A724" s="1524"/>
      <c r="B724" s="1546"/>
      <c r="C724" s="879" t="s">
        <v>20</v>
      </c>
      <c r="D724" s="879"/>
      <c r="E724" s="893" t="e">
        <f t="shared" ref="E724:AC724" si="220">E722/E721</f>
        <v>#DIV/0!</v>
      </c>
      <c r="F724" s="893" t="e">
        <f t="shared" si="220"/>
        <v>#DIV/0!</v>
      </c>
      <c r="G724" s="893" t="e">
        <f t="shared" si="220"/>
        <v>#DIV/0!</v>
      </c>
      <c r="H724" s="894" t="e">
        <f t="shared" si="220"/>
        <v>#DIV/0!</v>
      </c>
      <c r="I724" s="893" t="e">
        <f t="shared" si="220"/>
        <v>#DIV/0!</v>
      </c>
      <c r="J724" s="893" t="e">
        <f t="shared" si="220"/>
        <v>#DIV/0!</v>
      </c>
      <c r="K724" s="893" t="e">
        <f t="shared" si="220"/>
        <v>#DIV/0!</v>
      </c>
      <c r="L724" s="893" t="e">
        <f t="shared" si="220"/>
        <v>#DIV/0!</v>
      </c>
      <c r="M724" s="893" t="e">
        <f t="shared" si="220"/>
        <v>#DIV/0!</v>
      </c>
      <c r="N724" s="894" t="e">
        <f t="shared" si="220"/>
        <v>#DIV/0!</v>
      </c>
      <c r="O724" s="893" t="e">
        <f t="shared" si="220"/>
        <v>#DIV/0!</v>
      </c>
      <c r="P724" s="893" t="e">
        <f t="shared" si="220"/>
        <v>#DIV/0!</v>
      </c>
      <c r="Q724" s="893" t="e">
        <f t="shared" si="220"/>
        <v>#DIV/0!</v>
      </c>
      <c r="R724" s="893" t="e">
        <f t="shared" si="220"/>
        <v>#DIV/0!</v>
      </c>
      <c r="S724" s="893" t="e">
        <f t="shared" si="220"/>
        <v>#DIV/0!</v>
      </c>
      <c r="T724" s="893" t="e">
        <f t="shared" si="220"/>
        <v>#DIV/0!</v>
      </c>
      <c r="U724" s="893" t="e">
        <f t="shared" si="220"/>
        <v>#DIV/0!</v>
      </c>
      <c r="V724" s="894" t="e">
        <f t="shared" si="220"/>
        <v>#DIV/0!</v>
      </c>
      <c r="W724" s="893" t="e">
        <f t="shared" si="220"/>
        <v>#DIV/0!</v>
      </c>
      <c r="X724" s="893" t="e">
        <f t="shared" si="220"/>
        <v>#DIV/0!</v>
      </c>
      <c r="Y724" s="893" t="e">
        <f t="shared" si="220"/>
        <v>#DIV/0!</v>
      </c>
      <c r="Z724" s="893" t="e">
        <f t="shared" si="220"/>
        <v>#DIV/0!</v>
      </c>
      <c r="AA724" s="893" t="e">
        <f t="shared" si="220"/>
        <v>#DIV/0!</v>
      </c>
      <c r="AB724" s="893" t="e">
        <f t="shared" si="220"/>
        <v>#DIV/0!</v>
      </c>
      <c r="AC724" s="886" t="e">
        <f t="shared" si="220"/>
        <v>#DIV/0!</v>
      </c>
    </row>
    <row r="725" spans="1:30" ht="14.25">
      <c r="A725" s="1522" t="s">
        <v>67</v>
      </c>
      <c r="B725" s="1528" t="s">
        <v>281</v>
      </c>
      <c r="C725" s="867" t="s">
        <v>15</v>
      </c>
      <c r="D725" s="867"/>
      <c r="E725" s="992"/>
      <c r="F725" s="992"/>
      <c r="G725" s="992"/>
      <c r="H725" s="993"/>
      <c r="I725" s="992"/>
      <c r="J725" s="992"/>
      <c r="K725" s="992"/>
      <c r="L725" s="992"/>
      <c r="M725" s="992"/>
      <c r="N725" s="993"/>
      <c r="O725" s="992"/>
      <c r="P725" s="992"/>
      <c r="Q725" s="992"/>
      <c r="R725" s="992"/>
      <c r="S725" s="992"/>
      <c r="T725" s="992"/>
      <c r="U725" s="992"/>
      <c r="V725" s="993"/>
      <c r="W725" s="992"/>
      <c r="X725" s="992"/>
      <c r="Y725" s="992"/>
      <c r="Z725" s="992"/>
      <c r="AA725" s="992"/>
      <c r="AB725" s="992"/>
      <c r="AC725" s="994"/>
      <c r="AD725" s="845" t="s">
        <v>256</v>
      </c>
    </row>
    <row r="726" spans="1:30" ht="14.25">
      <c r="A726" s="1523"/>
      <c r="B726" s="1529"/>
      <c r="C726" s="871" t="s">
        <v>17</v>
      </c>
      <c r="D726" s="871"/>
      <c r="E726" s="891"/>
      <c r="F726" s="891"/>
      <c r="G726" s="891"/>
      <c r="H726" s="892"/>
      <c r="I726" s="891"/>
      <c r="J726" s="891"/>
      <c r="K726" s="891"/>
      <c r="L726" s="891"/>
      <c r="M726" s="891"/>
      <c r="N726" s="892"/>
      <c r="O726" s="891"/>
      <c r="P726" s="891"/>
      <c r="Q726" s="891"/>
      <c r="R726" s="891"/>
      <c r="S726" s="891"/>
      <c r="T726" s="891"/>
      <c r="U726" s="891"/>
      <c r="V726" s="892"/>
      <c r="W726" s="891"/>
      <c r="X726" s="891"/>
      <c r="Y726" s="891"/>
      <c r="Z726" s="891"/>
      <c r="AA726" s="891"/>
      <c r="AB726" s="891"/>
      <c r="AC726" s="878"/>
      <c r="AD726" s="845" t="s">
        <v>256</v>
      </c>
    </row>
    <row r="727" spans="1:30" ht="14.25">
      <c r="A727" s="1523"/>
      <c r="B727" s="1529"/>
      <c r="C727" s="871" t="s">
        <v>18</v>
      </c>
      <c r="D727" s="871"/>
      <c r="E727" s="939">
        <f t="shared" ref="E727:AB727" si="221">E725*100</f>
        <v>0</v>
      </c>
      <c r="F727" s="939">
        <f t="shared" si="221"/>
        <v>0</v>
      </c>
      <c r="G727" s="939">
        <f t="shared" si="221"/>
        <v>0</v>
      </c>
      <c r="H727" s="946">
        <f t="shared" si="221"/>
        <v>0</v>
      </c>
      <c r="I727" s="939">
        <f t="shared" si="221"/>
        <v>0</v>
      </c>
      <c r="J727" s="939">
        <f t="shared" si="221"/>
        <v>0</v>
      </c>
      <c r="K727" s="939">
        <f t="shared" si="221"/>
        <v>0</v>
      </c>
      <c r="L727" s="939">
        <f t="shared" si="221"/>
        <v>0</v>
      </c>
      <c r="M727" s="939">
        <f t="shared" si="221"/>
        <v>0</v>
      </c>
      <c r="N727" s="946">
        <f t="shared" si="221"/>
        <v>0</v>
      </c>
      <c r="O727" s="939">
        <f t="shared" si="221"/>
        <v>0</v>
      </c>
      <c r="P727" s="939">
        <f t="shared" si="221"/>
        <v>0</v>
      </c>
      <c r="Q727" s="939">
        <f t="shared" si="221"/>
        <v>0</v>
      </c>
      <c r="R727" s="939">
        <f t="shared" si="221"/>
        <v>0</v>
      </c>
      <c r="S727" s="939">
        <f t="shared" si="221"/>
        <v>0</v>
      </c>
      <c r="T727" s="939">
        <f t="shared" si="221"/>
        <v>0</v>
      </c>
      <c r="U727" s="939">
        <f t="shared" si="221"/>
        <v>0</v>
      </c>
      <c r="V727" s="946">
        <f t="shared" si="221"/>
        <v>0</v>
      </c>
      <c r="W727" s="939">
        <f t="shared" si="221"/>
        <v>0</v>
      </c>
      <c r="X727" s="939">
        <f t="shared" si="221"/>
        <v>0</v>
      </c>
      <c r="Y727" s="939">
        <f t="shared" si="221"/>
        <v>0</v>
      </c>
      <c r="Z727" s="939">
        <f t="shared" si="221"/>
        <v>0</v>
      </c>
      <c r="AA727" s="939">
        <f t="shared" si="221"/>
        <v>0</v>
      </c>
      <c r="AB727" s="939">
        <f t="shared" si="221"/>
        <v>0</v>
      </c>
      <c r="AC727" s="890"/>
    </row>
    <row r="728" spans="1:30" ht="14.25">
      <c r="A728" s="1524"/>
      <c r="B728" s="1546"/>
      <c r="C728" s="879" t="s">
        <v>20</v>
      </c>
      <c r="D728" s="879"/>
      <c r="E728" s="893" t="e">
        <f t="shared" ref="E728:AC728" si="222">E726/E725</f>
        <v>#DIV/0!</v>
      </c>
      <c r="F728" s="893" t="e">
        <f t="shared" si="222"/>
        <v>#DIV/0!</v>
      </c>
      <c r="G728" s="893" t="e">
        <f t="shared" si="222"/>
        <v>#DIV/0!</v>
      </c>
      <c r="H728" s="894" t="e">
        <f t="shared" si="222"/>
        <v>#DIV/0!</v>
      </c>
      <c r="I728" s="893" t="e">
        <f t="shared" si="222"/>
        <v>#DIV/0!</v>
      </c>
      <c r="J728" s="893" t="e">
        <f t="shared" si="222"/>
        <v>#DIV/0!</v>
      </c>
      <c r="K728" s="893" t="e">
        <f t="shared" si="222"/>
        <v>#DIV/0!</v>
      </c>
      <c r="L728" s="893" t="e">
        <f t="shared" si="222"/>
        <v>#DIV/0!</v>
      </c>
      <c r="M728" s="893" t="e">
        <f t="shared" si="222"/>
        <v>#DIV/0!</v>
      </c>
      <c r="N728" s="894" t="e">
        <f t="shared" si="222"/>
        <v>#DIV/0!</v>
      </c>
      <c r="O728" s="893" t="e">
        <f t="shared" si="222"/>
        <v>#DIV/0!</v>
      </c>
      <c r="P728" s="893" t="e">
        <f t="shared" si="222"/>
        <v>#DIV/0!</v>
      </c>
      <c r="Q728" s="893" t="e">
        <f t="shared" si="222"/>
        <v>#DIV/0!</v>
      </c>
      <c r="R728" s="893" t="e">
        <f t="shared" si="222"/>
        <v>#DIV/0!</v>
      </c>
      <c r="S728" s="893" t="e">
        <f t="shared" si="222"/>
        <v>#DIV/0!</v>
      </c>
      <c r="T728" s="893" t="e">
        <f t="shared" si="222"/>
        <v>#DIV/0!</v>
      </c>
      <c r="U728" s="893" t="e">
        <f t="shared" si="222"/>
        <v>#DIV/0!</v>
      </c>
      <c r="V728" s="894" t="e">
        <f t="shared" si="222"/>
        <v>#DIV/0!</v>
      </c>
      <c r="W728" s="893" t="e">
        <f t="shared" si="222"/>
        <v>#DIV/0!</v>
      </c>
      <c r="X728" s="893" t="e">
        <f t="shared" si="222"/>
        <v>#DIV/0!</v>
      </c>
      <c r="Y728" s="893" t="e">
        <f t="shared" si="222"/>
        <v>#DIV/0!</v>
      </c>
      <c r="Z728" s="893" t="e">
        <f t="shared" si="222"/>
        <v>#DIV/0!</v>
      </c>
      <c r="AA728" s="893" t="e">
        <f t="shared" si="222"/>
        <v>#DIV/0!</v>
      </c>
      <c r="AB728" s="893" t="e">
        <f t="shared" si="222"/>
        <v>#DIV/0!</v>
      </c>
      <c r="AC728" s="886" t="e">
        <f t="shared" si="222"/>
        <v>#DIV/0!</v>
      </c>
    </row>
    <row r="729" spans="1:30" ht="14.25">
      <c r="A729" s="1522" t="s">
        <v>43</v>
      </c>
      <c r="B729" s="1528" t="s">
        <v>281</v>
      </c>
      <c r="C729" s="867" t="s">
        <v>15</v>
      </c>
      <c r="D729" s="867"/>
      <c r="E729" s="992"/>
      <c r="F729" s="992"/>
      <c r="G729" s="992"/>
      <c r="H729" s="993"/>
      <c r="I729" s="992"/>
      <c r="J729" s="992"/>
      <c r="K729" s="992"/>
      <c r="L729" s="992"/>
      <c r="M729" s="992"/>
      <c r="N729" s="993"/>
      <c r="O729" s="992"/>
      <c r="P729" s="992"/>
      <c r="Q729" s="992"/>
      <c r="R729" s="992"/>
      <c r="S729" s="992"/>
      <c r="T729" s="992"/>
      <c r="U729" s="992"/>
      <c r="V729" s="993"/>
      <c r="W729" s="992"/>
      <c r="X729" s="992"/>
      <c r="Y729" s="992"/>
      <c r="Z729" s="992"/>
      <c r="AA729" s="992"/>
      <c r="AB729" s="992"/>
      <c r="AC729" s="890">
        <f>SUM(E729:AB729)</f>
        <v>0</v>
      </c>
      <c r="AD729" s="845" t="s">
        <v>256</v>
      </c>
    </row>
    <row r="730" spans="1:30" ht="14.25">
      <c r="A730" s="1523"/>
      <c r="B730" s="1529"/>
      <c r="C730" s="871" t="s">
        <v>17</v>
      </c>
      <c r="D730" s="871"/>
      <c r="E730" s="891"/>
      <c r="F730" s="891"/>
      <c r="G730" s="891"/>
      <c r="H730" s="892"/>
      <c r="I730" s="891"/>
      <c r="J730" s="891"/>
      <c r="K730" s="891"/>
      <c r="L730" s="891"/>
      <c r="M730" s="891"/>
      <c r="N730" s="892"/>
      <c r="O730" s="891"/>
      <c r="P730" s="891"/>
      <c r="Q730" s="891"/>
      <c r="R730" s="891"/>
      <c r="S730" s="891"/>
      <c r="T730" s="891"/>
      <c r="U730" s="891"/>
      <c r="V730" s="892"/>
      <c r="W730" s="891"/>
      <c r="X730" s="891"/>
      <c r="Y730" s="891"/>
      <c r="Z730" s="891"/>
      <c r="AA730" s="891"/>
      <c r="AB730" s="891"/>
      <c r="AC730" s="890">
        <f>SUM(E730:AB730)</f>
        <v>0</v>
      </c>
      <c r="AD730" s="845" t="s">
        <v>256</v>
      </c>
    </row>
    <row r="731" spans="1:30" ht="14.25">
      <c r="A731" s="1523"/>
      <c r="B731" s="1529"/>
      <c r="C731" s="871" t="s">
        <v>18</v>
      </c>
      <c r="D731" s="871"/>
      <c r="E731" s="939">
        <f t="shared" ref="E731:AB731" si="223">E729*100</f>
        <v>0</v>
      </c>
      <c r="F731" s="939">
        <f t="shared" si="223"/>
        <v>0</v>
      </c>
      <c r="G731" s="939">
        <f t="shared" si="223"/>
        <v>0</v>
      </c>
      <c r="H731" s="946">
        <f t="shared" si="223"/>
        <v>0</v>
      </c>
      <c r="I731" s="939">
        <f t="shared" si="223"/>
        <v>0</v>
      </c>
      <c r="J731" s="939">
        <f t="shared" si="223"/>
        <v>0</v>
      </c>
      <c r="K731" s="939">
        <f t="shared" si="223"/>
        <v>0</v>
      </c>
      <c r="L731" s="939">
        <f t="shared" si="223"/>
        <v>0</v>
      </c>
      <c r="M731" s="939">
        <f t="shared" si="223"/>
        <v>0</v>
      </c>
      <c r="N731" s="946">
        <f t="shared" si="223"/>
        <v>0</v>
      </c>
      <c r="O731" s="939">
        <f t="shared" si="223"/>
        <v>0</v>
      </c>
      <c r="P731" s="939">
        <f t="shared" si="223"/>
        <v>0</v>
      </c>
      <c r="Q731" s="939">
        <f t="shared" si="223"/>
        <v>0</v>
      </c>
      <c r="R731" s="939">
        <f t="shared" si="223"/>
        <v>0</v>
      </c>
      <c r="S731" s="939">
        <f t="shared" si="223"/>
        <v>0</v>
      </c>
      <c r="T731" s="939">
        <f t="shared" si="223"/>
        <v>0</v>
      </c>
      <c r="U731" s="939">
        <f t="shared" si="223"/>
        <v>0</v>
      </c>
      <c r="V731" s="946">
        <f t="shared" si="223"/>
        <v>0</v>
      </c>
      <c r="W731" s="939">
        <f t="shared" si="223"/>
        <v>0</v>
      </c>
      <c r="X731" s="939">
        <f t="shared" si="223"/>
        <v>0</v>
      </c>
      <c r="Y731" s="939">
        <f t="shared" si="223"/>
        <v>0</v>
      </c>
      <c r="Z731" s="939">
        <f t="shared" si="223"/>
        <v>0</v>
      </c>
      <c r="AA731" s="939">
        <f t="shared" si="223"/>
        <v>0</v>
      </c>
      <c r="AB731" s="939">
        <f t="shared" si="223"/>
        <v>0</v>
      </c>
      <c r="AC731" s="890"/>
    </row>
    <row r="732" spans="1:30" ht="14.25">
      <c r="A732" s="1524"/>
      <c r="B732" s="1546"/>
      <c r="C732" s="879" t="s">
        <v>20</v>
      </c>
      <c r="D732" s="879"/>
      <c r="E732" s="893" t="e">
        <f t="shared" ref="E732:AC732" si="224">E730/E729</f>
        <v>#DIV/0!</v>
      </c>
      <c r="F732" s="893" t="e">
        <f t="shared" si="224"/>
        <v>#DIV/0!</v>
      </c>
      <c r="G732" s="893" t="e">
        <f t="shared" si="224"/>
        <v>#DIV/0!</v>
      </c>
      <c r="H732" s="894" t="e">
        <f t="shared" si="224"/>
        <v>#DIV/0!</v>
      </c>
      <c r="I732" s="893" t="e">
        <f t="shared" si="224"/>
        <v>#DIV/0!</v>
      </c>
      <c r="J732" s="893" t="e">
        <f t="shared" si="224"/>
        <v>#DIV/0!</v>
      </c>
      <c r="K732" s="893" t="e">
        <f t="shared" si="224"/>
        <v>#DIV/0!</v>
      </c>
      <c r="L732" s="893" t="e">
        <f t="shared" si="224"/>
        <v>#DIV/0!</v>
      </c>
      <c r="M732" s="893" t="e">
        <f t="shared" si="224"/>
        <v>#DIV/0!</v>
      </c>
      <c r="N732" s="894" t="e">
        <f t="shared" si="224"/>
        <v>#DIV/0!</v>
      </c>
      <c r="O732" s="893" t="e">
        <f t="shared" si="224"/>
        <v>#DIV/0!</v>
      </c>
      <c r="P732" s="893" t="e">
        <f t="shared" si="224"/>
        <v>#DIV/0!</v>
      </c>
      <c r="Q732" s="893" t="e">
        <f t="shared" si="224"/>
        <v>#DIV/0!</v>
      </c>
      <c r="R732" s="893" t="e">
        <f t="shared" si="224"/>
        <v>#DIV/0!</v>
      </c>
      <c r="S732" s="893" t="e">
        <f t="shared" si="224"/>
        <v>#DIV/0!</v>
      </c>
      <c r="T732" s="893" t="e">
        <f t="shared" si="224"/>
        <v>#DIV/0!</v>
      </c>
      <c r="U732" s="893" t="e">
        <f t="shared" si="224"/>
        <v>#DIV/0!</v>
      </c>
      <c r="V732" s="894" t="e">
        <f t="shared" si="224"/>
        <v>#DIV/0!</v>
      </c>
      <c r="W732" s="893" t="e">
        <f t="shared" si="224"/>
        <v>#DIV/0!</v>
      </c>
      <c r="X732" s="893" t="e">
        <f t="shared" si="224"/>
        <v>#DIV/0!</v>
      </c>
      <c r="Y732" s="893" t="e">
        <f t="shared" si="224"/>
        <v>#DIV/0!</v>
      </c>
      <c r="Z732" s="893" t="e">
        <f t="shared" si="224"/>
        <v>#DIV/0!</v>
      </c>
      <c r="AA732" s="893" t="e">
        <f t="shared" si="224"/>
        <v>#DIV/0!</v>
      </c>
      <c r="AB732" s="893" t="e">
        <f t="shared" si="224"/>
        <v>#DIV/0!</v>
      </c>
      <c r="AC732" s="886" t="e">
        <f t="shared" si="224"/>
        <v>#DIV/0!</v>
      </c>
    </row>
    <row r="733" spans="1:30" ht="14.25">
      <c r="A733" s="1522" t="s">
        <v>30</v>
      </c>
      <c r="B733" s="1528" t="s">
        <v>164</v>
      </c>
      <c r="C733" s="867" t="s">
        <v>15</v>
      </c>
      <c r="D733" s="867"/>
      <c r="E733" s="992"/>
      <c r="F733" s="992"/>
      <c r="G733" s="992"/>
      <c r="H733" s="993"/>
      <c r="I733" s="992"/>
      <c r="J733" s="992"/>
      <c r="K733" s="992"/>
      <c r="L733" s="992"/>
      <c r="M733" s="992"/>
      <c r="N733" s="993"/>
      <c r="O733" s="992"/>
      <c r="P733" s="992"/>
      <c r="Q733" s="992"/>
      <c r="R733" s="992"/>
      <c r="S733" s="992"/>
      <c r="T733" s="992"/>
      <c r="U733" s="992"/>
      <c r="V733" s="993"/>
      <c r="W733" s="992"/>
      <c r="X733" s="992"/>
      <c r="Y733" s="992"/>
      <c r="Z733" s="992"/>
      <c r="AA733" s="992"/>
      <c r="AB733" s="992"/>
      <c r="AC733" s="994"/>
    </row>
    <row r="734" spans="1:30" ht="14.25">
      <c r="A734" s="1523"/>
      <c r="B734" s="1529"/>
      <c r="C734" s="871" t="s">
        <v>17</v>
      </c>
      <c r="D734" s="871"/>
      <c r="E734" s="891"/>
      <c r="F734" s="891"/>
      <c r="G734" s="891"/>
      <c r="H734" s="892"/>
      <c r="I734" s="891"/>
      <c r="J734" s="891"/>
      <c r="K734" s="891"/>
      <c r="L734" s="891"/>
      <c r="M734" s="891"/>
      <c r="N734" s="892"/>
      <c r="O734" s="891"/>
      <c r="P734" s="891"/>
      <c r="Q734" s="891"/>
      <c r="R734" s="891"/>
      <c r="S734" s="891"/>
      <c r="T734" s="891"/>
      <c r="U734" s="891"/>
      <c r="V734" s="892"/>
      <c r="W734" s="891"/>
      <c r="X734" s="891"/>
      <c r="Y734" s="891"/>
      <c r="Z734" s="891"/>
      <c r="AA734" s="891"/>
      <c r="AB734" s="891"/>
      <c r="AC734" s="878"/>
    </row>
    <row r="735" spans="1:30" ht="14.25">
      <c r="A735" s="1523"/>
      <c r="B735" s="1529"/>
      <c r="C735" s="871" t="s">
        <v>18</v>
      </c>
      <c r="D735" s="871"/>
      <c r="E735" s="891"/>
      <c r="F735" s="891"/>
      <c r="G735" s="891"/>
      <c r="H735" s="892"/>
      <c r="I735" s="891"/>
      <c r="J735" s="891"/>
      <c r="K735" s="891"/>
      <c r="L735" s="891"/>
      <c r="M735" s="891"/>
      <c r="N735" s="892"/>
      <c r="O735" s="891"/>
      <c r="P735" s="891"/>
      <c r="Q735" s="891"/>
      <c r="R735" s="891"/>
      <c r="S735" s="891"/>
      <c r="T735" s="891"/>
      <c r="U735" s="891"/>
      <c r="V735" s="892"/>
      <c r="W735" s="891"/>
      <c r="X735" s="891"/>
      <c r="Y735" s="891"/>
      <c r="Z735" s="891"/>
      <c r="AA735" s="891"/>
      <c r="AB735" s="891"/>
      <c r="AC735" s="878"/>
    </row>
    <row r="736" spans="1:30" ht="14.25">
      <c r="A736" s="1524"/>
      <c r="B736" s="1546"/>
      <c r="C736" s="879" t="s">
        <v>20</v>
      </c>
      <c r="D736" s="879"/>
      <c r="E736" s="940"/>
      <c r="F736" s="940"/>
      <c r="G736" s="940"/>
      <c r="H736" s="941"/>
      <c r="I736" s="940"/>
      <c r="J736" s="940"/>
      <c r="K736" s="940"/>
      <c r="L736" s="940"/>
      <c r="M736" s="940"/>
      <c r="N736" s="941"/>
      <c r="O736" s="940"/>
      <c r="P736" s="940"/>
      <c r="Q736" s="940"/>
      <c r="R736" s="940"/>
      <c r="S736" s="940"/>
      <c r="T736" s="940"/>
      <c r="U736" s="940"/>
      <c r="V736" s="941"/>
      <c r="W736" s="940"/>
      <c r="X736" s="940"/>
      <c r="Y736" s="940"/>
      <c r="Z736" s="940"/>
      <c r="AA736" s="940"/>
      <c r="AB736" s="940"/>
      <c r="AC736" s="934"/>
    </row>
    <row r="737" spans="1:29" ht="14.25">
      <c r="A737" s="1522" t="s">
        <v>33</v>
      </c>
      <c r="B737" s="1528" t="s">
        <v>164</v>
      </c>
      <c r="C737" s="867" t="s">
        <v>15</v>
      </c>
      <c r="D737" s="867"/>
      <c r="E737" s="992"/>
      <c r="F737" s="992"/>
      <c r="G737" s="992"/>
      <c r="H737" s="993"/>
      <c r="I737" s="992"/>
      <c r="J737" s="992"/>
      <c r="K737" s="992"/>
      <c r="L737" s="992"/>
      <c r="M737" s="992"/>
      <c r="N737" s="993"/>
      <c r="O737" s="992"/>
      <c r="P737" s="992"/>
      <c r="Q737" s="992"/>
      <c r="R737" s="992"/>
      <c r="S737" s="992"/>
      <c r="T737" s="992"/>
      <c r="U737" s="992"/>
      <c r="V737" s="993"/>
      <c r="W737" s="992"/>
      <c r="X737" s="992"/>
      <c r="Y737" s="992"/>
      <c r="Z737" s="992"/>
      <c r="AA737" s="992"/>
      <c r="AB737" s="992"/>
      <c r="AC737" s="994"/>
    </row>
    <row r="738" spans="1:29" ht="14.25">
      <c r="A738" s="1523"/>
      <c r="B738" s="1529"/>
      <c r="C738" s="871" t="s">
        <v>17</v>
      </c>
      <c r="D738" s="871"/>
      <c r="E738" s="891"/>
      <c r="F738" s="891"/>
      <c r="G738" s="891"/>
      <c r="H738" s="892"/>
      <c r="I738" s="891"/>
      <c r="J738" s="891"/>
      <c r="K738" s="891"/>
      <c r="L738" s="891"/>
      <c r="M738" s="891"/>
      <c r="N738" s="892"/>
      <c r="O738" s="891"/>
      <c r="P738" s="891"/>
      <c r="Q738" s="891"/>
      <c r="R738" s="891"/>
      <c r="S738" s="891"/>
      <c r="T738" s="891"/>
      <c r="U738" s="891"/>
      <c r="V738" s="892"/>
      <c r="W738" s="891"/>
      <c r="X738" s="891"/>
      <c r="Y738" s="891"/>
      <c r="Z738" s="891"/>
      <c r="AA738" s="891"/>
      <c r="AB738" s="891"/>
      <c r="AC738" s="878"/>
    </row>
    <row r="739" spans="1:29" ht="14.25">
      <c r="A739" s="1523"/>
      <c r="B739" s="1529"/>
      <c r="C739" s="871" t="s">
        <v>18</v>
      </c>
      <c r="D739" s="871"/>
      <c r="E739" s="891"/>
      <c r="F739" s="891"/>
      <c r="G739" s="891"/>
      <c r="H739" s="892"/>
      <c r="I739" s="891"/>
      <c r="J739" s="891"/>
      <c r="K739" s="891"/>
      <c r="L739" s="891"/>
      <c r="M739" s="891"/>
      <c r="N739" s="892"/>
      <c r="O739" s="891"/>
      <c r="P739" s="891"/>
      <c r="Q739" s="891"/>
      <c r="R739" s="891"/>
      <c r="S739" s="891"/>
      <c r="T739" s="891"/>
      <c r="U739" s="891"/>
      <c r="V739" s="892"/>
      <c r="W739" s="891"/>
      <c r="X739" s="891"/>
      <c r="Y739" s="891"/>
      <c r="Z739" s="891"/>
      <c r="AA739" s="891"/>
      <c r="AB739" s="891"/>
      <c r="AC739" s="878"/>
    </row>
    <row r="740" spans="1:29" ht="14.25">
      <c r="A740" s="1524"/>
      <c r="B740" s="1546"/>
      <c r="C740" s="879" t="s">
        <v>20</v>
      </c>
      <c r="D740" s="879"/>
      <c r="E740" s="940"/>
      <c r="F740" s="940"/>
      <c r="G740" s="940"/>
      <c r="H740" s="941"/>
      <c r="I740" s="940"/>
      <c r="J740" s="940"/>
      <c r="K740" s="940"/>
      <c r="L740" s="940"/>
      <c r="M740" s="940"/>
      <c r="N740" s="941"/>
      <c r="O740" s="940"/>
      <c r="P740" s="940"/>
      <c r="Q740" s="940"/>
      <c r="R740" s="940"/>
      <c r="S740" s="940"/>
      <c r="T740" s="940"/>
      <c r="U740" s="940"/>
      <c r="V740" s="941"/>
      <c r="W740" s="940"/>
      <c r="X740" s="940"/>
      <c r="Y740" s="940"/>
      <c r="Z740" s="940"/>
      <c r="AA740" s="940"/>
      <c r="AB740" s="940"/>
      <c r="AC740" s="934"/>
    </row>
    <row r="741" spans="1:29" ht="14.25">
      <c r="A741" s="1060"/>
      <c r="B741" s="1061" t="s">
        <v>242</v>
      </c>
      <c r="C741" s="1096" t="s">
        <v>15</v>
      </c>
      <c r="D741" s="1097"/>
      <c r="E741" s="1098"/>
      <c r="F741" s="1099"/>
      <c r="G741" s="1100"/>
      <c r="H741" s="1101"/>
      <c r="I741" s="1102"/>
      <c r="J741" s="1102"/>
      <c r="K741" s="1102"/>
      <c r="L741" s="1102"/>
      <c r="M741" s="1102"/>
      <c r="N741" s="1101"/>
      <c r="O741" s="1102"/>
      <c r="P741" s="1102"/>
      <c r="Q741" s="1102"/>
      <c r="R741" s="1102"/>
      <c r="S741" s="1102"/>
      <c r="T741" s="1102"/>
      <c r="U741" s="1102"/>
      <c r="V741" s="1101"/>
      <c r="W741" s="1102"/>
      <c r="X741" s="1102"/>
      <c r="Y741" s="1102"/>
      <c r="Z741" s="1102"/>
      <c r="AA741" s="1102"/>
      <c r="AB741" s="1103"/>
      <c r="AC741" s="1104">
        <f>SUM(E741:AB741)</f>
        <v>0</v>
      </c>
    </row>
    <row r="742" spans="1:29" ht="10.5" customHeight="1">
      <c r="A742" s="1550" t="s">
        <v>109</v>
      </c>
      <c r="B742" s="1551"/>
      <c r="C742" s="951" t="s">
        <v>15</v>
      </c>
      <c r="D742" s="951"/>
      <c r="E742" s="888">
        <f t="shared" ref="E742:AC742" si="225">E721+E725+E729+E733+E737</f>
        <v>0</v>
      </c>
      <c r="F742" s="888">
        <f t="shared" si="225"/>
        <v>0</v>
      </c>
      <c r="G742" s="888">
        <f t="shared" si="225"/>
        <v>0</v>
      </c>
      <c r="H742" s="954">
        <f t="shared" si="225"/>
        <v>0</v>
      </c>
      <c r="I742" s="888">
        <f t="shared" si="225"/>
        <v>0</v>
      </c>
      <c r="J742" s="888">
        <f t="shared" si="225"/>
        <v>0</v>
      </c>
      <c r="K742" s="888">
        <f t="shared" si="225"/>
        <v>0</v>
      </c>
      <c r="L742" s="888">
        <f t="shared" si="225"/>
        <v>0</v>
      </c>
      <c r="M742" s="888">
        <f t="shared" si="225"/>
        <v>0</v>
      </c>
      <c r="N742" s="954">
        <f t="shared" si="225"/>
        <v>0</v>
      </c>
      <c r="O742" s="888">
        <f t="shared" si="225"/>
        <v>0</v>
      </c>
      <c r="P742" s="888">
        <f t="shared" si="225"/>
        <v>0</v>
      </c>
      <c r="Q742" s="888">
        <f t="shared" si="225"/>
        <v>0</v>
      </c>
      <c r="R742" s="888">
        <f t="shared" si="225"/>
        <v>0</v>
      </c>
      <c r="S742" s="888">
        <f t="shared" si="225"/>
        <v>0</v>
      </c>
      <c r="T742" s="888">
        <f t="shared" si="225"/>
        <v>0</v>
      </c>
      <c r="U742" s="888">
        <f t="shared" si="225"/>
        <v>0</v>
      </c>
      <c r="V742" s="954">
        <f t="shared" si="225"/>
        <v>0</v>
      </c>
      <c r="W742" s="888">
        <f t="shared" si="225"/>
        <v>0</v>
      </c>
      <c r="X742" s="888">
        <f t="shared" si="225"/>
        <v>0</v>
      </c>
      <c r="Y742" s="888">
        <f t="shared" si="225"/>
        <v>0</v>
      </c>
      <c r="Z742" s="888">
        <f t="shared" si="225"/>
        <v>0</v>
      </c>
      <c r="AA742" s="888">
        <f t="shared" si="225"/>
        <v>0</v>
      </c>
      <c r="AB742" s="888">
        <f t="shared" si="225"/>
        <v>0</v>
      </c>
      <c r="AC742" s="888">
        <f t="shared" si="225"/>
        <v>0</v>
      </c>
    </row>
    <row r="743" spans="1:29" ht="10.5" customHeight="1">
      <c r="A743" s="1544"/>
      <c r="B743" s="1545"/>
      <c r="C743" s="953" t="s">
        <v>17</v>
      </c>
      <c r="D743" s="953"/>
      <c r="E743" s="884">
        <f t="shared" ref="E743:AC743" si="226">E722+E726+E730+E734+E738</f>
        <v>0</v>
      </c>
      <c r="F743" s="884">
        <f t="shared" si="226"/>
        <v>0</v>
      </c>
      <c r="G743" s="884">
        <f t="shared" si="226"/>
        <v>0</v>
      </c>
      <c r="H743" s="885">
        <f t="shared" si="226"/>
        <v>0</v>
      </c>
      <c r="I743" s="884">
        <f t="shared" si="226"/>
        <v>0</v>
      </c>
      <c r="J743" s="884">
        <f t="shared" si="226"/>
        <v>0</v>
      </c>
      <c r="K743" s="884">
        <f t="shared" si="226"/>
        <v>0</v>
      </c>
      <c r="L743" s="884">
        <f t="shared" si="226"/>
        <v>0</v>
      </c>
      <c r="M743" s="884">
        <f t="shared" si="226"/>
        <v>0</v>
      </c>
      <c r="N743" s="885">
        <f t="shared" si="226"/>
        <v>0</v>
      </c>
      <c r="O743" s="884">
        <f t="shared" si="226"/>
        <v>0</v>
      </c>
      <c r="P743" s="884">
        <f t="shared" si="226"/>
        <v>0</v>
      </c>
      <c r="Q743" s="884">
        <f t="shared" si="226"/>
        <v>0</v>
      </c>
      <c r="R743" s="884">
        <f t="shared" si="226"/>
        <v>0</v>
      </c>
      <c r="S743" s="884">
        <f t="shared" si="226"/>
        <v>0</v>
      </c>
      <c r="T743" s="884">
        <f t="shared" si="226"/>
        <v>0</v>
      </c>
      <c r="U743" s="884">
        <f t="shared" si="226"/>
        <v>0</v>
      </c>
      <c r="V743" s="885">
        <f t="shared" si="226"/>
        <v>0</v>
      </c>
      <c r="W743" s="884">
        <f t="shared" si="226"/>
        <v>0</v>
      </c>
      <c r="X743" s="884">
        <f t="shared" si="226"/>
        <v>0</v>
      </c>
      <c r="Y743" s="884">
        <f t="shared" si="226"/>
        <v>0</v>
      </c>
      <c r="Z743" s="884">
        <f t="shared" si="226"/>
        <v>0</v>
      </c>
      <c r="AA743" s="884">
        <f t="shared" si="226"/>
        <v>0</v>
      </c>
      <c r="AB743" s="884">
        <f t="shared" si="226"/>
        <v>0</v>
      </c>
      <c r="AC743" s="884">
        <f t="shared" si="226"/>
        <v>0</v>
      </c>
    </row>
    <row r="744" spans="1:29" ht="10.5" customHeight="1">
      <c r="A744" s="1542" t="s">
        <v>110</v>
      </c>
      <c r="B744" s="1543"/>
      <c r="C744" s="955" t="s">
        <v>15</v>
      </c>
      <c r="D744" s="951"/>
      <c r="E744" s="888">
        <f t="shared" ref="E744:AC744" si="227">E711+E715-E742</f>
        <v>2.10276</v>
      </c>
      <c r="F744" s="888">
        <f t="shared" si="227"/>
        <v>2.1013199999999999</v>
      </c>
      <c r="G744" s="888">
        <f t="shared" si="227"/>
        <v>2.1020400000000001</v>
      </c>
      <c r="H744" s="954">
        <f t="shared" si="227"/>
        <v>2.1020400000000001</v>
      </c>
      <c r="I744" s="888">
        <f t="shared" si="227"/>
        <v>2.1006</v>
      </c>
      <c r="J744" s="888">
        <f t="shared" si="227"/>
        <v>2.1006</v>
      </c>
      <c r="K744" s="888">
        <f t="shared" si="227"/>
        <v>2.1009600000000002</v>
      </c>
      <c r="L744" s="888">
        <f t="shared" si="227"/>
        <v>2.1002399999999999</v>
      </c>
      <c r="M744" s="888">
        <f t="shared" si="227"/>
        <v>2.1045600000000002</v>
      </c>
      <c r="N744" s="954">
        <f t="shared" si="227"/>
        <v>2.1441599999999998</v>
      </c>
      <c r="O744" s="888">
        <f t="shared" si="227"/>
        <v>2.1322800000000002</v>
      </c>
      <c r="P744" s="888">
        <f t="shared" si="227"/>
        <v>2.1347999999999998</v>
      </c>
      <c r="Q744" s="888">
        <f t="shared" si="227"/>
        <v>2.1438000000000001</v>
      </c>
      <c r="R744" s="888">
        <f t="shared" si="227"/>
        <v>2.1290399999999998</v>
      </c>
      <c r="S744" s="888">
        <f t="shared" si="227"/>
        <v>2.1438000000000001</v>
      </c>
      <c r="T744" s="888">
        <f t="shared" si="227"/>
        <v>2.1221999999999999</v>
      </c>
      <c r="U744" s="888">
        <f t="shared" si="227"/>
        <v>2.11572</v>
      </c>
      <c r="V744" s="954">
        <f t="shared" si="227"/>
        <v>2.1204000000000001</v>
      </c>
      <c r="W744" s="888">
        <f t="shared" si="227"/>
        <v>2.1211199999999999</v>
      </c>
      <c r="X744" s="888">
        <f t="shared" si="227"/>
        <v>2.1243599999999998</v>
      </c>
      <c r="Y744" s="888">
        <f t="shared" si="227"/>
        <v>2.1232799999999998</v>
      </c>
      <c r="Z744" s="888">
        <f t="shared" si="227"/>
        <v>2.1193200000000001</v>
      </c>
      <c r="AA744" s="888">
        <f t="shared" si="227"/>
        <v>2.1150000000000002</v>
      </c>
      <c r="AB744" s="888">
        <f t="shared" si="227"/>
        <v>2.1150000000000002</v>
      </c>
      <c r="AC744" s="888">
        <f t="shared" si="227"/>
        <v>50.819400000000009</v>
      </c>
    </row>
    <row r="745" spans="1:29" ht="10.5" customHeight="1">
      <c r="A745" s="1544"/>
      <c r="B745" s="1545"/>
      <c r="C745" s="953" t="s">
        <v>17</v>
      </c>
      <c r="D745" s="1019"/>
      <c r="E745" s="888">
        <f t="shared" ref="E745:AC745" si="228">E712+E716-E743</f>
        <v>0.82043999999999995</v>
      </c>
      <c r="F745" s="888">
        <f t="shared" si="228"/>
        <v>0.81828000000000001</v>
      </c>
      <c r="G745" s="888">
        <f t="shared" si="228"/>
        <v>0.81684000000000001</v>
      </c>
      <c r="H745" s="954">
        <f t="shared" si="228"/>
        <v>0.82043999999999995</v>
      </c>
      <c r="I745" s="888">
        <f t="shared" si="228"/>
        <v>0.81935999999999998</v>
      </c>
      <c r="J745" s="888">
        <f t="shared" si="228"/>
        <v>0.82043999999999995</v>
      </c>
      <c r="K745" s="888">
        <f t="shared" si="228"/>
        <v>0.82043999999999995</v>
      </c>
      <c r="L745" s="888">
        <f t="shared" si="228"/>
        <v>0.81791999999999998</v>
      </c>
      <c r="M745" s="888">
        <f t="shared" si="228"/>
        <v>0.81935999999999998</v>
      </c>
      <c r="N745" s="954">
        <f t="shared" si="228"/>
        <v>0.87119999999999997</v>
      </c>
      <c r="O745" s="888">
        <f t="shared" si="228"/>
        <v>0.86219999999999997</v>
      </c>
      <c r="P745" s="888">
        <f t="shared" si="228"/>
        <v>0.86868000000000001</v>
      </c>
      <c r="Q745" s="888">
        <f t="shared" si="228"/>
        <v>0.88271999999999995</v>
      </c>
      <c r="R745" s="888">
        <f t="shared" si="228"/>
        <v>0.86219999999999997</v>
      </c>
      <c r="S745" s="888">
        <f t="shared" si="228"/>
        <v>0.88019999999999998</v>
      </c>
      <c r="T745" s="888">
        <f t="shared" si="228"/>
        <v>0.86328000000000005</v>
      </c>
      <c r="U745" s="888">
        <f t="shared" si="228"/>
        <v>0.85211999999999999</v>
      </c>
      <c r="V745" s="954">
        <f t="shared" si="228"/>
        <v>0.85860000000000003</v>
      </c>
      <c r="W745" s="888">
        <f t="shared" si="228"/>
        <v>0.85787999999999998</v>
      </c>
      <c r="X745" s="888">
        <f t="shared" si="228"/>
        <v>0.86040000000000005</v>
      </c>
      <c r="Y745" s="888">
        <f t="shared" si="228"/>
        <v>0.86507999999999996</v>
      </c>
      <c r="Z745" s="888">
        <f t="shared" si="228"/>
        <v>0.86760000000000004</v>
      </c>
      <c r="AA745" s="888">
        <f t="shared" si="228"/>
        <v>0.86687999999999998</v>
      </c>
      <c r="AB745" s="888">
        <f t="shared" si="228"/>
        <v>0.86292000000000002</v>
      </c>
      <c r="AC745" s="888">
        <f t="shared" si="228"/>
        <v>20.355479999999993</v>
      </c>
    </row>
    <row r="746" spans="1:29" s="858" customFormat="1" ht="10.5" customHeight="1">
      <c r="A746" s="1531" t="s">
        <v>189</v>
      </c>
      <c r="B746" s="1532"/>
      <c r="C746" s="969" t="s">
        <v>15</v>
      </c>
      <c r="D746" s="969"/>
      <c r="E746" s="860"/>
      <c r="F746" s="860"/>
      <c r="G746" s="860"/>
      <c r="H746" s="860"/>
      <c r="I746" s="860"/>
      <c r="J746" s="860"/>
      <c r="K746" s="860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60"/>
      <c r="Y746" s="860"/>
      <c r="Z746" s="860"/>
      <c r="AA746" s="860"/>
      <c r="AB746" s="860"/>
      <c r="AC746" s="970"/>
    </row>
    <row r="747" spans="1:29" s="858" customFormat="1" ht="10.5" customHeight="1">
      <c r="A747" s="1533"/>
      <c r="B747" s="1534"/>
      <c r="C747" s="971" t="s">
        <v>17</v>
      </c>
      <c r="D747" s="971"/>
      <c r="E747" s="972"/>
      <c r="F747" s="972"/>
      <c r="G747" s="972"/>
      <c r="H747" s="972"/>
      <c r="I747" s="972"/>
      <c r="J747" s="972"/>
      <c r="K747" s="972"/>
      <c r="L747" s="972"/>
      <c r="M747" s="972"/>
      <c r="N747" s="972"/>
      <c r="O747" s="972"/>
      <c r="P747" s="972"/>
      <c r="Q747" s="972"/>
      <c r="R747" s="972"/>
      <c r="S747" s="972"/>
      <c r="T747" s="972"/>
      <c r="U747" s="972"/>
      <c r="V747" s="972"/>
      <c r="W747" s="972"/>
      <c r="X747" s="972"/>
      <c r="Y747" s="972"/>
      <c r="Z747" s="972"/>
      <c r="AA747" s="972"/>
      <c r="AB747" s="972"/>
      <c r="AC747" s="973"/>
    </row>
    <row r="748" spans="1:29" ht="30" customHeight="1"/>
    <row r="749" spans="1:29" ht="28.5" customHeight="1">
      <c r="A749" s="852" t="s">
        <v>6</v>
      </c>
      <c r="B749" s="853" t="s">
        <v>7</v>
      </c>
      <c r="C749" s="854" t="s">
        <v>8</v>
      </c>
      <c r="D749" s="977" t="s">
        <v>9</v>
      </c>
      <c r="E749" s="1572" t="s">
        <v>10</v>
      </c>
      <c r="F749" s="1572"/>
      <c r="G749" s="1572"/>
      <c r="H749" s="1572"/>
      <c r="I749" s="1572"/>
      <c r="J749" s="1572"/>
      <c r="K749" s="1572"/>
      <c r="L749" s="1572"/>
      <c r="M749" s="1572"/>
      <c r="N749" s="1572"/>
      <c r="O749" s="1572"/>
      <c r="P749" s="1572"/>
      <c r="Q749" s="1572"/>
      <c r="R749" s="1572"/>
      <c r="S749" s="1572"/>
      <c r="T749" s="1572"/>
      <c r="U749" s="1572"/>
      <c r="V749" s="1572"/>
      <c r="W749" s="1572"/>
      <c r="X749" s="1572"/>
      <c r="Y749" s="1572"/>
      <c r="Z749" s="1572"/>
      <c r="AA749" s="1572"/>
      <c r="AB749" s="1572"/>
      <c r="AC749" s="1570" t="s">
        <v>11</v>
      </c>
    </row>
    <row r="750" spans="1:29" s="858" customFormat="1" ht="12.75" customHeight="1" thickBot="1">
      <c r="A750" s="1340" t="s">
        <v>282</v>
      </c>
      <c r="B750" s="855"/>
      <c r="C750" s="855"/>
      <c r="D750" s="855"/>
      <c r="E750" s="856">
        <v>1</v>
      </c>
      <c r="F750" s="856">
        <v>2</v>
      </c>
      <c r="G750" s="856">
        <v>3</v>
      </c>
      <c r="H750" s="856">
        <v>4</v>
      </c>
      <c r="I750" s="856">
        <v>5</v>
      </c>
      <c r="J750" s="856">
        <v>6</v>
      </c>
      <c r="K750" s="856">
        <v>7</v>
      </c>
      <c r="L750" s="856">
        <v>8</v>
      </c>
      <c r="M750" s="856">
        <v>9</v>
      </c>
      <c r="N750" s="856">
        <v>10</v>
      </c>
      <c r="O750" s="856">
        <v>11</v>
      </c>
      <c r="P750" s="856">
        <v>12</v>
      </c>
      <c r="Q750" s="856">
        <v>13</v>
      </c>
      <c r="R750" s="856">
        <v>14</v>
      </c>
      <c r="S750" s="856">
        <v>15</v>
      </c>
      <c r="T750" s="856">
        <v>16</v>
      </c>
      <c r="U750" s="856">
        <v>17</v>
      </c>
      <c r="V750" s="856">
        <v>18</v>
      </c>
      <c r="W750" s="856">
        <v>19</v>
      </c>
      <c r="X750" s="856">
        <v>20</v>
      </c>
      <c r="Y750" s="856">
        <v>21</v>
      </c>
      <c r="Z750" s="856">
        <v>22</v>
      </c>
      <c r="AA750" s="856">
        <v>23</v>
      </c>
      <c r="AB750" s="856">
        <v>24</v>
      </c>
      <c r="AC750" s="1571"/>
    </row>
    <row r="751" spans="1:29" s="858" customFormat="1" ht="12.75" customHeight="1" thickBot="1">
      <c r="A751" s="1052" t="s">
        <v>203</v>
      </c>
      <c r="B751" s="1053"/>
      <c r="C751" s="1054"/>
      <c r="D751" s="1054"/>
      <c r="E751" s="1053"/>
      <c r="F751" s="1053"/>
      <c r="G751" s="1053"/>
      <c r="H751" s="1053"/>
      <c r="I751" s="1053"/>
      <c r="J751" s="1053"/>
      <c r="K751" s="1053"/>
      <c r="L751" s="1053"/>
      <c r="M751" s="1053"/>
      <c r="N751" s="1053"/>
      <c r="O751" s="1053"/>
      <c r="P751" s="1053"/>
      <c r="Q751" s="1053"/>
      <c r="R751" s="1053"/>
      <c r="S751" s="1053"/>
      <c r="T751" s="1053"/>
      <c r="U751" s="1053"/>
      <c r="V751" s="1053"/>
      <c r="W751" s="1053"/>
      <c r="X751" s="1053"/>
      <c r="Y751" s="1053"/>
      <c r="Z751" s="1053"/>
      <c r="AA751" s="1053"/>
      <c r="AB751" s="1053"/>
      <c r="AC751" s="1055"/>
    </row>
    <row r="752" spans="1:29" ht="14.25">
      <c r="A752" s="1522" t="s">
        <v>33</v>
      </c>
      <c r="B752" s="1528" t="s">
        <v>145</v>
      </c>
      <c r="C752" s="867" t="s">
        <v>15</v>
      </c>
      <c r="D752" s="867" t="s">
        <v>37</v>
      </c>
      <c r="E752" s="872">
        <v>1.08108</v>
      </c>
      <c r="F752" s="1021">
        <v>1.1149199999999999</v>
      </c>
      <c r="G752" s="1021">
        <v>1.13832</v>
      </c>
      <c r="H752" s="1283">
        <v>1.1339999999999999</v>
      </c>
      <c r="I752" s="1021">
        <v>1.12608</v>
      </c>
      <c r="J752" s="1021">
        <v>1.1232</v>
      </c>
      <c r="K752" s="1021">
        <v>1.1293200000000001</v>
      </c>
      <c r="L752" s="1021">
        <v>1.1217600000000001</v>
      </c>
      <c r="M752" s="1021">
        <v>1.11852</v>
      </c>
      <c r="N752" s="1283">
        <v>1.0904400000000001</v>
      </c>
      <c r="O752" s="1021">
        <v>1.05264</v>
      </c>
      <c r="P752" s="1021">
        <v>1.0620000000000001</v>
      </c>
      <c r="Q752" s="1021">
        <v>1.0904400000000001</v>
      </c>
      <c r="R752" s="1021">
        <v>1.1131200000000001</v>
      </c>
      <c r="S752" s="1021">
        <v>1.13832</v>
      </c>
      <c r="T752" s="1021">
        <v>1.1408400000000001</v>
      </c>
      <c r="U752" s="1021">
        <v>1.15452</v>
      </c>
      <c r="V752" s="1283">
        <v>1.13256</v>
      </c>
      <c r="W752" s="1021">
        <v>1.1408400000000001</v>
      </c>
      <c r="X752" s="1021">
        <v>1.12788</v>
      </c>
      <c r="Y752" s="1021">
        <v>1.11276</v>
      </c>
      <c r="Z752" s="1021">
        <v>1.11564</v>
      </c>
      <c r="AA752" s="1021">
        <v>1.13364</v>
      </c>
      <c r="AB752" s="1021">
        <v>1.1214</v>
      </c>
      <c r="AC752" s="870">
        <f>SUM(E752:AB752)</f>
        <v>26.814240000000005</v>
      </c>
    </row>
    <row r="753" spans="1:30" ht="14.25">
      <c r="A753" s="1538"/>
      <c r="B753" s="1535"/>
      <c r="C753" s="871" t="s">
        <v>17</v>
      </c>
      <c r="D753" s="871" t="s">
        <v>37</v>
      </c>
      <c r="E753" s="872">
        <v>0.54144000000000003</v>
      </c>
      <c r="F753" s="1021">
        <v>0.57708000000000004</v>
      </c>
      <c r="G753" s="1021">
        <v>0.59975999999999996</v>
      </c>
      <c r="H753" s="1283">
        <v>0.59687999999999997</v>
      </c>
      <c r="I753" s="1021">
        <v>0.58716000000000002</v>
      </c>
      <c r="J753" s="1021">
        <v>0.58284000000000002</v>
      </c>
      <c r="K753" s="1021">
        <v>0.58355999999999997</v>
      </c>
      <c r="L753" s="1021">
        <v>0.57240000000000002</v>
      </c>
      <c r="M753" s="1021">
        <v>0.58067999999999997</v>
      </c>
      <c r="N753" s="1283">
        <v>0.55259999999999998</v>
      </c>
      <c r="O753" s="1021">
        <v>0.52092000000000005</v>
      </c>
      <c r="P753" s="1021">
        <v>0.53280000000000005</v>
      </c>
      <c r="Q753" s="1021">
        <v>0.55656000000000005</v>
      </c>
      <c r="R753" s="1021">
        <v>0.58320000000000005</v>
      </c>
      <c r="S753" s="1021">
        <v>0.62387999999999999</v>
      </c>
      <c r="T753" s="1021">
        <v>0.61775999999999998</v>
      </c>
      <c r="U753" s="1021">
        <v>0.62819999999999998</v>
      </c>
      <c r="V753" s="1283">
        <v>0.59760000000000002</v>
      </c>
      <c r="W753" s="1021">
        <v>0.60263999999999995</v>
      </c>
      <c r="X753" s="1021">
        <v>0.58355999999999997</v>
      </c>
      <c r="Y753" s="1021">
        <v>0.57708000000000004</v>
      </c>
      <c r="Z753" s="1021">
        <v>0.58787999999999996</v>
      </c>
      <c r="AA753" s="1021">
        <v>0.60263999999999995</v>
      </c>
      <c r="AB753" s="1021">
        <v>0.58608000000000005</v>
      </c>
      <c r="AC753" s="874">
        <f>SUM(E753:AB753)</f>
        <v>13.975200000000001</v>
      </c>
    </row>
    <row r="754" spans="1:30" ht="14.25">
      <c r="A754" s="1538"/>
      <c r="B754" s="1535"/>
      <c r="C754" s="871" t="s">
        <v>18</v>
      </c>
      <c r="D754" s="871" t="s">
        <v>16</v>
      </c>
      <c r="E754" s="939">
        <f t="shared" ref="E754:AB754" si="229">SQRT(E752*E752+E753*E753)*1000/(1.732*6.3)</f>
        <v>110.80748421537807</v>
      </c>
      <c r="F754" s="939">
        <f t="shared" si="229"/>
        <v>115.05328662284342</v>
      </c>
      <c r="G754" s="939">
        <f t="shared" si="229"/>
        <v>117.91637502728038</v>
      </c>
      <c r="H754" s="1306">
        <f t="shared" si="229"/>
        <v>117.4430876726653</v>
      </c>
      <c r="I754" s="939">
        <f t="shared" si="229"/>
        <v>116.38675906084899</v>
      </c>
      <c r="J754" s="939">
        <f t="shared" si="229"/>
        <v>115.96990415172029</v>
      </c>
      <c r="K754" s="939">
        <f t="shared" si="229"/>
        <v>116.49830350214633</v>
      </c>
      <c r="L754" s="939">
        <f t="shared" si="229"/>
        <v>115.41477512431422</v>
      </c>
      <c r="M754" s="939">
        <f t="shared" si="229"/>
        <v>115.4980319765026</v>
      </c>
      <c r="N754" s="1306">
        <f t="shared" si="229"/>
        <v>112.0337292695169</v>
      </c>
      <c r="O754" s="939">
        <f t="shared" si="229"/>
        <v>107.63611896773446</v>
      </c>
      <c r="P754" s="939">
        <f t="shared" si="229"/>
        <v>108.88945446026747</v>
      </c>
      <c r="Q754" s="939">
        <f t="shared" si="229"/>
        <v>112.1982478541143</v>
      </c>
      <c r="R754" s="939">
        <f t="shared" si="229"/>
        <v>115.1660328196766</v>
      </c>
      <c r="S754" s="939">
        <f t="shared" si="229"/>
        <v>118.96284586101218</v>
      </c>
      <c r="T754" s="939">
        <f t="shared" si="229"/>
        <v>118.89733277216352</v>
      </c>
      <c r="U754" s="939">
        <f t="shared" si="229"/>
        <v>120.4556251153856</v>
      </c>
      <c r="V754" s="1306">
        <f t="shared" si="229"/>
        <v>117.35710186571539</v>
      </c>
      <c r="W754" s="939">
        <f t="shared" si="229"/>
        <v>118.24379569166669</v>
      </c>
      <c r="X754" s="939">
        <f t="shared" si="229"/>
        <v>116.38107731981302</v>
      </c>
      <c r="Y754" s="939">
        <f t="shared" si="229"/>
        <v>114.87752157495316</v>
      </c>
      <c r="Z754" s="939">
        <f t="shared" si="229"/>
        <v>115.56997426117263</v>
      </c>
      <c r="AA754" s="939">
        <f t="shared" si="229"/>
        <v>117.6607515551368</v>
      </c>
      <c r="AB754" s="939">
        <f t="shared" si="229"/>
        <v>115.96074300579838</v>
      </c>
      <c r="AC754" s="874"/>
    </row>
    <row r="755" spans="1:30" ht="14.25">
      <c r="A755" s="1538"/>
      <c r="B755" s="1535"/>
      <c r="C755" s="871" t="s">
        <v>20</v>
      </c>
      <c r="D755" s="871"/>
      <c r="E755" s="893">
        <f t="shared" ref="E755:AC755" si="230">E753/E752</f>
        <v>0.50083250083250086</v>
      </c>
      <c r="F755" s="893">
        <f t="shared" si="230"/>
        <v>0.51759767516951893</v>
      </c>
      <c r="G755" s="893">
        <f t="shared" si="230"/>
        <v>0.5268817204301075</v>
      </c>
      <c r="H755" s="894">
        <f t="shared" si="230"/>
        <v>0.52634920634920634</v>
      </c>
      <c r="I755" s="893">
        <f t="shared" si="230"/>
        <v>0.5214194373401535</v>
      </c>
      <c r="J755" s="893">
        <f t="shared" si="230"/>
        <v>0.51891025641025645</v>
      </c>
      <c r="K755" s="893">
        <f t="shared" si="230"/>
        <v>0.51673573477845069</v>
      </c>
      <c r="L755" s="893">
        <f t="shared" si="230"/>
        <v>0.51026957637997428</v>
      </c>
      <c r="M755" s="893">
        <f t="shared" si="230"/>
        <v>0.51915030576118437</v>
      </c>
      <c r="N755" s="894">
        <f t="shared" si="230"/>
        <v>0.50676791020138656</v>
      </c>
      <c r="O755" s="893">
        <f t="shared" si="230"/>
        <v>0.49487004103967169</v>
      </c>
      <c r="P755" s="893">
        <f t="shared" si="230"/>
        <v>0.50169491525423726</v>
      </c>
      <c r="Q755" s="893">
        <f t="shared" si="230"/>
        <v>0.51039947177286238</v>
      </c>
      <c r="R755" s="893">
        <f t="shared" si="230"/>
        <v>0.52393272962483828</v>
      </c>
      <c r="S755" s="893">
        <f t="shared" si="230"/>
        <v>0.54807084123972172</v>
      </c>
      <c r="T755" s="893">
        <f t="shared" si="230"/>
        <v>0.54149573998106648</v>
      </c>
      <c r="U755" s="893">
        <f t="shared" si="230"/>
        <v>0.54412223261615211</v>
      </c>
      <c r="V755" s="894">
        <f t="shared" si="230"/>
        <v>0.52765416401780041</v>
      </c>
      <c r="W755" s="893">
        <f t="shared" si="230"/>
        <v>0.52824234774376766</v>
      </c>
      <c r="X755" s="893">
        <f t="shared" si="230"/>
        <v>0.51739546760293642</v>
      </c>
      <c r="Y755" s="893">
        <f t="shared" si="230"/>
        <v>0.51860239404723396</v>
      </c>
      <c r="Z755" s="893">
        <f t="shared" si="230"/>
        <v>0.52694417554049688</v>
      </c>
      <c r="AA755" s="893">
        <f t="shared" si="230"/>
        <v>0.53159733248650365</v>
      </c>
      <c r="AB755" s="893">
        <f t="shared" si="230"/>
        <v>0.52263242375601937</v>
      </c>
      <c r="AC755" s="874">
        <f t="shared" si="230"/>
        <v>0.52118575801514411</v>
      </c>
    </row>
    <row r="756" spans="1:30" ht="14.25">
      <c r="A756" s="1539"/>
      <c r="B756" s="1536"/>
      <c r="C756" s="883" t="s">
        <v>23</v>
      </c>
      <c r="D756" s="883"/>
      <c r="E756" s="901"/>
      <c r="F756" s="901"/>
      <c r="G756" s="901"/>
      <c r="H756" s="902"/>
      <c r="I756" s="901"/>
      <c r="J756" s="901"/>
      <c r="K756" s="901"/>
      <c r="L756" s="901"/>
      <c r="M756" s="901"/>
      <c r="N756" s="902"/>
      <c r="O756" s="901"/>
      <c r="P756" s="901"/>
      <c r="Q756" s="901"/>
      <c r="R756" s="901"/>
      <c r="S756" s="901"/>
      <c r="T756" s="901"/>
      <c r="U756" s="901"/>
      <c r="V756" s="902"/>
      <c r="W756" s="901"/>
      <c r="X756" s="901"/>
      <c r="Y756" s="901"/>
      <c r="Z756" s="901"/>
      <c r="AA756" s="901"/>
      <c r="AB756" s="901"/>
      <c r="AC756" s="942"/>
    </row>
    <row r="757" spans="1:30" s="858" customFormat="1" ht="14.25" customHeight="1">
      <c r="A757" s="1105" t="s">
        <v>98</v>
      </c>
      <c r="B757" s="1106"/>
      <c r="C757" s="1107"/>
      <c r="D757" s="1107"/>
      <c r="E757" s="1046">
        <v>1</v>
      </c>
      <c r="F757" s="1046">
        <v>2</v>
      </c>
      <c r="G757" s="1046">
        <v>3</v>
      </c>
      <c r="H757" s="1046">
        <v>4</v>
      </c>
      <c r="I757" s="1046">
        <v>5</v>
      </c>
      <c r="J757" s="1046">
        <v>6</v>
      </c>
      <c r="K757" s="1046">
        <v>7</v>
      </c>
      <c r="L757" s="1046">
        <v>8</v>
      </c>
      <c r="M757" s="1046">
        <v>9</v>
      </c>
      <c r="N757" s="1046">
        <v>10</v>
      </c>
      <c r="O757" s="1046">
        <v>11</v>
      </c>
      <c r="P757" s="1046">
        <v>12</v>
      </c>
      <c r="Q757" s="1046">
        <v>13</v>
      </c>
      <c r="R757" s="1046">
        <v>14</v>
      </c>
      <c r="S757" s="1046">
        <v>15</v>
      </c>
      <c r="T757" s="1046">
        <v>16</v>
      </c>
      <c r="U757" s="1046">
        <v>17</v>
      </c>
      <c r="V757" s="1046">
        <v>18</v>
      </c>
      <c r="W757" s="1046">
        <v>19</v>
      </c>
      <c r="X757" s="1046">
        <v>20</v>
      </c>
      <c r="Y757" s="1046">
        <v>21</v>
      </c>
      <c r="Z757" s="1046">
        <v>22</v>
      </c>
      <c r="AA757" s="1046">
        <v>23</v>
      </c>
      <c r="AB757" s="1046">
        <v>24</v>
      </c>
      <c r="AC757" s="1108">
        <v>25</v>
      </c>
    </row>
    <row r="758" spans="1:30" s="858" customFormat="1" ht="14.25" customHeight="1">
      <c r="A758" s="926" t="s">
        <v>99</v>
      </c>
      <c r="B758" s="927"/>
      <c r="C758" s="1093" t="s">
        <v>23</v>
      </c>
      <c r="D758" s="1093" t="s">
        <v>131</v>
      </c>
      <c r="E758" s="1094"/>
      <c r="F758" s="1094"/>
      <c r="G758" s="1094"/>
      <c r="H758" s="1094"/>
      <c r="I758" s="1094"/>
      <c r="J758" s="1094"/>
      <c r="K758" s="1094"/>
      <c r="L758" s="1094"/>
      <c r="M758" s="1094"/>
      <c r="N758" s="1094"/>
      <c r="O758" s="1094"/>
      <c r="P758" s="1094"/>
      <c r="Q758" s="1094"/>
      <c r="R758" s="1094"/>
      <c r="S758" s="1094"/>
      <c r="T758" s="1094"/>
      <c r="U758" s="1094"/>
      <c r="V758" s="1094"/>
      <c r="W758" s="1094"/>
      <c r="X758" s="1094"/>
      <c r="Y758" s="1094"/>
      <c r="Z758" s="1094"/>
      <c r="AA758" s="1094"/>
      <c r="AB758" s="1094"/>
      <c r="AC758" s="1095"/>
    </row>
    <row r="759" spans="1:30" ht="14.25">
      <c r="A759" s="1522" t="s">
        <v>57</v>
      </c>
      <c r="B759" s="1528" t="s">
        <v>280</v>
      </c>
      <c r="C759" s="867" t="s">
        <v>15</v>
      </c>
      <c r="D759" s="867"/>
      <c r="E759" s="992"/>
      <c r="F759" s="992"/>
      <c r="G759" s="992"/>
      <c r="H759" s="993"/>
      <c r="I759" s="992"/>
      <c r="J759" s="992"/>
      <c r="K759" s="992"/>
      <c r="L759" s="992"/>
      <c r="M759" s="992"/>
      <c r="N759" s="993"/>
      <c r="O759" s="992"/>
      <c r="P759" s="992"/>
      <c r="Q759" s="992"/>
      <c r="R759" s="992"/>
      <c r="S759" s="992"/>
      <c r="T759" s="992"/>
      <c r="U759" s="992"/>
      <c r="V759" s="993"/>
      <c r="W759" s="992"/>
      <c r="X759" s="992"/>
      <c r="Y759" s="992"/>
      <c r="Z759" s="992"/>
      <c r="AA759" s="992"/>
      <c r="AB759" s="992"/>
      <c r="AC759" s="890">
        <f>SUM(E759:AB759)</f>
        <v>0</v>
      </c>
      <c r="AD759" s="845" t="s">
        <v>256</v>
      </c>
    </row>
    <row r="760" spans="1:30" ht="14.25">
      <c r="A760" s="1523"/>
      <c r="B760" s="1529"/>
      <c r="C760" s="871" t="s">
        <v>17</v>
      </c>
      <c r="D760" s="871"/>
      <c r="E760" s="891"/>
      <c r="F760" s="891"/>
      <c r="G760" s="891"/>
      <c r="H760" s="892"/>
      <c r="I760" s="891"/>
      <c r="J760" s="891"/>
      <c r="K760" s="891"/>
      <c r="L760" s="891"/>
      <c r="M760" s="891"/>
      <c r="N760" s="892"/>
      <c r="O760" s="891"/>
      <c r="P760" s="891"/>
      <c r="Q760" s="891"/>
      <c r="R760" s="891"/>
      <c r="S760" s="891"/>
      <c r="T760" s="891"/>
      <c r="U760" s="891"/>
      <c r="V760" s="892"/>
      <c r="W760" s="891"/>
      <c r="X760" s="891"/>
      <c r="Y760" s="891"/>
      <c r="Z760" s="891"/>
      <c r="AA760" s="891"/>
      <c r="AB760" s="891"/>
      <c r="AC760" s="890">
        <f>SUM(E760:AB760)</f>
        <v>0</v>
      </c>
      <c r="AD760" s="845" t="s">
        <v>256</v>
      </c>
    </row>
    <row r="761" spans="1:30" ht="14.25">
      <c r="A761" s="1523"/>
      <c r="B761" s="1529"/>
      <c r="C761" s="871" t="s">
        <v>18</v>
      </c>
      <c r="D761" s="871"/>
      <c r="E761" s="939">
        <f t="shared" ref="E761:AB761" si="231">E759*100</f>
        <v>0</v>
      </c>
      <c r="F761" s="939">
        <f t="shared" si="231"/>
        <v>0</v>
      </c>
      <c r="G761" s="939">
        <f t="shared" si="231"/>
        <v>0</v>
      </c>
      <c r="H761" s="946">
        <f t="shared" si="231"/>
        <v>0</v>
      </c>
      <c r="I761" s="939">
        <f t="shared" si="231"/>
        <v>0</v>
      </c>
      <c r="J761" s="939">
        <f t="shared" si="231"/>
        <v>0</v>
      </c>
      <c r="K761" s="939">
        <f t="shared" si="231"/>
        <v>0</v>
      </c>
      <c r="L761" s="939">
        <f t="shared" si="231"/>
        <v>0</v>
      </c>
      <c r="M761" s="939">
        <f t="shared" si="231"/>
        <v>0</v>
      </c>
      <c r="N761" s="946">
        <f t="shared" si="231"/>
        <v>0</v>
      </c>
      <c r="O761" s="939">
        <f t="shared" si="231"/>
        <v>0</v>
      </c>
      <c r="P761" s="939">
        <f t="shared" si="231"/>
        <v>0</v>
      </c>
      <c r="Q761" s="939">
        <f t="shared" si="231"/>
        <v>0</v>
      </c>
      <c r="R761" s="939">
        <f t="shared" si="231"/>
        <v>0</v>
      </c>
      <c r="S761" s="939">
        <f t="shared" si="231"/>
        <v>0</v>
      </c>
      <c r="T761" s="939">
        <f t="shared" si="231"/>
        <v>0</v>
      </c>
      <c r="U761" s="939">
        <f t="shared" si="231"/>
        <v>0</v>
      </c>
      <c r="V761" s="946">
        <f t="shared" si="231"/>
        <v>0</v>
      </c>
      <c r="W761" s="939">
        <f t="shared" si="231"/>
        <v>0</v>
      </c>
      <c r="X761" s="939">
        <f t="shared" si="231"/>
        <v>0</v>
      </c>
      <c r="Y761" s="939">
        <f t="shared" si="231"/>
        <v>0</v>
      </c>
      <c r="Z761" s="939">
        <f t="shared" si="231"/>
        <v>0</v>
      </c>
      <c r="AA761" s="939">
        <f t="shared" si="231"/>
        <v>0</v>
      </c>
      <c r="AB761" s="939">
        <f t="shared" si="231"/>
        <v>0</v>
      </c>
      <c r="AC761" s="890"/>
    </row>
    <row r="762" spans="1:30" ht="14.25">
      <c r="A762" s="1524"/>
      <c r="B762" s="1546"/>
      <c r="C762" s="879" t="s">
        <v>20</v>
      </c>
      <c r="D762" s="879"/>
      <c r="E762" s="893" t="e">
        <f t="shared" ref="E762:AC762" si="232">E760/E759</f>
        <v>#DIV/0!</v>
      </c>
      <c r="F762" s="893" t="e">
        <f t="shared" si="232"/>
        <v>#DIV/0!</v>
      </c>
      <c r="G762" s="893" t="e">
        <f t="shared" si="232"/>
        <v>#DIV/0!</v>
      </c>
      <c r="H762" s="894" t="e">
        <f t="shared" si="232"/>
        <v>#DIV/0!</v>
      </c>
      <c r="I762" s="893" t="e">
        <f t="shared" si="232"/>
        <v>#DIV/0!</v>
      </c>
      <c r="J762" s="893" t="e">
        <f t="shared" si="232"/>
        <v>#DIV/0!</v>
      </c>
      <c r="K762" s="893" t="e">
        <f t="shared" si="232"/>
        <v>#DIV/0!</v>
      </c>
      <c r="L762" s="893" t="e">
        <f t="shared" si="232"/>
        <v>#DIV/0!</v>
      </c>
      <c r="M762" s="893" t="e">
        <f t="shared" si="232"/>
        <v>#DIV/0!</v>
      </c>
      <c r="N762" s="894" t="e">
        <f t="shared" si="232"/>
        <v>#DIV/0!</v>
      </c>
      <c r="O762" s="893" t="e">
        <f t="shared" si="232"/>
        <v>#DIV/0!</v>
      </c>
      <c r="P762" s="893" t="e">
        <f t="shared" si="232"/>
        <v>#DIV/0!</v>
      </c>
      <c r="Q762" s="893" t="e">
        <f t="shared" si="232"/>
        <v>#DIV/0!</v>
      </c>
      <c r="R762" s="893" t="e">
        <f t="shared" si="232"/>
        <v>#DIV/0!</v>
      </c>
      <c r="S762" s="893" t="e">
        <f t="shared" si="232"/>
        <v>#DIV/0!</v>
      </c>
      <c r="T762" s="893" t="e">
        <f t="shared" si="232"/>
        <v>#DIV/0!</v>
      </c>
      <c r="U762" s="893" t="e">
        <f t="shared" si="232"/>
        <v>#DIV/0!</v>
      </c>
      <c r="V762" s="894" t="e">
        <f t="shared" si="232"/>
        <v>#DIV/0!</v>
      </c>
      <c r="W762" s="893" t="e">
        <f t="shared" si="232"/>
        <v>#DIV/0!</v>
      </c>
      <c r="X762" s="893" t="e">
        <f t="shared" si="232"/>
        <v>#DIV/0!</v>
      </c>
      <c r="Y762" s="893" t="e">
        <f t="shared" si="232"/>
        <v>#DIV/0!</v>
      </c>
      <c r="Z762" s="893" t="e">
        <f t="shared" si="232"/>
        <v>#DIV/0!</v>
      </c>
      <c r="AA762" s="893" t="e">
        <f t="shared" si="232"/>
        <v>#DIV/0!</v>
      </c>
      <c r="AB762" s="893" t="e">
        <f t="shared" si="232"/>
        <v>#DIV/0!</v>
      </c>
      <c r="AC762" s="886" t="e">
        <f t="shared" si="232"/>
        <v>#DIV/0!</v>
      </c>
    </row>
    <row r="763" spans="1:30" ht="14.25">
      <c r="A763" s="1522" t="s">
        <v>21</v>
      </c>
      <c r="B763" s="1528" t="s">
        <v>164</v>
      </c>
      <c r="C763" s="867" t="s">
        <v>15</v>
      </c>
      <c r="D763" s="867"/>
      <c r="E763" s="992"/>
      <c r="F763" s="992"/>
      <c r="G763" s="992"/>
      <c r="H763" s="993"/>
      <c r="I763" s="992"/>
      <c r="J763" s="992"/>
      <c r="K763" s="992"/>
      <c r="L763" s="992"/>
      <c r="M763" s="992"/>
      <c r="N763" s="993"/>
      <c r="O763" s="992"/>
      <c r="P763" s="992"/>
      <c r="Q763" s="992"/>
      <c r="R763" s="992"/>
      <c r="S763" s="992"/>
      <c r="T763" s="992"/>
      <c r="U763" s="992"/>
      <c r="V763" s="993"/>
      <c r="W763" s="992"/>
      <c r="X763" s="992"/>
      <c r="Y763" s="992"/>
      <c r="Z763" s="992"/>
      <c r="AA763" s="992"/>
      <c r="AB763" s="992"/>
      <c r="AC763" s="994"/>
    </row>
    <row r="764" spans="1:30" ht="14.25">
      <c r="A764" s="1523"/>
      <c r="B764" s="1529"/>
      <c r="C764" s="871" t="s">
        <v>17</v>
      </c>
      <c r="D764" s="871"/>
      <c r="E764" s="891"/>
      <c r="F764" s="891"/>
      <c r="G764" s="891"/>
      <c r="H764" s="892"/>
      <c r="I764" s="891"/>
      <c r="J764" s="891"/>
      <c r="K764" s="891"/>
      <c r="L764" s="891"/>
      <c r="M764" s="891"/>
      <c r="N764" s="892"/>
      <c r="O764" s="891"/>
      <c r="P764" s="891"/>
      <c r="Q764" s="891"/>
      <c r="R764" s="891"/>
      <c r="S764" s="891"/>
      <c r="T764" s="891"/>
      <c r="U764" s="891"/>
      <c r="V764" s="892"/>
      <c r="W764" s="891"/>
      <c r="X764" s="891"/>
      <c r="Y764" s="891"/>
      <c r="Z764" s="891"/>
      <c r="AA764" s="891"/>
      <c r="AB764" s="891"/>
      <c r="AC764" s="878"/>
    </row>
    <row r="765" spans="1:30" ht="14.25">
      <c r="A765" s="1523"/>
      <c r="B765" s="1529"/>
      <c r="C765" s="871" t="s">
        <v>18</v>
      </c>
      <c r="D765" s="871"/>
      <c r="E765" s="939"/>
      <c r="F765" s="939"/>
      <c r="G765" s="939"/>
      <c r="H765" s="946"/>
      <c r="I765" s="939"/>
      <c r="J765" s="939"/>
      <c r="K765" s="939"/>
      <c r="L765" s="939"/>
      <c r="M765" s="939"/>
      <c r="N765" s="946"/>
      <c r="O765" s="939"/>
      <c r="P765" s="939"/>
      <c r="Q765" s="939"/>
      <c r="R765" s="939"/>
      <c r="S765" s="939"/>
      <c r="T765" s="939"/>
      <c r="U765" s="939"/>
      <c r="V765" s="946"/>
      <c r="W765" s="939"/>
      <c r="X765" s="939"/>
      <c r="Y765" s="939"/>
      <c r="Z765" s="939"/>
      <c r="AA765" s="939"/>
      <c r="AB765" s="939"/>
      <c r="AC765" s="890"/>
    </row>
    <row r="766" spans="1:30" ht="14.25">
      <c r="A766" s="1524"/>
      <c r="B766" s="1546"/>
      <c r="C766" s="879" t="s">
        <v>20</v>
      </c>
      <c r="D766" s="879"/>
      <c r="E766" s="893"/>
      <c r="F766" s="893"/>
      <c r="G766" s="893"/>
      <c r="H766" s="894"/>
      <c r="I766" s="893"/>
      <c r="J766" s="893"/>
      <c r="K766" s="893"/>
      <c r="L766" s="893"/>
      <c r="M766" s="893"/>
      <c r="N766" s="894"/>
      <c r="O766" s="893"/>
      <c r="P766" s="893"/>
      <c r="Q766" s="893"/>
      <c r="R766" s="893"/>
      <c r="S766" s="893"/>
      <c r="T766" s="893"/>
      <c r="U766" s="893"/>
      <c r="V766" s="894"/>
      <c r="W766" s="893"/>
      <c r="X766" s="893"/>
      <c r="Y766" s="893"/>
      <c r="Z766" s="893"/>
      <c r="AA766" s="893"/>
      <c r="AB766" s="893"/>
      <c r="AC766" s="886"/>
    </row>
    <row r="767" spans="1:30" ht="14.25">
      <c r="A767" s="1522" t="s">
        <v>115</v>
      </c>
      <c r="B767" s="1528" t="s">
        <v>280</v>
      </c>
      <c r="C767" s="867" t="s">
        <v>15</v>
      </c>
      <c r="D767" s="867"/>
      <c r="E767" s="992"/>
      <c r="F767" s="992"/>
      <c r="G767" s="992"/>
      <c r="H767" s="993"/>
      <c r="I767" s="992"/>
      <c r="J767" s="992"/>
      <c r="K767" s="992"/>
      <c r="L767" s="992"/>
      <c r="M767" s="992"/>
      <c r="N767" s="993"/>
      <c r="O767" s="992"/>
      <c r="P767" s="992"/>
      <c r="Q767" s="992"/>
      <c r="R767" s="992"/>
      <c r="S767" s="992"/>
      <c r="T767" s="992"/>
      <c r="U767" s="992"/>
      <c r="V767" s="993"/>
      <c r="W767" s="992"/>
      <c r="X767" s="992"/>
      <c r="Y767" s="992"/>
      <c r="Z767" s="992"/>
      <c r="AA767" s="992"/>
      <c r="AB767" s="992"/>
      <c r="AC767" s="994"/>
    </row>
    <row r="768" spans="1:30" ht="14.25">
      <c r="A768" s="1523"/>
      <c r="B768" s="1529"/>
      <c r="C768" s="871" t="s">
        <v>17</v>
      </c>
      <c r="D768" s="871"/>
      <c r="E768" s="891"/>
      <c r="F768" s="891"/>
      <c r="G768" s="891"/>
      <c r="H768" s="892"/>
      <c r="I768" s="891"/>
      <c r="J768" s="891"/>
      <c r="K768" s="891"/>
      <c r="L768" s="891"/>
      <c r="M768" s="891"/>
      <c r="N768" s="892"/>
      <c r="O768" s="891"/>
      <c r="P768" s="891"/>
      <c r="Q768" s="891"/>
      <c r="R768" s="891"/>
      <c r="S768" s="891"/>
      <c r="T768" s="891"/>
      <c r="U768" s="891"/>
      <c r="V768" s="892"/>
      <c r="W768" s="891"/>
      <c r="X768" s="891"/>
      <c r="Y768" s="891"/>
      <c r="Z768" s="891"/>
      <c r="AA768" s="891"/>
      <c r="AB768" s="891"/>
      <c r="AC768" s="878"/>
    </row>
    <row r="769" spans="1:30" ht="14.25">
      <c r="A769" s="1523"/>
      <c r="B769" s="1529"/>
      <c r="C769" s="871" t="s">
        <v>18</v>
      </c>
      <c r="D769" s="871"/>
      <c r="E769" s="891"/>
      <c r="F769" s="891"/>
      <c r="G769" s="891"/>
      <c r="H769" s="892"/>
      <c r="I769" s="891"/>
      <c r="J769" s="891"/>
      <c r="K769" s="891"/>
      <c r="L769" s="891"/>
      <c r="M769" s="891"/>
      <c r="N769" s="892"/>
      <c r="O769" s="891"/>
      <c r="P769" s="891"/>
      <c r="Q769" s="891"/>
      <c r="R769" s="891"/>
      <c r="S769" s="891"/>
      <c r="T769" s="891"/>
      <c r="U769" s="891"/>
      <c r="V769" s="892"/>
      <c r="W769" s="891"/>
      <c r="X769" s="891"/>
      <c r="Y769" s="891"/>
      <c r="Z769" s="891"/>
      <c r="AA769" s="891"/>
      <c r="AB769" s="891"/>
      <c r="AC769" s="878"/>
    </row>
    <row r="770" spans="1:30" ht="14.25">
      <c r="A770" s="1524"/>
      <c r="B770" s="1546"/>
      <c r="C770" s="879" t="s">
        <v>20</v>
      </c>
      <c r="D770" s="879"/>
      <c r="E770" s="940"/>
      <c r="F770" s="940"/>
      <c r="G770" s="940"/>
      <c r="H770" s="941"/>
      <c r="I770" s="940"/>
      <c r="J770" s="940"/>
      <c r="K770" s="940"/>
      <c r="L770" s="940"/>
      <c r="M770" s="940"/>
      <c r="N770" s="941"/>
      <c r="O770" s="940"/>
      <c r="P770" s="940"/>
      <c r="Q770" s="940"/>
      <c r="R770" s="940"/>
      <c r="S770" s="940"/>
      <c r="T770" s="940"/>
      <c r="U770" s="940"/>
      <c r="V770" s="941"/>
      <c r="W770" s="940"/>
      <c r="X770" s="940"/>
      <c r="Y770" s="940"/>
      <c r="Z770" s="940"/>
      <c r="AA770" s="940"/>
      <c r="AB770" s="940"/>
      <c r="AC770" s="942"/>
    </row>
    <row r="771" spans="1:30" ht="14.25">
      <c r="A771" s="1522" t="s">
        <v>58</v>
      </c>
      <c r="B771" s="1528" t="s">
        <v>280</v>
      </c>
      <c r="C771" s="867" t="s">
        <v>15</v>
      </c>
      <c r="D771" s="867"/>
      <c r="E771" s="992"/>
      <c r="F771" s="992"/>
      <c r="G771" s="992"/>
      <c r="H771" s="993"/>
      <c r="I771" s="992"/>
      <c r="J771" s="992"/>
      <c r="K771" s="992"/>
      <c r="L771" s="992"/>
      <c r="M771" s="992"/>
      <c r="N771" s="993"/>
      <c r="O771" s="992"/>
      <c r="P771" s="992"/>
      <c r="Q771" s="992"/>
      <c r="R771" s="992"/>
      <c r="S771" s="992"/>
      <c r="T771" s="992"/>
      <c r="U771" s="992"/>
      <c r="V771" s="993"/>
      <c r="W771" s="992"/>
      <c r="X771" s="992"/>
      <c r="Y771" s="992"/>
      <c r="Z771" s="992"/>
      <c r="AA771" s="992"/>
      <c r="AB771" s="992"/>
      <c r="AC771" s="890">
        <f>SUM(E771:AB771)</f>
        <v>0</v>
      </c>
      <c r="AD771" s="845" t="s">
        <v>256</v>
      </c>
    </row>
    <row r="772" spans="1:30" ht="14.25">
      <c r="A772" s="1523"/>
      <c r="B772" s="1529"/>
      <c r="C772" s="871" t="s">
        <v>17</v>
      </c>
      <c r="D772" s="871"/>
      <c r="E772" s="891"/>
      <c r="F772" s="891"/>
      <c r="G772" s="891"/>
      <c r="H772" s="892"/>
      <c r="I772" s="891"/>
      <c r="J772" s="891"/>
      <c r="K772" s="891"/>
      <c r="L772" s="891"/>
      <c r="M772" s="891"/>
      <c r="N772" s="892"/>
      <c r="O772" s="891"/>
      <c r="P772" s="891"/>
      <c r="Q772" s="891"/>
      <c r="R772" s="891"/>
      <c r="S772" s="891"/>
      <c r="T772" s="891"/>
      <c r="U772" s="891"/>
      <c r="V772" s="892"/>
      <c r="W772" s="891"/>
      <c r="X772" s="891"/>
      <c r="Y772" s="891"/>
      <c r="Z772" s="891"/>
      <c r="AA772" s="891"/>
      <c r="AB772" s="891"/>
      <c r="AC772" s="890">
        <f>SUM(E772:AB772)</f>
        <v>0</v>
      </c>
      <c r="AD772" s="845" t="s">
        <v>256</v>
      </c>
    </row>
    <row r="773" spans="1:30" ht="14.25">
      <c r="A773" s="1523"/>
      <c r="B773" s="1529"/>
      <c r="C773" s="871" t="s">
        <v>18</v>
      </c>
      <c r="D773" s="871"/>
      <c r="E773" s="939">
        <f t="shared" ref="E773:AB773" si="233">E771*100</f>
        <v>0</v>
      </c>
      <c r="F773" s="939">
        <f t="shared" si="233"/>
        <v>0</v>
      </c>
      <c r="G773" s="939">
        <f t="shared" si="233"/>
        <v>0</v>
      </c>
      <c r="H773" s="946">
        <f t="shared" si="233"/>
        <v>0</v>
      </c>
      <c r="I773" s="939">
        <f t="shared" si="233"/>
        <v>0</v>
      </c>
      <c r="J773" s="939">
        <f t="shared" si="233"/>
        <v>0</v>
      </c>
      <c r="K773" s="939">
        <f t="shared" si="233"/>
        <v>0</v>
      </c>
      <c r="L773" s="939">
        <f t="shared" si="233"/>
        <v>0</v>
      </c>
      <c r="M773" s="939">
        <f t="shared" si="233"/>
        <v>0</v>
      </c>
      <c r="N773" s="946">
        <f t="shared" si="233"/>
        <v>0</v>
      </c>
      <c r="O773" s="939">
        <f t="shared" si="233"/>
        <v>0</v>
      </c>
      <c r="P773" s="939">
        <f t="shared" si="233"/>
        <v>0</v>
      </c>
      <c r="Q773" s="939">
        <f t="shared" si="233"/>
        <v>0</v>
      </c>
      <c r="R773" s="939">
        <f t="shared" si="233"/>
        <v>0</v>
      </c>
      <c r="S773" s="939">
        <f t="shared" si="233"/>
        <v>0</v>
      </c>
      <c r="T773" s="939">
        <f t="shared" si="233"/>
        <v>0</v>
      </c>
      <c r="U773" s="939">
        <f t="shared" si="233"/>
        <v>0</v>
      </c>
      <c r="V773" s="946">
        <f t="shared" si="233"/>
        <v>0</v>
      </c>
      <c r="W773" s="939">
        <f t="shared" si="233"/>
        <v>0</v>
      </c>
      <c r="X773" s="939">
        <f t="shared" si="233"/>
        <v>0</v>
      </c>
      <c r="Y773" s="939">
        <f t="shared" si="233"/>
        <v>0</v>
      </c>
      <c r="Z773" s="939">
        <f t="shared" si="233"/>
        <v>0</v>
      </c>
      <c r="AA773" s="939">
        <f t="shared" si="233"/>
        <v>0</v>
      </c>
      <c r="AB773" s="939">
        <f t="shared" si="233"/>
        <v>0</v>
      </c>
      <c r="AC773" s="890"/>
    </row>
    <row r="774" spans="1:30" ht="14.25">
      <c r="A774" s="1524"/>
      <c r="B774" s="1546"/>
      <c r="C774" s="879" t="s">
        <v>20</v>
      </c>
      <c r="D774" s="879"/>
      <c r="E774" s="893" t="e">
        <f t="shared" ref="E774:AC774" si="234">E772/E771</f>
        <v>#DIV/0!</v>
      </c>
      <c r="F774" s="893" t="e">
        <f t="shared" si="234"/>
        <v>#DIV/0!</v>
      </c>
      <c r="G774" s="893" t="e">
        <f t="shared" si="234"/>
        <v>#DIV/0!</v>
      </c>
      <c r="H774" s="894" t="e">
        <f t="shared" si="234"/>
        <v>#DIV/0!</v>
      </c>
      <c r="I774" s="893" t="e">
        <f t="shared" si="234"/>
        <v>#DIV/0!</v>
      </c>
      <c r="J774" s="893" t="e">
        <f t="shared" si="234"/>
        <v>#DIV/0!</v>
      </c>
      <c r="K774" s="893" t="e">
        <f t="shared" si="234"/>
        <v>#DIV/0!</v>
      </c>
      <c r="L774" s="893" t="e">
        <f t="shared" si="234"/>
        <v>#DIV/0!</v>
      </c>
      <c r="M774" s="893" t="e">
        <f t="shared" si="234"/>
        <v>#DIV/0!</v>
      </c>
      <c r="N774" s="894" t="e">
        <f t="shared" si="234"/>
        <v>#DIV/0!</v>
      </c>
      <c r="O774" s="893" t="e">
        <f t="shared" si="234"/>
        <v>#DIV/0!</v>
      </c>
      <c r="P774" s="893" t="e">
        <f t="shared" si="234"/>
        <v>#DIV/0!</v>
      </c>
      <c r="Q774" s="893" t="e">
        <f t="shared" si="234"/>
        <v>#DIV/0!</v>
      </c>
      <c r="R774" s="893" t="e">
        <f t="shared" si="234"/>
        <v>#DIV/0!</v>
      </c>
      <c r="S774" s="893" t="e">
        <f t="shared" si="234"/>
        <v>#DIV/0!</v>
      </c>
      <c r="T774" s="893" t="e">
        <f t="shared" si="234"/>
        <v>#DIV/0!</v>
      </c>
      <c r="U774" s="893" t="e">
        <f t="shared" si="234"/>
        <v>#DIV/0!</v>
      </c>
      <c r="V774" s="894" t="e">
        <f t="shared" si="234"/>
        <v>#DIV/0!</v>
      </c>
      <c r="W774" s="893" t="e">
        <f t="shared" si="234"/>
        <v>#DIV/0!</v>
      </c>
      <c r="X774" s="893" t="e">
        <f t="shared" si="234"/>
        <v>#DIV/0!</v>
      </c>
      <c r="Y774" s="893" t="e">
        <f t="shared" si="234"/>
        <v>#DIV/0!</v>
      </c>
      <c r="Z774" s="893" t="e">
        <f t="shared" si="234"/>
        <v>#DIV/0!</v>
      </c>
      <c r="AA774" s="893" t="e">
        <f t="shared" si="234"/>
        <v>#DIV/0!</v>
      </c>
      <c r="AB774" s="893" t="e">
        <f t="shared" si="234"/>
        <v>#DIV/0!</v>
      </c>
      <c r="AC774" s="886" t="e">
        <f t="shared" si="234"/>
        <v>#DIV/0!</v>
      </c>
    </row>
    <row r="775" spans="1:30" ht="14.25">
      <c r="A775" s="1522" t="s">
        <v>67</v>
      </c>
      <c r="B775" s="1528" t="s">
        <v>283</v>
      </c>
      <c r="C775" s="867" t="s">
        <v>15</v>
      </c>
      <c r="D775" s="867"/>
      <c r="E775" s="992"/>
      <c r="F775" s="992"/>
      <c r="G775" s="992"/>
      <c r="H775" s="993"/>
      <c r="I775" s="992"/>
      <c r="J775" s="992"/>
      <c r="K775" s="992"/>
      <c r="L775" s="992"/>
      <c r="M775" s="992"/>
      <c r="N775" s="993"/>
      <c r="O775" s="992"/>
      <c r="P775" s="992"/>
      <c r="Q775" s="992"/>
      <c r="R775" s="992"/>
      <c r="S775" s="992"/>
      <c r="T775" s="992"/>
      <c r="U775" s="992"/>
      <c r="V775" s="993"/>
      <c r="W775" s="992"/>
      <c r="X775" s="992"/>
      <c r="Y775" s="992"/>
      <c r="Z775" s="992"/>
      <c r="AA775" s="992"/>
      <c r="AB775" s="992"/>
      <c r="AC775" s="890">
        <f>SUM(E775:AB775)</f>
        <v>0</v>
      </c>
      <c r="AD775" s="845" t="s">
        <v>256</v>
      </c>
    </row>
    <row r="776" spans="1:30" ht="14.25">
      <c r="A776" s="1523"/>
      <c r="B776" s="1529"/>
      <c r="C776" s="871" t="s">
        <v>17</v>
      </c>
      <c r="D776" s="871"/>
      <c r="E776" s="891"/>
      <c r="F776" s="891"/>
      <c r="G776" s="891"/>
      <c r="H776" s="892"/>
      <c r="I776" s="891"/>
      <c r="J776" s="891"/>
      <c r="K776" s="891"/>
      <c r="L776" s="891"/>
      <c r="M776" s="891"/>
      <c r="N776" s="892"/>
      <c r="O776" s="891"/>
      <c r="P776" s="891"/>
      <c r="Q776" s="891"/>
      <c r="R776" s="891"/>
      <c r="S776" s="891"/>
      <c r="T776" s="891"/>
      <c r="U776" s="891"/>
      <c r="V776" s="892"/>
      <c r="W776" s="891"/>
      <c r="X776" s="891"/>
      <c r="Y776" s="891"/>
      <c r="Z776" s="891"/>
      <c r="AA776" s="891"/>
      <c r="AB776" s="891"/>
      <c r="AC776" s="890">
        <f>SUM(E776:AB776)</f>
        <v>0</v>
      </c>
      <c r="AD776" s="845" t="s">
        <v>256</v>
      </c>
    </row>
    <row r="777" spans="1:30" ht="14.25">
      <c r="A777" s="1523"/>
      <c r="B777" s="1529"/>
      <c r="C777" s="871" t="s">
        <v>18</v>
      </c>
      <c r="D777" s="871"/>
      <c r="E777" s="939">
        <f t="shared" ref="E777:AB777" si="235">E775*100</f>
        <v>0</v>
      </c>
      <c r="F777" s="939">
        <f t="shared" si="235"/>
        <v>0</v>
      </c>
      <c r="G777" s="939">
        <f t="shared" si="235"/>
        <v>0</v>
      </c>
      <c r="H777" s="946">
        <f t="shared" si="235"/>
        <v>0</v>
      </c>
      <c r="I777" s="939">
        <f t="shared" si="235"/>
        <v>0</v>
      </c>
      <c r="J777" s="939">
        <f t="shared" si="235"/>
        <v>0</v>
      </c>
      <c r="K777" s="939">
        <f t="shared" si="235"/>
        <v>0</v>
      </c>
      <c r="L777" s="939">
        <f t="shared" si="235"/>
        <v>0</v>
      </c>
      <c r="M777" s="939">
        <f t="shared" si="235"/>
        <v>0</v>
      </c>
      <c r="N777" s="946">
        <f t="shared" si="235"/>
        <v>0</v>
      </c>
      <c r="O777" s="939">
        <f t="shared" si="235"/>
        <v>0</v>
      </c>
      <c r="P777" s="939">
        <f t="shared" si="235"/>
        <v>0</v>
      </c>
      <c r="Q777" s="939">
        <f t="shared" si="235"/>
        <v>0</v>
      </c>
      <c r="R777" s="939">
        <f t="shared" si="235"/>
        <v>0</v>
      </c>
      <c r="S777" s="939">
        <f t="shared" si="235"/>
        <v>0</v>
      </c>
      <c r="T777" s="939">
        <f t="shared" si="235"/>
        <v>0</v>
      </c>
      <c r="U777" s="939">
        <f t="shared" si="235"/>
        <v>0</v>
      </c>
      <c r="V777" s="946">
        <f t="shared" si="235"/>
        <v>0</v>
      </c>
      <c r="W777" s="939">
        <f t="shared" si="235"/>
        <v>0</v>
      </c>
      <c r="X777" s="939">
        <f t="shared" si="235"/>
        <v>0</v>
      </c>
      <c r="Y777" s="939">
        <f t="shared" si="235"/>
        <v>0</v>
      </c>
      <c r="Z777" s="939">
        <f t="shared" si="235"/>
        <v>0</v>
      </c>
      <c r="AA777" s="939">
        <f t="shared" si="235"/>
        <v>0</v>
      </c>
      <c r="AB777" s="939">
        <f t="shared" si="235"/>
        <v>0</v>
      </c>
      <c r="AC777" s="890"/>
    </row>
    <row r="778" spans="1:30" ht="14.25">
      <c r="A778" s="1524"/>
      <c r="B778" s="1546"/>
      <c r="C778" s="879" t="s">
        <v>20</v>
      </c>
      <c r="D778" s="879"/>
      <c r="E778" s="893" t="e">
        <f t="shared" ref="E778:AC778" si="236">E776/E775</f>
        <v>#DIV/0!</v>
      </c>
      <c r="F778" s="893" t="e">
        <f t="shared" si="236"/>
        <v>#DIV/0!</v>
      </c>
      <c r="G778" s="893" t="e">
        <f t="shared" si="236"/>
        <v>#DIV/0!</v>
      </c>
      <c r="H778" s="894" t="e">
        <f t="shared" si="236"/>
        <v>#DIV/0!</v>
      </c>
      <c r="I778" s="893" t="e">
        <f t="shared" si="236"/>
        <v>#DIV/0!</v>
      </c>
      <c r="J778" s="893" t="e">
        <f t="shared" si="236"/>
        <v>#DIV/0!</v>
      </c>
      <c r="K778" s="893" t="e">
        <f t="shared" si="236"/>
        <v>#DIV/0!</v>
      </c>
      <c r="L778" s="893" t="e">
        <f t="shared" si="236"/>
        <v>#DIV/0!</v>
      </c>
      <c r="M778" s="893" t="e">
        <f t="shared" si="236"/>
        <v>#DIV/0!</v>
      </c>
      <c r="N778" s="894" t="e">
        <f t="shared" si="236"/>
        <v>#DIV/0!</v>
      </c>
      <c r="O778" s="893" t="e">
        <f t="shared" si="236"/>
        <v>#DIV/0!</v>
      </c>
      <c r="P778" s="893" t="e">
        <f t="shared" si="236"/>
        <v>#DIV/0!</v>
      </c>
      <c r="Q778" s="893" t="e">
        <f t="shared" si="236"/>
        <v>#DIV/0!</v>
      </c>
      <c r="R778" s="893" t="e">
        <f t="shared" si="236"/>
        <v>#DIV/0!</v>
      </c>
      <c r="S778" s="893" t="e">
        <f t="shared" si="236"/>
        <v>#DIV/0!</v>
      </c>
      <c r="T778" s="893" t="e">
        <f t="shared" si="236"/>
        <v>#DIV/0!</v>
      </c>
      <c r="U778" s="893" t="e">
        <f t="shared" si="236"/>
        <v>#DIV/0!</v>
      </c>
      <c r="V778" s="894" t="e">
        <f t="shared" si="236"/>
        <v>#DIV/0!</v>
      </c>
      <c r="W778" s="893" t="e">
        <f t="shared" si="236"/>
        <v>#DIV/0!</v>
      </c>
      <c r="X778" s="893" t="e">
        <f t="shared" si="236"/>
        <v>#DIV/0!</v>
      </c>
      <c r="Y778" s="893" t="e">
        <f t="shared" si="236"/>
        <v>#DIV/0!</v>
      </c>
      <c r="Z778" s="893" t="e">
        <f t="shared" si="236"/>
        <v>#DIV/0!</v>
      </c>
      <c r="AA778" s="893" t="e">
        <f t="shared" si="236"/>
        <v>#DIV/0!</v>
      </c>
      <c r="AB778" s="893" t="e">
        <f t="shared" si="236"/>
        <v>#DIV/0!</v>
      </c>
      <c r="AC778" s="886" t="e">
        <f t="shared" si="236"/>
        <v>#DIV/0!</v>
      </c>
    </row>
    <row r="779" spans="1:30" ht="14.25">
      <c r="A779" s="1522" t="s">
        <v>67</v>
      </c>
      <c r="B779" s="1528" t="s">
        <v>164</v>
      </c>
      <c r="C779" s="867" t="s">
        <v>15</v>
      </c>
      <c r="D779" s="867"/>
      <c r="E779" s="992"/>
      <c r="F779" s="992"/>
      <c r="G779" s="992"/>
      <c r="H779" s="993"/>
      <c r="I779" s="992"/>
      <c r="J779" s="992"/>
      <c r="K779" s="992"/>
      <c r="L779" s="992"/>
      <c r="M779" s="992"/>
      <c r="N779" s="993"/>
      <c r="O779" s="992"/>
      <c r="P779" s="992"/>
      <c r="Q779" s="992"/>
      <c r="R779" s="992"/>
      <c r="S779" s="992"/>
      <c r="T779" s="992"/>
      <c r="U779" s="992"/>
      <c r="V779" s="993"/>
      <c r="W779" s="992"/>
      <c r="X779" s="992"/>
      <c r="Y779" s="992"/>
      <c r="Z779" s="992"/>
      <c r="AA779" s="992"/>
      <c r="AB779" s="992"/>
      <c r="AC779" s="994"/>
    </row>
    <row r="780" spans="1:30" ht="14.25">
      <c r="A780" s="1523"/>
      <c r="B780" s="1529"/>
      <c r="C780" s="871" t="s">
        <v>17</v>
      </c>
      <c r="D780" s="871"/>
      <c r="E780" s="891"/>
      <c r="F780" s="891"/>
      <c r="G780" s="891"/>
      <c r="H780" s="892"/>
      <c r="I780" s="891"/>
      <c r="J780" s="891"/>
      <c r="K780" s="891"/>
      <c r="L780" s="891"/>
      <c r="M780" s="891"/>
      <c r="N780" s="892"/>
      <c r="O780" s="891"/>
      <c r="P780" s="891"/>
      <c r="Q780" s="891"/>
      <c r="R780" s="891"/>
      <c r="S780" s="891"/>
      <c r="T780" s="891"/>
      <c r="U780" s="891"/>
      <c r="V780" s="892"/>
      <c r="W780" s="891"/>
      <c r="X780" s="891"/>
      <c r="Y780" s="891"/>
      <c r="Z780" s="891"/>
      <c r="AA780" s="891"/>
      <c r="AB780" s="891"/>
      <c r="AC780" s="878"/>
    </row>
    <row r="781" spans="1:30" ht="14.25">
      <c r="A781" s="1523"/>
      <c r="B781" s="1529"/>
      <c r="C781" s="871" t="s">
        <v>18</v>
      </c>
      <c r="D781" s="871"/>
      <c r="E781" s="891"/>
      <c r="F781" s="891"/>
      <c r="G781" s="891"/>
      <c r="H781" s="892"/>
      <c r="I781" s="891"/>
      <c r="J781" s="891"/>
      <c r="K781" s="891"/>
      <c r="L781" s="891"/>
      <c r="M781" s="891"/>
      <c r="N781" s="892"/>
      <c r="O781" s="891"/>
      <c r="P781" s="891"/>
      <c r="Q781" s="891"/>
      <c r="R781" s="891"/>
      <c r="S781" s="891"/>
      <c r="T781" s="891"/>
      <c r="U781" s="891"/>
      <c r="V781" s="892"/>
      <c r="W781" s="891"/>
      <c r="X781" s="891"/>
      <c r="Y781" s="891"/>
      <c r="Z781" s="891"/>
      <c r="AA781" s="891"/>
      <c r="AB781" s="891"/>
      <c r="AC781" s="878"/>
    </row>
    <row r="782" spans="1:30" ht="14.25">
      <c r="A782" s="1524"/>
      <c r="B782" s="1546"/>
      <c r="C782" s="879" t="s">
        <v>20</v>
      </c>
      <c r="D782" s="879"/>
      <c r="E782" s="940"/>
      <c r="F782" s="940"/>
      <c r="G782" s="940"/>
      <c r="H782" s="941"/>
      <c r="I782" s="940"/>
      <c r="J782" s="940"/>
      <c r="K782" s="940"/>
      <c r="L782" s="940"/>
      <c r="M782" s="940"/>
      <c r="N782" s="941"/>
      <c r="O782" s="940"/>
      <c r="P782" s="940"/>
      <c r="Q782" s="940"/>
      <c r="R782" s="940"/>
      <c r="S782" s="940"/>
      <c r="T782" s="940"/>
      <c r="U782" s="940"/>
      <c r="V782" s="941"/>
      <c r="W782" s="940"/>
      <c r="X782" s="940"/>
      <c r="Y782" s="940"/>
      <c r="Z782" s="940"/>
      <c r="AA782" s="940"/>
      <c r="AB782" s="940"/>
      <c r="AC782" s="934"/>
    </row>
    <row r="783" spans="1:30" ht="14.25">
      <c r="A783" s="1522" t="s">
        <v>30</v>
      </c>
      <c r="B783" s="1528" t="s">
        <v>164</v>
      </c>
      <c r="C783" s="867" t="s">
        <v>15</v>
      </c>
      <c r="D783" s="867"/>
      <c r="E783" s="992"/>
      <c r="F783" s="992"/>
      <c r="G783" s="992"/>
      <c r="H783" s="993"/>
      <c r="I783" s="992"/>
      <c r="J783" s="992"/>
      <c r="K783" s="992"/>
      <c r="L783" s="992"/>
      <c r="M783" s="992"/>
      <c r="N783" s="993"/>
      <c r="O783" s="992"/>
      <c r="P783" s="992"/>
      <c r="Q783" s="992"/>
      <c r="R783" s="992"/>
      <c r="S783" s="992"/>
      <c r="T783" s="992"/>
      <c r="U783" s="992"/>
      <c r="V783" s="993"/>
      <c r="W783" s="992"/>
      <c r="X783" s="992"/>
      <c r="Y783" s="992"/>
      <c r="Z783" s="992"/>
      <c r="AA783" s="992"/>
      <c r="AB783" s="992"/>
      <c r="AC783" s="994"/>
    </row>
    <row r="784" spans="1:30" ht="14.25">
      <c r="A784" s="1523"/>
      <c r="B784" s="1529"/>
      <c r="C784" s="871" t="s">
        <v>17</v>
      </c>
      <c r="D784" s="871"/>
      <c r="E784" s="891"/>
      <c r="F784" s="891"/>
      <c r="G784" s="891"/>
      <c r="H784" s="892"/>
      <c r="I784" s="891"/>
      <c r="J784" s="891"/>
      <c r="K784" s="891"/>
      <c r="L784" s="891"/>
      <c r="M784" s="891"/>
      <c r="N784" s="892"/>
      <c r="O784" s="891"/>
      <c r="P784" s="891"/>
      <c r="Q784" s="891"/>
      <c r="R784" s="891"/>
      <c r="S784" s="891"/>
      <c r="T784" s="891"/>
      <c r="U784" s="891"/>
      <c r="V784" s="892"/>
      <c r="W784" s="891"/>
      <c r="X784" s="891"/>
      <c r="Y784" s="891"/>
      <c r="Z784" s="891"/>
      <c r="AA784" s="891"/>
      <c r="AB784" s="891"/>
      <c r="AC784" s="878"/>
    </row>
    <row r="785" spans="1:29" ht="14.25">
      <c r="A785" s="1523"/>
      <c r="B785" s="1529"/>
      <c r="C785" s="871" t="s">
        <v>18</v>
      </c>
      <c r="D785" s="871"/>
      <c r="E785" s="891"/>
      <c r="F785" s="891"/>
      <c r="G785" s="891"/>
      <c r="H785" s="892"/>
      <c r="I785" s="891"/>
      <c r="J785" s="891"/>
      <c r="K785" s="891"/>
      <c r="L785" s="891"/>
      <c r="M785" s="891"/>
      <c r="N785" s="892"/>
      <c r="O785" s="891"/>
      <c r="P785" s="891"/>
      <c r="Q785" s="891"/>
      <c r="R785" s="891"/>
      <c r="S785" s="891"/>
      <c r="T785" s="891"/>
      <c r="U785" s="891"/>
      <c r="V785" s="892"/>
      <c r="W785" s="891"/>
      <c r="X785" s="891"/>
      <c r="Y785" s="891"/>
      <c r="Z785" s="891"/>
      <c r="AA785" s="891"/>
      <c r="AB785" s="891"/>
      <c r="AC785" s="878"/>
    </row>
    <row r="786" spans="1:29" ht="14.25">
      <c r="A786" s="1524"/>
      <c r="B786" s="1546"/>
      <c r="C786" s="879" t="s">
        <v>20</v>
      </c>
      <c r="D786" s="879"/>
      <c r="E786" s="940"/>
      <c r="F786" s="940"/>
      <c r="G786" s="940"/>
      <c r="H786" s="941"/>
      <c r="I786" s="940"/>
      <c r="J786" s="940"/>
      <c r="K786" s="940"/>
      <c r="L786" s="940"/>
      <c r="M786" s="940"/>
      <c r="N786" s="941"/>
      <c r="O786" s="940"/>
      <c r="P786" s="940"/>
      <c r="Q786" s="940"/>
      <c r="R786" s="940"/>
      <c r="S786" s="940"/>
      <c r="T786" s="940"/>
      <c r="U786" s="940"/>
      <c r="V786" s="941"/>
      <c r="W786" s="940"/>
      <c r="X786" s="940"/>
      <c r="Y786" s="940"/>
      <c r="Z786" s="940"/>
      <c r="AA786" s="940"/>
      <c r="AB786" s="940"/>
      <c r="AC786" s="934"/>
    </row>
    <row r="787" spans="1:29" ht="14.25">
      <c r="A787" s="1109"/>
      <c r="B787" s="1195" t="s">
        <v>242</v>
      </c>
      <c r="C787" s="1062" t="s">
        <v>15</v>
      </c>
      <c r="D787" s="1062"/>
      <c r="E787" s="1102"/>
      <c r="F787" s="1102"/>
      <c r="G787" s="1102"/>
      <c r="H787" s="1101"/>
      <c r="I787" s="1102"/>
      <c r="J787" s="1102"/>
      <c r="K787" s="1102"/>
      <c r="L787" s="1102"/>
      <c r="M787" s="1102"/>
      <c r="N787" s="1101"/>
      <c r="O787" s="1102"/>
      <c r="P787" s="1102"/>
      <c r="Q787" s="1102"/>
      <c r="R787" s="1102"/>
      <c r="S787" s="1102"/>
      <c r="T787" s="1102"/>
      <c r="U787" s="1102"/>
      <c r="V787" s="1101"/>
      <c r="W787" s="1102"/>
      <c r="X787" s="1102"/>
      <c r="Y787" s="1102"/>
      <c r="Z787" s="1102"/>
      <c r="AA787" s="1102"/>
      <c r="AB787" s="1102"/>
      <c r="AC787" s="1110">
        <f>SUM(E787:AB787)</f>
        <v>0</v>
      </c>
    </row>
    <row r="788" spans="1:29" ht="10.5" customHeight="1">
      <c r="A788" s="1550" t="s">
        <v>109</v>
      </c>
      <c r="B788" s="1551"/>
      <c r="C788" s="951" t="s">
        <v>15</v>
      </c>
      <c r="D788" s="951"/>
      <c r="E788" s="888">
        <f t="shared" ref="E788:AC788" si="237">E759+E767+E771+E775</f>
        <v>0</v>
      </c>
      <c r="F788" s="888">
        <f t="shared" si="237"/>
        <v>0</v>
      </c>
      <c r="G788" s="888">
        <f t="shared" si="237"/>
        <v>0</v>
      </c>
      <c r="H788" s="954">
        <f t="shared" si="237"/>
        <v>0</v>
      </c>
      <c r="I788" s="888">
        <f t="shared" si="237"/>
        <v>0</v>
      </c>
      <c r="J788" s="888">
        <f t="shared" si="237"/>
        <v>0</v>
      </c>
      <c r="K788" s="888">
        <f t="shared" si="237"/>
        <v>0</v>
      </c>
      <c r="L788" s="888">
        <f t="shared" si="237"/>
        <v>0</v>
      </c>
      <c r="M788" s="888">
        <f t="shared" si="237"/>
        <v>0</v>
      </c>
      <c r="N788" s="954">
        <f t="shared" si="237"/>
        <v>0</v>
      </c>
      <c r="O788" s="888">
        <f t="shared" si="237"/>
        <v>0</v>
      </c>
      <c r="P788" s="888">
        <f t="shared" si="237"/>
        <v>0</v>
      </c>
      <c r="Q788" s="888">
        <f t="shared" si="237"/>
        <v>0</v>
      </c>
      <c r="R788" s="888">
        <f t="shared" si="237"/>
        <v>0</v>
      </c>
      <c r="S788" s="888">
        <f t="shared" si="237"/>
        <v>0</v>
      </c>
      <c r="T788" s="888">
        <f t="shared" si="237"/>
        <v>0</v>
      </c>
      <c r="U788" s="888">
        <f t="shared" si="237"/>
        <v>0</v>
      </c>
      <c r="V788" s="954">
        <f t="shared" si="237"/>
        <v>0</v>
      </c>
      <c r="W788" s="888">
        <f t="shared" si="237"/>
        <v>0</v>
      </c>
      <c r="X788" s="888">
        <f t="shared" si="237"/>
        <v>0</v>
      </c>
      <c r="Y788" s="888">
        <f t="shared" si="237"/>
        <v>0</v>
      </c>
      <c r="Z788" s="888">
        <f t="shared" si="237"/>
        <v>0</v>
      </c>
      <c r="AA788" s="888">
        <f t="shared" si="237"/>
        <v>0</v>
      </c>
      <c r="AB788" s="888">
        <f t="shared" si="237"/>
        <v>0</v>
      </c>
      <c r="AC788" s="888">
        <f t="shared" si="237"/>
        <v>0</v>
      </c>
    </row>
    <row r="789" spans="1:29" ht="10.5" customHeight="1">
      <c r="A789" s="1544"/>
      <c r="B789" s="1545"/>
      <c r="C789" s="953" t="s">
        <v>17</v>
      </c>
      <c r="D789" s="1019"/>
      <c r="E789" s="888">
        <f t="shared" ref="E789:AC789" si="238">E760+E768+E772+E776</f>
        <v>0</v>
      </c>
      <c r="F789" s="888">
        <f t="shared" si="238"/>
        <v>0</v>
      </c>
      <c r="G789" s="888">
        <f t="shared" si="238"/>
        <v>0</v>
      </c>
      <c r="H789" s="954">
        <f t="shared" si="238"/>
        <v>0</v>
      </c>
      <c r="I789" s="888">
        <f t="shared" si="238"/>
        <v>0</v>
      </c>
      <c r="J789" s="888">
        <f t="shared" si="238"/>
        <v>0</v>
      </c>
      <c r="K789" s="888">
        <f t="shared" si="238"/>
        <v>0</v>
      </c>
      <c r="L789" s="888">
        <f t="shared" si="238"/>
        <v>0</v>
      </c>
      <c r="M789" s="888">
        <f t="shared" si="238"/>
        <v>0</v>
      </c>
      <c r="N789" s="954">
        <f t="shared" si="238"/>
        <v>0</v>
      </c>
      <c r="O789" s="888">
        <f t="shared" si="238"/>
        <v>0</v>
      </c>
      <c r="P789" s="888">
        <f t="shared" si="238"/>
        <v>0</v>
      </c>
      <c r="Q789" s="888">
        <f t="shared" si="238"/>
        <v>0</v>
      </c>
      <c r="R789" s="888">
        <f t="shared" si="238"/>
        <v>0</v>
      </c>
      <c r="S789" s="888">
        <f t="shared" si="238"/>
        <v>0</v>
      </c>
      <c r="T789" s="888">
        <f t="shared" si="238"/>
        <v>0</v>
      </c>
      <c r="U789" s="888">
        <f t="shared" si="238"/>
        <v>0</v>
      </c>
      <c r="V789" s="954">
        <f t="shared" si="238"/>
        <v>0</v>
      </c>
      <c r="W789" s="888">
        <f t="shared" si="238"/>
        <v>0</v>
      </c>
      <c r="X789" s="888">
        <f t="shared" si="238"/>
        <v>0</v>
      </c>
      <c r="Y789" s="888">
        <f t="shared" si="238"/>
        <v>0</v>
      </c>
      <c r="Z789" s="888">
        <f t="shared" si="238"/>
        <v>0</v>
      </c>
      <c r="AA789" s="888">
        <f t="shared" si="238"/>
        <v>0</v>
      </c>
      <c r="AB789" s="888">
        <f t="shared" si="238"/>
        <v>0</v>
      </c>
      <c r="AC789" s="888">
        <f t="shared" si="238"/>
        <v>0</v>
      </c>
    </row>
    <row r="790" spans="1:29" ht="10.5" customHeight="1">
      <c r="A790" s="1542" t="s">
        <v>110</v>
      </c>
      <c r="B790" s="1543"/>
      <c r="C790" s="955" t="s">
        <v>15</v>
      </c>
      <c r="D790" s="955"/>
      <c r="E790" s="956">
        <f t="shared" ref="E790:AC790" si="239">E752-E788</f>
        <v>1.08108</v>
      </c>
      <c r="F790" s="956">
        <f t="shared" si="239"/>
        <v>1.1149199999999999</v>
      </c>
      <c r="G790" s="956">
        <f t="shared" si="239"/>
        <v>1.13832</v>
      </c>
      <c r="H790" s="952">
        <f t="shared" si="239"/>
        <v>1.1339999999999999</v>
      </c>
      <c r="I790" s="956">
        <f t="shared" si="239"/>
        <v>1.12608</v>
      </c>
      <c r="J790" s="956">
        <f t="shared" si="239"/>
        <v>1.1232</v>
      </c>
      <c r="K790" s="956">
        <f t="shared" si="239"/>
        <v>1.1293200000000001</v>
      </c>
      <c r="L790" s="956">
        <f t="shared" si="239"/>
        <v>1.1217600000000001</v>
      </c>
      <c r="M790" s="956">
        <f t="shared" si="239"/>
        <v>1.11852</v>
      </c>
      <c r="N790" s="952">
        <f t="shared" si="239"/>
        <v>1.0904400000000001</v>
      </c>
      <c r="O790" s="956">
        <f t="shared" si="239"/>
        <v>1.05264</v>
      </c>
      <c r="P790" s="956">
        <f t="shared" si="239"/>
        <v>1.0620000000000001</v>
      </c>
      <c r="Q790" s="956">
        <f t="shared" si="239"/>
        <v>1.0904400000000001</v>
      </c>
      <c r="R790" s="956">
        <f t="shared" si="239"/>
        <v>1.1131200000000001</v>
      </c>
      <c r="S790" s="956">
        <f t="shared" si="239"/>
        <v>1.13832</v>
      </c>
      <c r="T790" s="956">
        <f t="shared" si="239"/>
        <v>1.1408400000000001</v>
      </c>
      <c r="U790" s="956">
        <f t="shared" si="239"/>
        <v>1.15452</v>
      </c>
      <c r="V790" s="952">
        <f t="shared" si="239"/>
        <v>1.13256</v>
      </c>
      <c r="W790" s="956">
        <f t="shared" si="239"/>
        <v>1.1408400000000001</v>
      </c>
      <c r="X790" s="956">
        <f t="shared" si="239"/>
        <v>1.12788</v>
      </c>
      <c r="Y790" s="956">
        <f t="shared" si="239"/>
        <v>1.11276</v>
      </c>
      <c r="Z790" s="956">
        <f t="shared" si="239"/>
        <v>1.11564</v>
      </c>
      <c r="AA790" s="956">
        <f t="shared" si="239"/>
        <v>1.13364</v>
      </c>
      <c r="AB790" s="956">
        <f t="shared" si="239"/>
        <v>1.1214</v>
      </c>
      <c r="AC790" s="956">
        <f t="shared" si="239"/>
        <v>26.814240000000005</v>
      </c>
    </row>
    <row r="791" spans="1:29" ht="10.5" customHeight="1">
      <c r="A791" s="1544"/>
      <c r="B791" s="1545"/>
      <c r="C791" s="953" t="s">
        <v>17</v>
      </c>
      <c r="D791" s="1019"/>
      <c r="E791" s="888">
        <f t="shared" ref="E791:AC791" si="240">E753-E789</f>
        <v>0.54144000000000003</v>
      </c>
      <c r="F791" s="888">
        <f t="shared" si="240"/>
        <v>0.57708000000000004</v>
      </c>
      <c r="G791" s="888">
        <f t="shared" si="240"/>
        <v>0.59975999999999996</v>
      </c>
      <c r="H791" s="954">
        <f t="shared" si="240"/>
        <v>0.59687999999999997</v>
      </c>
      <c r="I791" s="888">
        <f t="shared" si="240"/>
        <v>0.58716000000000002</v>
      </c>
      <c r="J791" s="888">
        <f t="shared" si="240"/>
        <v>0.58284000000000002</v>
      </c>
      <c r="K791" s="888">
        <f t="shared" si="240"/>
        <v>0.58355999999999997</v>
      </c>
      <c r="L791" s="888">
        <f t="shared" si="240"/>
        <v>0.57240000000000002</v>
      </c>
      <c r="M791" s="888">
        <f t="shared" si="240"/>
        <v>0.58067999999999997</v>
      </c>
      <c r="N791" s="954">
        <f t="shared" si="240"/>
        <v>0.55259999999999998</v>
      </c>
      <c r="O791" s="888">
        <f t="shared" si="240"/>
        <v>0.52092000000000005</v>
      </c>
      <c r="P791" s="888">
        <f t="shared" si="240"/>
        <v>0.53280000000000005</v>
      </c>
      <c r="Q791" s="888">
        <f t="shared" si="240"/>
        <v>0.55656000000000005</v>
      </c>
      <c r="R791" s="888">
        <f t="shared" si="240"/>
        <v>0.58320000000000005</v>
      </c>
      <c r="S791" s="888">
        <f t="shared" si="240"/>
        <v>0.62387999999999999</v>
      </c>
      <c r="T791" s="888">
        <f t="shared" si="240"/>
        <v>0.61775999999999998</v>
      </c>
      <c r="U791" s="888">
        <f t="shared" si="240"/>
        <v>0.62819999999999998</v>
      </c>
      <c r="V791" s="954">
        <f t="shared" si="240"/>
        <v>0.59760000000000002</v>
      </c>
      <c r="W791" s="888">
        <f t="shared" si="240"/>
        <v>0.60263999999999995</v>
      </c>
      <c r="X791" s="888">
        <f t="shared" si="240"/>
        <v>0.58355999999999997</v>
      </c>
      <c r="Y791" s="888">
        <f t="shared" si="240"/>
        <v>0.57708000000000004</v>
      </c>
      <c r="Z791" s="888">
        <f t="shared" si="240"/>
        <v>0.58787999999999996</v>
      </c>
      <c r="AA791" s="888">
        <f t="shared" si="240"/>
        <v>0.60263999999999995</v>
      </c>
      <c r="AB791" s="888">
        <f t="shared" si="240"/>
        <v>0.58608000000000005</v>
      </c>
      <c r="AC791" s="888">
        <f t="shared" si="240"/>
        <v>13.975200000000001</v>
      </c>
    </row>
    <row r="792" spans="1:29" s="858" customFormat="1" ht="10.5" customHeight="1">
      <c r="A792" s="1531" t="s">
        <v>189</v>
      </c>
      <c r="B792" s="1532"/>
      <c r="C792" s="969" t="s">
        <v>15</v>
      </c>
      <c r="D792" s="969"/>
      <c r="E792" s="860"/>
      <c r="F792" s="860"/>
      <c r="G792" s="860"/>
      <c r="H792" s="860"/>
      <c r="I792" s="860"/>
      <c r="J792" s="860"/>
      <c r="K792" s="860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60"/>
      <c r="Y792" s="860"/>
      <c r="Z792" s="860"/>
      <c r="AA792" s="860"/>
      <c r="AB792" s="860"/>
      <c r="AC792" s="970"/>
    </row>
    <row r="793" spans="1:29" s="858" customFormat="1" ht="10.5" customHeight="1">
      <c r="A793" s="1533"/>
      <c r="B793" s="1534"/>
      <c r="C793" s="971" t="s">
        <v>17</v>
      </c>
      <c r="D793" s="971"/>
      <c r="E793" s="972"/>
      <c r="F793" s="972"/>
      <c r="G793" s="972"/>
      <c r="H793" s="972"/>
      <c r="I793" s="972"/>
      <c r="J793" s="972"/>
      <c r="K793" s="972"/>
      <c r="L793" s="972"/>
      <c r="M793" s="972"/>
      <c r="N793" s="972"/>
      <c r="O793" s="972"/>
      <c r="P793" s="972"/>
      <c r="Q793" s="972"/>
      <c r="R793" s="972"/>
      <c r="S793" s="972"/>
      <c r="T793" s="972"/>
      <c r="U793" s="972"/>
      <c r="V793" s="972"/>
      <c r="W793" s="972"/>
      <c r="X793" s="972"/>
      <c r="Y793" s="972"/>
      <c r="Z793" s="972"/>
      <c r="AA793" s="972"/>
      <c r="AB793" s="972"/>
      <c r="AC793" s="973"/>
    </row>
    <row r="794" spans="1:29" ht="30" customHeight="1">
      <c r="A794" s="1111"/>
      <c r="B794" s="1112"/>
      <c r="C794" s="887"/>
      <c r="D794" s="887"/>
      <c r="E794" s="891"/>
      <c r="F794" s="891"/>
      <c r="G794" s="891"/>
      <c r="H794" s="891"/>
      <c r="I794" s="891"/>
      <c r="J794" s="891"/>
      <c r="K794" s="891"/>
      <c r="L794" s="891"/>
      <c r="M794" s="891"/>
      <c r="N794" s="891"/>
      <c r="O794" s="891"/>
      <c r="P794" s="891"/>
      <c r="Q794" s="891"/>
      <c r="R794" s="891"/>
      <c r="S794" s="891"/>
      <c r="T794" s="891"/>
      <c r="U794" s="891"/>
      <c r="V794" s="891"/>
      <c r="W794" s="891"/>
      <c r="X794" s="891"/>
      <c r="Y794" s="891"/>
      <c r="Z794" s="891"/>
      <c r="AA794" s="891"/>
      <c r="AB794" s="891"/>
    </row>
    <row r="795" spans="1:29" ht="28.5" customHeight="1">
      <c r="A795" s="852" t="s">
        <v>6</v>
      </c>
      <c r="B795" s="853" t="s">
        <v>7</v>
      </c>
      <c r="C795" s="854" t="s">
        <v>8</v>
      </c>
      <c r="D795" s="977" t="s">
        <v>9</v>
      </c>
      <c r="E795" s="1572" t="s">
        <v>10</v>
      </c>
      <c r="F795" s="1572"/>
      <c r="G795" s="1572"/>
      <c r="H795" s="1572"/>
      <c r="I795" s="1572"/>
      <c r="J795" s="1572"/>
      <c r="K795" s="1572"/>
      <c r="L795" s="1572"/>
      <c r="M795" s="1572"/>
      <c r="N795" s="1572"/>
      <c r="O795" s="1572"/>
      <c r="P795" s="1572"/>
      <c r="Q795" s="1572"/>
      <c r="R795" s="1572"/>
      <c r="S795" s="1572"/>
      <c r="T795" s="1572"/>
      <c r="U795" s="1572"/>
      <c r="V795" s="1572"/>
      <c r="W795" s="1572"/>
      <c r="X795" s="1572"/>
      <c r="Y795" s="1572"/>
      <c r="Z795" s="1572"/>
      <c r="AA795" s="1572"/>
      <c r="AB795" s="1572"/>
      <c r="AC795" s="1570" t="s">
        <v>11</v>
      </c>
    </row>
    <row r="796" spans="1:29" s="858" customFormat="1" ht="12.75" customHeight="1" thickBot="1">
      <c r="A796" s="855" t="s">
        <v>284</v>
      </c>
      <c r="B796" s="855"/>
      <c r="C796" s="855"/>
      <c r="D796" s="855"/>
      <c r="E796" s="856">
        <v>1</v>
      </c>
      <c r="F796" s="856">
        <v>2</v>
      </c>
      <c r="G796" s="856">
        <v>3</v>
      </c>
      <c r="H796" s="856">
        <v>4</v>
      </c>
      <c r="I796" s="856">
        <v>5</v>
      </c>
      <c r="J796" s="856">
        <v>6</v>
      </c>
      <c r="K796" s="856">
        <v>7</v>
      </c>
      <c r="L796" s="856">
        <v>8</v>
      </c>
      <c r="M796" s="856">
        <v>9</v>
      </c>
      <c r="N796" s="856">
        <v>10</v>
      </c>
      <c r="O796" s="856">
        <v>11</v>
      </c>
      <c r="P796" s="856">
        <v>12</v>
      </c>
      <c r="Q796" s="856">
        <v>13</v>
      </c>
      <c r="R796" s="856">
        <v>14</v>
      </c>
      <c r="S796" s="856">
        <v>15</v>
      </c>
      <c r="T796" s="856">
        <v>16</v>
      </c>
      <c r="U796" s="856">
        <v>17</v>
      </c>
      <c r="V796" s="856">
        <v>18</v>
      </c>
      <c r="W796" s="856">
        <v>19</v>
      </c>
      <c r="X796" s="856">
        <v>20</v>
      </c>
      <c r="Y796" s="856">
        <v>21</v>
      </c>
      <c r="Z796" s="856">
        <v>22</v>
      </c>
      <c r="AA796" s="856">
        <v>23</v>
      </c>
      <c r="AB796" s="856">
        <v>24</v>
      </c>
      <c r="AC796" s="1571"/>
    </row>
    <row r="797" spans="1:29" s="858" customFormat="1" ht="12.75" customHeight="1" thickBot="1">
      <c r="A797" s="1052" t="s">
        <v>203</v>
      </c>
      <c r="B797" s="1053"/>
      <c r="C797" s="1054"/>
      <c r="D797" s="1054"/>
      <c r="E797" s="1053">
        <v>2</v>
      </c>
      <c r="F797" s="1053">
        <v>2</v>
      </c>
      <c r="G797" s="1053">
        <v>2</v>
      </c>
      <c r="H797" s="1053">
        <v>2</v>
      </c>
      <c r="I797" s="1053">
        <v>2</v>
      </c>
      <c r="J797" s="1053">
        <v>2</v>
      </c>
      <c r="K797" s="1053">
        <v>2</v>
      </c>
      <c r="L797" s="1053">
        <v>2</v>
      </c>
      <c r="M797" s="1053">
        <v>2</v>
      </c>
      <c r="N797" s="1053">
        <v>2</v>
      </c>
      <c r="O797" s="1053">
        <v>2</v>
      </c>
      <c r="P797" s="1053">
        <v>2</v>
      </c>
      <c r="Q797" s="1053">
        <v>2</v>
      </c>
      <c r="R797" s="1053">
        <v>2</v>
      </c>
      <c r="S797" s="1053">
        <v>2</v>
      </c>
      <c r="T797" s="1053">
        <v>2</v>
      </c>
      <c r="U797" s="1053">
        <v>2</v>
      </c>
      <c r="V797" s="1053">
        <v>2</v>
      </c>
      <c r="W797" s="1053">
        <v>2</v>
      </c>
      <c r="X797" s="1053">
        <v>2</v>
      </c>
      <c r="Y797" s="1053">
        <v>2</v>
      </c>
      <c r="Z797" s="1053">
        <v>2</v>
      </c>
      <c r="AA797" s="1053">
        <v>2</v>
      </c>
      <c r="AB797" s="1053">
        <v>2</v>
      </c>
      <c r="AC797" s="1055"/>
    </row>
    <row r="798" spans="1:29" ht="14.25">
      <c r="A798" s="1522" t="s">
        <v>115</v>
      </c>
      <c r="B798" s="1528" t="s">
        <v>145</v>
      </c>
      <c r="C798" s="867" t="s">
        <v>15</v>
      </c>
      <c r="D798" s="867" t="s">
        <v>37</v>
      </c>
      <c r="E798" s="872">
        <v>0.46944000000000002</v>
      </c>
      <c r="F798" s="1021">
        <v>0.46332000000000001</v>
      </c>
      <c r="G798" s="1021">
        <v>0.47411999999999999</v>
      </c>
      <c r="H798" s="1021">
        <v>0.46583999999999998</v>
      </c>
      <c r="I798" s="1021">
        <v>0.45323999999999998</v>
      </c>
      <c r="J798" s="1021">
        <v>0.45072000000000001</v>
      </c>
      <c r="K798" s="1021">
        <v>0.44819999999999999</v>
      </c>
      <c r="L798" s="1021">
        <v>0.48455999999999999</v>
      </c>
      <c r="M798" s="1021">
        <v>0.44712000000000002</v>
      </c>
      <c r="N798" s="1021">
        <v>0.42912</v>
      </c>
      <c r="O798" s="1021">
        <v>0.45612000000000003</v>
      </c>
      <c r="P798" s="1021">
        <v>0.45648</v>
      </c>
      <c r="Q798" s="1021">
        <v>0.44280000000000003</v>
      </c>
      <c r="R798" s="1021">
        <v>0.42659999999999998</v>
      </c>
      <c r="S798" s="1021">
        <v>0.41868</v>
      </c>
      <c r="T798" s="1021">
        <v>0.42552000000000001</v>
      </c>
      <c r="U798" s="1021">
        <v>0.44891999999999999</v>
      </c>
      <c r="V798" s="1021">
        <v>0.45756000000000002</v>
      </c>
      <c r="W798" s="1021">
        <v>0.46727999999999997</v>
      </c>
      <c r="X798" s="1021">
        <v>0.46800000000000003</v>
      </c>
      <c r="Y798" s="1021">
        <v>0.46044000000000002</v>
      </c>
      <c r="Z798" s="1021">
        <v>0.45684000000000002</v>
      </c>
      <c r="AA798" s="1021">
        <v>0.47952</v>
      </c>
      <c r="AB798" s="1021">
        <v>0.46908</v>
      </c>
      <c r="AC798" s="870">
        <f>SUM(E798:AB798)</f>
        <v>10.919520000000002</v>
      </c>
    </row>
    <row r="799" spans="1:29" ht="14.25">
      <c r="A799" s="1538"/>
      <c r="B799" s="1535"/>
      <c r="C799" s="871" t="s">
        <v>17</v>
      </c>
      <c r="D799" s="871" t="s">
        <v>37</v>
      </c>
      <c r="E799" s="872">
        <v>0.68688000000000005</v>
      </c>
      <c r="F799" s="1021">
        <v>0.68255999999999994</v>
      </c>
      <c r="G799" s="1021">
        <v>0.68255999999999994</v>
      </c>
      <c r="H799" s="1021">
        <v>0.67967999999999995</v>
      </c>
      <c r="I799" s="1021">
        <v>0.66420000000000001</v>
      </c>
      <c r="J799" s="1021">
        <v>0.66456000000000004</v>
      </c>
      <c r="K799" s="1021">
        <v>0.66959999999999997</v>
      </c>
      <c r="L799" s="1021">
        <v>0.68400000000000005</v>
      </c>
      <c r="M799" s="1021">
        <v>0.66671999999999998</v>
      </c>
      <c r="N799" s="1021">
        <v>0.64692000000000005</v>
      </c>
      <c r="O799" s="1021">
        <v>0.66456000000000004</v>
      </c>
      <c r="P799" s="1021">
        <v>0.6714</v>
      </c>
      <c r="Q799" s="1021">
        <v>0.66203999999999996</v>
      </c>
      <c r="R799" s="1021">
        <v>0.64727999999999997</v>
      </c>
      <c r="S799" s="1021">
        <v>0.61595999999999995</v>
      </c>
      <c r="T799" s="1021">
        <v>0.62424000000000002</v>
      </c>
      <c r="U799" s="1021">
        <v>0.66024000000000005</v>
      </c>
      <c r="V799" s="1021">
        <v>0.67068000000000005</v>
      </c>
      <c r="W799" s="1021">
        <v>0.67176000000000002</v>
      </c>
      <c r="X799" s="1021">
        <v>0.67068000000000005</v>
      </c>
      <c r="Y799" s="1021">
        <v>0.67283999999999999</v>
      </c>
      <c r="Z799" s="1021">
        <v>0.7056</v>
      </c>
      <c r="AA799" s="1021">
        <v>0.72575999999999996</v>
      </c>
      <c r="AB799" s="1021">
        <v>0.71855999999999998</v>
      </c>
      <c r="AC799" s="874">
        <f>SUM(E799:AB799)</f>
        <v>16.109280000000002</v>
      </c>
    </row>
    <row r="800" spans="1:29" ht="14.25">
      <c r="A800" s="1538"/>
      <c r="B800" s="1535"/>
      <c r="C800" s="871" t="s">
        <v>18</v>
      </c>
      <c r="D800" s="871" t="s">
        <v>16</v>
      </c>
      <c r="E800" s="939">
        <f t="shared" ref="E800:AB800" si="241">SQRT(E798*E798+E799*E799)*1000/(1.732*6.3)</f>
        <v>76.246598496743886</v>
      </c>
      <c r="F800" s="939">
        <f t="shared" si="241"/>
        <v>75.60364305799186</v>
      </c>
      <c r="G800" s="939">
        <f t="shared" si="241"/>
        <v>76.163931120342895</v>
      </c>
      <c r="H800" s="939">
        <f t="shared" si="241"/>
        <v>75.515731543197461</v>
      </c>
      <c r="I800" s="939">
        <f t="shared" si="241"/>
        <v>73.692862973389552</v>
      </c>
      <c r="J800" s="939">
        <f t="shared" si="241"/>
        <v>73.590238162873916</v>
      </c>
      <c r="K800" s="939">
        <f t="shared" si="241"/>
        <v>73.844248042565923</v>
      </c>
      <c r="L800" s="939">
        <f t="shared" si="241"/>
        <v>76.82144040763599</v>
      </c>
      <c r="M800" s="939">
        <f t="shared" si="241"/>
        <v>73.569882445059804</v>
      </c>
      <c r="N800" s="939">
        <f t="shared" si="241"/>
        <v>71.144928792083363</v>
      </c>
      <c r="O800" s="939">
        <f t="shared" si="241"/>
        <v>73.869155243435472</v>
      </c>
      <c r="P800" s="939">
        <f t="shared" si="241"/>
        <v>74.405379068568138</v>
      </c>
      <c r="Q800" s="939">
        <f t="shared" si="241"/>
        <v>72.993211349090032</v>
      </c>
      <c r="R800" s="939">
        <f t="shared" si="241"/>
        <v>71.04507378304524</v>
      </c>
      <c r="S800" s="939">
        <f t="shared" si="241"/>
        <v>68.255949786023635</v>
      </c>
      <c r="T800" s="939">
        <f t="shared" si="241"/>
        <v>69.235973317466573</v>
      </c>
      <c r="U800" s="939">
        <f t="shared" si="241"/>
        <v>73.170036414066701</v>
      </c>
      <c r="V800" s="939">
        <f t="shared" si="241"/>
        <v>74.406556718570144</v>
      </c>
      <c r="W800" s="939">
        <f t="shared" si="241"/>
        <v>74.993428351513074</v>
      </c>
      <c r="X800" s="939">
        <f t="shared" si="241"/>
        <v>74.949937271554759</v>
      </c>
      <c r="Y800" s="939">
        <f t="shared" si="241"/>
        <v>74.718904849325412</v>
      </c>
      <c r="Z800" s="939">
        <f t="shared" si="241"/>
        <v>77.035416307041118</v>
      </c>
      <c r="AA800" s="939">
        <f t="shared" si="241"/>
        <v>79.719389113004823</v>
      </c>
      <c r="AB800" s="939">
        <f t="shared" si="241"/>
        <v>78.64262300585402</v>
      </c>
      <c r="AC800" s="874"/>
    </row>
    <row r="801" spans="1:30" ht="14.25">
      <c r="A801" s="1538"/>
      <c r="B801" s="1535"/>
      <c r="C801" s="871" t="s">
        <v>20</v>
      </c>
      <c r="D801" s="871"/>
      <c r="E801" s="893">
        <f t="shared" ref="E801:AC801" si="242">E799/E798</f>
        <v>1.4631901840490797</v>
      </c>
      <c r="F801" s="893">
        <f t="shared" si="242"/>
        <v>1.473193473193473</v>
      </c>
      <c r="G801" s="893">
        <f t="shared" si="242"/>
        <v>1.439635535307517</v>
      </c>
      <c r="H801" s="894">
        <f t="shared" si="242"/>
        <v>1.4590417310664605</v>
      </c>
      <c r="I801" s="893">
        <f t="shared" si="242"/>
        <v>1.465448768864178</v>
      </c>
      <c r="J801" s="893">
        <f t="shared" si="242"/>
        <v>1.4744408945686902</v>
      </c>
      <c r="K801" s="893">
        <f t="shared" si="242"/>
        <v>1.4939759036144578</v>
      </c>
      <c r="L801" s="893">
        <f t="shared" si="242"/>
        <v>1.411589895988113</v>
      </c>
      <c r="M801" s="893">
        <f t="shared" si="242"/>
        <v>1.4911433172302737</v>
      </c>
      <c r="N801" s="894">
        <f t="shared" si="242"/>
        <v>1.5075503355704698</v>
      </c>
      <c r="O801" s="893">
        <f t="shared" si="242"/>
        <v>1.4569850039463299</v>
      </c>
      <c r="P801" s="893">
        <f t="shared" si="242"/>
        <v>1.4708201892744479</v>
      </c>
      <c r="Q801" s="893">
        <f t="shared" si="242"/>
        <v>1.495121951219512</v>
      </c>
      <c r="R801" s="893">
        <f t="shared" si="242"/>
        <v>1.5172995780590717</v>
      </c>
      <c r="S801" s="893">
        <f t="shared" si="242"/>
        <v>1.471195184866724</v>
      </c>
      <c r="T801" s="893">
        <f t="shared" si="242"/>
        <v>1.467005076142132</v>
      </c>
      <c r="U801" s="893">
        <f t="shared" si="242"/>
        <v>1.4707297514033681</v>
      </c>
      <c r="V801" s="894">
        <f t="shared" si="242"/>
        <v>1.4657749803304485</v>
      </c>
      <c r="W801" s="893">
        <f t="shared" si="242"/>
        <v>1.4375963020030817</v>
      </c>
      <c r="X801" s="893">
        <f t="shared" si="242"/>
        <v>1.4330769230769231</v>
      </c>
      <c r="Y801" s="893">
        <f t="shared" si="242"/>
        <v>1.4612978889757622</v>
      </c>
      <c r="Z801" s="893">
        <f t="shared" si="242"/>
        <v>1.5445232466509062</v>
      </c>
      <c r="AA801" s="893">
        <f t="shared" si="242"/>
        <v>1.5135135135135134</v>
      </c>
      <c r="AB801" s="893">
        <f t="shared" si="242"/>
        <v>1.5318495778971604</v>
      </c>
      <c r="AC801" s="874">
        <f t="shared" si="242"/>
        <v>1.4752736384016878</v>
      </c>
    </row>
    <row r="802" spans="1:30" ht="15" thickBot="1">
      <c r="A802" s="1539"/>
      <c r="B802" s="1536"/>
      <c r="C802" s="883" t="s">
        <v>23</v>
      </c>
      <c r="D802" s="883"/>
      <c r="E802" s="901"/>
      <c r="F802" s="901"/>
      <c r="G802" s="901"/>
      <c r="H802" s="902"/>
      <c r="I802" s="901"/>
      <c r="J802" s="901"/>
      <c r="K802" s="901"/>
      <c r="L802" s="901"/>
      <c r="M802" s="901"/>
      <c r="N802" s="902"/>
      <c r="O802" s="901"/>
      <c r="P802" s="901"/>
      <c r="Q802" s="901"/>
      <c r="R802" s="901"/>
      <c r="S802" s="901"/>
      <c r="T802" s="901"/>
      <c r="U802" s="901"/>
      <c r="V802" s="902"/>
      <c r="W802" s="901"/>
      <c r="X802" s="901"/>
      <c r="Y802" s="901"/>
      <c r="Z802" s="901"/>
      <c r="AA802" s="901"/>
      <c r="AB802" s="901"/>
      <c r="AC802" s="942"/>
    </row>
    <row r="803" spans="1:30" ht="15" thickBot="1">
      <c r="A803" s="1436" t="s">
        <v>923</v>
      </c>
      <c r="B803" s="1437"/>
      <c r="C803" s="1438"/>
      <c r="D803" s="1438"/>
      <c r="E803" s="1439">
        <f>SQRT(E798*E798+E799*E799)</f>
        <v>0.83197238415707053</v>
      </c>
      <c r="F803" s="1439">
        <f t="shared" ref="F803:AB803" si="243">SQRT(F798*F798+F799*F799)</f>
        <v>0.82495671159158401</v>
      </c>
      <c r="G803" s="1439">
        <f t="shared" si="243"/>
        <v>0.8310703508127335</v>
      </c>
      <c r="H803" s="1439">
        <f t="shared" si="243"/>
        <v>0.82399745630675336</v>
      </c>
      <c r="I803" s="1439">
        <f t="shared" si="243"/>
        <v>0.80410704362043739</v>
      </c>
      <c r="J803" s="1439">
        <f t="shared" si="243"/>
        <v>0.80298724273801514</v>
      </c>
      <c r="K803" s="1439">
        <f t="shared" si="243"/>
        <v>0.80575889694126235</v>
      </c>
      <c r="L803" s="1439">
        <f t="shared" si="243"/>
        <v>0.83824482915196086</v>
      </c>
      <c r="M803" s="1439">
        <f t="shared" si="243"/>
        <v>0.80276512928751453</v>
      </c>
      <c r="N803" s="1439">
        <f t="shared" si="243"/>
        <v>0.77630500500769672</v>
      </c>
      <c r="O803" s="1439">
        <f t="shared" si="243"/>
        <v>0.80603067435427045</v>
      </c>
      <c r="P803" s="1439">
        <f t="shared" si="243"/>
        <v>0.81188173424458809</v>
      </c>
      <c r="Q803" s="1439">
        <f t="shared" si="243"/>
        <v>0.79647272495673072</v>
      </c>
      <c r="R803" s="1439">
        <f t="shared" si="243"/>
        <v>0.77521542709107638</v>
      </c>
      <c r="S803" s="1439">
        <f t="shared" si="243"/>
        <v>0.74478162168517548</v>
      </c>
      <c r="T803" s="1439">
        <f t="shared" si="243"/>
        <v>0.75547524645086828</v>
      </c>
      <c r="U803" s="1439">
        <f t="shared" si="243"/>
        <v>0.79840216933573027</v>
      </c>
      <c r="V803" s="1439">
        <f t="shared" si="243"/>
        <v>0.81189458429034989</v>
      </c>
      <c r="W803" s="1439">
        <f t="shared" si="243"/>
        <v>0.81829829280037003</v>
      </c>
      <c r="X803" s="1439">
        <f t="shared" si="243"/>
        <v>0.81782373553229681</v>
      </c>
      <c r="Y803" s="1439">
        <f t="shared" si="243"/>
        <v>0.81530280215389916</v>
      </c>
      <c r="Z803" s="1439">
        <f t="shared" si="243"/>
        <v>0.84057964857590983</v>
      </c>
      <c r="AA803" s="1439">
        <f t="shared" si="243"/>
        <v>0.86986608624546335</v>
      </c>
      <c r="AB803" s="1439">
        <f t="shared" si="243"/>
        <v>0.85811684519067677</v>
      </c>
      <c r="AC803" s="903"/>
      <c r="AD803" s="845">
        <f>MAX(E803:AB803)</f>
        <v>0.86986608624546335</v>
      </c>
    </row>
    <row r="804" spans="1:30" s="858" customFormat="1" ht="14.25" customHeight="1" thickBot="1">
      <c r="A804" s="1105" t="s">
        <v>98</v>
      </c>
      <c r="B804" s="1106"/>
      <c r="C804" s="1107"/>
      <c r="D804" s="1107"/>
      <c r="E804" s="1046">
        <v>1</v>
      </c>
      <c r="F804" s="1046">
        <v>2</v>
      </c>
      <c r="G804" s="1046">
        <v>3</v>
      </c>
      <c r="H804" s="1046">
        <v>4</v>
      </c>
      <c r="I804" s="1046">
        <v>5</v>
      </c>
      <c r="J804" s="1046">
        <v>6</v>
      </c>
      <c r="K804" s="1046">
        <v>7</v>
      </c>
      <c r="L804" s="1046">
        <v>8</v>
      </c>
      <c r="M804" s="1046">
        <v>9</v>
      </c>
      <c r="N804" s="1046">
        <v>10</v>
      </c>
      <c r="O804" s="1046">
        <v>11</v>
      </c>
      <c r="P804" s="1046">
        <v>12</v>
      </c>
      <c r="Q804" s="1046">
        <v>13</v>
      </c>
      <c r="R804" s="1046">
        <v>14</v>
      </c>
      <c r="S804" s="1046">
        <v>15</v>
      </c>
      <c r="T804" s="1046">
        <v>16</v>
      </c>
      <c r="U804" s="1046">
        <v>17</v>
      </c>
      <c r="V804" s="1046">
        <v>18</v>
      </c>
      <c r="W804" s="1046">
        <v>19</v>
      </c>
      <c r="X804" s="1046">
        <v>20</v>
      </c>
      <c r="Y804" s="1046">
        <v>21</v>
      </c>
      <c r="Z804" s="1046">
        <v>22</v>
      </c>
      <c r="AA804" s="1046">
        <v>23</v>
      </c>
      <c r="AB804" s="1046">
        <v>24</v>
      </c>
      <c r="AC804" s="1108">
        <v>25</v>
      </c>
    </row>
    <row r="805" spans="1:30" s="858" customFormat="1" ht="14.25" customHeight="1">
      <c r="A805" s="926" t="s">
        <v>99</v>
      </c>
      <c r="B805" s="927"/>
      <c r="C805" s="1093" t="s">
        <v>23</v>
      </c>
      <c r="D805" s="1093" t="s">
        <v>131</v>
      </c>
      <c r="E805" s="1094"/>
      <c r="F805" s="1094"/>
      <c r="G805" s="1094"/>
      <c r="H805" s="1094"/>
      <c r="I805" s="1094"/>
      <c r="J805" s="1094"/>
      <c r="K805" s="1094"/>
      <c r="L805" s="1094"/>
      <c r="M805" s="1094"/>
      <c r="N805" s="1094"/>
      <c r="O805" s="1094"/>
      <c r="P805" s="1094"/>
      <c r="Q805" s="1094"/>
      <c r="R805" s="1094"/>
      <c r="S805" s="1094"/>
      <c r="T805" s="1094"/>
      <c r="U805" s="1094"/>
      <c r="V805" s="1094"/>
      <c r="W805" s="1094"/>
      <c r="X805" s="1094"/>
      <c r="Y805" s="1094"/>
      <c r="Z805" s="1094"/>
      <c r="AA805" s="1094"/>
      <c r="AB805" s="1094"/>
      <c r="AC805" s="1095"/>
    </row>
    <row r="806" spans="1:30" ht="14.25">
      <c r="A806" s="1522" t="s">
        <v>43</v>
      </c>
      <c r="B806" s="1528" t="s">
        <v>164</v>
      </c>
      <c r="C806" s="867" t="s">
        <v>15</v>
      </c>
      <c r="D806" s="867"/>
      <c r="E806" s="992"/>
      <c r="F806" s="992"/>
      <c r="G806" s="992"/>
      <c r="H806" s="993"/>
      <c r="I806" s="992"/>
      <c r="J806" s="992"/>
      <c r="K806" s="992"/>
      <c r="L806" s="992"/>
      <c r="M806" s="992"/>
      <c r="N806" s="993"/>
      <c r="O806" s="992"/>
      <c r="P806" s="992"/>
      <c r="Q806" s="992"/>
      <c r="R806" s="992"/>
      <c r="S806" s="992"/>
      <c r="T806" s="992"/>
      <c r="U806" s="992"/>
      <c r="V806" s="993"/>
      <c r="W806" s="992"/>
      <c r="X806" s="992"/>
      <c r="Y806" s="992"/>
      <c r="Z806" s="992"/>
      <c r="AA806" s="992"/>
      <c r="AB806" s="992"/>
      <c r="AC806" s="994"/>
    </row>
    <row r="807" spans="1:30" ht="14.25">
      <c r="A807" s="1523"/>
      <c r="B807" s="1529"/>
      <c r="C807" s="871" t="s">
        <v>17</v>
      </c>
      <c r="D807" s="871"/>
      <c r="E807" s="891"/>
      <c r="F807" s="891"/>
      <c r="G807" s="891"/>
      <c r="H807" s="892"/>
      <c r="I807" s="891"/>
      <c r="J807" s="891"/>
      <c r="K807" s="891"/>
      <c r="L807" s="891"/>
      <c r="M807" s="891"/>
      <c r="N807" s="892"/>
      <c r="O807" s="891"/>
      <c r="P807" s="891"/>
      <c r="Q807" s="891"/>
      <c r="R807" s="891"/>
      <c r="S807" s="891"/>
      <c r="T807" s="891"/>
      <c r="U807" s="891"/>
      <c r="V807" s="892"/>
      <c r="W807" s="891"/>
      <c r="X807" s="891"/>
      <c r="Y807" s="891"/>
      <c r="Z807" s="891"/>
      <c r="AA807" s="891"/>
      <c r="AB807" s="891"/>
      <c r="AC807" s="878"/>
    </row>
    <row r="808" spans="1:30" ht="14.25">
      <c r="A808" s="1523"/>
      <c r="B808" s="1529"/>
      <c r="C808" s="871" t="s">
        <v>18</v>
      </c>
      <c r="D808" s="871"/>
      <c r="E808" s="891"/>
      <c r="F808" s="891"/>
      <c r="G808" s="891"/>
      <c r="H808" s="892"/>
      <c r="I808" s="891"/>
      <c r="J808" s="891"/>
      <c r="K808" s="891"/>
      <c r="L808" s="891"/>
      <c r="M808" s="891"/>
      <c r="N808" s="892"/>
      <c r="O808" s="891"/>
      <c r="P808" s="891"/>
      <c r="Q808" s="891"/>
      <c r="R808" s="891"/>
      <c r="S808" s="891"/>
      <c r="T808" s="891"/>
      <c r="U808" s="891"/>
      <c r="V808" s="892"/>
      <c r="W808" s="891"/>
      <c r="X808" s="891"/>
      <c r="Y808" s="891"/>
      <c r="Z808" s="891"/>
      <c r="AA808" s="891"/>
      <c r="AB808" s="891"/>
      <c r="AC808" s="878"/>
    </row>
    <row r="809" spans="1:30" ht="14.25">
      <c r="A809" s="1524"/>
      <c r="B809" s="1546"/>
      <c r="C809" s="879" t="s">
        <v>20</v>
      </c>
      <c r="D809" s="879"/>
      <c r="E809" s="940"/>
      <c r="F809" s="940"/>
      <c r="G809" s="940"/>
      <c r="H809" s="941"/>
      <c r="I809" s="940"/>
      <c r="J809" s="940"/>
      <c r="K809" s="940"/>
      <c r="L809" s="940"/>
      <c r="M809" s="940"/>
      <c r="N809" s="941"/>
      <c r="O809" s="940"/>
      <c r="P809" s="940"/>
      <c r="Q809" s="940"/>
      <c r="R809" s="940"/>
      <c r="S809" s="940"/>
      <c r="T809" s="940"/>
      <c r="U809" s="940"/>
      <c r="V809" s="941"/>
      <c r="W809" s="940"/>
      <c r="X809" s="940"/>
      <c r="Y809" s="940"/>
      <c r="Z809" s="940"/>
      <c r="AA809" s="940"/>
      <c r="AB809" s="940"/>
      <c r="AC809" s="934"/>
    </row>
    <row r="810" spans="1:30" ht="14.25">
      <c r="A810" s="1522" t="s">
        <v>13</v>
      </c>
      <c r="B810" s="1528" t="s">
        <v>164</v>
      </c>
      <c r="C810" s="867" t="s">
        <v>15</v>
      </c>
      <c r="D810" s="867"/>
      <c r="E810" s="992"/>
      <c r="F810" s="992"/>
      <c r="G810" s="992"/>
      <c r="H810" s="993"/>
      <c r="I810" s="992"/>
      <c r="J810" s="992"/>
      <c r="K810" s="992"/>
      <c r="L810" s="992"/>
      <c r="M810" s="992"/>
      <c r="N810" s="993"/>
      <c r="O810" s="992"/>
      <c r="P810" s="992"/>
      <c r="Q810" s="992"/>
      <c r="R810" s="992"/>
      <c r="S810" s="992"/>
      <c r="T810" s="992"/>
      <c r="U810" s="992"/>
      <c r="V810" s="993"/>
      <c r="W810" s="992"/>
      <c r="X810" s="992"/>
      <c r="Y810" s="992"/>
      <c r="Z810" s="992"/>
      <c r="AA810" s="992"/>
      <c r="AB810" s="992"/>
      <c r="AC810" s="994"/>
    </row>
    <row r="811" spans="1:30" ht="14.25">
      <c r="A811" s="1523"/>
      <c r="B811" s="1529"/>
      <c r="C811" s="871" t="s">
        <v>17</v>
      </c>
      <c r="D811" s="871"/>
      <c r="E811" s="891"/>
      <c r="F811" s="891"/>
      <c r="G811" s="891"/>
      <c r="H811" s="892"/>
      <c r="I811" s="891"/>
      <c r="J811" s="891"/>
      <c r="K811" s="891"/>
      <c r="L811" s="891"/>
      <c r="M811" s="891"/>
      <c r="N811" s="892"/>
      <c r="O811" s="891"/>
      <c r="P811" s="891"/>
      <c r="Q811" s="891"/>
      <c r="R811" s="891"/>
      <c r="S811" s="891"/>
      <c r="T811" s="891"/>
      <c r="U811" s="891"/>
      <c r="V811" s="892"/>
      <c r="W811" s="891"/>
      <c r="X811" s="891"/>
      <c r="Y811" s="891"/>
      <c r="Z811" s="891"/>
      <c r="AA811" s="891"/>
      <c r="AB811" s="891"/>
      <c r="AC811" s="878"/>
    </row>
    <row r="812" spans="1:30" ht="14.25">
      <c r="A812" s="1523"/>
      <c r="B812" s="1529"/>
      <c r="C812" s="871" t="s">
        <v>18</v>
      </c>
      <c r="D812" s="871"/>
      <c r="E812" s="891"/>
      <c r="F812" s="891"/>
      <c r="G812" s="891"/>
      <c r="H812" s="892"/>
      <c r="I812" s="891"/>
      <c r="J812" s="891"/>
      <c r="K812" s="891"/>
      <c r="L812" s="891"/>
      <c r="M812" s="891"/>
      <c r="N812" s="892"/>
      <c r="O812" s="891"/>
      <c r="P812" s="891"/>
      <c r="Q812" s="891"/>
      <c r="R812" s="891"/>
      <c r="S812" s="891"/>
      <c r="T812" s="891"/>
      <c r="U812" s="891"/>
      <c r="V812" s="892"/>
      <c r="W812" s="891"/>
      <c r="X812" s="891"/>
      <c r="Y812" s="891"/>
      <c r="Z812" s="891"/>
      <c r="AA812" s="891"/>
      <c r="AB812" s="891"/>
      <c r="AC812" s="878"/>
    </row>
    <row r="813" spans="1:30" ht="14.25">
      <c r="A813" s="1524"/>
      <c r="B813" s="1546"/>
      <c r="C813" s="879" t="s">
        <v>20</v>
      </c>
      <c r="D813" s="879"/>
      <c r="E813" s="940"/>
      <c r="F813" s="940"/>
      <c r="G813" s="940"/>
      <c r="H813" s="941"/>
      <c r="I813" s="940"/>
      <c r="J813" s="940"/>
      <c r="K813" s="940"/>
      <c r="L813" s="940"/>
      <c r="M813" s="940"/>
      <c r="N813" s="941"/>
      <c r="O813" s="940"/>
      <c r="P813" s="940"/>
      <c r="Q813" s="940"/>
      <c r="R813" s="940"/>
      <c r="S813" s="940"/>
      <c r="T813" s="940"/>
      <c r="U813" s="940"/>
      <c r="V813" s="941"/>
      <c r="W813" s="940"/>
      <c r="X813" s="940"/>
      <c r="Y813" s="940"/>
      <c r="Z813" s="940"/>
      <c r="AA813" s="940"/>
      <c r="AB813" s="940"/>
      <c r="AC813" s="942"/>
    </row>
    <row r="814" spans="1:30" ht="14.25">
      <c r="A814" s="1522" t="s">
        <v>57</v>
      </c>
      <c r="B814" s="1528" t="s">
        <v>285</v>
      </c>
      <c r="C814" s="867" t="s">
        <v>15</v>
      </c>
      <c r="D814" s="867"/>
      <c r="E814" s="992"/>
      <c r="F814" s="992"/>
      <c r="G814" s="992"/>
      <c r="H814" s="993"/>
      <c r="I814" s="992"/>
      <c r="J814" s="992"/>
      <c r="K814" s="992"/>
      <c r="L814" s="992"/>
      <c r="M814" s="992"/>
      <c r="N814" s="993"/>
      <c r="O814" s="992"/>
      <c r="P814" s="992"/>
      <c r="Q814" s="992"/>
      <c r="R814" s="992"/>
      <c r="S814" s="992"/>
      <c r="T814" s="992"/>
      <c r="U814" s="992"/>
      <c r="V814" s="993"/>
      <c r="W814" s="992"/>
      <c r="X814" s="992"/>
      <c r="Y814" s="992"/>
      <c r="Z814" s="992"/>
      <c r="AA814" s="992"/>
      <c r="AB814" s="992"/>
      <c r="AC814" s="890">
        <f>SUM(E814:AB814)</f>
        <v>0</v>
      </c>
      <c r="AD814" s="845" t="s">
        <v>256</v>
      </c>
    </row>
    <row r="815" spans="1:30" ht="14.25">
      <c r="A815" s="1523"/>
      <c r="B815" s="1529"/>
      <c r="C815" s="871" t="s">
        <v>17</v>
      </c>
      <c r="D815" s="871"/>
      <c r="E815" s="891"/>
      <c r="F815" s="891"/>
      <c r="G815" s="891"/>
      <c r="H815" s="892"/>
      <c r="I815" s="891"/>
      <c r="J815" s="891"/>
      <c r="K815" s="891"/>
      <c r="L815" s="891"/>
      <c r="M815" s="891"/>
      <c r="N815" s="892"/>
      <c r="O815" s="891"/>
      <c r="P815" s="891"/>
      <c r="Q815" s="891"/>
      <c r="R815" s="891"/>
      <c r="S815" s="891"/>
      <c r="T815" s="891"/>
      <c r="U815" s="891"/>
      <c r="V815" s="892"/>
      <c r="W815" s="891"/>
      <c r="X815" s="891"/>
      <c r="Y815" s="891"/>
      <c r="Z815" s="891"/>
      <c r="AA815" s="891"/>
      <c r="AB815" s="891"/>
      <c r="AC815" s="890">
        <f>SUM(E815:AB815)</f>
        <v>0</v>
      </c>
      <c r="AD815" s="845" t="s">
        <v>256</v>
      </c>
    </row>
    <row r="816" spans="1:30" ht="14.25">
      <c r="A816" s="1523"/>
      <c r="B816" s="1529"/>
      <c r="C816" s="871" t="s">
        <v>18</v>
      </c>
      <c r="D816" s="871"/>
      <c r="E816" s="939">
        <f t="shared" ref="E816:AB816" si="244">E814*100</f>
        <v>0</v>
      </c>
      <c r="F816" s="939">
        <f t="shared" si="244"/>
        <v>0</v>
      </c>
      <c r="G816" s="939">
        <f t="shared" si="244"/>
        <v>0</v>
      </c>
      <c r="H816" s="946">
        <f t="shared" si="244"/>
        <v>0</v>
      </c>
      <c r="I816" s="939">
        <f t="shared" si="244"/>
        <v>0</v>
      </c>
      <c r="J816" s="939">
        <f t="shared" si="244"/>
        <v>0</v>
      </c>
      <c r="K816" s="939">
        <f t="shared" si="244"/>
        <v>0</v>
      </c>
      <c r="L816" s="939">
        <f t="shared" si="244"/>
        <v>0</v>
      </c>
      <c r="M816" s="939">
        <f t="shared" si="244"/>
        <v>0</v>
      </c>
      <c r="N816" s="946">
        <f t="shared" si="244"/>
        <v>0</v>
      </c>
      <c r="O816" s="939">
        <f t="shared" si="244"/>
        <v>0</v>
      </c>
      <c r="P816" s="939">
        <f t="shared" si="244"/>
        <v>0</v>
      </c>
      <c r="Q816" s="939">
        <f t="shared" si="244"/>
        <v>0</v>
      </c>
      <c r="R816" s="939">
        <f t="shared" si="244"/>
        <v>0</v>
      </c>
      <c r="S816" s="939">
        <f t="shared" si="244"/>
        <v>0</v>
      </c>
      <c r="T816" s="939">
        <f t="shared" si="244"/>
        <v>0</v>
      </c>
      <c r="U816" s="939">
        <f t="shared" si="244"/>
        <v>0</v>
      </c>
      <c r="V816" s="946">
        <f t="shared" si="244"/>
        <v>0</v>
      </c>
      <c r="W816" s="939">
        <f t="shared" si="244"/>
        <v>0</v>
      </c>
      <c r="X816" s="939">
        <f t="shared" si="244"/>
        <v>0</v>
      </c>
      <c r="Y816" s="939">
        <f t="shared" si="244"/>
        <v>0</v>
      </c>
      <c r="Z816" s="939">
        <f t="shared" si="244"/>
        <v>0</v>
      </c>
      <c r="AA816" s="939">
        <f t="shared" si="244"/>
        <v>0</v>
      </c>
      <c r="AB816" s="939">
        <f t="shared" si="244"/>
        <v>0</v>
      </c>
      <c r="AC816" s="890"/>
    </row>
    <row r="817" spans="1:30" ht="14.25">
      <c r="A817" s="1524"/>
      <c r="B817" s="1546"/>
      <c r="C817" s="879" t="s">
        <v>20</v>
      </c>
      <c r="D817" s="879"/>
      <c r="E817" s="893" t="e">
        <f t="shared" ref="E817:AC817" si="245">E815/E814</f>
        <v>#DIV/0!</v>
      </c>
      <c r="F817" s="893" t="e">
        <f t="shared" si="245"/>
        <v>#DIV/0!</v>
      </c>
      <c r="G817" s="893" t="e">
        <f t="shared" si="245"/>
        <v>#DIV/0!</v>
      </c>
      <c r="H817" s="894" t="e">
        <f t="shared" si="245"/>
        <v>#DIV/0!</v>
      </c>
      <c r="I817" s="893" t="e">
        <f t="shared" si="245"/>
        <v>#DIV/0!</v>
      </c>
      <c r="J817" s="893" t="e">
        <f t="shared" si="245"/>
        <v>#DIV/0!</v>
      </c>
      <c r="K817" s="893" t="e">
        <f t="shared" si="245"/>
        <v>#DIV/0!</v>
      </c>
      <c r="L817" s="893" t="e">
        <f t="shared" si="245"/>
        <v>#DIV/0!</v>
      </c>
      <c r="M817" s="893" t="e">
        <f t="shared" si="245"/>
        <v>#DIV/0!</v>
      </c>
      <c r="N817" s="894" t="e">
        <f t="shared" si="245"/>
        <v>#DIV/0!</v>
      </c>
      <c r="O817" s="893" t="e">
        <f t="shared" si="245"/>
        <v>#DIV/0!</v>
      </c>
      <c r="P817" s="893" t="e">
        <f t="shared" si="245"/>
        <v>#DIV/0!</v>
      </c>
      <c r="Q817" s="893" t="e">
        <f t="shared" si="245"/>
        <v>#DIV/0!</v>
      </c>
      <c r="R817" s="893" t="e">
        <f t="shared" si="245"/>
        <v>#DIV/0!</v>
      </c>
      <c r="S817" s="893" t="e">
        <f t="shared" si="245"/>
        <v>#DIV/0!</v>
      </c>
      <c r="T817" s="893" t="e">
        <f t="shared" si="245"/>
        <v>#DIV/0!</v>
      </c>
      <c r="U817" s="893" t="e">
        <f t="shared" si="245"/>
        <v>#DIV/0!</v>
      </c>
      <c r="V817" s="894" t="e">
        <f t="shared" si="245"/>
        <v>#DIV/0!</v>
      </c>
      <c r="W817" s="893" t="e">
        <f t="shared" si="245"/>
        <v>#DIV/0!</v>
      </c>
      <c r="X817" s="893" t="e">
        <f t="shared" si="245"/>
        <v>#DIV/0!</v>
      </c>
      <c r="Y817" s="893" t="e">
        <f t="shared" si="245"/>
        <v>#DIV/0!</v>
      </c>
      <c r="Z817" s="893" t="e">
        <f t="shared" si="245"/>
        <v>#DIV/0!</v>
      </c>
      <c r="AA817" s="893" t="e">
        <f t="shared" si="245"/>
        <v>#DIV/0!</v>
      </c>
      <c r="AB817" s="893" t="e">
        <f t="shared" si="245"/>
        <v>#DIV/0!</v>
      </c>
      <c r="AC817" s="886" t="e">
        <f t="shared" si="245"/>
        <v>#DIV/0!</v>
      </c>
    </row>
    <row r="818" spans="1:30" ht="14.25">
      <c r="A818" s="1522" t="s">
        <v>70</v>
      </c>
      <c r="B818" s="1528" t="s">
        <v>280</v>
      </c>
      <c r="C818" s="867" t="s">
        <v>15</v>
      </c>
      <c r="D818" s="867"/>
      <c r="E818" s="992"/>
      <c r="F818" s="992"/>
      <c r="G818" s="992"/>
      <c r="H818" s="993"/>
      <c r="I818" s="992"/>
      <c r="J818" s="992"/>
      <c r="K818" s="992"/>
      <c r="L818" s="992"/>
      <c r="M818" s="992"/>
      <c r="N818" s="993"/>
      <c r="O818" s="992"/>
      <c r="P818" s="992"/>
      <c r="Q818" s="992"/>
      <c r="R818" s="992"/>
      <c r="S818" s="992"/>
      <c r="T818" s="992"/>
      <c r="U818" s="992"/>
      <c r="V818" s="993"/>
      <c r="W818" s="992"/>
      <c r="X818" s="992"/>
      <c r="Y818" s="992"/>
      <c r="Z818" s="992"/>
      <c r="AA818" s="992"/>
      <c r="AB818" s="992"/>
      <c r="AC818" s="890">
        <f>SUM(E818:AB818)</f>
        <v>0</v>
      </c>
      <c r="AD818" s="845" t="s">
        <v>256</v>
      </c>
    </row>
    <row r="819" spans="1:30" ht="14.25">
      <c r="A819" s="1523"/>
      <c r="B819" s="1529"/>
      <c r="C819" s="871" t="s">
        <v>17</v>
      </c>
      <c r="D819" s="871"/>
      <c r="E819" s="891"/>
      <c r="F819" s="891"/>
      <c r="G819" s="891"/>
      <c r="H819" s="892"/>
      <c r="I819" s="891"/>
      <c r="J819" s="891"/>
      <c r="K819" s="891"/>
      <c r="L819" s="891"/>
      <c r="M819" s="891"/>
      <c r="N819" s="892"/>
      <c r="O819" s="891"/>
      <c r="P819" s="891"/>
      <c r="Q819" s="891"/>
      <c r="R819" s="891"/>
      <c r="S819" s="891"/>
      <c r="T819" s="891"/>
      <c r="U819" s="891"/>
      <c r="V819" s="892"/>
      <c r="W819" s="891"/>
      <c r="X819" s="891"/>
      <c r="Y819" s="891"/>
      <c r="Z819" s="891"/>
      <c r="AA819" s="891"/>
      <c r="AB819" s="891"/>
      <c r="AC819" s="890">
        <f>SUM(E819:AB819)</f>
        <v>0</v>
      </c>
      <c r="AD819" s="845" t="s">
        <v>256</v>
      </c>
    </row>
    <row r="820" spans="1:30" ht="14.25">
      <c r="A820" s="1523"/>
      <c r="B820" s="1529"/>
      <c r="C820" s="871" t="s">
        <v>18</v>
      </c>
      <c r="D820" s="871"/>
      <c r="E820" s="939">
        <f t="shared" ref="E820:AB820" si="246">E818*100</f>
        <v>0</v>
      </c>
      <c r="F820" s="939">
        <f t="shared" si="246"/>
        <v>0</v>
      </c>
      <c r="G820" s="939">
        <f t="shared" si="246"/>
        <v>0</v>
      </c>
      <c r="H820" s="946">
        <f t="shared" si="246"/>
        <v>0</v>
      </c>
      <c r="I820" s="939">
        <f t="shared" si="246"/>
        <v>0</v>
      </c>
      <c r="J820" s="939">
        <f t="shared" si="246"/>
        <v>0</v>
      </c>
      <c r="K820" s="939">
        <f t="shared" si="246"/>
        <v>0</v>
      </c>
      <c r="L820" s="939">
        <f t="shared" si="246"/>
        <v>0</v>
      </c>
      <c r="M820" s="939">
        <f t="shared" si="246"/>
        <v>0</v>
      </c>
      <c r="N820" s="946">
        <f t="shared" si="246"/>
        <v>0</v>
      </c>
      <c r="O820" s="939">
        <f t="shared" si="246"/>
        <v>0</v>
      </c>
      <c r="P820" s="939">
        <f t="shared" si="246"/>
        <v>0</v>
      </c>
      <c r="Q820" s="939">
        <f t="shared" si="246"/>
        <v>0</v>
      </c>
      <c r="R820" s="939">
        <f t="shared" si="246"/>
        <v>0</v>
      </c>
      <c r="S820" s="939">
        <f t="shared" si="246"/>
        <v>0</v>
      </c>
      <c r="T820" s="939">
        <f t="shared" si="246"/>
        <v>0</v>
      </c>
      <c r="U820" s="939">
        <f t="shared" si="246"/>
        <v>0</v>
      </c>
      <c r="V820" s="946">
        <f t="shared" si="246"/>
        <v>0</v>
      </c>
      <c r="W820" s="939">
        <f t="shared" si="246"/>
        <v>0</v>
      </c>
      <c r="X820" s="939">
        <f t="shared" si="246"/>
        <v>0</v>
      </c>
      <c r="Y820" s="939">
        <f t="shared" si="246"/>
        <v>0</v>
      </c>
      <c r="Z820" s="939">
        <f t="shared" si="246"/>
        <v>0</v>
      </c>
      <c r="AA820" s="939">
        <f t="shared" si="246"/>
        <v>0</v>
      </c>
      <c r="AB820" s="939">
        <f t="shared" si="246"/>
        <v>0</v>
      </c>
      <c r="AC820" s="890"/>
    </row>
    <row r="821" spans="1:30" ht="14.25">
      <c r="A821" s="1524"/>
      <c r="B821" s="1546"/>
      <c r="C821" s="879" t="s">
        <v>20</v>
      </c>
      <c r="D821" s="879"/>
      <c r="E821" s="893" t="e">
        <f t="shared" ref="E821:AC821" si="247">E819/E818</f>
        <v>#DIV/0!</v>
      </c>
      <c r="F821" s="893" t="e">
        <f t="shared" si="247"/>
        <v>#DIV/0!</v>
      </c>
      <c r="G821" s="893" t="e">
        <f t="shared" si="247"/>
        <v>#DIV/0!</v>
      </c>
      <c r="H821" s="894" t="e">
        <f t="shared" si="247"/>
        <v>#DIV/0!</v>
      </c>
      <c r="I821" s="893" t="e">
        <f t="shared" si="247"/>
        <v>#DIV/0!</v>
      </c>
      <c r="J821" s="893" t="e">
        <f t="shared" si="247"/>
        <v>#DIV/0!</v>
      </c>
      <c r="K821" s="893" t="e">
        <f t="shared" si="247"/>
        <v>#DIV/0!</v>
      </c>
      <c r="L821" s="893" t="e">
        <f t="shared" si="247"/>
        <v>#DIV/0!</v>
      </c>
      <c r="M821" s="893" t="e">
        <f t="shared" si="247"/>
        <v>#DIV/0!</v>
      </c>
      <c r="N821" s="894" t="e">
        <f t="shared" si="247"/>
        <v>#DIV/0!</v>
      </c>
      <c r="O821" s="893" t="e">
        <f t="shared" si="247"/>
        <v>#DIV/0!</v>
      </c>
      <c r="P821" s="893" t="e">
        <f t="shared" si="247"/>
        <v>#DIV/0!</v>
      </c>
      <c r="Q821" s="893" t="e">
        <f t="shared" si="247"/>
        <v>#DIV/0!</v>
      </c>
      <c r="R821" s="893" t="e">
        <f t="shared" si="247"/>
        <v>#DIV/0!</v>
      </c>
      <c r="S821" s="893" t="e">
        <f t="shared" si="247"/>
        <v>#DIV/0!</v>
      </c>
      <c r="T821" s="893" t="e">
        <f t="shared" si="247"/>
        <v>#DIV/0!</v>
      </c>
      <c r="U821" s="893" t="e">
        <f t="shared" si="247"/>
        <v>#DIV/0!</v>
      </c>
      <c r="V821" s="894" t="e">
        <f t="shared" si="247"/>
        <v>#DIV/0!</v>
      </c>
      <c r="W821" s="893" t="e">
        <f t="shared" si="247"/>
        <v>#DIV/0!</v>
      </c>
      <c r="X821" s="893" t="e">
        <f t="shared" si="247"/>
        <v>#DIV/0!</v>
      </c>
      <c r="Y821" s="893" t="e">
        <f t="shared" si="247"/>
        <v>#DIV/0!</v>
      </c>
      <c r="Z821" s="893" t="e">
        <f t="shared" si="247"/>
        <v>#DIV/0!</v>
      </c>
      <c r="AA821" s="893" t="e">
        <f t="shared" si="247"/>
        <v>#DIV/0!</v>
      </c>
      <c r="AB821" s="893" t="e">
        <f t="shared" si="247"/>
        <v>#DIV/0!</v>
      </c>
      <c r="AC821" s="886" t="e">
        <f t="shared" si="247"/>
        <v>#DIV/0!</v>
      </c>
    </row>
    <row r="822" spans="1:30" ht="14.25">
      <c r="A822" s="1060" t="s">
        <v>58</v>
      </c>
      <c r="B822" s="1061" t="s">
        <v>242</v>
      </c>
      <c r="C822" s="1062" t="s">
        <v>15</v>
      </c>
      <c r="D822" s="1062"/>
      <c r="E822" s="1102"/>
      <c r="F822" s="1102"/>
      <c r="G822" s="1102"/>
      <c r="H822" s="1101"/>
      <c r="I822" s="1102"/>
      <c r="J822" s="1102"/>
      <c r="K822" s="1102"/>
      <c r="L822" s="1102"/>
      <c r="M822" s="1102"/>
      <c r="N822" s="1101"/>
      <c r="O822" s="1102"/>
      <c r="P822" s="1102"/>
      <c r="Q822" s="1102"/>
      <c r="R822" s="1102"/>
      <c r="S822" s="1102"/>
      <c r="T822" s="1102"/>
      <c r="U822" s="1102"/>
      <c r="V822" s="1101"/>
      <c r="W822" s="1102"/>
      <c r="X822" s="1102"/>
      <c r="Y822" s="1102"/>
      <c r="Z822" s="1102"/>
      <c r="AA822" s="1102"/>
      <c r="AB822" s="1102"/>
      <c r="AC822" s="1104">
        <f>SUM(E822:AB822)</f>
        <v>0</v>
      </c>
    </row>
    <row r="823" spans="1:30" ht="10.5" customHeight="1">
      <c r="A823" s="1550" t="s">
        <v>109</v>
      </c>
      <c r="B823" s="1551"/>
      <c r="C823" s="951" t="s">
        <v>15</v>
      </c>
      <c r="D823" s="951"/>
      <c r="E823" s="888">
        <f t="shared" ref="E823:AC823" si="248">E806+E810+E814+E818</f>
        <v>0</v>
      </c>
      <c r="F823" s="888">
        <f t="shared" si="248"/>
        <v>0</v>
      </c>
      <c r="G823" s="888">
        <f t="shared" si="248"/>
        <v>0</v>
      </c>
      <c r="H823" s="954">
        <f t="shared" si="248"/>
        <v>0</v>
      </c>
      <c r="I823" s="888">
        <f t="shared" si="248"/>
        <v>0</v>
      </c>
      <c r="J823" s="888">
        <f t="shared" si="248"/>
        <v>0</v>
      </c>
      <c r="K823" s="888">
        <f t="shared" si="248"/>
        <v>0</v>
      </c>
      <c r="L823" s="888">
        <f t="shared" si="248"/>
        <v>0</v>
      </c>
      <c r="M823" s="888">
        <f t="shared" si="248"/>
        <v>0</v>
      </c>
      <c r="N823" s="954">
        <f t="shared" si="248"/>
        <v>0</v>
      </c>
      <c r="O823" s="888">
        <f t="shared" si="248"/>
        <v>0</v>
      </c>
      <c r="P823" s="888">
        <f t="shared" si="248"/>
        <v>0</v>
      </c>
      <c r="Q823" s="888">
        <f t="shared" si="248"/>
        <v>0</v>
      </c>
      <c r="R823" s="888">
        <f t="shared" si="248"/>
        <v>0</v>
      </c>
      <c r="S823" s="888">
        <f t="shared" si="248"/>
        <v>0</v>
      </c>
      <c r="T823" s="888">
        <f t="shared" si="248"/>
        <v>0</v>
      </c>
      <c r="U823" s="888">
        <f t="shared" si="248"/>
        <v>0</v>
      </c>
      <c r="V823" s="954">
        <f t="shared" si="248"/>
        <v>0</v>
      </c>
      <c r="W823" s="888">
        <f t="shared" si="248"/>
        <v>0</v>
      </c>
      <c r="X823" s="888">
        <f t="shared" si="248"/>
        <v>0</v>
      </c>
      <c r="Y823" s="888">
        <f t="shared" si="248"/>
        <v>0</v>
      </c>
      <c r="Z823" s="888">
        <f t="shared" si="248"/>
        <v>0</v>
      </c>
      <c r="AA823" s="888">
        <f t="shared" si="248"/>
        <v>0</v>
      </c>
      <c r="AB823" s="888">
        <f t="shared" si="248"/>
        <v>0</v>
      </c>
      <c r="AC823" s="888">
        <f t="shared" si="248"/>
        <v>0</v>
      </c>
    </row>
    <row r="824" spans="1:30" ht="10.5" customHeight="1">
      <c r="A824" s="1544"/>
      <c r="B824" s="1545"/>
      <c r="C824" s="953" t="s">
        <v>17</v>
      </c>
      <c r="D824" s="1019"/>
      <c r="E824" s="888">
        <f t="shared" ref="E824:AC824" si="249">E807+E811+E815+E819</f>
        <v>0</v>
      </c>
      <c r="F824" s="888">
        <f t="shared" si="249"/>
        <v>0</v>
      </c>
      <c r="G824" s="888">
        <f t="shared" si="249"/>
        <v>0</v>
      </c>
      <c r="H824" s="954">
        <f t="shared" si="249"/>
        <v>0</v>
      </c>
      <c r="I824" s="888">
        <f t="shared" si="249"/>
        <v>0</v>
      </c>
      <c r="J824" s="888">
        <f t="shared" si="249"/>
        <v>0</v>
      </c>
      <c r="K824" s="888">
        <f t="shared" si="249"/>
        <v>0</v>
      </c>
      <c r="L824" s="888">
        <f t="shared" si="249"/>
        <v>0</v>
      </c>
      <c r="M824" s="888">
        <f t="shared" si="249"/>
        <v>0</v>
      </c>
      <c r="N824" s="954">
        <f t="shared" si="249"/>
        <v>0</v>
      </c>
      <c r="O824" s="888">
        <f t="shared" si="249"/>
        <v>0</v>
      </c>
      <c r="P824" s="888">
        <f t="shared" si="249"/>
        <v>0</v>
      </c>
      <c r="Q824" s="888">
        <f t="shared" si="249"/>
        <v>0</v>
      </c>
      <c r="R824" s="888">
        <f t="shared" si="249"/>
        <v>0</v>
      </c>
      <c r="S824" s="888">
        <f t="shared" si="249"/>
        <v>0</v>
      </c>
      <c r="T824" s="888">
        <f t="shared" si="249"/>
        <v>0</v>
      </c>
      <c r="U824" s="888">
        <f t="shared" si="249"/>
        <v>0</v>
      </c>
      <c r="V824" s="954">
        <f t="shared" si="249"/>
        <v>0</v>
      </c>
      <c r="W824" s="888">
        <f t="shared" si="249"/>
        <v>0</v>
      </c>
      <c r="X824" s="888">
        <f t="shared" si="249"/>
        <v>0</v>
      </c>
      <c r="Y824" s="888">
        <f t="shared" si="249"/>
        <v>0</v>
      </c>
      <c r="Z824" s="888">
        <f t="shared" si="249"/>
        <v>0</v>
      </c>
      <c r="AA824" s="888">
        <f t="shared" si="249"/>
        <v>0</v>
      </c>
      <c r="AB824" s="888">
        <f t="shared" si="249"/>
        <v>0</v>
      </c>
      <c r="AC824" s="888">
        <f t="shared" si="249"/>
        <v>0</v>
      </c>
    </row>
    <row r="825" spans="1:30" ht="10.5" customHeight="1">
      <c r="A825" s="1542" t="s">
        <v>110</v>
      </c>
      <c r="B825" s="1543"/>
      <c r="C825" s="955" t="s">
        <v>15</v>
      </c>
      <c r="D825" s="955"/>
      <c r="E825" s="956">
        <f t="shared" ref="E825:AC825" si="250">E798-E823</f>
        <v>0.46944000000000002</v>
      </c>
      <c r="F825" s="956">
        <f t="shared" si="250"/>
        <v>0.46332000000000001</v>
      </c>
      <c r="G825" s="956">
        <f t="shared" si="250"/>
        <v>0.47411999999999999</v>
      </c>
      <c r="H825" s="952">
        <f t="shared" si="250"/>
        <v>0.46583999999999998</v>
      </c>
      <c r="I825" s="956">
        <f t="shared" si="250"/>
        <v>0.45323999999999998</v>
      </c>
      <c r="J825" s="956">
        <f t="shared" si="250"/>
        <v>0.45072000000000001</v>
      </c>
      <c r="K825" s="956">
        <f t="shared" si="250"/>
        <v>0.44819999999999999</v>
      </c>
      <c r="L825" s="956">
        <f t="shared" si="250"/>
        <v>0.48455999999999999</v>
      </c>
      <c r="M825" s="956">
        <f t="shared" si="250"/>
        <v>0.44712000000000002</v>
      </c>
      <c r="N825" s="952">
        <f t="shared" si="250"/>
        <v>0.42912</v>
      </c>
      <c r="O825" s="956">
        <f t="shared" si="250"/>
        <v>0.45612000000000003</v>
      </c>
      <c r="P825" s="956">
        <f t="shared" si="250"/>
        <v>0.45648</v>
      </c>
      <c r="Q825" s="956">
        <f t="shared" si="250"/>
        <v>0.44280000000000003</v>
      </c>
      <c r="R825" s="956">
        <f t="shared" si="250"/>
        <v>0.42659999999999998</v>
      </c>
      <c r="S825" s="956">
        <f t="shared" si="250"/>
        <v>0.41868</v>
      </c>
      <c r="T825" s="956">
        <f t="shared" si="250"/>
        <v>0.42552000000000001</v>
      </c>
      <c r="U825" s="956">
        <f t="shared" si="250"/>
        <v>0.44891999999999999</v>
      </c>
      <c r="V825" s="952">
        <f t="shared" si="250"/>
        <v>0.45756000000000002</v>
      </c>
      <c r="W825" s="956">
        <f t="shared" si="250"/>
        <v>0.46727999999999997</v>
      </c>
      <c r="X825" s="956">
        <f t="shared" si="250"/>
        <v>0.46800000000000003</v>
      </c>
      <c r="Y825" s="956">
        <f t="shared" si="250"/>
        <v>0.46044000000000002</v>
      </c>
      <c r="Z825" s="956">
        <f t="shared" si="250"/>
        <v>0.45684000000000002</v>
      </c>
      <c r="AA825" s="956">
        <f t="shared" si="250"/>
        <v>0.47952</v>
      </c>
      <c r="AB825" s="956">
        <f t="shared" si="250"/>
        <v>0.46908</v>
      </c>
      <c r="AC825" s="956">
        <f t="shared" si="250"/>
        <v>10.919520000000002</v>
      </c>
    </row>
    <row r="826" spans="1:30" ht="10.5" customHeight="1">
      <c r="A826" s="1544"/>
      <c r="B826" s="1545"/>
      <c r="C826" s="953" t="s">
        <v>17</v>
      </c>
      <c r="D826" s="1019"/>
      <c r="E826" s="888">
        <f t="shared" ref="E826:AC826" si="251">E799-E824</f>
        <v>0.68688000000000005</v>
      </c>
      <c r="F826" s="888">
        <f t="shared" si="251"/>
        <v>0.68255999999999994</v>
      </c>
      <c r="G826" s="888">
        <f t="shared" si="251"/>
        <v>0.68255999999999994</v>
      </c>
      <c r="H826" s="954">
        <f t="shared" si="251"/>
        <v>0.67967999999999995</v>
      </c>
      <c r="I826" s="888">
        <f t="shared" si="251"/>
        <v>0.66420000000000001</v>
      </c>
      <c r="J826" s="888">
        <f t="shared" si="251"/>
        <v>0.66456000000000004</v>
      </c>
      <c r="K826" s="888">
        <f t="shared" si="251"/>
        <v>0.66959999999999997</v>
      </c>
      <c r="L826" s="888">
        <f t="shared" si="251"/>
        <v>0.68400000000000005</v>
      </c>
      <c r="M826" s="888">
        <f t="shared" si="251"/>
        <v>0.66671999999999998</v>
      </c>
      <c r="N826" s="954">
        <f t="shared" si="251"/>
        <v>0.64692000000000005</v>
      </c>
      <c r="O826" s="888">
        <f t="shared" si="251"/>
        <v>0.66456000000000004</v>
      </c>
      <c r="P826" s="888">
        <f t="shared" si="251"/>
        <v>0.6714</v>
      </c>
      <c r="Q826" s="888">
        <f t="shared" si="251"/>
        <v>0.66203999999999996</v>
      </c>
      <c r="R826" s="888">
        <f t="shared" si="251"/>
        <v>0.64727999999999997</v>
      </c>
      <c r="S826" s="888">
        <f t="shared" si="251"/>
        <v>0.61595999999999995</v>
      </c>
      <c r="T826" s="888">
        <f t="shared" si="251"/>
        <v>0.62424000000000002</v>
      </c>
      <c r="U826" s="888">
        <f t="shared" si="251"/>
        <v>0.66024000000000005</v>
      </c>
      <c r="V826" s="954">
        <f t="shared" si="251"/>
        <v>0.67068000000000005</v>
      </c>
      <c r="W826" s="888">
        <f t="shared" si="251"/>
        <v>0.67176000000000002</v>
      </c>
      <c r="X826" s="888">
        <f t="shared" si="251"/>
        <v>0.67068000000000005</v>
      </c>
      <c r="Y826" s="888">
        <f t="shared" si="251"/>
        <v>0.67283999999999999</v>
      </c>
      <c r="Z826" s="888">
        <f t="shared" si="251"/>
        <v>0.7056</v>
      </c>
      <c r="AA826" s="888">
        <f t="shared" si="251"/>
        <v>0.72575999999999996</v>
      </c>
      <c r="AB826" s="888">
        <f t="shared" si="251"/>
        <v>0.71855999999999998</v>
      </c>
      <c r="AC826" s="888">
        <f t="shared" si="251"/>
        <v>16.109280000000002</v>
      </c>
    </row>
    <row r="827" spans="1:30" s="858" customFormat="1" ht="10.5" customHeight="1">
      <c r="A827" s="1531" t="s">
        <v>189</v>
      </c>
      <c r="B827" s="1532"/>
      <c r="C827" s="969" t="s">
        <v>15</v>
      </c>
      <c r="D827" s="969"/>
      <c r="E827" s="860"/>
      <c r="F827" s="860"/>
      <c r="G827" s="860"/>
      <c r="H827" s="860"/>
      <c r="I827" s="860"/>
      <c r="J827" s="860"/>
      <c r="K827" s="860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60"/>
      <c r="Y827" s="860"/>
      <c r="Z827" s="860"/>
      <c r="AA827" s="860"/>
      <c r="AB827" s="860"/>
      <c r="AC827" s="970"/>
    </row>
    <row r="828" spans="1:30" s="858" customFormat="1" ht="10.5" customHeight="1">
      <c r="A828" s="1533"/>
      <c r="B828" s="1534"/>
      <c r="C828" s="971" t="s">
        <v>17</v>
      </c>
      <c r="D828" s="971"/>
      <c r="E828" s="972"/>
      <c r="F828" s="972"/>
      <c r="G828" s="972"/>
      <c r="H828" s="972"/>
      <c r="I828" s="972"/>
      <c r="J828" s="972"/>
      <c r="K828" s="972"/>
      <c r="L828" s="972"/>
      <c r="M828" s="972"/>
      <c r="N828" s="972"/>
      <c r="O828" s="972"/>
      <c r="P828" s="972"/>
      <c r="Q828" s="972"/>
      <c r="R828" s="972"/>
      <c r="S828" s="972"/>
      <c r="T828" s="972"/>
      <c r="U828" s="972"/>
      <c r="V828" s="972"/>
      <c r="W828" s="972"/>
      <c r="X828" s="972"/>
      <c r="Y828" s="972"/>
      <c r="Z828" s="972"/>
      <c r="AA828" s="972"/>
      <c r="AB828" s="972"/>
      <c r="AC828" s="973"/>
    </row>
    <row r="829" spans="1:30" ht="30" customHeight="1">
      <c r="A829" s="845"/>
      <c r="B829" s="845"/>
      <c r="C829" s="1002"/>
      <c r="D829" s="1002"/>
    </row>
    <row r="830" spans="1:30" ht="28.5" customHeight="1">
      <c r="A830" s="852" t="s">
        <v>6</v>
      </c>
      <c r="B830" s="853" t="s">
        <v>7</v>
      </c>
      <c r="C830" s="854" t="s">
        <v>8</v>
      </c>
      <c r="D830" s="977" t="s">
        <v>9</v>
      </c>
      <c r="E830" s="1572" t="s">
        <v>10</v>
      </c>
      <c r="F830" s="1572"/>
      <c r="G830" s="1572"/>
      <c r="H830" s="1572"/>
      <c r="I830" s="1572"/>
      <c r="J830" s="1572"/>
      <c r="K830" s="1572"/>
      <c r="L830" s="1572"/>
      <c r="M830" s="1572"/>
      <c r="N830" s="1572"/>
      <c r="O830" s="1572"/>
      <c r="P830" s="1572"/>
      <c r="Q830" s="1572"/>
      <c r="R830" s="1572"/>
      <c r="S830" s="1572"/>
      <c r="T830" s="1572"/>
      <c r="U830" s="1572"/>
      <c r="V830" s="1572"/>
      <c r="W830" s="1572"/>
      <c r="X830" s="1572"/>
      <c r="Y830" s="1572"/>
      <c r="Z830" s="1572"/>
      <c r="AA830" s="1572"/>
      <c r="AB830" s="1572"/>
      <c r="AC830" s="1570" t="s">
        <v>11</v>
      </c>
    </row>
    <row r="831" spans="1:30" s="858" customFormat="1" ht="12.75" customHeight="1" thickBot="1">
      <c r="A831" s="855" t="s">
        <v>286</v>
      </c>
      <c r="B831" s="855"/>
      <c r="C831" s="855"/>
      <c r="D831" s="855"/>
      <c r="E831" s="856">
        <v>1</v>
      </c>
      <c r="F831" s="856">
        <v>2</v>
      </c>
      <c r="G831" s="856">
        <v>3</v>
      </c>
      <c r="H831" s="856">
        <v>4</v>
      </c>
      <c r="I831" s="856">
        <v>5</v>
      </c>
      <c r="J831" s="856">
        <v>6</v>
      </c>
      <c r="K831" s="856">
        <v>7</v>
      </c>
      <c r="L831" s="856">
        <v>8</v>
      </c>
      <c r="M831" s="856">
        <v>9</v>
      </c>
      <c r="N831" s="856">
        <v>10</v>
      </c>
      <c r="O831" s="856">
        <v>11</v>
      </c>
      <c r="P831" s="856">
        <v>12</v>
      </c>
      <c r="Q831" s="856">
        <v>13</v>
      </c>
      <c r="R831" s="856">
        <v>14</v>
      </c>
      <c r="S831" s="856">
        <v>15</v>
      </c>
      <c r="T831" s="856">
        <v>16</v>
      </c>
      <c r="U831" s="856">
        <v>17</v>
      </c>
      <c r="V831" s="856">
        <v>18</v>
      </c>
      <c r="W831" s="856">
        <v>19</v>
      </c>
      <c r="X831" s="856">
        <v>20</v>
      </c>
      <c r="Y831" s="856">
        <v>21</v>
      </c>
      <c r="Z831" s="856">
        <v>22</v>
      </c>
      <c r="AA831" s="856">
        <v>23</v>
      </c>
      <c r="AB831" s="856">
        <v>24</v>
      </c>
      <c r="AC831" s="1571"/>
    </row>
    <row r="832" spans="1:30" s="858" customFormat="1" ht="12.75" customHeight="1">
      <c r="A832" s="859" t="s">
        <v>203</v>
      </c>
      <c r="B832" s="860"/>
      <c r="C832" s="861"/>
      <c r="D832" s="861"/>
      <c r="E832" s="860">
        <v>1</v>
      </c>
      <c r="F832" s="860">
        <v>1</v>
      </c>
      <c r="G832" s="860">
        <v>1</v>
      </c>
      <c r="H832" s="860">
        <v>1</v>
      </c>
      <c r="I832" s="860">
        <v>1</v>
      </c>
      <c r="J832" s="860">
        <v>1</v>
      </c>
      <c r="K832" s="860">
        <v>1</v>
      </c>
      <c r="L832" s="860">
        <v>1</v>
      </c>
      <c r="M832" s="860">
        <v>1</v>
      </c>
      <c r="N832" s="860">
        <v>1</v>
      </c>
      <c r="O832" s="860">
        <v>1</v>
      </c>
      <c r="P832" s="860">
        <v>1</v>
      </c>
      <c r="Q832" s="860">
        <v>1</v>
      </c>
      <c r="R832" s="860">
        <v>1</v>
      </c>
      <c r="S832" s="860">
        <v>1</v>
      </c>
      <c r="T832" s="860">
        <v>1</v>
      </c>
      <c r="U832" s="860">
        <v>1</v>
      </c>
      <c r="V832" s="860">
        <v>1</v>
      </c>
      <c r="W832" s="860">
        <v>1</v>
      </c>
      <c r="X832" s="860">
        <v>1</v>
      </c>
      <c r="Y832" s="860">
        <v>1</v>
      </c>
      <c r="Z832" s="860">
        <v>1</v>
      </c>
      <c r="AA832" s="860">
        <v>1</v>
      </c>
      <c r="AB832" s="860">
        <v>1</v>
      </c>
      <c r="AC832" s="862"/>
    </row>
    <row r="833" spans="1:30" s="858" customFormat="1" ht="12.75" customHeight="1" thickBot="1">
      <c r="A833" s="863" t="s">
        <v>204</v>
      </c>
      <c r="B833" s="864"/>
      <c r="C833" s="865"/>
      <c r="D833" s="865"/>
      <c r="E833" s="864">
        <v>1</v>
      </c>
      <c r="F833" s="864">
        <v>1</v>
      </c>
      <c r="G833" s="864">
        <v>1</v>
      </c>
      <c r="H833" s="864">
        <v>1</v>
      </c>
      <c r="I833" s="864">
        <v>1</v>
      </c>
      <c r="J833" s="864">
        <v>1</v>
      </c>
      <c r="K833" s="864">
        <v>1</v>
      </c>
      <c r="L833" s="864">
        <v>1</v>
      </c>
      <c r="M833" s="864">
        <v>1</v>
      </c>
      <c r="N833" s="864">
        <v>1</v>
      </c>
      <c r="O833" s="864">
        <v>1</v>
      </c>
      <c r="P833" s="864">
        <v>1</v>
      </c>
      <c r="Q833" s="864">
        <v>1</v>
      </c>
      <c r="R833" s="864">
        <v>1</v>
      </c>
      <c r="S833" s="864">
        <v>1</v>
      </c>
      <c r="T833" s="864">
        <v>1</v>
      </c>
      <c r="U833" s="864">
        <v>1</v>
      </c>
      <c r="V833" s="864">
        <v>1</v>
      </c>
      <c r="W833" s="864">
        <v>1</v>
      </c>
      <c r="X833" s="864">
        <v>1</v>
      </c>
      <c r="Y833" s="864">
        <v>1</v>
      </c>
      <c r="Z833" s="864">
        <v>1</v>
      </c>
      <c r="AA833" s="864">
        <v>1</v>
      </c>
      <c r="AB833" s="864">
        <v>1</v>
      </c>
      <c r="AC833" s="866"/>
    </row>
    <row r="834" spans="1:30" ht="14.25">
      <c r="A834" s="1522" t="s">
        <v>115</v>
      </c>
      <c r="B834" s="1528" t="s">
        <v>145</v>
      </c>
      <c r="C834" s="867" t="s">
        <v>15</v>
      </c>
      <c r="D834" s="867" t="s">
        <v>37</v>
      </c>
      <c r="E834" s="868">
        <v>8.7599999999999997E-2</v>
      </c>
      <c r="F834" s="868">
        <v>8.448E-2</v>
      </c>
      <c r="G834" s="868">
        <v>7.7519999999999992E-2</v>
      </c>
      <c r="H834" s="869">
        <v>8.2560000000000008E-2</v>
      </c>
      <c r="I834" s="868">
        <v>8.5919999999999996E-2</v>
      </c>
      <c r="J834" s="868">
        <v>8.4959999999999994E-2</v>
      </c>
      <c r="K834" s="868">
        <v>8.8319999999999996E-2</v>
      </c>
      <c r="L834" s="868">
        <v>0.10104</v>
      </c>
      <c r="M834" s="868">
        <v>9.7200000000000009E-2</v>
      </c>
      <c r="N834" s="869">
        <v>8.9279999999999998E-2</v>
      </c>
      <c r="O834" s="868">
        <v>8.5199999999999998E-2</v>
      </c>
      <c r="P834" s="868">
        <v>8.208E-2</v>
      </c>
      <c r="Q834" s="868">
        <v>8.4000000000000005E-2</v>
      </c>
      <c r="R834" s="868">
        <v>8.231999999999999E-2</v>
      </c>
      <c r="S834" s="868">
        <v>9.5519999999999994E-2</v>
      </c>
      <c r="T834" s="868">
        <v>0.10344</v>
      </c>
      <c r="U834" s="868">
        <v>0.1032</v>
      </c>
      <c r="V834" s="869">
        <v>0.10416</v>
      </c>
      <c r="W834" s="868">
        <v>0.10104</v>
      </c>
      <c r="X834" s="868">
        <v>9.0480000000000005E-2</v>
      </c>
      <c r="Y834" s="868">
        <v>9.7680000000000003E-2</v>
      </c>
      <c r="Z834" s="868">
        <v>9.0719999999999995E-2</v>
      </c>
      <c r="AA834" s="868">
        <v>8.6400000000000005E-2</v>
      </c>
      <c r="AB834" s="868">
        <v>7.9439999999999997E-2</v>
      </c>
      <c r="AC834" s="870">
        <f>SUM(E834:AB834)</f>
        <v>2.1645599999999998</v>
      </c>
    </row>
    <row r="835" spans="1:30" ht="14.25">
      <c r="A835" s="1538"/>
      <c r="B835" s="1535"/>
      <c r="C835" s="871" t="s">
        <v>17</v>
      </c>
      <c r="D835" s="871" t="s">
        <v>37</v>
      </c>
      <c r="E835" s="872">
        <v>6.0479999999999999E-2</v>
      </c>
      <c r="F835" s="872">
        <v>6.1679999999999999E-2</v>
      </c>
      <c r="G835" s="872">
        <v>5.8799999999999998E-2</v>
      </c>
      <c r="H835" s="873">
        <v>5.8799999999999998E-2</v>
      </c>
      <c r="I835" s="872">
        <v>5.9040000000000002E-2</v>
      </c>
      <c r="J835" s="872">
        <v>5.9040000000000002E-2</v>
      </c>
      <c r="K835" s="872">
        <v>5.7840000000000003E-2</v>
      </c>
      <c r="L835" s="872">
        <v>5.9040000000000002E-2</v>
      </c>
      <c r="M835" s="872">
        <v>5.6159999999999995E-2</v>
      </c>
      <c r="N835" s="873">
        <v>5.4960000000000002E-2</v>
      </c>
      <c r="O835" s="872">
        <v>5.3039999999999997E-2</v>
      </c>
      <c r="P835" s="872">
        <v>5.1119999999999999E-2</v>
      </c>
      <c r="Q835" s="872">
        <v>5.4960000000000002E-2</v>
      </c>
      <c r="R835" s="872">
        <v>5.4479999999999994E-2</v>
      </c>
      <c r="S835" s="872">
        <v>5.7360000000000001E-2</v>
      </c>
      <c r="T835" s="872">
        <v>5.6159999999999995E-2</v>
      </c>
      <c r="U835" s="872">
        <v>5.3759999999999995E-2</v>
      </c>
      <c r="V835" s="873">
        <v>5.4960000000000002E-2</v>
      </c>
      <c r="W835" s="872">
        <v>5.6640000000000003E-2</v>
      </c>
      <c r="X835" s="872">
        <v>5.8560000000000001E-2</v>
      </c>
      <c r="Y835" s="872">
        <v>5.808E-2</v>
      </c>
      <c r="Z835" s="872">
        <v>5.6399999999999999E-2</v>
      </c>
      <c r="AA835" s="872">
        <v>5.5439999999999996E-2</v>
      </c>
      <c r="AB835" s="872">
        <v>5.6640000000000003E-2</v>
      </c>
      <c r="AC835" s="874">
        <f>SUM(E835:AB835)</f>
        <v>1.3634399999999998</v>
      </c>
    </row>
    <row r="836" spans="1:30" ht="15">
      <c r="A836" s="1538"/>
      <c r="B836" s="1535"/>
      <c r="C836" s="871" t="s">
        <v>18</v>
      </c>
      <c r="D836" s="871" t="s">
        <v>19</v>
      </c>
      <c r="E836" s="980">
        <v>8</v>
      </c>
      <c r="F836" s="980">
        <v>7</v>
      </c>
      <c r="G836" s="980">
        <v>7</v>
      </c>
      <c r="H836" s="1264">
        <v>8</v>
      </c>
      <c r="I836" s="980">
        <v>8</v>
      </c>
      <c r="J836" s="980">
        <v>8</v>
      </c>
      <c r="K836" s="980">
        <v>9</v>
      </c>
      <c r="L836" s="980">
        <v>9</v>
      </c>
      <c r="M836" s="980">
        <v>8</v>
      </c>
      <c r="N836" s="1264">
        <v>10</v>
      </c>
      <c r="O836" s="980">
        <v>7</v>
      </c>
      <c r="P836" s="980">
        <v>7</v>
      </c>
      <c r="Q836" s="980">
        <v>7</v>
      </c>
      <c r="R836" s="980">
        <v>7</v>
      </c>
      <c r="S836" s="980">
        <v>10</v>
      </c>
      <c r="T836" s="980">
        <v>9</v>
      </c>
      <c r="U836" s="980">
        <v>8</v>
      </c>
      <c r="V836" s="1264">
        <v>10</v>
      </c>
      <c r="W836" s="980">
        <v>8</v>
      </c>
      <c r="X836" s="980">
        <v>8</v>
      </c>
      <c r="Y836" s="980">
        <v>8</v>
      </c>
      <c r="Z836" s="980">
        <v>8</v>
      </c>
      <c r="AA836" s="980">
        <v>8</v>
      </c>
      <c r="AB836" s="980">
        <v>7</v>
      </c>
      <c r="AC836" s="874"/>
    </row>
    <row r="837" spans="1:30" ht="15" thickBot="1">
      <c r="A837" s="1540"/>
      <c r="B837" s="1541"/>
      <c r="C837" s="879" t="s">
        <v>20</v>
      </c>
      <c r="D837" s="879"/>
      <c r="E837" s="880">
        <f t="shared" ref="E837:AC837" si="252">E835/E834</f>
        <v>0.69041095890410964</v>
      </c>
      <c r="F837" s="880">
        <f t="shared" si="252"/>
        <v>0.73011363636363635</v>
      </c>
      <c r="G837" s="880">
        <f t="shared" si="252"/>
        <v>0.75851393188854499</v>
      </c>
      <c r="H837" s="881">
        <f t="shared" si="252"/>
        <v>0.71220930232558133</v>
      </c>
      <c r="I837" s="880">
        <f t="shared" si="252"/>
        <v>0.68715083798882692</v>
      </c>
      <c r="J837" s="880">
        <f t="shared" si="252"/>
        <v>0.69491525423728817</v>
      </c>
      <c r="K837" s="880">
        <f t="shared" si="252"/>
        <v>0.65489130434782616</v>
      </c>
      <c r="L837" s="880">
        <f t="shared" si="252"/>
        <v>0.58432304038004745</v>
      </c>
      <c r="M837" s="880">
        <f t="shared" si="252"/>
        <v>0.57777777777777772</v>
      </c>
      <c r="N837" s="881">
        <f t="shared" si="252"/>
        <v>0.61559139784946237</v>
      </c>
      <c r="O837" s="880">
        <f t="shared" si="252"/>
        <v>0.62253521126760558</v>
      </c>
      <c r="P837" s="880">
        <f t="shared" si="252"/>
        <v>0.62280701754385959</v>
      </c>
      <c r="Q837" s="880">
        <f t="shared" si="252"/>
        <v>0.65428571428571425</v>
      </c>
      <c r="R837" s="880">
        <f t="shared" si="252"/>
        <v>0.66180758017492713</v>
      </c>
      <c r="S837" s="880">
        <f t="shared" si="252"/>
        <v>0.60050251256281417</v>
      </c>
      <c r="T837" s="880">
        <f t="shared" si="252"/>
        <v>0.54292343387470987</v>
      </c>
      <c r="U837" s="880">
        <f t="shared" si="252"/>
        <v>0.52093023255813953</v>
      </c>
      <c r="V837" s="881">
        <f t="shared" si="252"/>
        <v>0.52764976958525345</v>
      </c>
      <c r="W837" s="880">
        <f t="shared" si="252"/>
        <v>0.56057007125890734</v>
      </c>
      <c r="X837" s="880">
        <f t="shared" si="252"/>
        <v>0.64721485411140578</v>
      </c>
      <c r="Y837" s="880">
        <f t="shared" si="252"/>
        <v>0.59459459459459463</v>
      </c>
      <c r="Z837" s="880">
        <f t="shared" si="252"/>
        <v>0.62169312169312174</v>
      </c>
      <c r="AA837" s="880">
        <f t="shared" si="252"/>
        <v>0.64166666666666661</v>
      </c>
      <c r="AB837" s="880">
        <f t="shared" si="252"/>
        <v>0.7129909365558913</v>
      </c>
      <c r="AC837" s="882">
        <f t="shared" si="252"/>
        <v>0.62989244927375532</v>
      </c>
    </row>
    <row r="838" spans="1:30" ht="14.25">
      <c r="A838" s="1522" t="s">
        <v>58</v>
      </c>
      <c r="B838" s="1528" t="s">
        <v>146</v>
      </c>
      <c r="C838" s="867" t="s">
        <v>15</v>
      </c>
      <c r="D838" s="867" t="s">
        <v>37</v>
      </c>
      <c r="E838" s="956"/>
      <c r="F838" s="956"/>
      <c r="G838" s="956"/>
      <c r="H838" s="952"/>
      <c r="I838" s="956"/>
      <c r="J838" s="956"/>
      <c r="K838" s="956"/>
      <c r="L838" s="956"/>
      <c r="M838" s="956"/>
      <c r="N838" s="952"/>
      <c r="O838" s="956"/>
      <c r="P838" s="956"/>
      <c r="Q838" s="956"/>
      <c r="R838" s="956"/>
      <c r="S838" s="956"/>
      <c r="T838" s="956"/>
      <c r="U838" s="956"/>
      <c r="V838" s="952"/>
      <c r="W838" s="956"/>
      <c r="X838" s="956"/>
      <c r="Y838" s="956"/>
      <c r="Z838" s="956"/>
      <c r="AA838" s="956"/>
      <c r="AB838" s="956"/>
      <c r="AC838" s="870">
        <f>SUM(E838:AB838)</f>
        <v>0</v>
      </c>
    </row>
    <row r="839" spans="1:30" ht="11.25" customHeight="1">
      <c r="A839" s="1523"/>
      <c r="B839" s="1529"/>
      <c r="C839" s="871" t="s">
        <v>17</v>
      </c>
      <c r="D839" s="871" t="s">
        <v>37</v>
      </c>
      <c r="E839" s="893"/>
      <c r="F839" s="893"/>
      <c r="G839" s="893"/>
      <c r="H839" s="894"/>
      <c r="I839" s="893"/>
      <c r="J839" s="893"/>
      <c r="K839" s="893"/>
      <c r="L839" s="893"/>
      <c r="M839" s="893"/>
      <c r="N839" s="894"/>
      <c r="O839" s="893"/>
      <c r="P839" s="893"/>
      <c r="Q839" s="893"/>
      <c r="R839" s="893"/>
      <c r="S839" s="893"/>
      <c r="T839" s="893"/>
      <c r="U839" s="893"/>
      <c r="V839" s="894"/>
      <c r="W839" s="893"/>
      <c r="X839" s="893"/>
      <c r="Y839" s="893"/>
      <c r="Z839" s="893"/>
      <c r="AA839" s="893"/>
      <c r="AB839" s="893"/>
      <c r="AC839" s="874">
        <f>SUM(E839:AB839)</f>
        <v>0</v>
      </c>
    </row>
    <row r="840" spans="1:30" ht="11.25" customHeight="1">
      <c r="A840" s="1523"/>
      <c r="B840" s="1529"/>
      <c r="C840" s="871" t="s">
        <v>18</v>
      </c>
      <c r="D840" s="871" t="s">
        <v>19</v>
      </c>
      <c r="E840" s="1253" t="s">
        <v>40</v>
      </c>
      <c r="F840" s="1253"/>
      <c r="G840" s="1253"/>
      <c r="H840" s="1254"/>
      <c r="I840" s="1253"/>
      <c r="J840" s="1253"/>
      <c r="K840" s="1253"/>
      <c r="L840" s="1253"/>
      <c r="M840" s="1253"/>
      <c r="N840" s="1254"/>
      <c r="O840" s="1253"/>
      <c r="P840" s="1253"/>
      <c r="Q840" s="1253"/>
      <c r="R840" s="1253"/>
      <c r="S840" s="1253"/>
      <c r="T840" s="1253"/>
      <c r="U840" s="1253"/>
      <c r="V840" s="1254"/>
      <c r="W840" s="1253"/>
      <c r="X840" s="1253"/>
      <c r="Y840" s="1253"/>
      <c r="Z840" s="1253"/>
      <c r="AA840" s="1253"/>
      <c r="AB840" s="1253"/>
      <c r="AC840" s="874"/>
    </row>
    <row r="841" spans="1:30" ht="14.25">
      <c r="A841" s="1523"/>
      <c r="B841" s="1529"/>
      <c r="C841" s="871" t="s">
        <v>20</v>
      </c>
      <c r="D841" s="871"/>
      <c r="E841" s="893" t="e">
        <f t="shared" ref="E841:AC841" si="253">E839/E838</f>
        <v>#DIV/0!</v>
      </c>
      <c r="F841" s="893" t="e">
        <f t="shared" si="253"/>
        <v>#DIV/0!</v>
      </c>
      <c r="G841" s="893" t="e">
        <f t="shared" si="253"/>
        <v>#DIV/0!</v>
      </c>
      <c r="H841" s="894" t="e">
        <f t="shared" si="253"/>
        <v>#DIV/0!</v>
      </c>
      <c r="I841" s="893" t="e">
        <f t="shared" si="253"/>
        <v>#DIV/0!</v>
      </c>
      <c r="J841" s="893" t="e">
        <f t="shared" si="253"/>
        <v>#DIV/0!</v>
      </c>
      <c r="K841" s="893" t="e">
        <f t="shared" si="253"/>
        <v>#DIV/0!</v>
      </c>
      <c r="L841" s="893" t="e">
        <f t="shared" si="253"/>
        <v>#DIV/0!</v>
      </c>
      <c r="M841" s="893" t="e">
        <f t="shared" si="253"/>
        <v>#DIV/0!</v>
      </c>
      <c r="N841" s="894" t="e">
        <f t="shared" si="253"/>
        <v>#DIV/0!</v>
      </c>
      <c r="O841" s="893" t="e">
        <f t="shared" si="253"/>
        <v>#DIV/0!</v>
      </c>
      <c r="P841" s="893" t="e">
        <f t="shared" si="253"/>
        <v>#DIV/0!</v>
      </c>
      <c r="Q841" s="893" t="e">
        <f t="shared" si="253"/>
        <v>#DIV/0!</v>
      </c>
      <c r="R841" s="893" t="e">
        <f t="shared" si="253"/>
        <v>#DIV/0!</v>
      </c>
      <c r="S841" s="893" t="e">
        <f t="shared" si="253"/>
        <v>#DIV/0!</v>
      </c>
      <c r="T841" s="893" t="e">
        <f t="shared" si="253"/>
        <v>#DIV/0!</v>
      </c>
      <c r="U841" s="893" t="e">
        <f t="shared" si="253"/>
        <v>#DIV/0!</v>
      </c>
      <c r="V841" s="894" t="e">
        <f t="shared" si="253"/>
        <v>#DIV/0!</v>
      </c>
      <c r="W841" s="893" t="e">
        <f t="shared" si="253"/>
        <v>#DIV/0!</v>
      </c>
      <c r="X841" s="893" t="e">
        <f t="shared" si="253"/>
        <v>#DIV/0!</v>
      </c>
      <c r="Y841" s="893" t="e">
        <f t="shared" si="253"/>
        <v>#DIV/0!</v>
      </c>
      <c r="Z841" s="893" t="e">
        <f t="shared" si="253"/>
        <v>#DIV/0!</v>
      </c>
      <c r="AA841" s="893" t="e">
        <f t="shared" si="253"/>
        <v>#DIV/0!</v>
      </c>
      <c r="AB841" s="893" t="e">
        <f t="shared" si="253"/>
        <v>#DIV/0!</v>
      </c>
      <c r="AC841" s="874" t="e">
        <f t="shared" si="253"/>
        <v>#DIV/0!</v>
      </c>
    </row>
    <row r="842" spans="1:30" ht="15" thickBot="1">
      <c r="A842" s="1527"/>
      <c r="B842" s="1530"/>
      <c r="C842" s="883" t="s">
        <v>23</v>
      </c>
      <c r="D842" s="883"/>
      <c r="E842" s="901"/>
      <c r="F842" s="901"/>
      <c r="G842" s="901"/>
      <c r="H842" s="902"/>
      <c r="I842" s="901"/>
      <c r="J842" s="901"/>
      <c r="K842" s="901"/>
      <c r="L842" s="901"/>
      <c r="M842" s="901"/>
      <c r="N842" s="902"/>
      <c r="O842" s="901"/>
      <c r="P842" s="901"/>
      <c r="Q842" s="901"/>
      <c r="R842" s="901"/>
      <c r="S842" s="901"/>
      <c r="T842" s="901"/>
      <c r="U842" s="901"/>
      <c r="V842" s="902"/>
      <c r="W842" s="901"/>
      <c r="X842" s="901"/>
      <c r="Y842" s="901"/>
      <c r="Z842" s="901"/>
      <c r="AA842" s="901"/>
      <c r="AB842" s="901"/>
      <c r="AC842" s="942"/>
    </row>
    <row r="843" spans="1:30" ht="14.25">
      <c r="A843" s="1004" t="s">
        <v>151</v>
      </c>
      <c r="B843" s="1005"/>
      <c r="C843" s="1006"/>
      <c r="D843" s="912"/>
      <c r="E843" s="912">
        <f t="shared" ref="E843:AB843" si="254">E834+E838</f>
        <v>8.7599999999999997E-2</v>
      </c>
      <c r="F843" s="912">
        <f t="shared" si="254"/>
        <v>8.448E-2</v>
      </c>
      <c r="G843" s="912">
        <f t="shared" si="254"/>
        <v>7.7519999999999992E-2</v>
      </c>
      <c r="H843" s="912">
        <f t="shared" si="254"/>
        <v>8.2560000000000008E-2</v>
      </c>
      <c r="I843" s="912">
        <f t="shared" si="254"/>
        <v>8.5919999999999996E-2</v>
      </c>
      <c r="J843" s="912">
        <f t="shared" si="254"/>
        <v>8.4959999999999994E-2</v>
      </c>
      <c r="K843" s="912">
        <f t="shared" si="254"/>
        <v>8.8319999999999996E-2</v>
      </c>
      <c r="L843" s="912">
        <f t="shared" si="254"/>
        <v>0.10104</v>
      </c>
      <c r="M843" s="912">
        <f t="shared" si="254"/>
        <v>9.7200000000000009E-2</v>
      </c>
      <c r="N843" s="912">
        <f t="shared" si="254"/>
        <v>8.9279999999999998E-2</v>
      </c>
      <c r="O843" s="912">
        <f t="shared" si="254"/>
        <v>8.5199999999999998E-2</v>
      </c>
      <c r="P843" s="912">
        <f t="shared" si="254"/>
        <v>8.208E-2</v>
      </c>
      <c r="Q843" s="912">
        <f t="shared" si="254"/>
        <v>8.4000000000000005E-2</v>
      </c>
      <c r="R843" s="912">
        <f t="shared" si="254"/>
        <v>8.231999999999999E-2</v>
      </c>
      <c r="S843" s="912">
        <f t="shared" si="254"/>
        <v>9.5519999999999994E-2</v>
      </c>
      <c r="T843" s="912">
        <f t="shared" si="254"/>
        <v>0.10344</v>
      </c>
      <c r="U843" s="912">
        <f t="shared" si="254"/>
        <v>0.1032</v>
      </c>
      <c r="V843" s="912">
        <f t="shared" si="254"/>
        <v>0.10416</v>
      </c>
      <c r="W843" s="912">
        <f t="shared" si="254"/>
        <v>0.10104</v>
      </c>
      <c r="X843" s="912">
        <f t="shared" si="254"/>
        <v>9.0480000000000005E-2</v>
      </c>
      <c r="Y843" s="912">
        <f t="shared" si="254"/>
        <v>9.7680000000000003E-2</v>
      </c>
      <c r="Z843" s="912">
        <f t="shared" si="254"/>
        <v>9.0719999999999995E-2</v>
      </c>
      <c r="AA843" s="912">
        <f t="shared" si="254"/>
        <v>8.6400000000000005E-2</v>
      </c>
      <c r="AB843" s="912">
        <f t="shared" si="254"/>
        <v>7.9439999999999997E-2</v>
      </c>
      <c r="AC843" s="912"/>
    </row>
    <row r="844" spans="1:30" ht="14.25">
      <c r="A844" s="909" t="s">
        <v>152</v>
      </c>
      <c r="B844" s="910"/>
      <c r="C844" s="911"/>
      <c r="D844" s="1071"/>
      <c r="E844" s="912">
        <f t="shared" ref="E844:AB844" si="255">E835+E839</f>
        <v>6.0479999999999999E-2</v>
      </c>
      <c r="F844" s="912">
        <f t="shared" si="255"/>
        <v>6.1679999999999999E-2</v>
      </c>
      <c r="G844" s="912">
        <f t="shared" si="255"/>
        <v>5.8799999999999998E-2</v>
      </c>
      <c r="H844" s="912">
        <f t="shared" si="255"/>
        <v>5.8799999999999998E-2</v>
      </c>
      <c r="I844" s="912">
        <f t="shared" si="255"/>
        <v>5.9040000000000002E-2</v>
      </c>
      <c r="J844" s="912">
        <f t="shared" si="255"/>
        <v>5.9040000000000002E-2</v>
      </c>
      <c r="K844" s="912">
        <f t="shared" si="255"/>
        <v>5.7840000000000003E-2</v>
      </c>
      <c r="L844" s="912">
        <f t="shared" si="255"/>
        <v>5.9040000000000002E-2</v>
      </c>
      <c r="M844" s="912">
        <f t="shared" si="255"/>
        <v>5.6159999999999995E-2</v>
      </c>
      <c r="N844" s="912">
        <f t="shared" si="255"/>
        <v>5.4960000000000002E-2</v>
      </c>
      <c r="O844" s="912">
        <f t="shared" si="255"/>
        <v>5.3039999999999997E-2</v>
      </c>
      <c r="P844" s="912">
        <f t="shared" si="255"/>
        <v>5.1119999999999999E-2</v>
      </c>
      <c r="Q844" s="912">
        <f t="shared" si="255"/>
        <v>5.4960000000000002E-2</v>
      </c>
      <c r="R844" s="912">
        <f t="shared" si="255"/>
        <v>5.4479999999999994E-2</v>
      </c>
      <c r="S844" s="912">
        <f t="shared" si="255"/>
        <v>5.7360000000000001E-2</v>
      </c>
      <c r="T844" s="912">
        <f t="shared" si="255"/>
        <v>5.6159999999999995E-2</v>
      </c>
      <c r="U844" s="912">
        <f t="shared" si="255"/>
        <v>5.3759999999999995E-2</v>
      </c>
      <c r="V844" s="912">
        <f t="shared" si="255"/>
        <v>5.4960000000000002E-2</v>
      </c>
      <c r="W844" s="912">
        <f t="shared" si="255"/>
        <v>5.6640000000000003E-2</v>
      </c>
      <c r="X844" s="912">
        <f t="shared" si="255"/>
        <v>5.8560000000000001E-2</v>
      </c>
      <c r="Y844" s="912">
        <f t="shared" si="255"/>
        <v>5.808E-2</v>
      </c>
      <c r="Z844" s="912">
        <f t="shared" si="255"/>
        <v>5.6399999999999999E-2</v>
      </c>
      <c r="AA844" s="912">
        <f t="shared" si="255"/>
        <v>5.5439999999999996E-2</v>
      </c>
      <c r="AB844" s="912">
        <f t="shared" si="255"/>
        <v>5.6640000000000003E-2</v>
      </c>
      <c r="AC844" s="912"/>
    </row>
    <row r="845" spans="1:30" ht="14.25">
      <c r="A845" s="984" t="s">
        <v>153</v>
      </c>
      <c r="B845" s="985"/>
      <c r="C845" s="986"/>
      <c r="D845" s="917"/>
      <c r="E845" s="917">
        <f t="shared" ref="E845:AB845" si="256">SQRT(E843*E843+E844*E844)</f>
        <v>0.10644994316579037</v>
      </c>
      <c r="F845" s="917">
        <f t="shared" si="256"/>
        <v>0.10460063479730895</v>
      </c>
      <c r="G845" s="917">
        <f t="shared" si="256"/>
        <v>9.7297432648554491E-2</v>
      </c>
      <c r="H845" s="917">
        <f t="shared" si="256"/>
        <v>0.10135873716656103</v>
      </c>
      <c r="I845" s="917">
        <f t="shared" si="256"/>
        <v>0.10424954676160468</v>
      </c>
      <c r="J845" s="917">
        <f t="shared" si="256"/>
        <v>0.10345976609291169</v>
      </c>
      <c r="K845" s="917">
        <f t="shared" si="256"/>
        <v>0.10557408772989706</v>
      </c>
      <c r="L845" s="917">
        <f t="shared" si="256"/>
        <v>0.11702479737218091</v>
      </c>
      <c r="M845" s="917">
        <f t="shared" si="256"/>
        <v>0.11225767501600949</v>
      </c>
      <c r="N845" s="917">
        <f t="shared" si="256"/>
        <v>0.10484045020887692</v>
      </c>
      <c r="O845" s="917">
        <f t="shared" si="256"/>
        <v>0.10036075727095725</v>
      </c>
      <c r="P845" s="919">
        <f t="shared" si="256"/>
        <v>9.6697367078943774E-2</v>
      </c>
      <c r="Q845" s="917">
        <f t="shared" si="256"/>
        <v>0.10038227732025211</v>
      </c>
      <c r="R845" s="917">
        <f t="shared" si="256"/>
        <v>9.8715007977510691E-2</v>
      </c>
      <c r="S845" s="917">
        <f t="shared" si="256"/>
        <v>0.11141920839783416</v>
      </c>
      <c r="T845" s="917">
        <f t="shared" si="256"/>
        <v>0.11770207814647965</v>
      </c>
      <c r="U845" s="917">
        <f t="shared" si="256"/>
        <v>0.11636312818070851</v>
      </c>
      <c r="V845" s="917">
        <f t="shared" si="256"/>
        <v>0.11777057017778254</v>
      </c>
      <c r="W845" s="919">
        <f t="shared" si="256"/>
        <v>0.11583251357024073</v>
      </c>
      <c r="X845" s="917">
        <f t="shared" si="256"/>
        <v>0.10777710331976825</v>
      </c>
      <c r="Y845" s="917">
        <f t="shared" si="256"/>
        <v>0.11364272436016307</v>
      </c>
      <c r="Z845" s="917">
        <f t="shared" si="256"/>
        <v>0.10682264928375443</v>
      </c>
      <c r="AA845" s="917">
        <f t="shared" si="256"/>
        <v>0.10265745759563696</v>
      </c>
      <c r="AB845" s="917">
        <f t="shared" si="256"/>
        <v>9.7564354146378679E-2</v>
      </c>
      <c r="AC845" s="920"/>
      <c r="AD845" s="875">
        <f>MAX(E845:AB845)</f>
        <v>0.11777057017778254</v>
      </c>
    </row>
    <row r="846" spans="1:30" s="858" customFormat="1" ht="14.25" customHeight="1" thickBot="1">
      <c r="A846" s="987" t="s">
        <v>98</v>
      </c>
      <c r="B846" s="988"/>
      <c r="C846" s="989"/>
      <c r="D846" s="1113"/>
      <c r="E846" s="1114">
        <v>1</v>
      </c>
      <c r="F846" s="1114">
        <v>2</v>
      </c>
      <c r="G846" s="1114">
        <v>3</v>
      </c>
      <c r="H846" s="1114">
        <v>4</v>
      </c>
      <c r="I846" s="1114">
        <v>5</v>
      </c>
      <c r="J846" s="1114">
        <v>6</v>
      </c>
      <c r="K846" s="1114">
        <v>7</v>
      </c>
      <c r="L846" s="1114">
        <v>8</v>
      </c>
      <c r="M846" s="1114">
        <v>9</v>
      </c>
      <c r="N846" s="1114">
        <v>10</v>
      </c>
      <c r="O846" s="1114">
        <v>11</v>
      </c>
      <c r="P846" s="1114">
        <v>12</v>
      </c>
      <c r="Q846" s="1114">
        <v>13</v>
      </c>
      <c r="R846" s="1114">
        <v>14</v>
      </c>
      <c r="S846" s="1114">
        <v>15</v>
      </c>
      <c r="T846" s="1114">
        <v>16</v>
      </c>
      <c r="U846" s="1114">
        <v>17</v>
      </c>
      <c r="V846" s="1114">
        <v>18</v>
      </c>
      <c r="W846" s="1114">
        <v>19</v>
      </c>
      <c r="X846" s="1114">
        <v>20</v>
      </c>
      <c r="Y846" s="1114">
        <v>21</v>
      </c>
      <c r="Z846" s="1114">
        <v>22</v>
      </c>
      <c r="AA846" s="1114">
        <v>23</v>
      </c>
      <c r="AB846" s="1114">
        <v>24</v>
      </c>
      <c r="AC846" s="1115"/>
    </row>
    <row r="847" spans="1:30" s="858" customFormat="1" ht="14.25" customHeight="1">
      <c r="A847" s="926" t="s">
        <v>99</v>
      </c>
      <c r="B847" s="927"/>
      <c r="C847" s="928" t="s">
        <v>23</v>
      </c>
      <c r="D847" s="928" t="s">
        <v>19</v>
      </c>
      <c r="E847" s="928">
        <v>6.4800000190734863</v>
      </c>
      <c r="F847" s="928">
        <v>6.4200000762939453</v>
      </c>
      <c r="G847" s="928">
        <v>6.4499998092651367</v>
      </c>
      <c r="H847" s="928">
        <v>6.4600000381469727</v>
      </c>
      <c r="I847" s="928">
        <v>6.4499998092651367</v>
      </c>
      <c r="J847" s="928">
        <v>6.440000057220459</v>
      </c>
      <c r="K847" s="928">
        <v>6.4600000381469727</v>
      </c>
      <c r="L847" s="928">
        <v>6.4200000762939453</v>
      </c>
      <c r="M847" s="928">
        <v>6.3899998664855957</v>
      </c>
      <c r="N847" s="928">
        <v>6.3899998664855957</v>
      </c>
      <c r="O847" s="928">
        <v>6.3899998664855957</v>
      </c>
      <c r="P847" s="928">
        <v>6.3899998664855957</v>
      </c>
      <c r="Q847" s="928">
        <v>6.4499998092651367</v>
      </c>
      <c r="R847" s="928">
        <v>6.4099998474121094</v>
      </c>
      <c r="S847" s="928">
        <v>6.380000114440918</v>
      </c>
      <c r="T847" s="928">
        <v>6.369999885559082</v>
      </c>
      <c r="U847" s="928">
        <v>6.3499999046325684</v>
      </c>
      <c r="V847" s="928">
        <v>6.3600001335144043</v>
      </c>
      <c r="W847" s="928">
        <v>6.4000000953674316</v>
      </c>
      <c r="X847" s="928">
        <v>6.3899998664855957</v>
      </c>
      <c r="Y847" s="928">
        <v>6.3899998664855957</v>
      </c>
      <c r="Z847" s="928">
        <v>6.380000114440918</v>
      </c>
      <c r="AA847" s="928">
        <v>6.3899998664855957</v>
      </c>
      <c r="AB847" s="928">
        <v>6.3600001335144043</v>
      </c>
      <c r="AC847" s="929"/>
    </row>
    <row r="848" spans="1:30" s="858" customFormat="1" ht="14.25" customHeight="1" thickBot="1">
      <c r="A848" s="930" t="s">
        <v>100</v>
      </c>
      <c r="B848" s="931"/>
      <c r="C848" s="895" t="s">
        <v>23</v>
      </c>
      <c r="D848" s="895" t="s">
        <v>19</v>
      </c>
      <c r="E848" s="895">
        <v>6.5199999809265137</v>
      </c>
      <c r="F848" s="895">
        <v>6.4699997901916504</v>
      </c>
      <c r="G848" s="895">
        <v>6.5</v>
      </c>
      <c r="H848" s="895">
        <v>6.5100002288818359</v>
      </c>
      <c r="I848" s="895">
        <v>6.5</v>
      </c>
      <c r="J848" s="895">
        <v>6.4800000190734863</v>
      </c>
      <c r="K848" s="895">
        <v>6.5199999809265137</v>
      </c>
      <c r="L848" s="895">
        <v>6.4699997901916504</v>
      </c>
      <c r="M848" s="895">
        <v>6.440000057220459</v>
      </c>
      <c r="N848" s="895">
        <v>6.440000057220459</v>
      </c>
      <c r="O848" s="895">
        <v>6.440000057220459</v>
      </c>
      <c r="P848" s="895">
        <v>6.440000057220459</v>
      </c>
      <c r="Q848" s="895">
        <v>6.5</v>
      </c>
      <c r="R848" s="895">
        <v>6.4600000381469727</v>
      </c>
      <c r="S848" s="895">
        <v>6.429999828338623</v>
      </c>
      <c r="T848" s="895">
        <v>6.4200000762939453</v>
      </c>
      <c r="U848" s="895">
        <v>6.3899998664855957</v>
      </c>
      <c r="V848" s="895">
        <v>6.4099998474121094</v>
      </c>
      <c r="W848" s="895">
        <v>6.4499998092651367</v>
      </c>
      <c r="X848" s="895">
        <v>6.440000057220459</v>
      </c>
      <c r="Y848" s="895">
        <v>6.440000057220459</v>
      </c>
      <c r="Z848" s="895">
        <v>6.429999828338623</v>
      </c>
      <c r="AA848" s="895">
        <v>6.429999828338623</v>
      </c>
      <c r="AB848" s="895">
        <v>6.4099998474121094</v>
      </c>
      <c r="AC848" s="932"/>
    </row>
    <row r="849" spans="1:29" ht="14.25">
      <c r="A849" s="1537" t="s">
        <v>33</v>
      </c>
      <c r="B849" s="1560"/>
      <c r="C849" s="887" t="s">
        <v>15</v>
      </c>
      <c r="D849" s="887"/>
      <c r="E849" s="897"/>
      <c r="F849" s="897"/>
      <c r="G849" s="897"/>
      <c r="H849" s="898"/>
      <c r="I849" s="897"/>
      <c r="J849" s="897"/>
      <c r="K849" s="897"/>
      <c r="L849" s="897"/>
      <c r="M849" s="897"/>
      <c r="N849" s="898"/>
      <c r="O849" s="897"/>
      <c r="P849" s="897"/>
      <c r="Q849" s="897"/>
      <c r="R849" s="897"/>
      <c r="S849" s="897"/>
      <c r="T849" s="897"/>
      <c r="U849" s="897"/>
      <c r="V849" s="898"/>
      <c r="W849" s="897"/>
      <c r="X849" s="897"/>
      <c r="Y849" s="897"/>
      <c r="Z849" s="897"/>
      <c r="AA849" s="897"/>
      <c r="AB849" s="897"/>
      <c r="AC849" s="890"/>
    </row>
    <row r="850" spans="1:29" ht="14.25">
      <c r="A850" s="1523"/>
      <c r="B850" s="1529"/>
      <c r="C850" s="871" t="s">
        <v>17</v>
      </c>
      <c r="D850" s="871"/>
      <c r="E850" s="891"/>
      <c r="F850" s="891"/>
      <c r="G850" s="891"/>
      <c r="H850" s="892"/>
      <c r="I850" s="891"/>
      <c r="J850" s="891"/>
      <c r="K850" s="891"/>
      <c r="L850" s="891"/>
      <c r="M850" s="891"/>
      <c r="N850" s="892"/>
      <c r="O850" s="891"/>
      <c r="P850" s="891"/>
      <c r="Q850" s="891"/>
      <c r="R850" s="891"/>
      <c r="S850" s="891"/>
      <c r="T850" s="891"/>
      <c r="U850" s="891"/>
      <c r="V850" s="892"/>
      <c r="W850" s="891"/>
      <c r="X850" s="891"/>
      <c r="Y850" s="891"/>
      <c r="Z850" s="891"/>
      <c r="AA850" s="891"/>
      <c r="AB850" s="891"/>
      <c r="AC850" s="890"/>
    </row>
    <row r="851" spans="1:29" ht="14.25">
      <c r="A851" s="1523"/>
      <c r="B851" s="1529"/>
      <c r="C851" s="871" t="s">
        <v>18</v>
      </c>
      <c r="D851" s="871"/>
      <c r="E851" s="939"/>
      <c r="F851" s="939"/>
      <c r="G851" s="939"/>
      <c r="H851" s="946"/>
      <c r="I851" s="939"/>
      <c r="J851" s="939"/>
      <c r="K851" s="939"/>
      <c r="L851" s="939"/>
      <c r="M851" s="939"/>
      <c r="N851" s="946"/>
      <c r="O851" s="939"/>
      <c r="P851" s="939"/>
      <c r="Q851" s="939"/>
      <c r="R851" s="939"/>
      <c r="S851" s="939"/>
      <c r="T851" s="939"/>
      <c r="U851" s="939"/>
      <c r="V851" s="946"/>
      <c r="W851" s="939"/>
      <c r="X851" s="939"/>
      <c r="Y851" s="939"/>
      <c r="Z851" s="939"/>
      <c r="AA851" s="939"/>
      <c r="AB851" s="939"/>
      <c r="AC851" s="890"/>
    </row>
    <row r="852" spans="1:29" ht="14.25">
      <c r="A852" s="1524"/>
      <c r="B852" s="1546"/>
      <c r="C852" s="879" t="s">
        <v>20</v>
      </c>
      <c r="D852" s="879"/>
      <c r="E852" s="893"/>
      <c r="F852" s="893"/>
      <c r="G852" s="893"/>
      <c r="H852" s="894"/>
      <c r="I852" s="893"/>
      <c r="J852" s="893"/>
      <c r="K852" s="893"/>
      <c r="L852" s="893"/>
      <c r="M852" s="893"/>
      <c r="N852" s="894"/>
      <c r="O852" s="893"/>
      <c r="P852" s="893"/>
      <c r="Q852" s="893"/>
      <c r="R852" s="893"/>
      <c r="S852" s="893"/>
      <c r="T852" s="893"/>
      <c r="U852" s="893"/>
      <c r="V852" s="894"/>
      <c r="W852" s="893"/>
      <c r="X852" s="893"/>
      <c r="Y852" s="893"/>
      <c r="Z852" s="893"/>
      <c r="AA852" s="893"/>
      <c r="AB852" s="893"/>
      <c r="AC852" s="886"/>
    </row>
    <row r="853" spans="1:29" ht="14.25">
      <c r="A853" s="1522" t="s">
        <v>61</v>
      </c>
      <c r="B853" s="1528"/>
      <c r="C853" s="867" t="s">
        <v>15</v>
      </c>
      <c r="D853" s="867"/>
      <c r="E853" s="992"/>
      <c r="F853" s="992"/>
      <c r="G853" s="992"/>
      <c r="H853" s="993"/>
      <c r="I853" s="992"/>
      <c r="J853" s="992"/>
      <c r="K853" s="992"/>
      <c r="L853" s="992"/>
      <c r="M853" s="992"/>
      <c r="N853" s="993"/>
      <c r="O853" s="992"/>
      <c r="P853" s="992"/>
      <c r="Q853" s="992"/>
      <c r="R853" s="992"/>
      <c r="S853" s="992"/>
      <c r="T853" s="992"/>
      <c r="U853" s="992"/>
      <c r="V853" s="993"/>
      <c r="W853" s="992"/>
      <c r="X853" s="992"/>
      <c r="Y853" s="992"/>
      <c r="Z853" s="992"/>
      <c r="AA853" s="992"/>
      <c r="AB853" s="992"/>
      <c r="AC853" s="890"/>
    </row>
    <row r="854" spans="1:29" ht="14.25">
      <c r="A854" s="1523"/>
      <c r="B854" s="1529"/>
      <c r="C854" s="871" t="s">
        <v>17</v>
      </c>
      <c r="D854" s="871"/>
      <c r="E854" s="891"/>
      <c r="F854" s="891"/>
      <c r="G854" s="891"/>
      <c r="H854" s="892"/>
      <c r="I854" s="891"/>
      <c r="J854" s="891"/>
      <c r="K854" s="891"/>
      <c r="L854" s="891"/>
      <c r="M854" s="891"/>
      <c r="N854" s="892"/>
      <c r="O854" s="891"/>
      <c r="P854" s="891"/>
      <c r="Q854" s="891"/>
      <c r="R854" s="891"/>
      <c r="S854" s="891"/>
      <c r="T854" s="891"/>
      <c r="U854" s="891"/>
      <c r="V854" s="892"/>
      <c r="W854" s="891"/>
      <c r="X854" s="891"/>
      <c r="Y854" s="891"/>
      <c r="Z854" s="891"/>
      <c r="AA854" s="891"/>
      <c r="AB854" s="891"/>
      <c r="AC854" s="890"/>
    </row>
    <row r="855" spans="1:29" ht="14.25">
      <c r="A855" s="1523"/>
      <c r="B855" s="1529"/>
      <c r="C855" s="871" t="s">
        <v>18</v>
      </c>
      <c r="D855" s="871"/>
      <c r="E855" s="939"/>
      <c r="F855" s="939"/>
      <c r="G855" s="939"/>
      <c r="H855" s="946"/>
      <c r="I855" s="939"/>
      <c r="J855" s="939"/>
      <c r="K855" s="939"/>
      <c r="L855" s="939"/>
      <c r="M855" s="939"/>
      <c r="N855" s="946"/>
      <c r="O855" s="939"/>
      <c r="P855" s="939"/>
      <c r="Q855" s="939"/>
      <c r="R855" s="939"/>
      <c r="S855" s="939"/>
      <c r="T855" s="939"/>
      <c r="U855" s="939"/>
      <c r="V855" s="946"/>
      <c r="W855" s="939"/>
      <c r="X855" s="939"/>
      <c r="Y855" s="939"/>
      <c r="Z855" s="939"/>
      <c r="AA855" s="939"/>
      <c r="AB855" s="939"/>
      <c r="AC855" s="890"/>
    </row>
    <row r="856" spans="1:29" ht="14.25">
      <c r="A856" s="1524"/>
      <c r="B856" s="1546"/>
      <c r="C856" s="879" t="s">
        <v>20</v>
      </c>
      <c r="D856" s="879"/>
      <c r="E856" s="893"/>
      <c r="F856" s="893"/>
      <c r="G856" s="893"/>
      <c r="H856" s="894"/>
      <c r="I856" s="893"/>
      <c r="J856" s="893"/>
      <c r="K856" s="893"/>
      <c r="L856" s="893"/>
      <c r="M856" s="893"/>
      <c r="N856" s="894"/>
      <c r="O856" s="893"/>
      <c r="P856" s="893"/>
      <c r="Q856" s="893"/>
      <c r="R856" s="893"/>
      <c r="S856" s="893"/>
      <c r="T856" s="893"/>
      <c r="U856" s="893"/>
      <c r="V856" s="894"/>
      <c r="W856" s="893"/>
      <c r="X856" s="893"/>
      <c r="Y856" s="893"/>
      <c r="Z856" s="893"/>
      <c r="AA856" s="893"/>
      <c r="AB856" s="893"/>
      <c r="AC856" s="886"/>
    </row>
    <row r="857" spans="1:29" ht="14.25">
      <c r="A857" s="1522" t="s">
        <v>88</v>
      </c>
      <c r="B857" s="1528"/>
      <c r="C857" s="867" t="s">
        <v>15</v>
      </c>
      <c r="D857" s="867"/>
      <c r="E857" s="992"/>
      <c r="F857" s="992"/>
      <c r="G857" s="992"/>
      <c r="H857" s="993"/>
      <c r="I857" s="992"/>
      <c r="J857" s="992"/>
      <c r="K857" s="992"/>
      <c r="L857" s="992"/>
      <c r="M857" s="992"/>
      <c r="N857" s="993"/>
      <c r="O857" s="992"/>
      <c r="P857" s="992"/>
      <c r="Q857" s="992"/>
      <c r="R857" s="992"/>
      <c r="S857" s="992"/>
      <c r="T857" s="992"/>
      <c r="U857" s="992"/>
      <c r="V857" s="993"/>
      <c r="W857" s="992"/>
      <c r="X857" s="992"/>
      <c r="Y857" s="992"/>
      <c r="Z857" s="992"/>
      <c r="AA857" s="992"/>
      <c r="AB857" s="992"/>
      <c r="AC857" s="890"/>
    </row>
    <row r="858" spans="1:29" ht="14.25">
      <c r="A858" s="1523"/>
      <c r="B858" s="1529"/>
      <c r="C858" s="871" t="s">
        <v>17</v>
      </c>
      <c r="D858" s="871"/>
      <c r="E858" s="891"/>
      <c r="F858" s="891"/>
      <c r="G858" s="891"/>
      <c r="H858" s="892"/>
      <c r="I858" s="891"/>
      <c r="J858" s="891"/>
      <c r="K858" s="891"/>
      <c r="L858" s="891"/>
      <c r="M858" s="891"/>
      <c r="N858" s="892"/>
      <c r="O858" s="891"/>
      <c r="P858" s="891"/>
      <c r="Q858" s="891"/>
      <c r="R858" s="891"/>
      <c r="S858" s="891"/>
      <c r="T858" s="891"/>
      <c r="U858" s="891"/>
      <c r="V858" s="892"/>
      <c r="W858" s="891"/>
      <c r="X858" s="891"/>
      <c r="Y858" s="891"/>
      <c r="Z858" s="891"/>
      <c r="AA858" s="891"/>
      <c r="AB858" s="891"/>
      <c r="AC858" s="890"/>
    </row>
    <row r="859" spans="1:29" ht="14.25">
      <c r="A859" s="1523"/>
      <c r="B859" s="1529"/>
      <c r="C859" s="871" t="s">
        <v>18</v>
      </c>
      <c r="D859" s="871"/>
      <c r="E859" s="939"/>
      <c r="F859" s="939"/>
      <c r="G859" s="939"/>
      <c r="H859" s="946"/>
      <c r="I859" s="939"/>
      <c r="J859" s="939"/>
      <c r="K859" s="939"/>
      <c r="L859" s="939"/>
      <c r="M859" s="939"/>
      <c r="N859" s="946"/>
      <c r="O859" s="939"/>
      <c r="P859" s="939"/>
      <c r="Q859" s="939"/>
      <c r="R859" s="939"/>
      <c r="S859" s="939"/>
      <c r="T859" s="939"/>
      <c r="U859" s="939"/>
      <c r="V859" s="946"/>
      <c r="W859" s="939"/>
      <c r="X859" s="939"/>
      <c r="Y859" s="939"/>
      <c r="Z859" s="939"/>
      <c r="AA859" s="939"/>
      <c r="AB859" s="939"/>
      <c r="AC859" s="890"/>
    </row>
    <row r="860" spans="1:29" ht="15" thickBot="1">
      <c r="A860" s="1524"/>
      <c r="B860" s="1546"/>
      <c r="C860" s="879" t="s">
        <v>20</v>
      </c>
      <c r="D860" s="879"/>
      <c r="E860" s="880"/>
      <c r="F860" s="880"/>
      <c r="G860" s="880"/>
      <c r="H860" s="881"/>
      <c r="I860" s="880"/>
      <c r="J860" s="880"/>
      <c r="K860" s="880"/>
      <c r="L860" s="880"/>
      <c r="M860" s="880"/>
      <c r="N860" s="881"/>
      <c r="O860" s="880"/>
      <c r="P860" s="880"/>
      <c r="Q860" s="880"/>
      <c r="R860" s="880"/>
      <c r="S860" s="880"/>
      <c r="T860" s="880"/>
      <c r="U860" s="880"/>
      <c r="V860" s="881"/>
      <c r="W860" s="880"/>
      <c r="X860" s="880"/>
      <c r="Y860" s="880"/>
      <c r="Z860" s="880"/>
      <c r="AA860" s="880"/>
      <c r="AB860" s="880"/>
      <c r="AC860" s="882"/>
    </row>
    <row r="861" spans="1:29" ht="14.25">
      <c r="A861" s="1522" t="s">
        <v>91</v>
      </c>
      <c r="B861" s="1547" t="s">
        <v>287</v>
      </c>
      <c r="C861" s="867" t="s">
        <v>15</v>
      </c>
      <c r="D861" s="867" t="s">
        <v>37</v>
      </c>
      <c r="E861" s="868">
        <v>5.8049999999999997E-2</v>
      </c>
      <c r="F861" s="868">
        <v>5.5979999999999995E-2</v>
      </c>
      <c r="G861" s="868">
        <v>4.7700000000000006E-2</v>
      </c>
      <c r="H861" s="869">
        <v>5.2649999999999995E-2</v>
      </c>
      <c r="I861" s="868">
        <v>5.6070000000000002E-2</v>
      </c>
      <c r="J861" s="868">
        <v>5.2380000000000003E-2</v>
      </c>
      <c r="K861" s="868">
        <v>5.1929999999999997E-2</v>
      </c>
      <c r="L861" s="868">
        <v>6.4260000000000012E-2</v>
      </c>
      <c r="M861" s="868">
        <v>6.318E-2</v>
      </c>
      <c r="N861" s="869">
        <v>5.5619999999999996E-2</v>
      </c>
      <c r="O861" s="868">
        <v>5.076E-2</v>
      </c>
      <c r="P861" s="868">
        <v>4.5270000000000005E-2</v>
      </c>
      <c r="Q861" s="868">
        <v>4.7789999999999999E-2</v>
      </c>
      <c r="R861" s="868">
        <v>4.8960000000000004E-2</v>
      </c>
      <c r="S861" s="868">
        <v>5.9580000000000001E-2</v>
      </c>
      <c r="T861" s="868">
        <v>6.7680000000000004E-2</v>
      </c>
      <c r="U861" s="868">
        <v>6.5250000000000002E-2</v>
      </c>
      <c r="V861" s="869">
        <v>6.5970000000000001E-2</v>
      </c>
      <c r="W861" s="868">
        <v>6.4170000000000005E-2</v>
      </c>
      <c r="X861" s="868">
        <v>5.4179999999999999E-2</v>
      </c>
      <c r="Y861" s="868">
        <v>6.1829999999999996E-2</v>
      </c>
      <c r="Z861" s="868">
        <v>5.9400000000000001E-2</v>
      </c>
      <c r="AA861" s="868">
        <v>5.5799999999999995E-2</v>
      </c>
      <c r="AB861" s="868">
        <v>4.9320000000000003E-2</v>
      </c>
      <c r="AC861" s="870">
        <f>SUM(E861:AB861)</f>
        <v>1.35378</v>
      </c>
    </row>
    <row r="862" spans="1:29" ht="14.25">
      <c r="A862" s="1523"/>
      <c r="B862" s="1529"/>
      <c r="C862" s="871" t="s">
        <v>17</v>
      </c>
      <c r="D862" s="871" t="s">
        <v>37</v>
      </c>
      <c r="E862" s="872">
        <v>3.7350000000000001E-2</v>
      </c>
      <c r="F862" s="872">
        <v>3.8609999999999998E-2</v>
      </c>
      <c r="G862" s="872">
        <v>3.5999999999999997E-2</v>
      </c>
      <c r="H862" s="873">
        <v>3.5909999999999997E-2</v>
      </c>
      <c r="I862" s="872">
        <v>3.6539999999999996E-2</v>
      </c>
      <c r="J862" s="872">
        <v>3.6270000000000004E-2</v>
      </c>
      <c r="K862" s="872">
        <v>3.5549999999999998E-2</v>
      </c>
      <c r="L862" s="872">
        <v>3.6359999999999996E-2</v>
      </c>
      <c r="M862" s="872">
        <v>3.474E-2</v>
      </c>
      <c r="N862" s="873">
        <v>3.3930000000000002E-2</v>
      </c>
      <c r="O862" s="872">
        <v>3.2039999999999999E-2</v>
      </c>
      <c r="P862" s="872">
        <v>2.9340000000000001E-2</v>
      </c>
      <c r="Q862" s="872">
        <v>3.2490000000000005E-2</v>
      </c>
      <c r="R862" s="872">
        <v>3.2939999999999997E-2</v>
      </c>
      <c r="S862" s="872">
        <v>3.5189999999999999E-2</v>
      </c>
      <c r="T862" s="872">
        <v>3.4200000000000001E-2</v>
      </c>
      <c r="U862" s="872">
        <v>3.141E-2</v>
      </c>
      <c r="V862" s="873">
        <v>3.2399999999999998E-2</v>
      </c>
      <c r="W862" s="872">
        <v>3.4200000000000001E-2</v>
      </c>
      <c r="X862" s="872">
        <v>3.5009999999999999E-2</v>
      </c>
      <c r="Y862" s="872">
        <v>3.5009999999999999E-2</v>
      </c>
      <c r="Z862" s="872">
        <v>3.3479999999999996E-2</v>
      </c>
      <c r="AA862" s="872">
        <v>3.2670000000000005E-2</v>
      </c>
      <c r="AB862" s="872">
        <v>3.3390000000000003E-2</v>
      </c>
      <c r="AC862" s="874">
        <f>SUM(E862:AB862)</f>
        <v>0.82503000000000004</v>
      </c>
    </row>
    <row r="863" spans="1:29" ht="15">
      <c r="A863" s="1523"/>
      <c r="B863" s="1529"/>
      <c r="C863" s="871" t="s">
        <v>18</v>
      </c>
      <c r="D863" s="871" t="s">
        <v>19</v>
      </c>
      <c r="E863" s="980">
        <v>5</v>
      </c>
      <c r="F863" s="980">
        <v>4</v>
      </c>
      <c r="G863" s="980">
        <v>5</v>
      </c>
      <c r="H863" s="1264">
        <v>6</v>
      </c>
      <c r="I863" s="980">
        <v>5</v>
      </c>
      <c r="J863" s="980">
        <v>5</v>
      </c>
      <c r="K863" s="980">
        <v>6</v>
      </c>
      <c r="L863" s="980">
        <v>6</v>
      </c>
      <c r="M863" s="980">
        <v>5</v>
      </c>
      <c r="N863" s="1264">
        <v>7</v>
      </c>
      <c r="O863" s="980">
        <v>4</v>
      </c>
      <c r="P863" s="980">
        <v>4</v>
      </c>
      <c r="Q863" s="980">
        <v>5</v>
      </c>
      <c r="R863" s="980">
        <v>5</v>
      </c>
      <c r="S863" s="980">
        <v>7</v>
      </c>
      <c r="T863" s="980">
        <v>7</v>
      </c>
      <c r="U863" s="980">
        <v>6</v>
      </c>
      <c r="V863" s="1264">
        <v>7</v>
      </c>
      <c r="W863" s="980">
        <v>5</v>
      </c>
      <c r="X863" s="980">
        <v>6</v>
      </c>
      <c r="Y863" s="980">
        <v>6</v>
      </c>
      <c r="Z863" s="980">
        <v>5</v>
      </c>
      <c r="AA863" s="980">
        <v>5</v>
      </c>
      <c r="AB863" s="980">
        <v>4</v>
      </c>
      <c r="AC863" s="874"/>
    </row>
    <row r="864" spans="1:29" ht="15" thickBot="1">
      <c r="A864" s="1527"/>
      <c r="B864" s="1530"/>
      <c r="C864" s="883" t="s">
        <v>20</v>
      </c>
      <c r="D864" s="883"/>
      <c r="E864" s="884">
        <f t="shared" ref="E864:AC864" si="257">E862/E861</f>
        <v>0.64341085271317833</v>
      </c>
      <c r="F864" s="884">
        <f t="shared" si="257"/>
        <v>0.68971061093247588</v>
      </c>
      <c r="G864" s="884">
        <f t="shared" si="257"/>
        <v>0.7547169811320753</v>
      </c>
      <c r="H864" s="885">
        <f t="shared" si="257"/>
        <v>0.68205128205128207</v>
      </c>
      <c r="I864" s="884">
        <f t="shared" si="257"/>
        <v>0.65168539325842689</v>
      </c>
      <c r="J864" s="884">
        <f t="shared" si="257"/>
        <v>0.69243986254295531</v>
      </c>
      <c r="K864" s="884">
        <f t="shared" si="257"/>
        <v>0.68457538994800693</v>
      </c>
      <c r="L864" s="884">
        <f t="shared" si="257"/>
        <v>0.56582633053221276</v>
      </c>
      <c r="M864" s="884">
        <f t="shared" si="257"/>
        <v>0.54985754985754987</v>
      </c>
      <c r="N864" s="885">
        <f t="shared" si="257"/>
        <v>0.61003236245954695</v>
      </c>
      <c r="O864" s="884">
        <f t="shared" si="257"/>
        <v>0.63120567375886527</v>
      </c>
      <c r="P864" s="884">
        <f t="shared" si="257"/>
        <v>0.64811133200795223</v>
      </c>
      <c r="Q864" s="884">
        <f t="shared" si="257"/>
        <v>0.67984934086629012</v>
      </c>
      <c r="R864" s="884">
        <f t="shared" si="257"/>
        <v>0.67279411764705876</v>
      </c>
      <c r="S864" s="884">
        <f t="shared" si="257"/>
        <v>0.59063444108761332</v>
      </c>
      <c r="T864" s="884">
        <f t="shared" si="257"/>
        <v>0.50531914893617025</v>
      </c>
      <c r="U864" s="884">
        <f t="shared" si="257"/>
        <v>0.48137931034482756</v>
      </c>
      <c r="V864" s="885">
        <f t="shared" si="257"/>
        <v>0.49113233287858116</v>
      </c>
      <c r="W864" s="884">
        <f t="shared" si="257"/>
        <v>0.53295932678821878</v>
      </c>
      <c r="X864" s="884">
        <f t="shared" si="257"/>
        <v>0.64617940199335544</v>
      </c>
      <c r="Y864" s="884">
        <f t="shared" si="257"/>
        <v>0.5662299854439593</v>
      </c>
      <c r="Z864" s="884">
        <f t="shared" si="257"/>
        <v>0.5636363636363636</v>
      </c>
      <c r="AA864" s="884">
        <f t="shared" si="257"/>
        <v>0.58548387096774201</v>
      </c>
      <c r="AB864" s="884">
        <f t="shared" si="257"/>
        <v>0.67700729927007297</v>
      </c>
      <c r="AC864" s="886">
        <f t="shared" si="257"/>
        <v>0.60942693790719327</v>
      </c>
    </row>
    <row r="865" spans="1:29" ht="14.25">
      <c r="A865" s="1537" t="s">
        <v>70</v>
      </c>
      <c r="B865" s="1560" t="s">
        <v>164</v>
      </c>
      <c r="C865" s="887" t="s">
        <v>15</v>
      </c>
      <c r="D865" s="887"/>
      <c r="E865" s="897"/>
      <c r="F865" s="897"/>
      <c r="G865" s="897"/>
      <c r="H865" s="898"/>
      <c r="I865" s="897"/>
      <c r="J865" s="897"/>
      <c r="K865" s="897"/>
      <c r="L865" s="897"/>
      <c r="M865" s="897"/>
      <c r="N865" s="898"/>
      <c r="O865" s="897"/>
      <c r="P865" s="897"/>
      <c r="Q865" s="897"/>
      <c r="R865" s="897"/>
      <c r="S865" s="897"/>
      <c r="T865" s="897"/>
      <c r="U865" s="897"/>
      <c r="V865" s="898"/>
      <c r="W865" s="897"/>
      <c r="X865" s="897"/>
      <c r="Y865" s="897"/>
      <c r="Z865" s="897"/>
      <c r="AA865" s="897"/>
      <c r="AB865" s="897"/>
      <c r="AC865" s="968"/>
    </row>
    <row r="866" spans="1:29" ht="14.25">
      <c r="A866" s="1523"/>
      <c r="B866" s="1529"/>
      <c r="C866" s="871" t="s">
        <v>17</v>
      </c>
      <c r="D866" s="871"/>
      <c r="E866" s="891"/>
      <c r="F866" s="891"/>
      <c r="G866" s="891"/>
      <c r="H866" s="892"/>
      <c r="I866" s="891"/>
      <c r="J866" s="891"/>
      <c r="K866" s="891"/>
      <c r="L866" s="891"/>
      <c r="M866" s="891"/>
      <c r="N866" s="892"/>
      <c r="O866" s="891"/>
      <c r="P866" s="891"/>
      <c r="Q866" s="891"/>
      <c r="R866" s="891"/>
      <c r="S866" s="891"/>
      <c r="T866" s="891"/>
      <c r="U866" s="891"/>
      <c r="V866" s="892"/>
      <c r="W866" s="891"/>
      <c r="X866" s="891"/>
      <c r="Y866" s="891"/>
      <c r="Z866" s="891"/>
      <c r="AA866" s="891"/>
      <c r="AB866" s="891"/>
      <c r="AC866" s="878"/>
    </row>
    <row r="867" spans="1:29" ht="14.25">
      <c r="A867" s="1523"/>
      <c r="B867" s="1529"/>
      <c r="C867" s="871" t="s">
        <v>18</v>
      </c>
      <c r="D867" s="871"/>
      <c r="E867" s="891"/>
      <c r="F867" s="891"/>
      <c r="G867" s="891"/>
      <c r="H867" s="892"/>
      <c r="I867" s="891"/>
      <c r="J867" s="891"/>
      <c r="K867" s="891"/>
      <c r="L867" s="891"/>
      <c r="M867" s="891"/>
      <c r="N867" s="892"/>
      <c r="O867" s="891"/>
      <c r="P867" s="891"/>
      <c r="Q867" s="891"/>
      <c r="R867" s="891"/>
      <c r="S867" s="891"/>
      <c r="T867" s="891"/>
      <c r="U867" s="891"/>
      <c r="V867" s="892"/>
      <c r="W867" s="891"/>
      <c r="X867" s="891"/>
      <c r="Y867" s="891"/>
      <c r="Z867" s="891"/>
      <c r="AA867" s="891"/>
      <c r="AB867" s="891"/>
      <c r="AC867" s="878"/>
    </row>
    <row r="868" spans="1:29" ht="14.25">
      <c r="A868" s="1524"/>
      <c r="B868" s="1546"/>
      <c r="C868" s="879" t="s">
        <v>20</v>
      </c>
      <c r="D868" s="879"/>
      <c r="E868" s="940"/>
      <c r="F868" s="940"/>
      <c r="G868" s="940"/>
      <c r="H868" s="941"/>
      <c r="I868" s="940"/>
      <c r="J868" s="940"/>
      <c r="K868" s="940"/>
      <c r="L868" s="940"/>
      <c r="M868" s="940"/>
      <c r="N868" s="941"/>
      <c r="O868" s="940"/>
      <c r="P868" s="940"/>
      <c r="Q868" s="940"/>
      <c r="R868" s="940"/>
      <c r="S868" s="940"/>
      <c r="T868" s="940"/>
      <c r="U868" s="940"/>
      <c r="V868" s="941"/>
      <c r="W868" s="940"/>
      <c r="X868" s="940"/>
      <c r="Y868" s="940"/>
      <c r="Z868" s="940"/>
      <c r="AA868" s="940"/>
      <c r="AB868" s="940"/>
      <c r="AC868" s="934"/>
    </row>
    <row r="869" spans="1:29" ht="14.25">
      <c r="A869" s="1522" t="s">
        <v>44</v>
      </c>
      <c r="B869" s="1547" t="s">
        <v>288</v>
      </c>
      <c r="C869" s="867" t="s">
        <v>15</v>
      </c>
      <c r="D869" s="867" t="s">
        <v>37</v>
      </c>
      <c r="E869" s="944"/>
      <c r="F869" s="944"/>
      <c r="G869" s="944"/>
      <c r="H869" s="945"/>
      <c r="I869" s="944"/>
      <c r="J869" s="944"/>
      <c r="K869" s="944"/>
      <c r="L869" s="944"/>
      <c r="M869" s="944"/>
      <c r="N869" s="945"/>
      <c r="O869" s="944"/>
      <c r="P869" s="944"/>
      <c r="Q869" s="944"/>
      <c r="R869" s="944"/>
      <c r="S869" s="944"/>
      <c r="T869" s="944"/>
      <c r="U869" s="944"/>
      <c r="V869" s="945"/>
      <c r="W869" s="944"/>
      <c r="X869" s="944"/>
      <c r="Y869" s="944"/>
      <c r="Z869" s="944"/>
      <c r="AA869" s="944"/>
      <c r="AB869" s="944"/>
      <c r="AC869" s="994"/>
    </row>
    <row r="870" spans="1:29" ht="14.25">
      <c r="A870" s="1523"/>
      <c r="B870" s="1529"/>
      <c r="C870" s="871" t="s">
        <v>17</v>
      </c>
      <c r="D870" s="871" t="s">
        <v>37</v>
      </c>
      <c r="E870" s="937"/>
      <c r="F870" s="937"/>
      <c r="G870" s="937"/>
      <c r="H870" s="938"/>
      <c r="I870" s="937"/>
      <c r="J870" s="937"/>
      <c r="K870" s="937"/>
      <c r="L870" s="937"/>
      <c r="M870" s="937"/>
      <c r="N870" s="938"/>
      <c r="O870" s="937"/>
      <c r="P870" s="937"/>
      <c r="Q870" s="937"/>
      <c r="R870" s="937"/>
      <c r="S870" s="937"/>
      <c r="T870" s="937"/>
      <c r="U870" s="937"/>
      <c r="V870" s="938"/>
      <c r="W870" s="937"/>
      <c r="X870" s="937"/>
      <c r="Y870" s="937"/>
      <c r="Z870" s="937"/>
      <c r="AA870" s="937"/>
      <c r="AB870" s="937"/>
      <c r="AC870" s="878"/>
    </row>
    <row r="871" spans="1:29" ht="14.25">
      <c r="A871" s="1523"/>
      <c r="B871" s="1529"/>
      <c r="C871" s="871" t="s">
        <v>18</v>
      </c>
      <c r="D871" s="871" t="s">
        <v>19</v>
      </c>
      <c r="E871" s="891" t="s">
        <v>40</v>
      </c>
      <c r="F871" s="939">
        <f t="shared" ref="F871:AB871" si="258">F869*100</f>
        <v>0</v>
      </c>
      <c r="G871" s="939">
        <f t="shared" si="258"/>
        <v>0</v>
      </c>
      <c r="H871" s="946">
        <f t="shared" si="258"/>
        <v>0</v>
      </c>
      <c r="I871" s="939">
        <f t="shared" si="258"/>
        <v>0</v>
      </c>
      <c r="J871" s="939">
        <f t="shared" si="258"/>
        <v>0</v>
      </c>
      <c r="K871" s="939">
        <f t="shared" si="258"/>
        <v>0</v>
      </c>
      <c r="L871" s="939">
        <f t="shared" si="258"/>
        <v>0</v>
      </c>
      <c r="M871" s="939">
        <f t="shared" si="258"/>
        <v>0</v>
      </c>
      <c r="N871" s="946">
        <f t="shared" si="258"/>
        <v>0</v>
      </c>
      <c r="O871" s="939">
        <f t="shared" si="258"/>
        <v>0</v>
      </c>
      <c r="P871" s="939">
        <f t="shared" si="258"/>
        <v>0</v>
      </c>
      <c r="Q871" s="939">
        <f t="shared" si="258"/>
        <v>0</v>
      </c>
      <c r="R871" s="939">
        <f t="shared" si="258"/>
        <v>0</v>
      </c>
      <c r="S871" s="939">
        <f t="shared" si="258"/>
        <v>0</v>
      </c>
      <c r="T871" s="939">
        <f t="shared" si="258"/>
        <v>0</v>
      </c>
      <c r="U871" s="939">
        <f t="shared" si="258"/>
        <v>0</v>
      </c>
      <c r="V871" s="946">
        <f t="shared" si="258"/>
        <v>0</v>
      </c>
      <c r="W871" s="939">
        <f t="shared" si="258"/>
        <v>0</v>
      </c>
      <c r="X871" s="939">
        <f t="shared" si="258"/>
        <v>0</v>
      </c>
      <c r="Y871" s="939">
        <f t="shared" si="258"/>
        <v>0</v>
      </c>
      <c r="Z871" s="939">
        <f t="shared" si="258"/>
        <v>0</v>
      </c>
      <c r="AA871" s="939">
        <f t="shared" si="258"/>
        <v>0</v>
      </c>
      <c r="AB871" s="939">
        <f t="shared" si="258"/>
        <v>0</v>
      </c>
      <c r="AC871" s="874"/>
    </row>
    <row r="872" spans="1:29" ht="14.25">
      <c r="A872" s="1527"/>
      <c r="B872" s="1530"/>
      <c r="C872" s="883" t="s">
        <v>20</v>
      </c>
      <c r="D872" s="883"/>
      <c r="E872" s="884" t="e">
        <f t="shared" ref="E872:AC872" si="259">E870/E869</f>
        <v>#DIV/0!</v>
      </c>
      <c r="F872" s="884" t="e">
        <f t="shared" si="259"/>
        <v>#DIV/0!</v>
      </c>
      <c r="G872" s="884" t="e">
        <f t="shared" si="259"/>
        <v>#DIV/0!</v>
      </c>
      <c r="H872" s="885" t="e">
        <f t="shared" si="259"/>
        <v>#DIV/0!</v>
      </c>
      <c r="I872" s="884" t="e">
        <f t="shared" si="259"/>
        <v>#DIV/0!</v>
      </c>
      <c r="J872" s="884" t="e">
        <f t="shared" si="259"/>
        <v>#DIV/0!</v>
      </c>
      <c r="K872" s="884" t="e">
        <f t="shared" si="259"/>
        <v>#DIV/0!</v>
      </c>
      <c r="L872" s="884" t="e">
        <f t="shared" si="259"/>
        <v>#DIV/0!</v>
      </c>
      <c r="M872" s="884" t="e">
        <f t="shared" si="259"/>
        <v>#DIV/0!</v>
      </c>
      <c r="N872" s="885" t="e">
        <f t="shared" si="259"/>
        <v>#DIV/0!</v>
      </c>
      <c r="O872" s="884" t="e">
        <f t="shared" si="259"/>
        <v>#DIV/0!</v>
      </c>
      <c r="P872" s="884" t="e">
        <f t="shared" si="259"/>
        <v>#DIV/0!</v>
      </c>
      <c r="Q872" s="884" t="e">
        <f t="shared" si="259"/>
        <v>#DIV/0!</v>
      </c>
      <c r="R872" s="884" t="e">
        <f t="shared" si="259"/>
        <v>#DIV/0!</v>
      </c>
      <c r="S872" s="884" t="e">
        <f t="shared" si="259"/>
        <v>#DIV/0!</v>
      </c>
      <c r="T872" s="884" t="e">
        <f t="shared" si="259"/>
        <v>#DIV/0!</v>
      </c>
      <c r="U872" s="884" t="e">
        <f t="shared" si="259"/>
        <v>#DIV/0!</v>
      </c>
      <c r="V872" s="885" t="e">
        <f t="shared" si="259"/>
        <v>#DIV/0!</v>
      </c>
      <c r="W872" s="884" t="e">
        <f t="shared" si="259"/>
        <v>#DIV/0!</v>
      </c>
      <c r="X872" s="884" t="e">
        <f t="shared" si="259"/>
        <v>#DIV/0!</v>
      </c>
      <c r="Y872" s="884" t="e">
        <f t="shared" si="259"/>
        <v>#DIV/0!</v>
      </c>
      <c r="Z872" s="884" t="e">
        <f t="shared" si="259"/>
        <v>#DIV/0!</v>
      </c>
      <c r="AA872" s="884" t="e">
        <f t="shared" si="259"/>
        <v>#DIV/0!</v>
      </c>
      <c r="AB872" s="884" t="e">
        <f t="shared" si="259"/>
        <v>#DIV/0!</v>
      </c>
      <c r="AC872" s="886" t="e">
        <f t="shared" si="259"/>
        <v>#DIV/0!</v>
      </c>
    </row>
    <row r="873" spans="1:29" ht="14.25">
      <c r="A873" s="1537" t="s">
        <v>72</v>
      </c>
      <c r="B873" s="1560"/>
      <c r="C873" s="887" t="s">
        <v>15</v>
      </c>
      <c r="D873" s="887"/>
      <c r="E873" s="897"/>
      <c r="F873" s="897"/>
      <c r="G873" s="897"/>
      <c r="H873" s="898"/>
      <c r="I873" s="897"/>
      <c r="J873" s="897"/>
      <c r="K873" s="897"/>
      <c r="L873" s="897"/>
      <c r="M873" s="897"/>
      <c r="N873" s="898"/>
      <c r="O873" s="897"/>
      <c r="P873" s="897"/>
      <c r="Q873" s="897"/>
      <c r="R873" s="897"/>
      <c r="S873" s="897"/>
      <c r="T873" s="897"/>
      <c r="U873" s="897"/>
      <c r="V873" s="898"/>
      <c r="W873" s="897"/>
      <c r="X873" s="897"/>
      <c r="Y873" s="897"/>
      <c r="Z873" s="897"/>
      <c r="AA873" s="897"/>
      <c r="AB873" s="897"/>
      <c r="AC873" s="890"/>
    </row>
    <row r="874" spans="1:29" ht="14.25">
      <c r="A874" s="1523"/>
      <c r="B874" s="1529"/>
      <c r="C874" s="871" t="s">
        <v>17</v>
      </c>
      <c r="D874" s="871"/>
      <c r="E874" s="891"/>
      <c r="F874" s="891"/>
      <c r="G874" s="891"/>
      <c r="H874" s="892"/>
      <c r="I874" s="891"/>
      <c r="J874" s="891"/>
      <c r="K874" s="891"/>
      <c r="L874" s="891"/>
      <c r="M874" s="891"/>
      <c r="N874" s="892"/>
      <c r="O874" s="891"/>
      <c r="P874" s="891"/>
      <c r="Q874" s="891"/>
      <c r="R874" s="891"/>
      <c r="S874" s="891"/>
      <c r="T874" s="891"/>
      <c r="U874" s="891"/>
      <c r="V874" s="892"/>
      <c r="W874" s="891"/>
      <c r="X874" s="891"/>
      <c r="Y874" s="891"/>
      <c r="Z874" s="891"/>
      <c r="AA874" s="891"/>
      <c r="AB874" s="891"/>
      <c r="AC874" s="890"/>
    </row>
    <row r="875" spans="1:29" ht="14.25">
      <c r="A875" s="1523"/>
      <c r="B875" s="1529"/>
      <c r="C875" s="871" t="s">
        <v>18</v>
      </c>
      <c r="D875" s="871"/>
      <c r="E875" s="939"/>
      <c r="F875" s="939"/>
      <c r="G875" s="939"/>
      <c r="H875" s="946"/>
      <c r="I875" s="939"/>
      <c r="J875" s="939"/>
      <c r="K875" s="939"/>
      <c r="L875" s="939"/>
      <c r="M875" s="939"/>
      <c r="N875" s="946"/>
      <c r="O875" s="939"/>
      <c r="P875" s="939"/>
      <c r="Q875" s="939"/>
      <c r="R875" s="939"/>
      <c r="S875" s="939"/>
      <c r="T875" s="939"/>
      <c r="U875" s="939"/>
      <c r="V875" s="946"/>
      <c r="W875" s="939"/>
      <c r="X875" s="939"/>
      <c r="Y875" s="939"/>
      <c r="Z875" s="939"/>
      <c r="AA875" s="939"/>
      <c r="AB875" s="939"/>
      <c r="AC875" s="890"/>
    </row>
    <row r="876" spans="1:29" ht="14.25">
      <c r="A876" s="1524"/>
      <c r="B876" s="1546"/>
      <c r="C876" s="879" t="s">
        <v>20</v>
      </c>
      <c r="D876" s="879"/>
      <c r="E876" s="880"/>
      <c r="F876" s="880"/>
      <c r="G876" s="880"/>
      <c r="H876" s="881"/>
      <c r="I876" s="880"/>
      <c r="J876" s="880"/>
      <c r="K876" s="880"/>
      <c r="L876" s="880"/>
      <c r="M876" s="880"/>
      <c r="N876" s="881"/>
      <c r="O876" s="880"/>
      <c r="P876" s="880"/>
      <c r="Q876" s="880"/>
      <c r="R876" s="880"/>
      <c r="S876" s="880"/>
      <c r="T876" s="880"/>
      <c r="U876" s="880"/>
      <c r="V876" s="881"/>
      <c r="W876" s="880"/>
      <c r="X876" s="880"/>
      <c r="Y876" s="880"/>
      <c r="Z876" s="880"/>
      <c r="AA876" s="880"/>
      <c r="AB876" s="880"/>
      <c r="AC876" s="882"/>
    </row>
    <row r="877" spans="1:29" ht="14.25">
      <c r="A877" s="1522" t="s">
        <v>93</v>
      </c>
      <c r="B877" s="1547" t="s">
        <v>287</v>
      </c>
      <c r="C877" s="867" t="s">
        <v>15</v>
      </c>
      <c r="D877" s="867" t="s">
        <v>37</v>
      </c>
      <c r="E877" s="944"/>
      <c r="F877" s="944"/>
      <c r="G877" s="944"/>
      <c r="H877" s="945"/>
      <c r="I877" s="944"/>
      <c r="J877" s="944"/>
      <c r="K877" s="944"/>
      <c r="L877" s="944"/>
      <c r="M877" s="944"/>
      <c r="N877" s="945"/>
      <c r="O877" s="944"/>
      <c r="P877" s="944"/>
      <c r="Q877" s="944"/>
      <c r="R877" s="944"/>
      <c r="S877" s="944"/>
      <c r="T877" s="944"/>
      <c r="U877" s="944"/>
      <c r="V877" s="945"/>
      <c r="W877" s="944"/>
      <c r="X877" s="944"/>
      <c r="Y877" s="944"/>
      <c r="Z877" s="944"/>
      <c r="AA877" s="944"/>
      <c r="AB877" s="944"/>
      <c r="AC877" s="870">
        <f>SUM(E877:AB877)</f>
        <v>0</v>
      </c>
    </row>
    <row r="878" spans="1:29" ht="14.25">
      <c r="A878" s="1523"/>
      <c r="B878" s="1529"/>
      <c r="C878" s="871" t="s">
        <v>17</v>
      </c>
      <c r="D878" s="871" t="s">
        <v>37</v>
      </c>
      <c r="E878" s="937"/>
      <c r="F878" s="937"/>
      <c r="G878" s="937"/>
      <c r="H878" s="938"/>
      <c r="I878" s="937"/>
      <c r="J878" s="937"/>
      <c r="K878" s="937"/>
      <c r="L878" s="937"/>
      <c r="M878" s="937"/>
      <c r="N878" s="938"/>
      <c r="O878" s="937"/>
      <c r="P878" s="937"/>
      <c r="Q878" s="937"/>
      <c r="R878" s="937"/>
      <c r="S878" s="937"/>
      <c r="T878" s="937"/>
      <c r="U878" s="937"/>
      <c r="V878" s="938"/>
      <c r="W878" s="937"/>
      <c r="X878" s="937"/>
      <c r="Y878" s="937"/>
      <c r="Z878" s="937"/>
      <c r="AA878" s="937"/>
      <c r="AB878" s="937"/>
      <c r="AC878" s="874">
        <f>SUM(E878:AB878)</f>
        <v>0</v>
      </c>
    </row>
    <row r="879" spans="1:29" ht="14.25">
      <c r="A879" s="1523"/>
      <c r="B879" s="1529"/>
      <c r="C879" s="871" t="s">
        <v>18</v>
      </c>
      <c r="D879" s="871" t="s">
        <v>19</v>
      </c>
      <c r="E879" s="891" t="s">
        <v>40</v>
      </c>
      <c r="F879" s="939"/>
      <c r="G879" s="939"/>
      <c r="H879" s="946"/>
      <c r="I879" s="939"/>
      <c r="J879" s="939"/>
      <c r="K879" s="939"/>
      <c r="L879" s="939"/>
      <c r="M879" s="939"/>
      <c r="N879" s="946"/>
      <c r="O879" s="939"/>
      <c r="P879" s="939"/>
      <c r="Q879" s="939"/>
      <c r="R879" s="939"/>
      <c r="S879" s="939"/>
      <c r="T879" s="939"/>
      <c r="U879" s="939"/>
      <c r="V879" s="946"/>
      <c r="W879" s="939"/>
      <c r="X879" s="939"/>
      <c r="Y879" s="939"/>
      <c r="Z879" s="939"/>
      <c r="AA879" s="939"/>
      <c r="AB879" s="939"/>
      <c r="AC879" s="874"/>
    </row>
    <row r="880" spans="1:29" ht="15" thickBot="1">
      <c r="A880" s="1524"/>
      <c r="B880" s="1546"/>
      <c r="C880" s="879" t="s">
        <v>20</v>
      </c>
      <c r="D880" s="879"/>
      <c r="E880" s="880" t="e">
        <f t="shared" ref="E880:AC880" si="260">E878/E877</f>
        <v>#DIV/0!</v>
      </c>
      <c r="F880" s="880" t="e">
        <f t="shared" si="260"/>
        <v>#DIV/0!</v>
      </c>
      <c r="G880" s="880" t="e">
        <f t="shared" si="260"/>
        <v>#DIV/0!</v>
      </c>
      <c r="H880" s="881" t="e">
        <f t="shared" si="260"/>
        <v>#DIV/0!</v>
      </c>
      <c r="I880" s="880" t="e">
        <f t="shared" si="260"/>
        <v>#DIV/0!</v>
      </c>
      <c r="J880" s="880" t="e">
        <f t="shared" si="260"/>
        <v>#DIV/0!</v>
      </c>
      <c r="K880" s="880" t="e">
        <f t="shared" si="260"/>
        <v>#DIV/0!</v>
      </c>
      <c r="L880" s="880" t="e">
        <f t="shared" si="260"/>
        <v>#DIV/0!</v>
      </c>
      <c r="M880" s="880" t="e">
        <f t="shared" si="260"/>
        <v>#DIV/0!</v>
      </c>
      <c r="N880" s="881" t="e">
        <f t="shared" si="260"/>
        <v>#DIV/0!</v>
      </c>
      <c r="O880" s="880" t="e">
        <f t="shared" si="260"/>
        <v>#DIV/0!</v>
      </c>
      <c r="P880" s="880" t="e">
        <f t="shared" si="260"/>
        <v>#DIV/0!</v>
      </c>
      <c r="Q880" s="880" t="e">
        <f t="shared" si="260"/>
        <v>#DIV/0!</v>
      </c>
      <c r="R880" s="880" t="e">
        <f t="shared" si="260"/>
        <v>#DIV/0!</v>
      </c>
      <c r="S880" s="880" t="e">
        <f t="shared" si="260"/>
        <v>#DIV/0!</v>
      </c>
      <c r="T880" s="880" t="e">
        <f t="shared" si="260"/>
        <v>#DIV/0!</v>
      </c>
      <c r="U880" s="880" t="e">
        <f t="shared" si="260"/>
        <v>#DIV/0!</v>
      </c>
      <c r="V880" s="881" t="e">
        <f t="shared" si="260"/>
        <v>#DIV/0!</v>
      </c>
      <c r="W880" s="880" t="e">
        <f t="shared" si="260"/>
        <v>#DIV/0!</v>
      </c>
      <c r="X880" s="880" t="e">
        <f t="shared" si="260"/>
        <v>#DIV/0!</v>
      </c>
      <c r="Y880" s="880" t="e">
        <f t="shared" si="260"/>
        <v>#DIV/0!</v>
      </c>
      <c r="Z880" s="880" t="e">
        <f t="shared" si="260"/>
        <v>#DIV/0!</v>
      </c>
      <c r="AA880" s="880" t="e">
        <f t="shared" si="260"/>
        <v>#DIV/0!</v>
      </c>
      <c r="AB880" s="880" t="e">
        <f t="shared" si="260"/>
        <v>#DIV/0!</v>
      </c>
      <c r="AC880" s="882" t="e">
        <f t="shared" si="260"/>
        <v>#DIV/0!</v>
      </c>
    </row>
    <row r="881" spans="1:30" ht="14.1" customHeight="1">
      <c r="A881" s="1522" t="s">
        <v>30</v>
      </c>
      <c r="B881" s="1547" t="s">
        <v>288</v>
      </c>
      <c r="C881" s="867" t="s">
        <v>15</v>
      </c>
      <c r="D881" s="867" t="s">
        <v>37</v>
      </c>
      <c r="E881" s="868">
        <v>2.9399999999999999E-2</v>
      </c>
      <c r="F881" s="1281">
        <v>2.9159999999999998E-2</v>
      </c>
      <c r="G881" s="1281">
        <v>2.9399999999999999E-2</v>
      </c>
      <c r="H881" s="1282">
        <v>2.9159999999999998E-2</v>
      </c>
      <c r="I881" s="1281">
        <v>3.0600000000000002E-2</v>
      </c>
      <c r="J881" s="1281">
        <v>3.2159999999999994E-2</v>
      </c>
      <c r="K881" s="1281">
        <v>3.6359999999999996E-2</v>
      </c>
      <c r="L881" s="1281">
        <v>3.5999999999999997E-2</v>
      </c>
      <c r="M881" s="1281">
        <v>3.4079999999999999E-2</v>
      </c>
      <c r="N881" s="1282">
        <v>3.4200000000000001E-2</v>
      </c>
      <c r="O881" s="1281">
        <v>3.4799999999999998E-2</v>
      </c>
      <c r="P881" s="1281">
        <v>3.696E-2</v>
      </c>
      <c r="Q881" s="1281">
        <v>3.5400000000000001E-2</v>
      </c>
      <c r="R881" s="1281">
        <v>3.2640000000000002E-2</v>
      </c>
      <c r="S881" s="1281">
        <v>3.5279999999999999E-2</v>
      </c>
      <c r="T881" s="1281">
        <v>3.5400000000000001E-2</v>
      </c>
      <c r="U881" s="1281">
        <v>3.8399999999999997E-2</v>
      </c>
      <c r="V881" s="1282">
        <v>3.78E-2</v>
      </c>
      <c r="W881" s="1281">
        <v>3.7319999999999999E-2</v>
      </c>
      <c r="X881" s="1281">
        <v>3.6119999999999999E-2</v>
      </c>
      <c r="Y881" s="1281">
        <v>3.4680000000000002E-2</v>
      </c>
      <c r="Z881" s="1281">
        <v>3.1800000000000002E-2</v>
      </c>
      <c r="AA881" s="1281">
        <v>3.048E-2</v>
      </c>
      <c r="AB881" s="1281">
        <v>3.0359999999999998E-2</v>
      </c>
      <c r="AC881" s="870">
        <f>SUM(E881:AB881)</f>
        <v>0.80796000000000001</v>
      </c>
    </row>
    <row r="882" spans="1:30" ht="14.1" customHeight="1">
      <c r="A882" s="1523"/>
      <c r="B882" s="1529"/>
      <c r="C882" s="871" t="s">
        <v>17</v>
      </c>
      <c r="D882" s="871" t="s">
        <v>37</v>
      </c>
      <c r="E882" s="872">
        <v>2.3280000000000002E-2</v>
      </c>
      <c r="F882" s="1021">
        <v>2.3039999999999998E-2</v>
      </c>
      <c r="G882" s="1021">
        <v>2.3039999999999998E-2</v>
      </c>
      <c r="H882" s="1283">
        <v>2.2800000000000001E-2</v>
      </c>
      <c r="I882" s="1021">
        <v>2.2679999999999999E-2</v>
      </c>
      <c r="J882" s="1021">
        <v>2.2679999999999999E-2</v>
      </c>
      <c r="K882" s="1021">
        <v>2.2679999999999999E-2</v>
      </c>
      <c r="L882" s="1021">
        <v>2.2679999999999999E-2</v>
      </c>
      <c r="M882" s="1021">
        <v>2.1479999999999999E-2</v>
      </c>
      <c r="N882" s="1283">
        <v>2.1239999999999998E-2</v>
      </c>
      <c r="O882" s="1021">
        <v>2.112E-2</v>
      </c>
      <c r="P882" s="1021">
        <v>2.196E-2</v>
      </c>
      <c r="Q882" s="1021">
        <v>2.232E-2</v>
      </c>
      <c r="R882" s="1021">
        <v>2.1479999999999999E-2</v>
      </c>
      <c r="S882" s="1021">
        <v>2.232E-2</v>
      </c>
      <c r="T882" s="1021">
        <v>2.2440000000000002E-2</v>
      </c>
      <c r="U882" s="1021">
        <v>2.2440000000000002E-2</v>
      </c>
      <c r="V882" s="1283">
        <v>2.256E-2</v>
      </c>
      <c r="W882" s="1021">
        <v>2.2679999999999999E-2</v>
      </c>
      <c r="X882" s="1021">
        <v>2.3519999999999999E-2</v>
      </c>
      <c r="Y882" s="1021">
        <v>2.316E-2</v>
      </c>
      <c r="Z882" s="1021">
        <v>2.3280000000000002E-2</v>
      </c>
      <c r="AA882" s="1021">
        <v>2.2920000000000003E-2</v>
      </c>
      <c r="AB882" s="1021">
        <v>2.316E-2</v>
      </c>
      <c r="AC882" s="874">
        <f>SUM(E882:AB882)</f>
        <v>0.54096000000000011</v>
      </c>
    </row>
    <row r="883" spans="1:30" ht="14.1" customHeight="1">
      <c r="A883" s="1523"/>
      <c r="B883" s="1529"/>
      <c r="C883" s="871" t="s">
        <v>18</v>
      </c>
      <c r="D883" s="871" t="s">
        <v>19</v>
      </c>
      <c r="E883" s="980">
        <v>3</v>
      </c>
      <c r="F883" s="980">
        <v>3</v>
      </c>
      <c r="G883" s="980">
        <v>3</v>
      </c>
      <c r="H883" s="1264">
        <v>3</v>
      </c>
      <c r="I883" s="980">
        <v>2</v>
      </c>
      <c r="J883" s="980">
        <v>3</v>
      </c>
      <c r="K883" s="980">
        <v>3</v>
      </c>
      <c r="L883" s="980">
        <v>3</v>
      </c>
      <c r="M883" s="980">
        <v>3</v>
      </c>
      <c r="N883" s="1264">
        <v>4</v>
      </c>
      <c r="O883" s="980">
        <v>3</v>
      </c>
      <c r="P883" s="980">
        <v>3</v>
      </c>
      <c r="Q883" s="980">
        <v>3</v>
      </c>
      <c r="R883" s="980">
        <v>2</v>
      </c>
      <c r="S883" s="980">
        <v>3</v>
      </c>
      <c r="T883" s="980">
        <v>3</v>
      </c>
      <c r="U883" s="980">
        <v>3</v>
      </c>
      <c r="V883" s="1264">
        <v>3</v>
      </c>
      <c r="W883" s="980">
        <v>3</v>
      </c>
      <c r="X883" s="980">
        <v>3</v>
      </c>
      <c r="Y883" s="980">
        <v>2</v>
      </c>
      <c r="Z883" s="980">
        <v>3</v>
      </c>
      <c r="AA883" s="980">
        <v>3</v>
      </c>
      <c r="AB883" s="980">
        <v>3</v>
      </c>
      <c r="AC883" s="874"/>
    </row>
    <row r="884" spans="1:30" ht="14.1" customHeight="1" thickBot="1">
      <c r="A884" s="1527"/>
      <c r="B884" s="1530"/>
      <c r="C884" s="883" t="s">
        <v>20</v>
      </c>
      <c r="D884" s="883"/>
      <c r="E884" s="884">
        <f t="shared" ref="E884:AC884" si="261">E882/E881</f>
        <v>0.79183673469387761</v>
      </c>
      <c r="F884" s="884">
        <f t="shared" si="261"/>
        <v>0.79012345679012341</v>
      </c>
      <c r="G884" s="884">
        <f t="shared" si="261"/>
        <v>0.78367346938775506</v>
      </c>
      <c r="H884" s="885">
        <f t="shared" si="261"/>
        <v>0.78189300411522644</v>
      </c>
      <c r="I884" s="884">
        <f t="shared" si="261"/>
        <v>0.74117647058823521</v>
      </c>
      <c r="J884" s="884">
        <f t="shared" si="261"/>
        <v>0.70522388059701502</v>
      </c>
      <c r="K884" s="884">
        <f t="shared" si="261"/>
        <v>0.62376237623762376</v>
      </c>
      <c r="L884" s="884">
        <f t="shared" si="261"/>
        <v>0.63</v>
      </c>
      <c r="M884" s="884">
        <f t="shared" si="261"/>
        <v>0.63028169014084501</v>
      </c>
      <c r="N884" s="885">
        <f t="shared" si="261"/>
        <v>0.6210526315789473</v>
      </c>
      <c r="O884" s="884">
        <f t="shared" si="261"/>
        <v>0.60689655172413792</v>
      </c>
      <c r="P884" s="884">
        <f t="shared" si="261"/>
        <v>0.59415584415584421</v>
      </c>
      <c r="Q884" s="884">
        <f t="shared" si="261"/>
        <v>0.63050847457627113</v>
      </c>
      <c r="R884" s="884">
        <f t="shared" si="261"/>
        <v>0.65808823529411753</v>
      </c>
      <c r="S884" s="884">
        <f t="shared" si="261"/>
        <v>0.63265306122448983</v>
      </c>
      <c r="T884" s="884">
        <f t="shared" si="261"/>
        <v>0.63389830508474576</v>
      </c>
      <c r="U884" s="884">
        <f t="shared" si="261"/>
        <v>0.58437500000000009</v>
      </c>
      <c r="V884" s="885">
        <f t="shared" si="261"/>
        <v>0.59682539682539681</v>
      </c>
      <c r="W884" s="884">
        <f t="shared" si="261"/>
        <v>0.60771704180064312</v>
      </c>
      <c r="X884" s="884">
        <f t="shared" si="261"/>
        <v>0.65116279069767447</v>
      </c>
      <c r="Y884" s="884">
        <f t="shared" si="261"/>
        <v>0.66782006920415216</v>
      </c>
      <c r="Z884" s="884">
        <f t="shared" si="261"/>
        <v>0.73207547169811327</v>
      </c>
      <c r="AA884" s="884">
        <f t="shared" si="261"/>
        <v>0.75196850393700798</v>
      </c>
      <c r="AB884" s="884">
        <f t="shared" si="261"/>
        <v>0.76284584980237158</v>
      </c>
      <c r="AC884" s="886">
        <f t="shared" si="261"/>
        <v>0.66953809594534397</v>
      </c>
    </row>
    <row r="885" spans="1:30" ht="14.1" customHeight="1">
      <c r="A885" s="1015"/>
      <c r="B885" s="1016" t="s">
        <v>52</v>
      </c>
      <c r="C885" s="887" t="s">
        <v>15</v>
      </c>
      <c r="D885" s="887" t="s">
        <v>37</v>
      </c>
      <c r="E885" s="1315">
        <v>1.15E-4</v>
      </c>
      <c r="F885" s="1315">
        <v>1.1999999999999999E-4</v>
      </c>
      <c r="G885" s="1315">
        <v>1.1999999999999999E-4</v>
      </c>
      <c r="H885" s="1316">
        <v>1.15E-4</v>
      </c>
      <c r="I885" s="1315">
        <v>1.1999999999999999E-4</v>
      </c>
      <c r="J885" s="1315">
        <v>1.15E-4</v>
      </c>
      <c r="K885" s="1315">
        <v>1.1999999999999999E-4</v>
      </c>
      <c r="L885" s="1315">
        <v>1.15E-4</v>
      </c>
      <c r="M885" s="1315">
        <v>1.15E-4</v>
      </c>
      <c r="N885" s="1316">
        <v>1.1999999999999999E-4</v>
      </c>
      <c r="O885" s="1315">
        <v>1.15E-4</v>
      </c>
      <c r="P885" s="1315">
        <v>1.15E-4</v>
      </c>
      <c r="Q885" s="1315">
        <v>1.15E-4</v>
      </c>
      <c r="R885" s="1315">
        <v>1.1999999999999999E-4</v>
      </c>
      <c r="S885" s="1315">
        <v>1.15E-4</v>
      </c>
      <c r="T885" s="1315">
        <v>1.15E-4</v>
      </c>
      <c r="U885" s="1315">
        <v>1.15E-4</v>
      </c>
      <c r="V885" s="1316">
        <v>1.15E-4</v>
      </c>
      <c r="W885" s="1315">
        <v>1.15E-4</v>
      </c>
      <c r="X885" s="1315">
        <v>1.15E-4</v>
      </c>
      <c r="Y885" s="1315">
        <v>1.15E-4</v>
      </c>
      <c r="Z885" s="1315">
        <v>1.15E-4</v>
      </c>
      <c r="AA885" s="1315">
        <v>1.15E-4</v>
      </c>
      <c r="AB885" s="1315">
        <v>1.15E-4</v>
      </c>
      <c r="AC885" s="1065">
        <f>SUM(E885:AB885)</f>
        <v>2.7900000000000008E-3</v>
      </c>
      <c r="AD885" s="949">
        <f>MAX(E885:AB885)</f>
        <v>1.1999999999999999E-4</v>
      </c>
    </row>
    <row r="886" spans="1:30" ht="14.1" customHeight="1" thickBot="1">
      <c r="A886" s="999"/>
      <c r="B886" s="1000" t="s">
        <v>53</v>
      </c>
      <c r="C886" s="883" t="s">
        <v>15</v>
      </c>
      <c r="D886" s="883" t="s">
        <v>37</v>
      </c>
      <c r="E886" s="1003">
        <v>4.13E-3</v>
      </c>
      <c r="F886" s="1003">
        <v>4.1099999999999999E-3</v>
      </c>
      <c r="G886" s="1003">
        <v>4.1050000000000001E-3</v>
      </c>
      <c r="H886" s="1275">
        <v>4.1099999999999999E-3</v>
      </c>
      <c r="I886" s="1003">
        <v>4.1099999999999999E-3</v>
      </c>
      <c r="J886" s="1003">
        <v>4.0999999999999995E-3</v>
      </c>
      <c r="K886" s="1003">
        <v>4.0949999999999997E-3</v>
      </c>
      <c r="L886" s="1003">
        <v>4.0850000000000001E-3</v>
      </c>
      <c r="M886" s="1003">
        <v>4.045E-3</v>
      </c>
      <c r="N886" s="1275">
        <v>4.0350000000000004E-3</v>
      </c>
      <c r="O886" s="1003">
        <v>4.045E-3</v>
      </c>
      <c r="P886" s="1003">
        <v>4.045E-3</v>
      </c>
      <c r="Q886" s="1003">
        <v>4.0850000000000001E-3</v>
      </c>
      <c r="R886" s="1003">
        <v>4.065E-3</v>
      </c>
      <c r="S886" s="1003">
        <v>4.0199999999999993E-3</v>
      </c>
      <c r="T886" s="1003">
        <v>3.9950000000000003E-3</v>
      </c>
      <c r="U886" s="1003">
        <v>3.9849999999999998E-3</v>
      </c>
      <c r="V886" s="1275">
        <v>3.9900000000000005E-3</v>
      </c>
      <c r="W886" s="1003">
        <v>4.0199999999999993E-3</v>
      </c>
      <c r="X886" s="1003">
        <v>4.0350000000000004E-3</v>
      </c>
      <c r="Y886" s="1003">
        <v>4.0400000000000002E-3</v>
      </c>
      <c r="Z886" s="1003">
        <v>4.0350000000000004E-3</v>
      </c>
      <c r="AA886" s="1003">
        <v>4.0300000000000006E-3</v>
      </c>
      <c r="AB886" s="1003">
        <v>4.0350000000000004E-3</v>
      </c>
      <c r="AC886" s="1116">
        <f>SUM(E886:AB886)</f>
        <v>9.7349999999999992E-2</v>
      </c>
    </row>
    <row r="887" spans="1:30" ht="14.1" customHeight="1">
      <c r="A887" s="1550" t="s">
        <v>109</v>
      </c>
      <c r="B887" s="1551"/>
      <c r="C887" s="951" t="s">
        <v>15</v>
      </c>
      <c r="D887" s="951"/>
      <c r="E887" s="888">
        <f t="shared" ref="E887:AC887" si="262">E849+E853+E857+E861+E865+E869+E873+E877+E881</f>
        <v>8.745E-2</v>
      </c>
      <c r="F887" s="888">
        <f t="shared" si="262"/>
        <v>8.5139999999999993E-2</v>
      </c>
      <c r="G887" s="888">
        <f t="shared" si="262"/>
        <v>7.7100000000000002E-2</v>
      </c>
      <c r="H887" s="954">
        <f t="shared" si="262"/>
        <v>8.1809999999999994E-2</v>
      </c>
      <c r="I887" s="888">
        <f t="shared" si="262"/>
        <v>8.6669999999999997E-2</v>
      </c>
      <c r="J887" s="888">
        <f t="shared" si="262"/>
        <v>8.4540000000000004E-2</v>
      </c>
      <c r="K887" s="888">
        <f t="shared" si="262"/>
        <v>8.8289999999999993E-2</v>
      </c>
      <c r="L887" s="888">
        <f t="shared" si="262"/>
        <v>0.10026000000000002</v>
      </c>
      <c r="M887" s="888">
        <f t="shared" si="262"/>
        <v>9.7259999999999999E-2</v>
      </c>
      <c r="N887" s="954">
        <f t="shared" si="262"/>
        <v>8.9819999999999997E-2</v>
      </c>
      <c r="O887" s="888">
        <f t="shared" si="262"/>
        <v>8.5559999999999997E-2</v>
      </c>
      <c r="P887" s="888">
        <f t="shared" si="262"/>
        <v>8.2229999999999998E-2</v>
      </c>
      <c r="Q887" s="888">
        <f t="shared" si="262"/>
        <v>8.319E-2</v>
      </c>
      <c r="R887" s="888">
        <f t="shared" si="262"/>
        <v>8.1600000000000006E-2</v>
      </c>
      <c r="S887" s="888">
        <f t="shared" si="262"/>
        <v>9.486E-2</v>
      </c>
      <c r="T887" s="888">
        <f t="shared" si="262"/>
        <v>0.10308</v>
      </c>
      <c r="U887" s="888">
        <f t="shared" si="262"/>
        <v>0.10364999999999999</v>
      </c>
      <c r="V887" s="954">
        <f t="shared" si="262"/>
        <v>0.10377</v>
      </c>
      <c r="W887" s="888">
        <f t="shared" si="262"/>
        <v>0.10149</v>
      </c>
      <c r="X887" s="888">
        <f t="shared" si="262"/>
        <v>9.0299999999999991E-2</v>
      </c>
      <c r="Y887" s="888">
        <f t="shared" si="262"/>
        <v>9.6509999999999999E-2</v>
      </c>
      <c r="Z887" s="888">
        <f t="shared" si="262"/>
        <v>9.1200000000000003E-2</v>
      </c>
      <c r="AA887" s="888">
        <f t="shared" si="262"/>
        <v>8.6279999999999996E-2</v>
      </c>
      <c r="AB887" s="888">
        <f t="shared" si="262"/>
        <v>7.9680000000000001E-2</v>
      </c>
      <c r="AC887" s="888">
        <f t="shared" si="262"/>
        <v>2.16174</v>
      </c>
    </row>
    <row r="888" spans="1:30" ht="14.1" customHeight="1">
      <c r="A888" s="1544"/>
      <c r="B888" s="1545"/>
      <c r="C888" s="953" t="s">
        <v>17</v>
      </c>
      <c r="D888" s="1019"/>
      <c r="E888" s="888">
        <f t="shared" ref="E888:AC888" si="263">E850+E854+E858+E862+E866+E870+E874+E878+E882</f>
        <v>6.0630000000000003E-2</v>
      </c>
      <c r="F888" s="888">
        <f t="shared" si="263"/>
        <v>6.1649999999999996E-2</v>
      </c>
      <c r="G888" s="888">
        <f t="shared" si="263"/>
        <v>5.9039999999999995E-2</v>
      </c>
      <c r="H888" s="954">
        <f t="shared" si="263"/>
        <v>5.8709999999999998E-2</v>
      </c>
      <c r="I888" s="888">
        <f t="shared" si="263"/>
        <v>5.9219999999999995E-2</v>
      </c>
      <c r="J888" s="888">
        <f t="shared" si="263"/>
        <v>5.8950000000000002E-2</v>
      </c>
      <c r="K888" s="888">
        <f t="shared" si="263"/>
        <v>5.8229999999999997E-2</v>
      </c>
      <c r="L888" s="888">
        <f t="shared" si="263"/>
        <v>5.9039999999999995E-2</v>
      </c>
      <c r="M888" s="888">
        <f t="shared" si="263"/>
        <v>5.6219999999999999E-2</v>
      </c>
      <c r="N888" s="954">
        <f t="shared" si="263"/>
        <v>5.5169999999999997E-2</v>
      </c>
      <c r="O888" s="888">
        <f t="shared" si="263"/>
        <v>5.3159999999999999E-2</v>
      </c>
      <c r="P888" s="888">
        <f t="shared" si="263"/>
        <v>5.1299999999999998E-2</v>
      </c>
      <c r="Q888" s="888">
        <f t="shared" si="263"/>
        <v>5.4810000000000005E-2</v>
      </c>
      <c r="R888" s="888">
        <f t="shared" si="263"/>
        <v>5.4419999999999996E-2</v>
      </c>
      <c r="S888" s="888">
        <f t="shared" si="263"/>
        <v>5.7509999999999999E-2</v>
      </c>
      <c r="T888" s="888">
        <f t="shared" si="263"/>
        <v>5.6640000000000003E-2</v>
      </c>
      <c r="U888" s="888">
        <f t="shared" si="263"/>
        <v>5.3850000000000002E-2</v>
      </c>
      <c r="V888" s="954">
        <f t="shared" si="263"/>
        <v>5.4959999999999995E-2</v>
      </c>
      <c r="W888" s="888">
        <f t="shared" si="263"/>
        <v>5.688E-2</v>
      </c>
      <c r="X888" s="888">
        <f t="shared" si="263"/>
        <v>5.8529999999999999E-2</v>
      </c>
      <c r="Y888" s="888">
        <f t="shared" si="263"/>
        <v>5.8169999999999999E-2</v>
      </c>
      <c r="Z888" s="888">
        <f t="shared" si="263"/>
        <v>5.6759999999999998E-2</v>
      </c>
      <c r="AA888" s="888">
        <f t="shared" si="263"/>
        <v>5.5590000000000007E-2</v>
      </c>
      <c r="AB888" s="888">
        <f t="shared" si="263"/>
        <v>5.6550000000000003E-2</v>
      </c>
      <c r="AC888" s="888">
        <f t="shared" si="263"/>
        <v>1.36599</v>
      </c>
    </row>
    <row r="889" spans="1:30" ht="14.1" customHeight="1">
      <c r="A889" s="1542" t="s">
        <v>110</v>
      </c>
      <c r="B889" s="1543"/>
      <c r="C889" s="955" t="s">
        <v>15</v>
      </c>
      <c r="D889" s="955"/>
      <c r="E889" s="956">
        <f t="shared" ref="E889:AC889" si="264">E834+E838-E887</f>
        <v>1.4999999999999736E-4</v>
      </c>
      <c r="F889" s="956">
        <f t="shared" si="264"/>
        <v>-6.5999999999999392E-4</v>
      </c>
      <c r="G889" s="956">
        <f t="shared" si="264"/>
        <v>4.1999999999998983E-4</v>
      </c>
      <c r="H889" s="952">
        <f t="shared" si="264"/>
        <v>7.5000000000001454E-4</v>
      </c>
      <c r="I889" s="956">
        <f t="shared" si="264"/>
        <v>-7.5000000000000067E-4</v>
      </c>
      <c r="J889" s="956">
        <f t="shared" si="264"/>
        <v>4.1999999999998983E-4</v>
      </c>
      <c r="K889" s="956">
        <f t="shared" si="264"/>
        <v>3.0000000000002247E-5</v>
      </c>
      <c r="L889" s="956">
        <f t="shared" si="264"/>
        <v>7.7999999999998904E-4</v>
      </c>
      <c r="M889" s="956">
        <f t="shared" si="264"/>
        <v>-5.9999999999990616E-5</v>
      </c>
      <c r="N889" s="952">
        <f t="shared" si="264"/>
        <v>-5.3999999999999881E-4</v>
      </c>
      <c r="O889" s="956">
        <f t="shared" si="264"/>
        <v>-3.5999999999999921E-4</v>
      </c>
      <c r="P889" s="956">
        <f t="shared" si="264"/>
        <v>-1.4999999999999736E-4</v>
      </c>
      <c r="Q889" s="956">
        <f t="shared" si="264"/>
        <v>8.1000000000000516E-4</v>
      </c>
      <c r="R889" s="956">
        <f t="shared" si="264"/>
        <v>7.1999999999998454E-4</v>
      </c>
      <c r="S889" s="956">
        <f t="shared" si="264"/>
        <v>6.5999999999999392E-4</v>
      </c>
      <c r="T889" s="956">
        <f t="shared" si="264"/>
        <v>3.5999999999999921E-4</v>
      </c>
      <c r="U889" s="956">
        <f t="shared" si="264"/>
        <v>-4.4999999999999207E-4</v>
      </c>
      <c r="V889" s="952">
        <f t="shared" si="264"/>
        <v>3.9000000000000146E-4</v>
      </c>
      <c r="W889" s="956">
        <f t="shared" si="264"/>
        <v>-4.4999999999999207E-4</v>
      </c>
      <c r="X889" s="956">
        <f t="shared" si="264"/>
        <v>1.8000000000001348E-4</v>
      </c>
      <c r="Y889" s="956">
        <f t="shared" si="264"/>
        <v>1.1700000000000044E-3</v>
      </c>
      <c r="Z889" s="956">
        <f t="shared" si="264"/>
        <v>-4.800000000000082E-4</v>
      </c>
      <c r="AA889" s="956">
        <f t="shared" si="264"/>
        <v>1.2000000000000899E-4</v>
      </c>
      <c r="AB889" s="956">
        <f t="shared" si="264"/>
        <v>-2.400000000000041E-4</v>
      </c>
      <c r="AC889" s="956">
        <f t="shared" si="264"/>
        <v>2.8199999999998226E-3</v>
      </c>
    </row>
    <row r="890" spans="1:30" ht="14.1" customHeight="1">
      <c r="A890" s="1544"/>
      <c r="B890" s="1545"/>
      <c r="C890" s="953" t="s">
        <v>17</v>
      </c>
      <c r="D890" s="1019"/>
      <c r="E890" s="888">
        <f t="shared" ref="E890:AC890" si="265">E835+E839-E888</f>
        <v>-1.500000000000043E-4</v>
      </c>
      <c r="F890" s="888">
        <f t="shared" si="265"/>
        <v>3.0000000000002247E-5</v>
      </c>
      <c r="G890" s="888">
        <f t="shared" si="265"/>
        <v>-2.3999999999999716E-4</v>
      </c>
      <c r="H890" s="954">
        <f t="shared" si="265"/>
        <v>8.9999999999999802E-5</v>
      </c>
      <c r="I890" s="888">
        <f t="shared" si="265"/>
        <v>-1.7999999999999267E-4</v>
      </c>
      <c r="J890" s="888">
        <f t="shared" si="265"/>
        <v>8.9999999999999802E-5</v>
      </c>
      <c r="K890" s="888">
        <f t="shared" si="265"/>
        <v>-3.8999999999999452E-4</v>
      </c>
      <c r="L890" s="888">
        <f t="shared" si="265"/>
        <v>0</v>
      </c>
      <c r="M890" s="888">
        <f t="shared" si="265"/>
        <v>-6.0000000000004494E-5</v>
      </c>
      <c r="N890" s="954">
        <f t="shared" si="265"/>
        <v>-2.0999999999999491E-4</v>
      </c>
      <c r="O890" s="888">
        <f t="shared" si="265"/>
        <v>-1.2000000000000205E-4</v>
      </c>
      <c r="P890" s="888">
        <f t="shared" si="265"/>
        <v>-1.799999999999996E-4</v>
      </c>
      <c r="Q890" s="888">
        <f t="shared" si="265"/>
        <v>1.4999999999999736E-4</v>
      </c>
      <c r="R890" s="888">
        <f t="shared" si="265"/>
        <v>5.9999999999997555E-5</v>
      </c>
      <c r="S890" s="888">
        <f t="shared" si="265"/>
        <v>-1.4999999999999736E-4</v>
      </c>
      <c r="T890" s="888">
        <f t="shared" si="265"/>
        <v>-4.800000000000082E-4</v>
      </c>
      <c r="U890" s="888">
        <f t="shared" si="265"/>
        <v>-9.0000000000006741E-5</v>
      </c>
      <c r="V890" s="954">
        <f t="shared" si="265"/>
        <v>0</v>
      </c>
      <c r="W890" s="888">
        <f t="shared" si="265"/>
        <v>-2.3999999999999716E-4</v>
      </c>
      <c r="X890" s="888">
        <f t="shared" si="265"/>
        <v>3.0000000000002247E-5</v>
      </c>
      <c r="Y890" s="888">
        <f t="shared" si="265"/>
        <v>-8.9999999999999802E-5</v>
      </c>
      <c r="Z890" s="888">
        <f t="shared" si="265"/>
        <v>-3.5999999999999921E-4</v>
      </c>
      <c r="AA890" s="888">
        <f t="shared" si="265"/>
        <v>-1.5000000000001124E-4</v>
      </c>
      <c r="AB890" s="888">
        <f t="shared" si="265"/>
        <v>8.9999999999999802E-5</v>
      </c>
      <c r="AC890" s="888">
        <f t="shared" si="265"/>
        <v>-2.5500000000002743E-3</v>
      </c>
    </row>
    <row r="891" spans="1:30" s="858" customFormat="1" ht="14.1" customHeight="1">
      <c r="A891" s="1531" t="s">
        <v>189</v>
      </c>
      <c r="B891" s="1532"/>
      <c r="C891" s="969" t="s">
        <v>15</v>
      </c>
      <c r="D891" s="969"/>
      <c r="E891" s="860"/>
      <c r="F891" s="860"/>
      <c r="G891" s="860"/>
      <c r="H891" s="1317"/>
      <c r="I891" s="860"/>
      <c r="J891" s="860"/>
      <c r="K891" s="860"/>
      <c r="L891" s="860"/>
      <c r="M891" s="860"/>
      <c r="N891" s="1317"/>
      <c r="O891" s="860"/>
      <c r="P891" s="860"/>
      <c r="Q891" s="860"/>
      <c r="R891" s="860"/>
      <c r="S891" s="860"/>
      <c r="T891" s="860"/>
      <c r="U891" s="860"/>
      <c r="V891" s="1317"/>
      <c r="W891" s="860"/>
      <c r="X891" s="860"/>
      <c r="Y891" s="860"/>
      <c r="Z891" s="860"/>
      <c r="AA891" s="860"/>
      <c r="AB891" s="860"/>
      <c r="AC891" s="970"/>
    </row>
    <row r="892" spans="1:30" s="858" customFormat="1" ht="14.1" customHeight="1">
      <c r="A892" s="1533"/>
      <c r="B892" s="1534"/>
      <c r="C892" s="971" t="s">
        <v>17</v>
      </c>
      <c r="D892" s="971"/>
      <c r="E892" s="972"/>
      <c r="F892" s="972"/>
      <c r="G892" s="972"/>
      <c r="H892" s="1318"/>
      <c r="I892" s="972"/>
      <c r="J892" s="972"/>
      <c r="K892" s="972"/>
      <c r="L892" s="972"/>
      <c r="M892" s="972"/>
      <c r="N892" s="1318"/>
      <c r="O892" s="972"/>
      <c r="P892" s="972"/>
      <c r="Q892" s="972"/>
      <c r="R892" s="972"/>
      <c r="S892" s="972"/>
      <c r="T892" s="972"/>
      <c r="U892" s="972"/>
      <c r="V892" s="1318"/>
      <c r="W892" s="972"/>
      <c r="X892" s="972"/>
      <c r="Y892" s="972"/>
      <c r="Z892" s="972"/>
      <c r="AA892" s="972"/>
      <c r="AB892" s="972"/>
      <c r="AC892" s="973"/>
    </row>
    <row r="893" spans="1:30" ht="30" customHeight="1"/>
    <row r="894" spans="1:30" ht="28.5" customHeight="1">
      <c r="A894" s="852" t="s">
        <v>6</v>
      </c>
      <c r="B894" s="853" t="s">
        <v>7</v>
      </c>
      <c r="C894" s="854" t="s">
        <v>8</v>
      </c>
      <c r="D894" s="977" t="s">
        <v>9</v>
      </c>
      <c r="E894" s="1572" t="s">
        <v>10</v>
      </c>
      <c r="F894" s="1572"/>
      <c r="G894" s="1572"/>
      <c r="H894" s="1572"/>
      <c r="I894" s="1572"/>
      <c r="J894" s="1572"/>
      <c r="K894" s="1572"/>
      <c r="L894" s="1572"/>
      <c r="M894" s="1572"/>
      <c r="N894" s="1572"/>
      <c r="O894" s="1572"/>
      <c r="P894" s="1572"/>
      <c r="Q894" s="1572"/>
      <c r="R894" s="1572"/>
      <c r="S894" s="1572"/>
      <c r="T894" s="1572"/>
      <c r="U894" s="1572"/>
      <c r="V894" s="1572"/>
      <c r="W894" s="1572"/>
      <c r="X894" s="1572"/>
      <c r="Y894" s="1572"/>
      <c r="Z894" s="1572"/>
      <c r="AA894" s="1572"/>
      <c r="AB894" s="1572"/>
      <c r="AC894" s="1570" t="s">
        <v>11</v>
      </c>
    </row>
    <row r="895" spans="1:30" s="858" customFormat="1" ht="12.75" customHeight="1" thickBot="1">
      <c r="A895" s="855" t="s">
        <v>289</v>
      </c>
      <c r="B895" s="855"/>
      <c r="C895" s="855"/>
      <c r="D895" s="855"/>
      <c r="E895" s="856">
        <v>1</v>
      </c>
      <c r="F895" s="856">
        <v>2</v>
      </c>
      <c r="G895" s="856">
        <v>3</v>
      </c>
      <c r="H895" s="856">
        <v>4</v>
      </c>
      <c r="I895" s="856">
        <v>5</v>
      </c>
      <c r="J895" s="856">
        <v>6</v>
      </c>
      <c r="K895" s="856">
        <v>7</v>
      </c>
      <c r="L895" s="856">
        <v>8</v>
      </c>
      <c r="M895" s="856">
        <v>9</v>
      </c>
      <c r="N895" s="856">
        <v>10</v>
      </c>
      <c r="O895" s="856">
        <v>11</v>
      </c>
      <c r="P895" s="856">
        <v>12</v>
      </c>
      <c r="Q895" s="856">
        <v>13</v>
      </c>
      <c r="R895" s="856">
        <v>14</v>
      </c>
      <c r="S895" s="856">
        <v>15</v>
      </c>
      <c r="T895" s="856">
        <v>16</v>
      </c>
      <c r="U895" s="856">
        <v>17</v>
      </c>
      <c r="V895" s="856">
        <v>18</v>
      </c>
      <c r="W895" s="856">
        <v>19</v>
      </c>
      <c r="X895" s="856">
        <v>20</v>
      </c>
      <c r="Y895" s="856">
        <v>21</v>
      </c>
      <c r="Z895" s="856">
        <v>22</v>
      </c>
      <c r="AA895" s="856">
        <v>23</v>
      </c>
      <c r="AB895" s="856">
        <v>24</v>
      </c>
      <c r="AC895" s="1571"/>
    </row>
    <row r="896" spans="1:30" s="858" customFormat="1" ht="12.75" customHeight="1">
      <c r="A896" s="859" t="s">
        <v>142</v>
      </c>
      <c r="B896" s="860"/>
      <c r="C896" s="861"/>
      <c r="D896" s="861"/>
      <c r="E896" s="860">
        <v>1</v>
      </c>
      <c r="F896" s="860">
        <v>1</v>
      </c>
      <c r="G896" s="860">
        <v>1</v>
      </c>
      <c r="H896" s="860">
        <v>1</v>
      </c>
      <c r="I896" s="860">
        <v>1</v>
      </c>
      <c r="J896" s="860">
        <v>1</v>
      </c>
      <c r="K896" s="860">
        <v>1</v>
      </c>
      <c r="L896" s="860">
        <v>1</v>
      </c>
      <c r="M896" s="860">
        <v>1</v>
      </c>
      <c r="N896" s="860">
        <v>1</v>
      </c>
      <c r="O896" s="860">
        <v>1</v>
      </c>
      <c r="P896" s="860">
        <v>1</v>
      </c>
      <c r="Q896" s="860">
        <v>1</v>
      </c>
      <c r="R896" s="860">
        <v>1</v>
      </c>
      <c r="S896" s="860">
        <v>1</v>
      </c>
      <c r="T896" s="860">
        <v>1</v>
      </c>
      <c r="U896" s="860">
        <v>1</v>
      </c>
      <c r="V896" s="860">
        <v>1</v>
      </c>
      <c r="W896" s="860">
        <v>1</v>
      </c>
      <c r="X896" s="860">
        <v>1</v>
      </c>
      <c r="Y896" s="860">
        <v>1</v>
      </c>
      <c r="Z896" s="860">
        <v>1</v>
      </c>
      <c r="AA896" s="860">
        <v>1</v>
      </c>
      <c r="AB896" s="860">
        <v>1</v>
      </c>
      <c r="AC896" s="862"/>
    </row>
    <row r="897" spans="1:30" s="858" customFormat="1" ht="12.75" customHeight="1" thickBot="1">
      <c r="A897" s="863" t="s">
        <v>204</v>
      </c>
      <c r="B897" s="864"/>
      <c r="C897" s="865"/>
      <c r="D897" s="865"/>
      <c r="E897" s="864">
        <v>1</v>
      </c>
      <c r="F897" s="864">
        <v>1</v>
      </c>
      <c r="G897" s="864">
        <v>1</v>
      </c>
      <c r="H897" s="864">
        <v>1</v>
      </c>
      <c r="I897" s="864">
        <v>1</v>
      </c>
      <c r="J897" s="864">
        <v>1</v>
      </c>
      <c r="K897" s="864">
        <v>1</v>
      </c>
      <c r="L897" s="864">
        <v>1</v>
      </c>
      <c r="M897" s="864">
        <v>1</v>
      </c>
      <c r="N897" s="864">
        <v>1</v>
      </c>
      <c r="O897" s="864">
        <v>1</v>
      </c>
      <c r="P897" s="864">
        <v>1</v>
      </c>
      <c r="Q897" s="864">
        <v>1</v>
      </c>
      <c r="R897" s="864">
        <v>1</v>
      </c>
      <c r="S897" s="864">
        <v>1</v>
      </c>
      <c r="T897" s="864">
        <v>1</v>
      </c>
      <c r="U897" s="864">
        <v>1</v>
      </c>
      <c r="V897" s="864">
        <v>1</v>
      </c>
      <c r="W897" s="864">
        <v>1</v>
      </c>
      <c r="X897" s="864">
        <v>1</v>
      </c>
      <c r="Y897" s="864">
        <v>1</v>
      </c>
      <c r="Z897" s="864">
        <v>1</v>
      </c>
      <c r="AA897" s="864">
        <v>1</v>
      </c>
      <c r="AB897" s="864">
        <v>1</v>
      </c>
      <c r="AC897" s="866"/>
    </row>
    <row r="898" spans="1:30" ht="15">
      <c r="A898" s="1522" t="s">
        <v>115</v>
      </c>
      <c r="B898" s="1528" t="s">
        <v>145</v>
      </c>
      <c r="C898" s="867" t="s">
        <v>15</v>
      </c>
      <c r="D898" s="867" t="s">
        <v>37</v>
      </c>
      <c r="E898" s="1319">
        <v>1.5599999999999999E-2</v>
      </c>
      <c r="F898" s="1319">
        <v>1.536E-2</v>
      </c>
      <c r="G898" s="1319">
        <v>1.4880000000000001E-2</v>
      </c>
      <c r="H898" s="1320">
        <v>1.5599999999999999E-2</v>
      </c>
      <c r="I898" s="1319">
        <v>1.512E-2</v>
      </c>
      <c r="J898" s="1319">
        <v>1.6320000000000001E-2</v>
      </c>
      <c r="K898" s="1319">
        <v>1.848E-2</v>
      </c>
      <c r="L898" s="1319">
        <v>2.256E-2</v>
      </c>
      <c r="M898" s="1319">
        <v>7.6799999999999993E-2</v>
      </c>
      <c r="N898" s="1320">
        <v>8.208E-2</v>
      </c>
      <c r="O898" s="1319">
        <v>5.4960000000000002E-2</v>
      </c>
      <c r="P898" s="1319">
        <v>8.0159999999999995E-2</v>
      </c>
      <c r="Q898" s="1319">
        <v>2.2800000000000001E-2</v>
      </c>
      <c r="R898" s="1319">
        <v>8.1839999999999996E-2</v>
      </c>
      <c r="S898" s="1319">
        <v>9.1439999999999994E-2</v>
      </c>
      <c r="T898" s="1319">
        <v>6.4320000000000002E-2</v>
      </c>
      <c r="U898" s="1319">
        <v>5.6399999999999999E-2</v>
      </c>
      <c r="V898" s="1320">
        <v>1.9199999999999998E-2</v>
      </c>
      <c r="W898" s="1319">
        <v>1.7760000000000001E-2</v>
      </c>
      <c r="X898" s="1319">
        <v>1.7760000000000001E-2</v>
      </c>
      <c r="Y898" s="1319">
        <v>1.584E-2</v>
      </c>
      <c r="Z898" s="1319">
        <v>1.44E-2</v>
      </c>
      <c r="AA898" s="1319">
        <v>1.6320000000000001E-2</v>
      </c>
      <c r="AB898" s="1319">
        <v>1.5599999999999999E-2</v>
      </c>
      <c r="AC898" s="870">
        <f>SUM(E898:AB898)</f>
        <v>0.86159999999999992</v>
      </c>
    </row>
    <row r="899" spans="1:30" ht="14.25">
      <c r="A899" s="1538"/>
      <c r="B899" s="1535"/>
      <c r="C899" s="1117" t="s">
        <v>17</v>
      </c>
      <c r="D899" s="1117" t="s">
        <v>37</v>
      </c>
      <c r="E899" s="893">
        <v>7.6800000000000002E-3</v>
      </c>
      <c r="F899" s="893">
        <v>8.1600000000000006E-3</v>
      </c>
      <c r="G899" s="893">
        <v>7.6800000000000002E-3</v>
      </c>
      <c r="H899" s="894">
        <v>7.4400000000000004E-3</v>
      </c>
      <c r="I899" s="893">
        <v>7.6800000000000002E-3</v>
      </c>
      <c r="J899" s="893">
        <v>7.92E-3</v>
      </c>
      <c r="K899" s="893">
        <v>8.3999999999999995E-3</v>
      </c>
      <c r="L899" s="893">
        <v>8.8800000000000007E-3</v>
      </c>
      <c r="M899" s="893">
        <v>0.10728</v>
      </c>
      <c r="N899" s="894">
        <v>0.12551999999999999</v>
      </c>
      <c r="O899" s="893">
        <v>6.8879999999999997E-2</v>
      </c>
      <c r="P899" s="893">
        <v>0.11904000000000001</v>
      </c>
      <c r="Q899" s="893">
        <v>1.128E-2</v>
      </c>
      <c r="R899" s="893">
        <v>0.12839999999999999</v>
      </c>
      <c r="S899" s="893">
        <v>0.13392000000000001</v>
      </c>
      <c r="T899" s="893">
        <v>7.4160000000000004E-2</v>
      </c>
      <c r="U899" s="893">
        <v>7.0319999999999994E-2</v>
      </c>
      <c r="V899" s="894">
        <v>7.6800000000000002E-3</v>
      </c>
      <c r="W899" s="893">
        <v>7.92E-3</v>
      </c>
      <c r="X899" s="893">
        <v>7.92E-3</v>
      </c>
      <c r="Y899" s="893">
        <v>7.92E-3</v>
      </c>
      <c r="Z899" s="893">
        <v>7.1999999999999998E-3</v>
      </c>
      <c r="AA899" s="893">
        <v>7.6800000000000002E-3</v>
      </c>
      <c r="AB899" s="893">
        <v>7.6800000000000002E-3</v>
      </c>
      <c r="AC899" s="874">
        <f>SUM(E899:AB899)</f>
        <v>0.95664000000000027</v>
      </c>
    </row>
    <row r="900" spans="1:30" ht="14.25">
      <c r="A900" s="1538"/>
      <c r="B900" s="1535"/>
      <c r="C900" s="871" t="s">
        <v>18</v>
      </c>
      <c r="D900" s="871" t="s">
        <v>19</v>
      </c>
      <c r="E900" s="876">
        <v>2</v>
      </c>
      <c r="F900" s="876">
        <v>2</v>
      </c>
      <c r="G900" s="876">
        <v>2</v>
      </c>
      <c r="H900" s="877">
        <v>2</v>
      </c>
      <c r="I900" s="876">
        <v>2</v>
      </c>
      <c r="J900" s="876">
        <v>2</v>
      </c>
      <c r="K900" s="876">
        <v>2</v>
      </c>
      <c r="L900" s="876">
        <v>3</v>
      </c>
      <c r="M900" s="876">
        <v>13</v>
      </c>
      <c r="N900" s="877">
        <v>4</v>
      </c>
      <c r="O900" s="876">
        <v>16</v>
      </c>
      <c r="P900" s="876">
        <v>4</v>
      </c>
      <c r="Q900" s="876">
        <v>15</v>
      </c>
      <c r="R900" s="876">
        <v>18</v>
      </c>
      <c r="S900" s="876">
        <v>7</v>
      </c>
      <c r="T900" s="876">
        <v>14</v>
      </c>
      <c r="U900" s="876">
        <v>2</v>
      </c>
      <c r="V900" s="877">
        <v>2</v>
      </c>
      <c r="W900" s="876">
        <v>1</v>
      </c>
      <c r="X900" s="876">
        <v>2</v>
      </c>
      <c r="Y900" s="876">
        <v>1</v>
      </c>
      <c r="Z900" s="876">
        <v>1</v>
      </c>
      <c r="AA900" s="876">
        <v>2</v>
      </c>
      <c r="AB900" s="876">
        <v>2</v>
      </c>
      <c r="AC900" s="874"/>
    </row>
    <row r="901" spans="1:30" ht="15" thickBot="1">
      <c r="A901" s="1540"/>
      <c r="B901" s="1541"/>
      <c r="C901" s="879" t="s">
        <v>20</v>
      </c>
      <c r="D901" s="879"/>
      <c r="E901" s="880">
        <f t="shared" ref="E901:AC901" si="266">E899/E898</f>
        <v>0.49230769230769234</v>
      </c>
      <c r="F901" s="880">
        <f t="shared" si="266"/>
        <v>0.53125</v>
      </c>
      <c r="G901" s="880">
        <f t="shared" si="266"/>
        <v>0.5161290322580645</v>
      </c>
      <c r="H901" s="900">
        <f t="shared" si="266"/>
        <v>0.47692307692307695</v>
      </c>
      <c r="I901" s="880">
        <f t="shared" si="266"/>
        <v>0.50793650793650791</v>
      </c>
      <c r="J901" s="880">
        <f t="shared" si="266"/>
        <v>0.48529411764705876</v>
      </c>
      <c r="K901" s="880">
        <f t="shared" si="266"/>
        <v>0.45454545454545453</v>
      </c>
      <c r="L901" s="880">
        <f t="shared" si="266"/>
        <v>0.39361702127659576</v>
      </c>
      <c r="M901" s="880">
        <f t="shared" si="266"/>
        <v>1.3968750000000001</v>
      </c>
      <c r="N901" s="900">
        <f t="shared" si="266"/>
        <v>1.5292397660818713</v>
      </c>
      <c r="O901" s="880">
        <f t="shared" si="266"/>
        <v>1.2532751091703056</v>
      </c>
      <c r="P901" s="880">
        <f t="shared" si="266"/>
        <v>1.4850299401197606</v>
      </c>
      <c r="Q901" s="880">
        <f t="shared" si="266"/>
        <v>0.49473684210526314</v>
      </c>
      <c r="R901" s="880">
        <f t="shared" si="266"/>
        <v>1.5689149560117301</v>
      </c>
      <c r="S901" s="880">
        <f t="shared" si="266"/>
        <v>1.4645669291338586</v>
      </c>
      <c r="T901" s="880">
        <f t="shared" si="266"/>
        <v>1.1529850746268657</v>
      </c>
      <c r="U901" s="880">
        <f t="shared" si="266"/>
        <v>1.2468085106382978</v>
      </c>
      <c r="V901" s="900">
        <f t="shared" si="266"/>
        <v>0.4</v>
      </c>
      <c r="W901" s="880">
        <f t="shared" si="266"/>
        <v>0.44594594594594589</v>
      </c>
      <c r="X901" s="880">
        <f t="shared" si="266"/>
        <v>0.44594594594594589</v>
      </c>
      <c r="Y901" s="880">
        <f t="shared" si="266"/>
        <v>0.5</v>
      </c>
      <c r="Z901" s="880">
        <f t="shared" si="266"/>
        <v>0.5</v>
      </c>
      <c r="AA901" s="880">
        <f t="shared" si="266"/>
        <v>0.47058823529411764</v>
      </c>
      <c r="AB901" s="880">
        <f t="shared" si="266"/>
        <v>0.49230769230769234</v>
      </c>
      <c r="AC901" s="882">
        <f t="shared" si="266"/>
        <v>1.1103064066852373</v>
      </c>
    </row>
    <row r="902" spans="1:30" ht="14.25">
      <c r="A902" s="1522" t="s">
        <v>44</v>
      </c>
      <c r="B902" s="1528" t="s">
        <v>146</v>
      </c>
      <c r="C902" s="867" t="s">
        <v>15</v>
      </c>
      <c r="D902" s="867" t="s">
        <v>37</v>
      </c>
      <c r="E902" s="956">
        <v>0.10296</v>
      </c>
      <c r="F902" s="956">
        <v>0.10512000000000001</v>
      </c>
      <c r="G902" s="956">
        <v>0.10224</v>
      </c>
      <c r="H902" s="952">
        <v>0.10152</v>
      </c>
      <c r="I902" s="956">
        <v>0.1026</v>
      </c>
      <c r="J902" s="956">
        <v>0.10476000000000001</v>
      </c>
      <c r="K902" s="956">
        <v>0.1206</v>
      </c>
      <c r="L902" s="956">
        <v>0.1278</v>
      </c>
      <c r="M902" s="956">
        <v>0.11484</v>
      </c>
      <c r="N902" s="952">
        <v>0.1116</v>
      </c>
      <c r="O902" s="956">
        <v>0.10692</v>
      </c>
      <c r="P902" s="956">
        <v>0.11088000000000001</v>
      </c>
      <c r="Q902" s="956">
        <v>0.11627999999999999</v>
      </c>
      <c r="R902" s="956">
        <v>0.12024</v>
      </c>
      <c r="S902" s="956">
        <v>0.12168</v>
      </c>
      <c r="T902" s="956">
        <v>0.11808</v>
      </c>
      <c r="U902" s="956">
        <v>0.12204</v>
      </c>
      <c r="V902" s="952">
        <v>0.12275999999999999</v>
      </c>
      <c r="W902" s="956">
        <v>0.1278</v>
      </c>
      <c r="X902" s="956">
        <v>0.13031999999999999</v>
      </c>
      <c r="Y902" s="956">
        <v>0.12816</v>
      </c>
      <c r="Z902" s="956">
        <v>0.1188</v>
      </c>
      <c r="AA902" s="956">
        <v>0.11808</v>
      </c>
      <c r="AB902" s="956">
        <v>0.108</v>
      </c>
      <c r="AC902" s="870">
        <f>SUM(E902:AB902)</f>
        <v>2.7640799999999994</v>
      </c>
    </row>
    <row r="903" spans="1:30" ht="14.25">
      <c r="A903" s="1523"/>
      <c r="B903" s="1529"/>
      <c r="C903" s="1117" t="s">
        <v>17</v>
      </c>
      <c r="D903" s="1117" t="s">
        <v>37</v>
      </c>
      <c r="E903" s="893">
        <v>1.5480000000000001E-2</v>
      </c>
      <c r="F903" s="893">
        <v>1.584E-2</v>
      </c>
      <c r="G903" s="893">
        <v>1.4760000000000001E-2</v>
      </c>
      <c r="H903" s="1255">
        <v>1.44E-2</v>
      </c>
      <c r="I903" s="893">
        <v>1.4760000000000001E-2</v>
      </c>
      <c r="J903" s="893">
        <v>1.332E-2</v>
      </c>
      <c r="K903" s="893">
        <v>1.2959999999999999E-2</v>
      </c>
      <c r="L903" s="893">
        <v>1.188E-2</v>
      </c>
      <c r="M903" s="893">
        <v>9.3600000000000003E-3</v>
      </c>
      <c r="N903" s="1255">
        <v>7.5599999999999999E-3</v>
      </c>
      <c r="O903" s="893">
        <v>6.4799999999999996E-3</v>
      </c>
      <c r="P903" s="893">
        <v>7.1999999999999998E-3</v>
      </c>
      <c r="Q903" s="893">
        <v>9.7199999999999995E-3</v>
      </c>
      <c r="R903" s="893">
        <v>1.2239999999999999E-2</v>
      </c>
      <c r="S903" s="893">
        <v>8.6400000000000001E-3</v>
      </c>
      <c r="T903" s="893">
        <v>7.5599999999999999E-3</v>
      </c>
      <c r="U903" s="893">
        <v>6.8399999999999997E-3</v>
      </c>
      <c r="V903" s="1255">
        <v>7.1999999999999998E-3</v>
      </c>
      <c r="W903" s="893">
        <v>6.8399999999999997E-3</v>
      </c>
      <c r="X903" s="893">
        <v>7.5599999999999999E-3</v>
      </c>
      <c r="Y903" s="893">
        <v>7.1999999999999998E-3</v>
      </c>
      <c r="Z903" s="893">
        <v>7.1999999999999998E-3</v>
      </c>
      <c r="AA903" s="893">
        <v>7.92E-3</v>
      </c>
      <c r="AB903" s="893">
        <v>7.1999999999999998E-3</v>
      </c>
      <c r="AC903" s="874">
        <f>SUM(E903:AB903)</f>
        <v>0.24012000000000017</v>
      </c>
    </row>
    <row r="904" spans="1:30" ht="14.25">
      <c r="A904" s="1523"/>
      <c r="B904" s="1529"/>
      <c r="C904" s="871" t="s">
        <v>18</v>
      </c>
      <c r="D904" s="871" t="s">
        <v>19</v>
      </c>
      <c r="E904" s="876">
        <v>8</v>
      </c>
      <c r="F904" s="876">
        <v>9</v>
      </c>
      <c r="G904" s="876">
        <v>8</v>
      </c>
      <c r="H904" s="877">
        <v>10</v>
      </c>
      <c r="I904" s="876">
        <v>9</v>
      </c>
      <c r="J904" s="876">
        <v>9</v>
      </c>
      <c r="K904" s="876">
        <v>12</v>
      </c>
      <c r="L904" s="876">
        <v>11</v>
      </c>
      <c r="M904" s="876">
        <v>9</v>
      </c>
      <c r="N904" s="877">
        <v>8</v>
      </c>
      <c r="O904" s="876">
        <v>9</v>
      </c>
      <c r="P904" s="876">
        <v>11</v>
      </c>
      <c r="Q904" s="876">
        <v>9</v>
      </c>
      <c r="R904" s="876">
        <v>11</v>
      </c>
      <c r="S904" s="876">
        <v>11</v>
      </c>
      <c r="T904" s="876">
        <v>10</v>
      </c>
      <c r="U904" s="876">
        <v>11</v>
      </c>
      <c r="V904" s="877">
        <v>10</v>
      </c>
      <c r="W904" s="876">
        <v>11</v>
      </c>
      <c r="X904" s="876">
        <v>12</v>
      </c>
      <c r="Y904" s="876">
        <v>11</v>
      </c>
      <c r="Z904" s="876">
        <v>11</v>
      </c>
      <c r="AA904" s="876">
        <v>11</v>
      </c>
      <c r="AB904" s="876">
        <v>9</v>
      </c>
      <c r="AC904" s="874"/>
    </row>
    <row r="905" spans="1:30" ht="15" thickBot="1">
      <c r="A905" s="1527"/>
      <c r="B905" s="1530"/>
      <c r="C905" s="883" t="s">
        <v>20</v>
      </c>
      <c r="D905" s="883"/>
      <c r="E905" s="884">
        <f t="shared" ref="E905:AC905" si="267">E903/E902</f>
        <v>0.15034965034965037</v>
      </c>
      <c r="F905" s="884">
        <f t="shared" si="267"/>
        <v>0.15068493150684931</v>
      </c>
      <c r="G905" s="884">
        <f t="shared" si="267"/>
        <v>0.14436619718309859</v>
      </c>
      <c r="H905" s="1118">
        <f t="shared" si="267"/>
        <v>0.14184397163120568</v>
      </c>
      <c r="I905" s="884">
        <f t="shared" si="267"/>
        <v>0.14385964912280702</v>
      </c>
      <c r="J905" s="884">
        <f t="shared" si="267"/>
        <v>0.12714776632302405</v>
      </c>
      <c r="K905" s="884">
        <f t="shared" si="267"/>
        <v>0.10746268656716418</v>
      </c>
      <c r="L905" s="884">
        <f t="shared" si="267"/>
        <v>9.295774647887324E-2</v>
      </c>
      <c r="M905" s="884">
        <f t="shared" si="267"/>
        <v>8.1504702194357376E-2</v>
      </c>
      <c r="N905" s="1118">
        <f t="shared" si="267"/>
        <v>6.774193548387096E-2</v>
      </c>
      <c r="O905" s="884">
        <f t="shared" si="267"/>
        <v>6.0606060606060601E-2</v>
      </c>
      <c r="P905" s="884">
        <f t="shared" si="267"/>
        <v>6.4935064935064929E-2</v>
      </c>
      <c r="Q905" s="884">
        <f t="shared" si="267"/>
        <v>8.3591331269349839E-2</v>
      </c>
      <c r="R905" s="884">
        <f t="shared" si="267"/>
        <v>0.10179640718562874</v>
      </c>
      <c r="S905" s="884">
        <f t="shared" si="267"/>
        <v>7.1005917159763315E-2</v>
      </c>
      <c r="T905" s="884">
        <f t="shared" si="267"/>
        <v>6.402439024390244E-2</v>
      </c>
      <c r="U905" s="884">
        <f t="shared" si="267"/>
        <v>5.6047197640117993E-2</v>
      </c>
      <c r="V905" s="1118">
        <f t="shared" si="267"/>
        <v>5.865102639296188E-2</v>
      </c>
      <c r="W905" s="884">
        <f t="shared" si="267"/>
        <v>5.3521126760563378E-2</v>
      </c>
      <c r="X905" s="884">
        <f t="shared" si="267"/>
        <v>5.8011049723756911E-2</v>
      </c>
      <c r="Y905" s="884">
        <f t="shared" si="267"/>
        <v>5.6179775280898875E-2</v>
      </c>
      <c r="Z905" s="884">
        <f t="shared" si="267"/>
        <v>6.0606060606060601E-2</v>
      </c>
      <c r="AA905" s="884">
        <f t="shared" si="267"/>
        <v>6.7073170731707321E-2</v>
      </c>
      <c r="AB905" s="884">
        <f t="shared" si="267"/>
        <v>6.6666666666666666E-2</v>
      </c>
      <c r="AC905" s="886">
        <f t="shared" si="267"/>
        <v>8.6871581140922194E-2</v>
      </c>
    </row>
    <row r="906" spans="1:30" ht="14.25">
      <c r="A906" s="1004" t="s">
        <v>151</v>
      </c>
      <c r="B906" s="1005"/>
      <c r="C906" s="1006"/>
      <c r="D906" s="912"/>
      <c r="E906" s="912">
        <f t="shared" ref="E906:AB906" si="268">E898+E902</f>
        <v>0.11856</v>
      </c>
      <c r="F906" s="912">
        <f t="shared" si="268"/>
        <v>0.12048</v>
      </c>
      <c r="G906" s="912">
        <f t="shared" si="268"/>
        <v>0.11712</v>
      </c>
      <c r="H906" s="912">
        <f t="shared" si="268"/>
        <v>0.11712</v>
      </c>
      <c r="I906" s="912">
        <f t="shared" si="268"/>
        <v>0.11771999999999999</v>
      </c>
      <c r="J906" s="912">
        <f t="shared" si="268"/>
        <v>0.12108000000000001</v>
      </c>
      <c r="K906" s="912">
        <f t="shared" si="268"/>
        <v>0.13908000000000001</v>
      </c>
      <c r="L906" s="912">
        <f t="shared" si="268"/>
        <v>0.15035999999999999</v>
      </c>
      <c r="M906" s="912">
        <f t="shared" si="268"/>
        <v>0.19163999999999998</v>
      </c>
      <c r="N906" s="912">
        <f t="shared" si="268"/>
        <v>0.19368000000000002</v>
      </c>
      <c r="O906" s="912">
        <f t="shared" si="268"/>
        <v>0.16188</v>
      </c>
      <c r="P906" s="912">
        <f t="shared" si="268"/>
        <v>0.19103999999999999</v>
      </c>
      <c r="Q906" s="912">
        <f t="shared" si="268"/>
        <v>0.13907999999999998</v>
      </c>
      <c r="R906" s="912">
        <f t="shared" si="268"/>
        <v>0.20207999999999998</v>
      </c>
      <c r="S906" s="912">
        <f t="shared" si="268"/>
        <v>0.21311999999999998</v>
      </c>
      <c r="T906" s="912">
        <f t="shared" si="268"/>
        <v>0.18240000000000001</v>
      </c>
      <c r="U906" s="912">
        <f t="shared" si="268"/>
        <v>0.17843999999999999</v>
      </c>
      <c r="V906" s="912">
        <f t="shared" si="268"/>
        <v>0.14196</v>
      </c>
      <c r="W906" s="912">
        <f t="shared" si="268"/>
        <v>0.14555999999999999</v>
      </c>
      <c r="X906" s="912">
        <f t="shared" si="268"/>
        <v>0.14807999999999999</v>
      </c>
      <c r="Y906" s="912">
        <f t="shared" si="268"/>
        <v>0.14399999999999999</v>
      </c>
      <c r="Z906" s="912">
        <f t="shared" si="268"/>
        <v>0.13320000000000001</v>
      </c>
      <c r="AA906" s="912">
        <f t="shared" si="268"/>
        <v>0.13440000000000002</v>
      </c>
      <c r="AB906" s="912">
        <f t="shared" si="268"/>
        <v>0.1236</v>
      </c>
      <c r="AC906" s="912"/>
    </row>
    <row r="907" spans="1:30" ht="14.25">
      <c r="A907" s="909" t="s">
        <v>152</v>
      </c>
      <c r="B907" s="910"/>
      <c r="C907" s="911"/>
      <c r="D907" s="1071"/>
      <c r="E907" s="912">
        <f t="shared" ref="E907:AB907" si="269">E899+E903</f>
        <v>2.316E-2</v>
      </c>
      <c r="F907" s="912">
        <f t="shared" si="269"/>
        <v>2.4E-2</v>
      </c>
      <c r="G907" s="912">
        <f t="shared" si="269"/>
        <v>2.2440000000000002E-2</v>
      </c>
      <c r="H907" s="912">
        <f t="shared" si="269"/>
        <v>2.1839999999999998E-2</v>
      </c>
      <c r="I907" s="912">
        <f t="shared" si="269"/>
        <v>2.2440000000000002E-2</v>
      </c>
      <c r="J907" s="912">
        <f t="shared" si="269"/>
        <v>2.1240000000000002E-2</v>
      </c>
      <c r="K907" s="912">
        <f t="shared" si="269"/>
        <v>2.1359999999999997E-2</v>
      </c>
      <c r="L907" s="912">
        <f t="shared" si="269"/>
        <v>2.0760000000000001E-2</v>
      </c>
      <c r="M907" s="912">
        <f t="shared" si="269"/>
        <v>0.11663999999999999</v>
      </c>
      <c r="N907" s="912">
        <f t="shared" si="269"/>
        <v>0.13308</v>
      </c>
      <c r="O907" s="912">
        <f t="shared" si="269"/>
        <v>7.5359999999999996E-2</v>
      </c>
      <c r="P907" s="912">
        <f t="shared" si="269"/>
        <v>0.12624000000000002</v>
      </c>
      <c r="Q907" s="912">
        <f t="shared" si="269"/>
        <v>2.0999999999999998E-2</v>
      </c>
      <c r="R907" s="912">
        <f t="shared" si="269"/>
        <v>0.14063999999999999</v>
      </c>
      <c r="S907" s="912">
        <f t="shared" si="269"/>
        <v>0.14256000000000002</v>
      </c>
      <c r="T907" s="912">
        <f t="shared" si="269"/>
        <v>8.1720000000000001E-2</v>
      </c>
      <c r="U907" s="912">
        <f t="shared" si="269"/>
        <v>7.7159999999999992E-2</v>
      </c>
      <c r="V907" s="912">
        <f t="shared" si="269"/>
        <v>1.4880000000000001E-2</v>
      </c>
      <c r="W907" s="912">
        <f t="shared" si="269"/>
        <v>1.4759999999999999E-2</v>
      </c>
      <c r="X907" s="912">
        <f t="shared" si="269"/>
        <v>1.5480000000000001E-2</v>
      </c>
      <c r="Y907" s="912">
        <f t="shared" si="269"/>
        <v>1.512E-2</v>
      </c>
      <c r="Z907" s="912">
        <f t="shared" si="269"/>
        <v>1.44E-2</v>
      </c>
      <c r="AA907" s="912">
        <f t="shared" si="269"/>
        <v>1.5599999999999999E-2</v>
      </c>
      <c r="AB907" s="912">
        <f t="shared" si="269"/>
        <v>1.4880000000000001E-2</v>
      </c>
      <c r="AC907" s="912"/>
    </row>
    <row r="908" spans="1:30" ht="15" thickBot="1">
      <c r="A908" s="984" t="s">
        <v>153</v>
      </c>
      <c r="B908" s="985"/>
      <c r="C908" s="986"/>
      <c r="D908" s="919"/>
      <c r="E908" s="919">
        <f t="shared" ref="E908:AB908" si="270">SQRT(E906*E906+E907*E907)</f>
        <v>0.12080090728136109</v>
      </c>
      <c r="F908" s="919">
        <f t="shared" si="270"/>
        <v>0.12284718311788839</v>
      </c>
      <c r="G908" s="919">
        <f t="shared" si="270"/>
        <v>0.11925035849002719</v>
      </c>
      <c r="H908" s="919">
        <f t="shared" si="270"/>
        <v>0.11913891052045088</v>
      </c>
      <c r="I908" s="919">
        <f t="shared" si="270"/>
        <v>0.1198396929235051</v>
      </c>
      <c r="J908" s="919">
        <f t="shared" si="270"/>
        <v>0.12292885747455722</v>
      </c>
      <c r="K908" s="919">
        <f t="shared" si="270"/>
        <v>0.14071068189728883</v>
      </c>
      <c r="L908" s="919">
        <f t="shared" si="270"/>
        <v>0.15178638674136755</v>
      </c>
      <c r="M908" s="919">
        <f t="shared" si="270"/>
        <v>0.22434522326093773</v>
      </c>
      <c r="N908" s="919">
        <f t="shared" si="270"/>
        <v>0.2349941037558177</v>
      </c>
      <c r="O908" s="919">
        <f t="shared" si="270"/>
        <v>0.17856165321815318</v>
      </c>
      <c r="P908" s="919">
        <f t="shared" si="270"/>
        <v>0.22898213729459335</v>
      </c>
      <c r="Q908" s="919">
        <f t="shared" si="270"/>
        <v>0.1406564836756557</v>
      </c>
      <c r="R908" s="919">
        <f t="shared" si="270"/>
        <v>0.24620303816159536</v>
      </c>
      <c r="S908" s="919">
        <f t="shared" si="270"/>
        <v>0.25640492974980023</v>
      </c>
      <c r="T908" s="919">
        <f t="shared" si="270"/>
        <v>0.19986975358968151</v>
      </c>
      <c r="U908" s="919">
        <f t="shared" si="270"/>
        <v>0.19440807390640955</v>
      </c>
      <c r="V908" s="919">
        <f t="shared" si="270"/>
        <v>0.14273771751012415</v>
      </c>
      <c r="W908" s="919">
        <f t="shared" si="270"/>
        <v>0.14630642911369274</v>
      </c>
      <c r="X908" s="919">
        <f t="shared" si="270"/>
        <v>0.1488869262225532</v>
      </c>
      <c r="Y908" s="919">
        <f t="shared" si="270"/>
        <v>0.14479162406714</v>
      </c>
      <c r="Z908" s="919">
        <f t="shared" si="270"/>
        <v>0.13397611727468445</v>
      </c>
      <c r="AA908" s="919">
        <f t="shared" si="270"/>
        <v>0.13530232813961482</v>
      </c>
      <c r="AB908" s="919">
        <f t="shared" si="270"/>
        <v>0.12449246724199822</v>
      </c>
      <c r="AC908" s="1007"/>
      <c r="AD908" s="875">
        <f>MAX(E908:AB908)</f>
        <v>0.25640492974980023</v>
      </c>
    </row>
    <row r="909" spans="1:30" s="858" customFormat="1" ht="14.25" customHeight="1" thickBot="1">
      <c r="A909" s="1119" t="s">
        <v>290</v>
      </c>
      <c r="B909" s="1120"/>
      <c r="C909" s="871" t="s">
        <v>18</v>
      </c>
      <c r="D909" s="1330" t="s">
        <v>291</v>
      </c>
      <c r="E909" s="965">
        <v>14</v>
      </c>
      <c r="F909" s="1027">
        <v>14</v>
      </c>
      <c r="G909" s="1027">
        <v>13</v>
      </c>
      <c r="H909" s="1027">
        <v>14</v>
      </c>
      <c r="I909" s="1027">
        <v>14</v>
      </c>
      <c r="J909" s="1027">
        <v>16</v>
      </c>
      <c r="K909" s="1027">
        <v>17</v>
      </c>
      <c r="L909" s="1027">
        <v>16</v>
      </c>
      <c r="M909" s="1027">
        <v>18</v>
      </c>
      <c r="N909" s="1027">
        <v>15</v>
      </c>
      <c r="O909" s="1027">
        <v>17</v>
      </c>
      <c r="P909" s="1027">
        <v>14</v>
      </c>
      <c r="Q909" s="1027">
        <v>16</v>
      </c>
      <c r="R909" s="1027">
        <v>16</v>
      </c>
      <c r="S909" s="1027">
        <v>14</v>
      </c>
      <c r="T909" s="1027">
        <v>16</v>
      </c>
      <c r="U909" s="1027">
        <v>14</v>
      </c>
      <c r="V909" s="1027">
        <v>13</v>
      </c>
      <c r="W909" s="1027">
        <v>13</v>
      </c>
      <c r="X909" s="1027">
        <v>14</v>
      </c>
      <c r="Y909" s="1027">
        <v>14</v>
      </c>
      <c r="Z909" s="1027">
        <v>13</v>
      </c>
      <c r="AA909" s="1027">
        <v>13</v>
      </c>
      <c r="AB909" s="1028">
        <v>12</v>
      </c>
      <c r="AC909" s="1009"/>
    </row>
    <row r="910" spans="1:30" s="858" customFormat="1" ht="14.25" customHeight="1">
      <c r="A910" s="926" t="s">
        <v>99</v>
      </c>
      <c r="B910" s="927"/>
      <c r="C910" s="928" t="s">
        <v>23</v>
      </c>
      <c r="D910" s="928" t="s">
        <v>19</v>
      </c>
      <c r="E910" s="928">
        <v>6.3600001335144043</v>
      </c>
      <c r="F910" s="928">
        <v>6.320000171661377</v>
      </c>
      <c r="G910" s="928">
        <v>6.3499999046325684</v>
      </c>
      <c r="H910" s="928">
        <v>6.3499999046325684</v>
      </c>
      <c r="I910" s="928">
        <v>6.3400001525878906</v>
      </c>
      <c r="J910" s="928">
        <v>6.3299999237060547</v>
      </c>
      <c r="K910" s="928">
        <v>6.3499999046325684</v>
      </c>
      <c r="L910" s="928">
        <v>6.309999942779541</v>
      </c>
      <c r="M910" s="928">
        <v>6.2699999809265137</v>
      </c>
      <c r="N910" s="928">
        <v>6.309999942779541</v>
      </c>
      <c r="O910" s="928">
        <v>6.2800002098083496</v>
      </c>
      <c r="P910" s="928">
        <v>6.3000001907348633</v>
      </c>
      <c r="Q910" s="928">
        <v>6.309999942779541</v>
      </c>
      <c r="R910" s="928">
        <v>6.2800002098083496</v>
      </c>
      <c r="S910" s="928">
        <v>6.3000001907348633</v>
      </c>
      <c r="T910" s="928">
        <v>6.2600002288818359</v>
      </c>
      <c r="U910" s="928">
        <v>6.2899999618530273</v>
      </c>
      <c r="V910" s="928">
        <v>6.3000001907348633</v>
      </c>
      <c r="W910" s="928">
        <v>6.3000001907348633</v>
      </c>
      <c r="X910" s="928">
        <v>6.3000001907348633</v>
      </c>
      <c r="Y910" s="928">
        <v>6.3000001907348633</v>
      </c>
      <c r="Z910" s="928">
        <v>6.3000001907348633</v>
      </c>
      <c r="AA910" s="928">
        <v>6.3000001907348633</v>
      </c>
      <c r="AB910" s="928">
        <v>6.2800002098083496</v>
      </c>
      <c r="AC910" s="929"/>
    </row>
    <row r="911" spans="1:30" s="858" customFormat="1" ht="14.25" customHeight="1" thickBot="1">
      <c r="A911" s="930" t="s">
        <v>100</v>
      </c>
      <c r="B911" s="931"/>
      <c r="C911" s="895" t="s">
        <v>23</v>
      </c>
      <c r="D911" s="895" t="s">
        <v>19</v>
      </c>
      <c r="E911" s="895">
        <v>6.5399999618530273</v>
      </c>
      <c r="F911" s="895">
        <v>6.4899997711181641</v>
      </c>
      <c r="G911" s="895">
        <v>6.5199999809265137</v>
      </c>
      <c r="H911" s="895">
        <v>6.5199999809265137</v>
      </c>
      <c r="I911" s="895">
        <v>6.5100002288818359</v>
      </c>
      <c r="J911" s="895">
        <v>6.5</v>
      </c>
      <c r="K911" s="895">
        <v>6.5199999809265137</v>
      </c>
      <c r="L911" s="895">
        <v>6.4899997711181641</v>
      </c>
      <c r="M911" s="895">
        <v>6.4699997901916504</v>
      </c>
      <c r="N911" s="895">
        <v>6.4899997711181641</v>
      </c>
      <c r="O911" s="895">
        <v>6.4899997711181641</v>
      </c>
      <c r="P911" s="895">
        <v>6.4800000190734863</v>
      </c>
      <c r="Q911" s="895">
        <v>6.5100002288818359</v>
      </c>
      <c r="R911" s="895">
        <v>6.4800000190734863</v>
      </c>
      <c r="S911" s="895">
        <v>6.4800000190734863</v>
      </c>
      <c r="T911" s="895">
        <v>6.4699997901916504</v>
      </c>
      <c r="U911" s="895">
        <v>6.4499998092651367</v>
      </c>
      <c r="V911" s="895">
        <v>6.4699997901916504</v>
      </c>
      <c r="W911" s="895">
        <v>6.4699997901916504</v>
      </c>
      <c r="X911" s="895">
        <v>6.4699997901916504</v>
      </c>
      <c r="Y911" s="895">
        <v>6.4699997901916504</v>
      </c>
      <c r="Z911" s="895">
        <v>6.4699997901916504</v>
      </c>
      <c r="AA911" s="895">
        <v>6.4699997901916504</v>
      </c>
      <c r="AB911" s="895">
        <v>6.4499998092651367</v>
      </c>
      <c r="AC911" s="932"/>
    </row>
    <row r="912" spans="1:30" ht="14.25">
      <c r="A912" s="1522" t="s">
        <v>21</v>
      </c>
      <c r="B912" s="1528" t="s">
        <v>164</v>
      </c>
      <c r="C912" s="867" t="s">
        <v>15</v>
      </c>
      <c r="D912" s="867"/>
      <c r="E912" s="944">
        <v>0</v>
      </c>
      <c r="F912" s="944">
        <v>0</v>
      </c>
      <c r="G912" s="944">
        <v>0</v>
      </c>
      <c r="H912" s="945">
        <v>0</v>
      </c>
      <c r="I912" s="944">
        <v>0</v>
      </c>
      <c r="J912" s="944">
        <v>0</v>
      </c>
      <c r="K912" s="944">
        <v>0</v>
      </c>
      <c r="L912" s="944">
        <v>0</v>
      </c>
      <c r="M912" s="944">
        <v>0</v>
      </c>
      <c r="N912" s="945">
        <v>0</v>
      </c>
      <c r="O912" s="944">
        <v>0</v>
      </c>
      <c r="P912" s="944">
        <v>0</v>
      </c>
      <c r="Q912" s="944">
        <v>0</v>
      </c>
      <c r="R912" s="944">
        <v>0</v>
      </c>
      <c r="S912" s="944">
        <v>0</v>
      </c>
      <c r="T912" s="944">
        <v>0</v>
      </c>
      <c r="U912" s="944">
        <v>0</v>
      </c>
      <c r="V912" s="945">
        <v>0</v>
      </c>
      <c r="W912" s="944">
        <v>0</v>
      </c>
      <c r="X912" s="944">
        <v>0</v>
      </c>
      <c r="Y912" s="944">
        <v>0</v>
      </c>
      <c r="Z912" s="944">
        <v>0</v>
      </c>
      <c r="AA912" s="944">
        <v>0</v>
      </c>
      <c r="AB912" s="944">
        <v>0</v>
      </c>
      <c r="AC912" s="994"/>
    </row>
    <row r="913" spans="1:29" ht="14.25">
      <c r="A913" s="1523"/>
      <c r="B913" s="1529"/>
      <c r="C913" s="871" t="s">
        <v>17</v>
      </c>
      <c r="D913" s="871"/>
      <c r="E913" s="937">
        <v>0</v>
      </c>
      <c r="F913" s="937">
        <v>0</v>
      </c>
      <c r="G913" s="937">
        <v>0</v>
      </c>
      <c r="H913" s="938">
        <v>0</v>
      </c>
      <c r="I913" s="937">
        <v>0</v>
      </c>
      <c r="J913" s="937">
        <v>0</v>
      </c>
      <c r="K913" s="937">
        <v>0</v>
      </c>
      <c r="L913" s="937">
        <v>0</v>
      </c>
      <c r="M913" s="937">
        <v>0</v>
      </c>
      <c r="N913" s="938">
        <v>0</v>
      </c>
      <c r="O913" s="937">
        <v>0</v>
      </c>
      <c r="P913" s="937">
        <v>0</v>
      </c>
      <c r="Q913" s="937">
        <v>0</v>
      </c>
      <c r="R913" s="937">
        <v>0</v>
      </c>
      <c r="S913" s="937">
        <v>0</v>
      </c>
      <c r="T913" s="937">
        <v>0</v>
      </c>
      <c r="U913" s="937">
        <v>0</v>
      </c>
      <c r="V913" s="938">
        <v>0</v>
      </c>
      <c r="W913" s="937">
        <v>0</v>
      </c>
      <c r="X913" s="937">
        <v>0</v>
      </c>
      <c r="Y913" s="937">
        <v>0</v>
      </c>
      <c r="Z913" s="937">
        <v>0</v>
      </c>
      <c r="AA913" s="937">
        <v>0</v>
      </c>
      <c r="AB913" s="937">
        <v>0</v>
      </c>
      <c r="AC913" s="878"/>
    </row>
    <row r="914" spans="1:29" ht="14.25">
      <c r="A914" s="1523"/>
      <c r="B914" s="1529"/>
      <c r="C914" s="871" t="s">
        <v>18</v>
      </c>
      <c r="D914" s="871"/>
      <c r="E914" s="891"/>
      <c r="F914" s="891"/>
      <c r="G914" s="891"/>
      <c r="H914" s="892"/>
      <c r="I914" s="891"/>
      <c r="J914" s="891"/>
      <c r="K914" s="891"/>
      <c r="L914" s="891"/>
      <c r="M914" s="891"/>
      <c r="N914" s="892"/>
      <c r="O914" s="891"/>
      <c r="P914" s="891"/>
      <c r="Q914" s="891"/>
      <c r="R914" s="891"/>
      <c r="S914" s="891"/>
      <c r="T914" s="891"/>
      <c r="U914" s="891"/>
      <c r="V914" s="892"/>
      <c r="W914" s="891"/>
      <c r="X914" s="891"/>
      <c r="Y914" s="891"/>
      <c r="Z914" s="891"/>
      <c r="AA914" s="891"/>
      <c r="AB914" s="891"/>
      <c r="AC914" s="878"/>
    </row>
    <row r="915" spans="1:29" ht="15" thickBot="1">
      <c r="A915" s="1524"/>
      <c r="B915" s="1546"/>
      <c r="C915" s="879" t="s">
        <v>20</v>
      </c>
      <c r="D915" s="879"/>
      <c r="E915" s="940"/>
      <c r="F915" s="940"/>
      <c r="G915" s="940"/>
      <c r="H915" s="1321"/>
      <c r="I915" s="940"/>
      <c r="J915" s="940"/>
      <c r="K915" s="940"/>
      <c r="L915" s="940"/>
      <c r="M915" s="940"/>
      <c r="N915" s="1321"/>
      <c r="O915" s="940"/>
      <c r="P915" s="940"/>
      <c r="Q915" s="940"/>
      <c r="R915" s="940"/>
      <c r="S915" s="940"/>
      <c r="T915" s="940"/>
      <c r="U915" s="940"/>
      <c r="V915" s="1321"/>
      <c r="W915" s="940"/>
      <c r="X915" s="940"/>
      <c r="Y915" s="940"/>
      <c r="Z915" s="940"/>
      <c r="AA915" s="940"/>
      <c r="AB915" s="940"/>
      <c r="AC915" s="934"/>
    </row>
    <row r="916" spans="1:29" ht="15">
      <c r="A916" s="1522" t="s">
        <v>67</v>
      </c>
      <c r="B916" s="1528" t="s">
        <v>292</v>
      </c>
      <c r="C916" s="867" t="s">
        <v>15</v>
      </c>
      <c r="D916" s="867" t="s">
        <v>37</v>
      </c>
      <c r="E916" s="956">
        <v>1.566E-2</v>
      </c>
      <c r="F916" s="956">
        <v>1.536E-2</v>
      </c>
      <c r="G916" s="956">
        <v>1.4880000000000001E-2</v>
      </c>
      <c r="H916" s="1322">
        <v>1.584E-2</v>
      </c>
      <c r="I916" s="956">
        <v>1.5180000000000001E-2</v>
      </c>
      <c r="J916" s="956">
        <v>1.6379999999999999E-2</v>
      </c>
      <c r="K916" s="956">
        <v>1.8540000000000001E-2</v>
      </c>
      <c r="L916" s="956">
        <v>2.2440000000000002E-2</v>
      </c>
      <c r="M916" s="956">
        <v>7.6920000000000002E-2</v>
      </c>
      <c r="N916" s="1322">
        <v>8.2199999999999995E-2</v>
      </c>
      <c r="O916" s="956">
        <v>5.5140000000000002E-2</v>
      </c>
      <c r="P916" s="956">
        <v>8.022E-2</v>
      </c>
      <c r="Q916" s="956">
        <v>2.2620000000000001E-2</v>
      </c>
      <c r="R916" s="956">
        <v>8.2140000000000005E-2</v>
      </c>
      <c r="S916" s="956">
        <v>9.1560000000000002E-2</v>
      </c>
      <c r="T916" s="956">
        <v>6.4320000000000002E-2</v>
      </c>
      <c r="U916" s="956">
        <v>5.67E-2</v>
      </c>
      <c r="V916" s="1322">
        <v>1.908E-2</v>
      </c>
      <c r="W916" s="956">
        <v>1.7819999999999999E-2</v>
      </c>
      <c r="X916" s="956">
        <v>1.7819999999999999E-2</v>
      </c>
      <c r="Y916" s="956">
        <v>1.602E-2</v>
      </c>
      <c r="Z916" s="956">
        <v>1.434E-2</v>
      </c>
      <c r="AA916" s="956">
        <v>1.6320000000000001E-2</v>
      </c>
      <c r="AB916" s="956">
        <v>1.584E-2</v>
      </c>
      <c r="AC916" s="870">
        <f>SUM(E916:AB916)</f>
        <v>0.86333999999999989</v>
      </c>
    </row>
    <row r="917" spans="1:29" ht="14.25">
      <c r="A917" s="1523"/>
      <c r="B917" s="1529"/>
      <c r="C917" s="1117" t="s">
        <v>17</v>
      </c>
      <c r="D917" s="1117" t="s">
        <v>37</v>
      </c>
      <c r="E917" s="893">
        <v>7.4400000000000004E-3</v>
      </c>
      <c r="F917" s="893">
        <v>8.2199999999999999E-3</v>
      </c>
      <c r="G917" s="893">
        <v>7.62E-3</v>
      </c>
      <c r="H917" s="1255">
        <v>7.4999999999999997E-3</v>
      </c>
      <c r="I917" s="893">
        <v>7.6800000000000002E-3</v>
      </c>
      <c r="J917" s="893">
        <v>7.7400000000000004E-3</v>
      </c>
      <c r="K917" s="893">
        <v>8.3999999999999995E-3</v>
      </c>
      <c r="L917" s="893">
        <v>8.7600000000000004E-3</v>
      </c>
      <c r="M917" s="893">
        <v>0.10632</v>
      </c>
      <c r="N917" s="1255">
        <v>0.12456</v>
      </c>
      <c r="O917" s="893">
        <v>6.8159999999999998E-2</v>
      </c>
      <c r="P917" s="893">
        <v>0.11802</v>
      </c>
      <c r="Q917" s="893">
        <v>1.1039999999999999E-2</v>
      </c>
      <c r="R917" s="893">
        <v>0.12714</v>
      </c>
      <c r="S917" s="893">
        <v>0.13314000000000001</v>
      </c>
      <c r="T917" s="893">
        <v>7.3260000000000006E-2</v>
      </c>
      <c r="U917" s="893">
        <v>6.9720000000000004E-2</v>
      </c>
      <c r="V917" s="1255">
        <v>7.6800000000000002E-3</v>
      </c>
      <c r="W917" s="893">
        <v>7.8600000000000007E-3</v>
      </c>
      <c r="X917" s="893">
        <v>7.9799999999999992E-3</v>
      </c>
      <c r="Y917" s="893">
        <v>7.8600000000000007E-3</v>
      </c>
      <c r="Z917" s="893">
        <v>7.3200000000000001E-3</v>
      </c>
      <c r="AA917" s="893">
        <v>7.62E-3</v>
      </c>
      <c r="AB917" s="893">
        <v>7.7999999999999996E-3</v>
      </c>
      <c r="AC917" s="874">
        <f>SUM(E917:AB917)</f>
        <v>0.94884000000000002</v>
      </c>
    </row>
    <row r="918" spans="1:29" ht="14.25">
      <c r="A918" s="1523"/>
      <c r="B918" s="1529"/>
      <c r="C918" s="871" t="s">
        <v>18</v>
      </c>
      <c r="D918" s="871" t="s">
        <v>19</v>
      </c>
      <c r="E918" s="876">
        <v>2</v>
      </c>
      <c r="F918" s="876">
        <v>2</v>
      </c>
      <c r="G918" s="876">
        <v>2</v>
      </c>
      <c r="H918" s="877">
        <v>2</v>
      </c>
      <c r="I918" s="876">
        <v>2</v>
      </c>
      <c r="J918" s="876">
        <v>2</v>
      </c>
      <c r="K918" s="876">
        <v>2</v>
      </c>
      <c r="L918" s="876">
        <v>3</v>
      </c>
      <c r="M918" s="876">
        <v>13</v>
      </c>
      <c r="N918" s="877">
        <v>4</v>
      </c>
      <c r="O918" s="876">
        <v>17</v>
      </c>
      <c r="P918" s="876">
        <v>4</v>
      </c>
      <c r="Q918" s="876">
        <v>15</v>
      </c>
      <c r="R918" s="876">
        <v>19</v>
      </c>
      <c r="S918" s="876">
        <v>7</v>
      </c>
      <c r="T918" s="876">
        <v>14</v>
      </c>
      <c r="U918" s="876">
        <v>2</v>
      </c>
      <c r="V918" s="877">
        <v>2</v>
      </c>
      <c r="W918" s="876">
        <v>1</v>
      </c>
      <c r="X918" s="876">
        <v>2</v>
      </c>
      <c r="Y918" s="876">
        <v>2</v>
      </c>
      <c r="Z918" s="876">
        <v>1</v>
      </c>
      <c r="AA918" s="876">
        <v>2</v>
      </c>
      <c r="AB918" s="876">
        <v>2</v>
      </c>
      <c r="AC918" s="874"/>
    </row>
    <row r="919" spans="1:29" ht="15" thickBot="1">
      <c r="A919" s="1527"/>
      <c r="B919" s="1530"/>
      <c r="C919" s="883" t="s">
        <v>20</v>
      </c>
      <c r="D919" s="883"/>
      <c r="E919" s="884">
        <f t="shared" ref="E919:AC919" si="271">E917/E916</f>
        <v>0.47509578544061304</v>
      </c>
      <c r="F919" s="884">
        <f t="shared" si="271"/>
        <v>0.53515625</v>
      </c>
      <c r="G919" s="884">
        <f t="shared" si="271"/>
        <v>0.51209677419354838</v>
      </c>
      <c r="H919" s="1323">
        <f t="shared" si="271"/>
        <v>0.47348484848484845</v>
      </c>
      <c r="I919" s="884">
        <f t="shared" si="271"/>
        <v>0.50592885375494068</v>
      </c>
      <c r="J919" s="884">
        <f t="shared" si="271"/>
        <v>0.47252747252747257</v>
      </c>
      <c r="K919" s="884">
        <f t="shared" si="271"/>
        <v>0.45307443365695788</v>
      </c>
      <c r="L919" s="884">
        <f t="shared" si="271"/>
        <v>0.39037433155080214</v>
      </c>
      <c r="M919" s="884">
        <f t="shared" si="271"/>
        <v>1.3822152886115444</v>
      </c>
      <c r="N919" s="1323">
        <f t="shared" si="271"/>
        <v>1.5153284671532847</v>
      </c>
      <c r="O919" s="884">
        <f t="shared" si="271"/>
        <v>1.2361262241566919</v>
      </c>
      <c r="P919" s="884">
        <f t="shared" si="271"/>
        <v>1.4712041884816753</v>
      </c>
      <c r="Q919" s="884">
        <f t="shared" si="271"/>
        <v>0.48806366047745353</v>
      </c>
      <c r="R919" s="884">
        <f t="shared" si="271"/>
        <v>1.547845142439737</v>
      </c>
      <c r="S919" s="884">
        <f t="shared" si="271"/>
        <v>1.4541284403669725</v>
      </c>
      <c r="T919" s="884">
        <f t="shared" si="271"/>
        <v>1.1389925373134329</v>
      </c>
      <c r="U919" s="884">
        <f t="shared" si="271"/>
        <v>1.2296296296296296</v>
      </c>
      <c r="V919" s="1323">
        <f t="shared" si="271"/>
        <v>0.40251572327044027</v>
      </c>
      <c r="W919" s="884">
        <f t="shared" si="271"/>
        <v>0.44107744107744112</v>
      </c>
      <c r="X919" s="884">
        <f t="shared" si="271"/>
        <v>0.44781144781144777</v>
      </c>
      <c r="Y919" s="884">
        <f t="shared" si="271"/>
        <v>0.49063670411985022</v>
      </c>
      <c r="Z919" s="884">
        <f t="shared" si="271"/>
        <v>0.5104602510460251</v>
      </c>
      <c r="AA919" s="884">
        <f t="shared" si="271"/>
        <v>0.4669117647058823</v>
      </c>
      <c r="AB919" s="884">
        <f t="shared" si="271"/>
        <v>0.49242424242424243</v>
      </c>
      <c r="AC919" s="886">
        <f t="shared" si="271"/>
        <v>1.0990339842935577</v>
      </c>
    </row>
    <row r="920" spans="1:29" ht="14.25">
      <c r="A920" s="1537" t="s">
        <v>70</v>
      </c>
      <c r="B920" s="1560" t="s">
        <v>293</v>
      </c>
      <c r="C920" s="887" t="s">
        <v>15</v>
      </c>
      <c r="D920" s="887" t="s">
        <v>37</v>
      </c>
      <c r="E920" s="888">
        <v>3.4799999999999998E-2</v>
      </c>
      <c r="F920" s="888">
        <v>3.4139999999999997E-2</v>
      </c>
      <c r="G920" s="888">
        <v>3.3840000000000002E-2</v>
      </c>
      <c r="H920" s="1324">
        <v>3.4139999999999997E-2</v>
      </c>
      <c r="I920" s="888">
        <v>3.4200000000000001E-2</v>
      </c>
      <c r="J920" s="888">
        <v>3.4200000000000001E-2</v>
      </c>
      <c r="K920" s="888">
        <v>3.5099999999999999E-2</v>
      </c>
      <c r="L920" s="888">
        <v>3.4079999999999999E-2</v>
      </c>
      <c r="M920" s="888">
        <v>3.6299999999999999E-2</v>
      </c>
      <c r="N920" s="1324">
        <v>3.6119999999999999E-2</v>
      </c>
      <c r="O920" s="888">
        <v>3.6540000000000003E-2</v>
      </c>
      <c r="P920" s="888">
        <v>3.8760000000000003E-2</v>
      </c>
      <c r="Q920" s="888">
        <v>4.308E-2</v>
      </c>
      <c r="R920" s="888">
        <v>4.3439999999999999E-2</v>
      </c>
      <c r="S920" s="888">
        <v>3.6060000000000002E-2</v>
      </c>
      <c r="T920" s="888">
        <v>3.6360000000000003E-2</v>
      </c>
      <c r="U920" s="888">
        <v>3.6540000000000003E-2</v>
      </c>
      <c r="V920" s="1324">
        <v>3.5159999999999997E-2</v>
      </c>
      <c r="W920" s="888">
        <v>3.7139999999999999E-2</v>
      </c>
      <c r="X920" s="888">
        <v>3.576E-2</v>
      </c>
      <c r="Y920" s="888">
        <v>3.5279999999999999E-2</v>
      </c>
      <c r="Z920" s="888">
        <v>3.4500000000000003E-2</v>
      </c>
      <c r="AA920" s="888">
        <v>3.39E-2</v>
      </c>
      <c r="AB920" s="888">
        <v>3.4439999999999998E-2</v>
      </c>
      <c r="AC920" s="890">
        <f>SUM(E920:AB920)</f>
        <v>0.86388000000000009</v>
      </c>
    </row>
    <row r="921" spans="1:29" ht="14.25">
      <c r="A921" s="1523"/>
      <c r="B921" s="1529"/>
      <c r="C921" s="1117" t="s">
        <v>17</v>
      </c>
      <c r="D921" s="1117" t="s">
        <v>37</v>
      </c>
      <c r="E921" s="893">
        <v>2.5799999999999998E-3</v>
      </c>
      <c r="F921" s="893">
        <v>2.4599999999999999E-3</v>
      </c>
      <c r="G921" s="893">
        <v>2.2200000000000002E-3</v>
      </c>
      <c r="H921" s="1325">
        <v>2.2799999999999999E-3</v>
      </c>
      <c r="I921" s="893">
        <v>2.2200000000000002E-3</v>
      </c>
      <c r="J921" s="893">
        <v>1.6800000000000001E-3</v>
      </c>
      <c r="K921" s="893">
        <v>1.4400000000000001E-3</v>
      </c>
      <c r="L921" s="893">
        <v>6.6E-4</v>
      </c>
      <c r="M921" s="893">
        <v>1.8000000000000001E-4</v>
      </c>
      <c r="N921" s="1325">
        <v>2.4000000000000001E-4</v>
      </c>
      <c r="O921" s="893">
        <v>6.0000000000000002E-5</v>
      </c>
      <c r="P921" s="893">
        <v>1.2E-4</v>
      </c>
      <c r="Q921" s="893">
        <v>4.2000000000000002E-4</v>
      </c>
      <c r="R921" s="893">
        <v>1.6800000000000001E-3</v>
      </c>
      <c r="S921" s="893">
        <v>2.4000000000000001E-4</v>
      </c>
      <c r="T921" s="893">
        <v>0</v>
      </c>
      <c r="U921" s="893">
        <v>0</v>
      </c>
      <c r="V921" s="1325">
        <v>0</v>
      </c>
      <c r="W921" s="893">
        <v>0</v>
      </c>
      <c r="X921" s="893">
        <v>0</v>
      </c>
      <c r="Y921" s="893">
        <v>6.0000000000000002E-5</v>
      </c>
      <c r="Z921" s="893">
        <v>6.0000000000000002E-5</v>
      </c>
      <c r="AA921" s="893">
        <v>0</v>
      </c>
      <c r="AB921" s="893">
        <v>0</v>
      </c>
      <c r="AC921" s="890">
        <f>SUM(E921:AB921)</f>
        <v>1.8600000000000005E-2</v>
      </c>
    </row>
    <row r="922" spans="1:29" ht="14.25">
      <c r="A922" s="1523"/>
      <c r="B922" s="1529"/>
      <c r="C922" s="871" t="s">
        <v>18</v>
      </c>
      <c r="D922" s="1244" t="s">
        <v>19</v>
      </c>
      <c r="E922" s="933">
        <v>4</v>
      </c>
      <c r="F922" s="876">
        <v>3</v>
      </c>
      <c r="G922" s="876">
        <v>3</v>
      </c>
      <c r="H922" s="877">
        <v>3</v>
      </c>
      <c r="I922" s="876">
        <v>4</v>
      </c>
      <c r="J922" s="876">
        <v>3</v>
      </c>
      <c r="K922" s="876">
        <v>3</v>
      </c>
      <c r="L922" s="876">
        <v>4</v>
      </c>
      <c r="M922" s="876">
        <v>4</v>
      </c>
      <c r="N922" s="877">
        <v>3</v>
      </c>
      <c r="O922" s="876">
        <v>3</v>
      </c>
      <c r="P922" s="876">
        <v>4</v>
      </c>
      <c r="Q922" s="876">
        <v>4</v>
      </c>
      <c r="R922" s="876">
        <v>4</v>
      </c>
      <c r="S922" s="876">
        <v>4</v>
      </c>
      <c r="T922" s="876">
        <v>4</v>
      </c>
      <c r="U922" s="876">
        <v>4</v>
      </c>
      <c r="V922" s="877">
        <v>4</v>
      </c>
      <c r="W922" s="876">
        <v>4</v>
      </c>
      <c r="X922" s="876">
        <v>4</v>
      </c>
      <c r="Y922" s="876">
        <v>3</v>
      </c>
      <c r="Z922" s="876">
        <v>4</v>
      </c>
      <c r="AA922" s="876">
        <v>3</v>
      </c>
      <c r="AB922" s="1022">
        <v>4</v>
      </c>
      <c r="AC922" s="890"/>
    </row>
    <row r="923" spans="1:29" ht="15" thickBot="1">
      <c r="A923" s="1524"/>
      <c r="B923" s="1546"/>
      <c r="C923" s="879" t="s">
        <v>20</v>
      </c>
      <c r="D923" s="879"/>
      <c r="E923" s="893">
        <f t="shared" ref="E923:AC923" si="272">E921/E920</f>
        <v>7.4137931034482754E-2</v>
      </c>
      <c r="F923" s="893">
        <f t="shared" si="272"/>
        <v>7.2056239015817231E-2</v>
      </c>
      <c r="G923" s="893">
        <f t="shared" si="272"/>
        <v>6.5602836879432622E-2</v>
      </c>
      <c r="H923" s="1325">
        <f t="shared" si="272"/>
        <v>6.6783831282952552E-2</v>
      </c>
      <c r="I923" s="893">
        <f t="shared" si="272"/>
        <v>6.4912280701754393E-2</v>
      </c>
      <c r="J923" s="893">
        <f t="shared" si="272"/>
        <v>4.912280701754386E-2</v>
      </c>
      <c r="K923" s="893">
        <f t="shared" si="272"/>
        <v>4.1025641025641033E-2</v>
      </c>
      <c r="L923" s="893">
        <f t="shared" si="272"/>
        <v>1.9366197183098594E-2</v>
      </c>
      <c r="M923" s="893">
        <f t="shared" si="272"/>
        <v>4.9586776859504135E-3</v>
      </c>
      <c r="N923" s="1325">
        <f t="shared" si="272"/>
        <v>6.6445182724252493E-3</v>
      </c>
      <c r="O923" s="893">
        <f t="shared" si="272"/>
        <v>1.6420361247947454E-3</v>
      </c>
      <c r="P923" s="893">
        <f t="shared" si="272"/>
        <v>3.0959752321981422E-3</v>
      </c>
      <c r="Q923" s="893">
        <f t="shared" si="272"/>
        <v>9.7493036211699167E-3</v>
      </c>
      <c r="R923" s="893">
        <f t="shared" si="272"/>
        <v>3.8674033149171276E-2</v>
      </c>
      <c r="S923" s="893">
        <f t="shared" si="272"/>
        <v>6.6555740432612314E-3</v>
      </c>
      <c r="T923" s="893">
        <f t="shared" si="272"/>
        <v>0</v>
      </c>
      <c r="U923" s="893">
        <f t="shared" si="272"/>
        <v>0</v>
      </c>
      <c r="V923" s="1325">
        <f t="shared" si="272"/>
        <v>0</v>
      </c>
      <c r="W923" s="893">
        <f t="shared" si="272"/>
        <v>0</v>
      </c>
      <c r="X923" s="893">
        <f t="shared" si="272"/>
        <v>0</v>
      </c>
      <c r="Y923" s="893">
        <f t="shared" si="272"/>
        <v>1.7006802721088437E-3</v>
      </c>
      <c r="Z923" s="893">
        <f t="shared" si="272"/>
        <v>1.7391304347826085E-3</v>
      </c>
      <c r="AA923" s="893">
        <f t="shared" si="272"/>
        <v>0</v>
      </c>
      <c r="AB923" s="893">
        <f t="shared" si="272"/>
        <v>0</v>
      </c>
      <c r="AC923" s="886">
        <f t="shared" si="272"/>
        <v>2.1530768162244762E-2</v>
      </c>
    </row>
    <row r="924" spans="1:29" ht="15">
      <c r="A924" s="1522" t="s">
        <v>61</v>
      </c>
      <c r="B924" s="1528" t="s">
        <v>294</v>
      </c>
      <c r="C924" s="867" t="s">
        <v>15</v>
      </c>
      <c r="D924" s="867" t="s">
        <v>37</v>
      </c>
      <c r="E924" s="956">
        <v>6.8640000000000007E-2</v>
      </c>
      <c r="F924" s="956">
        <v>7.1160000000000001E-2</v>
      </c>
      <c r="G924" s="956">
        <v>6.9000000000000006E-2</v>
      </c>
      <c r="H924" s="1322">
        <v>6.7680000000000004E-2</v>
      </c>
      <c r="I924" s="956">
        <v>6.8640000000000007E-2</v>
      </c>
      <c r="J924" s="956">
        <v>7.1040000000000006E-2</v>
      </c>
      <c r="K924" s="956">
        <v>8.6040000000000005E-2</v>
      </c>
      <c r="L924" s="956">
        <v>9.3840000000000007E-2</v>
      </c>
      <c r="M924" s="956">
        <v>7.8839999999999993E-2</v>
      </c>
      <c r="N924" s="1322">
        <v>7.6079999999999995E-2</v>
      </c>
      <c r="O924" s="956">
        <v>7.0680000000000007E-2</v>
      </c>
      <c r="P924" s="956">
        <v>7.2480000000000003E-2</v>
      </c>
      <c r="Q924" s="956">
        <v>7.356E-2</v>
      </c>
      <c r="R924" s="956">
        <v>7.7039999999999997E-2</v>
      </c>
      <c r="S924" s="956">
        <v>8.616E-2</v>
      </c>
      <c r="T924" s="956">
        <v>8.1960000000000005E-2</v>
      </c>
      <c r="U924" s="956">
        <v>8.5919999999999996E-2</v>
      </c>
      <c r="V924" s="1322">
        <v>8.7720000000000006E-2</v>
      </c>
      <c r="W924" s="956">
        <v>9.1319999999999998E-2</v>
      </c>
      <c r="X924" s="956">
        <v>9.4799999999999995E-2</v>
      </c>
      <c r="Y924" s="956">
        <v>9.3240000000000003E-2</v>
      </c>
      <c r="Z924" s="956">
        <v>8.4720000000000004E-2</v>
      </c>
      <c r="AA924" s="956">
        <v>8.4599999999999995E-2</v>
      </c>
      <c r="AB924" s="956">
        <v>7.392E-2</v>
      </c>
      <c r="AC924" s="890">
        <f>SUM(E924:AB924)</f>
        <v>1.9090799999999999</v>
      </c>
    </row>
    <row r="925" spans="1:29" ht="14.25">
      <c r="A925" s="1523"/>
      <c r="B925" s="1529"/>
      <c r="C925" s="1117" t="s">
        <v>17</v>
      </c>
      <c r="D925" s="1117" t="s">
        <v>37</v>
      </c>
      <c r="E925" s="893">
        <v>1.38E-2</v>
      </c>
      <c r="F925" s="893">
        <v>1.452E-2</v>
      </c>
      <c r="G925" s="893">
        <v>1.3559999999999999E-2</v>
      </c>
      <c r="H925" s="1255">
        <v>1.3440000000000001E-2</v>
      </c>
      <c r="I925" s="893">
        <v>1.3679999999999999E-2</v>
      </c>
      <c r="J925" s="893">
        <v>1.3440000000000001E-2</v>
      </c>
      <c r="K925" s="893">
        <v>1.32E-2</v>
      </c>
      <c r="L925" s="893">
        <v>1.392E-2</v>
      </c>
      <c r="M925" s="893">
        <v>1.2239999999999999E-2</v>
      </c>
      <c r="N925" s="1255">
        <v>1.3440000000000001E-2</v>
      </c>
      <c r="O925" s="893">
        <v>1.2239999999999999E-2</v>
      </c>
      <c r="P925" s="893">
        <v>1.2120000000000001E-2</v>
      </c>
      <c r="Q925" s="893">
        <v>1.308E-2</v>
      </c>
      <c r="R925" s="893">
        <v>1.2359999999999999E-2</v>
      </c>
      <c r="S925" s="893">
        <v>1.308E-2</v>
      </c>
      <c r="T925" s="893">
        <v>1.2239999999999999E-2</v>
      </c>
      <c r="U925" s="893">
        <v>1.2E-2</v>
      </c>
      <c r="V925" s="1255">
        <v>1.2959999999999999E-2</v>
      </c>
      <c r="W925" s="893">
        <v>1.2840000000000001E-2</v>
      </c>
      <c r="X925" s="893">
        <v>1.3440000000000001E-2</v>
      </c>
      <c r="Y925" s="893">
        <v>1.32E-2</v>
      </c>
      <c r="Z925" s="893">
        <v>1.2359999999999999E-2</v>
      </c>
      <c r="AA925" s="893">
        <v>1.3559999999999999E-2</v>
      </c>
      <c r="AB925" s="893">
        <v>1.2959999999999999E-2</v>
      </c>
      <c r="AC925" s="890">
        <f>SUM(E925:AB925)</f>
        <v>0.31368000000000007</v>
      </c>
    </row>
    <row r="926" spans="1:29" ht="14.25">
      <c r="A926" s="1523"/>
      <c r="B926" s="1529"/>
      <c r="C926" s="871" t="s">
        <v>18</v>
      </c>
      <c r="D926" s="1244" t="s">
        <v>19</v>
      </c>
      <c r="E926" s="933">
        <v>5</v>
      </c>
      <c r="F926" s="876">
        <v>6</v>
      </c>
      <c r="G926" s="876">
        <v>5</v>
      </c>
      <c r="H926" s="877">
        <v>6</v>
      </c>
      <c r="I926" s="876">
        <v>6</v>
      </c>
      <c r="J926" s="876">
        <v>6</v>
      </c>
      <c r="K926" s="876">
        <v>9</v>
      </c>
      <c r="L926" s="876">
        <v>8</v>
      </c>
      <c r="M926" s="876">
        <v>6</v>
      </c>
      <c r="N926" s="877">
        <v>5</v>
      </c>
      <c r="O926" s="876">
        <v>6</v>
      </c>
      <c r="P926" s="876">
        <v>8</v>
      </c>
      <c r="Q926" s="876">
        <v>5</v>
      </c>
      <c r="R926" s="876">
        <v>7</v>
      </c>
      <c r="S926" s="876">
        <v>7</v>
      </c>
      <c r="T926" s="876">
        <v>7</v>
      </c>
      <c r="U926" s="876">
        <v>7</v>
      </c>
      <c r="V926" s="877">
        <v>6</v>
      </c>
      <c r="W926" s="876">
        <v>7</v>
      </c>
      <c r="X926" s="876">
        <v>8</v>
      </c>
      <c r="Y926" s="876">
        <v>8</v>
      </c>
      <c r="Z926" s="876">
        <v>8</v>
      </c>
      <c r="AA926" s="876">
        <v>8</v>
      </c>
      <c r="AB926" s="1022">
        <v>5</v>
      </c>
      <c r="AC926" s="890"/>
    </row>
    <row r="927" spans="1:29" ht="15" thickBot="1">
      <c r="A927" s="1524"/>
      <c r="B927" s="1546"/>
      <c r="C927" s="879" t="s">
        <v>20</v>
      </c>
      <c r="D927" s="879"/>
      <c r="E927" s="893">
        <f t="shared" ref="E927:AB927" si="273">E925/E924</f>
        <v>0.20104895104895101</v>
      </c>
      <c r="F927" s="893">
        <f t="shared" si="273"/>
        <v>0.20404721753794267</v>
      </c>
      <c r="G927" s="893">
        <f t="shared" si="273"/>
        <v>0.19652173913043475</v>
      </c>
      <c r="H927" s="1323">
        <f t="shared" si="273"/>
        <v>0.19858156028368795</v>
      </c>
      <c r="I927" s="893">
        <f t="shared" si="273"/>
        <v>0.19930069930069927</v>
      </c>
      <c r="J927" s="893">
        <f t="shared" si="273"/>
        <v>0.18918918918918917</v>
      </c>
      <c r="K927" s="893">
        <f t="shared" si="273"/>
        <v>0.15341701534170152</v>
      </c>
      <c r="L927" s="893">
        <f t="shared" si="273"/>
        <v>0.14833759590792839</v>
      </c>
      <c r="M927" s="893">
        <f t="shared" si="273"/>
        <v>0.15525114155251141</v>
      </c>
      <c r="N927" s="1323">
        <f t="shared" si="273"/>
        <v>0.17665615141955837</v>
      </c>
      <c r="O927" s="893">
        <f t="shared" si="273"/>
        <v>0.17317487266553477</v>
      </c>
      <c r="P927" s="893">
        <f t="shared" si="273"/>
        <v>0.16721854304635761</v>
      </c>
      <c r="Q927" s="893">
        <f t="shared" si="273"/>
        <v>0.17781402936378465</v>
      </c>
      <c r="R927" s="893">
        <f t="shared" si="273"/>
        <v>0.16043613707165108</v>
      </c>
      <c r="S927" s="893">
        <f t="shared" si="273"/>
        <v>0.15181058495821725</v>
      </c>
      <c r="T927" s="893">
        <f t="shared" si="273"/>
        <v>0.14934114202049778</v>
      </c>
      <c r="U927" s="893">
        <f t="shared" si="273"/>
        <v>0.13966480446927376</v>
      </c>
      <c r="V927" s="1323">
        <f t="shared" si="273"/>
        <v>0.14774281805745551</v>
      </c>
      <c r="W927" s="893">
        <f t="shared" si="273"/>
        <v>0.14060446780551905</v>
      </c>
      <c r="X927" s="893">
        <f t="shared" si="273"/>
        <v>0.14177215189873418</v>
      </c>
      <c r="Y927" s="893">
        <f t="shared" si="273"/>
        <v>0.14157014157014156</v>
      </c>
      <c r="Z927" s="893">
        <f t="shared" si="273"/>
        <v>0.14589235127478753</v>
      </c>
      <c r="AA927" s="893">
        <f t="shared" si="273"/>
        <v>0.16028368794326242</v>
      </c>
      <c r="AB927" s="893">
        <f t="shared" si="273"/>
        <v>0.17532467532467533</v>
      </c>
      <c r="AC927" s="942"/>
    </row>
    <row r="928" spans="1:29" ht="14.25">
      <c r="A928" s="1522" t="s">
        <v>91</v>
      </c>
      <c r="B928" s="1528" t="s">
        <v>295</v>
      </c>
      <c r="C928" s="867" t="s">
        <v>15</v>
      </c>
      <c r="D928" s="867" t="s">
        <v>37</v>
      </c>
      <c r="E928" s="956">
        <v>0</v>
      </c>
      <c r="F928" s="956">
        <v>0</v>
      </c>
      <c r="G928" s="956">
        <v>0</v>
      </c>
      <c r="H928" s="1326">
        <v>0</v>
      </c>
      <c r="I928" s="956">
        <v>0</v>
      </c>
      <c r="J928" s="956">
        <v>0</v>
      </c>
      <c r="K928" s="956">
        <v>0</v>
      </c>
      <c r="L928" s="956">
        <v>0</v>
      </c>
      <c r="M928" s="956">
        <v>0</v>
      </c>
      <c r="N928" s="1326">
        <v>0</v>
      </c>
      <c r="O928" s="956">
        <v>0</v>
      </c>
      <c r="P928" s="956">
        <v>0</v>
      </c>
      <c r="Q928" s="956">
        <v>0</v>
      </c>
      <c r="R928" s="956">
        <v>0</v>
      </c>
      <c r="S928" s="956">
        <v>0</v>
      </c>
      <c r="T928" s="956">
        <v>0</v>
      </c>
      <c r="U928" s="956">
        <v>0</v>
      </c>
      <c r="V928" s="1326">
        <v>0</v>
      </c>
      <c r="W928" s="956">
        <v>0</v>
      </c>
      <c r="X928" s="956">
        <v>0</v>
      </c>
      <c r="Y928" s="956">
        <v>0</v>
      </c>
      <c r="Z928" s="956">
        <v>0</v>
      </c>
      <c r="AA928" s="956">
        <v>0</v>
      </c>
      <c r="AB928" s="956">
        <v>0</v>
      </c>
      <c r="AC928" s="890">
        <f>SUM(E928:AB928)</f>
        <v>0</v>
      </c>
    </row>
    <row r="929" spans="1:31" ht="14.25">
      <c r="A929" s="1523"/>
      <c r="B929" s="1529"/>
      <c r="C929" s="1117" t="s">
        <v>17</v>
      </c>
      <c r="D929" s="1117" t="s">
        <v>37</v>
      </c>
      <c r="E929" s="893">
        <v>0</v>
      </c>
      <c r="F929" s="893">
        <v>0</v>
      </c>
      <c r="G929" s="893">
        <v>0</v>
      </c>
      <c r="H929" s="1325">
        <v>0</v>
      </c>
      <c r="I929" s="893">
        <v>0</v>
      </c>
      <c r="J929" s="893">
        <v>0</v>
      </c>
      <c r="K929" s="893">
        <v>0</v>
      </c>
      <c r="L929" s="893">
        <v>0</v>
      </c>
      <c r="M929" s="893">
        <v>0</v>
      </c>
      <c r="N929" s="1325">
        <v>0</v>
      </c>
      <c r="O929" s="893">
        <v>0</v>
      </c>
      <c r="P929" s="893">
        <v>0</v>
      </c>
      <c r="Q929" s="893">
        <v>0</v>
      </c>
      <c r="R929" s="893">
        <v>0</v>
      </c>
      <c r="S929" s="893">
        <v>0</v>
      </c>
      <c r="T929" s="893">
        <v>0</v>
      </c>
      <c r="U929" s="893">
        <v>0</v>
      </c>
      <c r="V929" s="1325">
        <v>0</v>
      </c>
      <c r="W929" s="893">
        <v>0</v>
      </c>
      <c r="X929" s="893">
        <v>0</v>
      </c>
      <c r="Y929" s="893">
        <v>0</v>
      </c>
      <c r="Z929" s="893">
        <v>0</v>
      </c>
      <c r="AA929" s="893">
        <v>0</v>
      </c>
      <c r="AB929" s="893">
        <v>0</v>
      </c>
      <c r="AC929" s="890">
        <f>SUM(E929:AB929)</f>
        <v>0</v>
      </c>
      <c r="AD929" s="845" t="s">
        <v>107</v>
      </c>
    </row>
    <row r="930" spans="1:31" ht="14.25">
      <c r="A930" s="1523"/>
      <c r="B930" s="1529"/>
      <c r="C930" s="871" t="s">
        <v>18</v>
      </c>
      <c r="D930" s="1244" t="s">
        <v>19</v>
      </c>
      <c r="E930" s="1025">
        <v>0</v>
      </c>
      <c r="F930" s="1121">
        <v>0</v>
      </c>
      <c r="G930" s="1121">
        <v>0</v>
      </c>
      <c r="H930" s="1327">
        <v>0</v>
      </c>
      <c r="I930" s="1121">
        <v>0</v>
      </c>
      <c r="J930" s="1121">
        <v>0</v>
      </c>
      <c r="K930" s="1121">
        <v>0</v>
      </c>
      <c r="L930" s="1121">
        <v>0</v>
      </c>
      <c r="M930" s="1121">
        <v>0</v>
      </c>
      <c r="N930" s="1327">
        <v>0</v>
      </c>
      <c r="O930" s="1121">
        <v>0</v>
      </c>
      <c r="P930" s="1121">
        <v>0</v>
      </c>
      <c r="Q930" s="1121">
        <v>0</v>
      </c>
      <c r="R930" s="1121">
        <v>0</v>
      </c>
      <c r="S930" s="1121">
        <v>0</v>
      </c>
      <c r="T930" s="1121">
        <v>0</v>
      </c>
      <c r="U930" s="1121">
        <v>0</v>
      </c>
      <c r="V930" s="1327">
        <v>0</v>
      </c>
      <c r="W930" s="1121">
        <v>0</v>
      </c>
      <c r="X930" s="1121">
        <v>0</v>
      </c>
      <c r="Y930" s="1121">
        <v>0</v>
      </c>
      <c r="Z930" s="1121">
        <v>0</v>
      </c>
      <c r="AA930" s="1121">
        <v>0</v>
      </c>
      <c r="AB930" s="1122">
        <v>0</v>
      </c>
      <c r="AC930" s="890"/>
    </row>
    <row r="931" spans="1:31" ht="14.25">
      <c r="A931" s="1524"/>
      <c r="B931" s="1546"/>
      <c r="C931" s="879" t="s">
        <v>20</v>
      </c>
      <c r="D931" s="879"/>
      <c r="E931" s="893" t="e">
        <f t="shared" ref="E931:AC931" si="274">E929/E928</f>
        <v>#DIV/0!</v>
      </c>
      <c r="F931" s="893" t="e">
        <f t="shared" si="274"/>
        <v>#DIV/0!</v>
      </c>
      <c r="G931" s="893" t="e">
        <f t="shared" si="274"/>
        <v>#DIV/0!</v>
      </c>
      <c r="H931" s="1325" t="e">
        <f t="shared" si="274"/>
        <v>#DIV/0!</v>
      </c>
      <c r="I931" s="893" t="e">
        <f t="shared" si="274"/>
        <v>#DIV/0!</v>
      </c>
      <c r="J931" s="893" t="e">
        <f t="shared" si="274"/>
        <v>#DIV/0!</v>
      </c>
      <c r="K931" s="893" t="e">
        <f t="shared" si="274"/>
        <v>#DIV/0!</v>
      </c>
      <c r="L931" s="893" t="e">
        <f t="shared" si="274"/>
        <v>#DIV/0!</v>
      </c>
      <c r="M931" s="893" t="e">
        <f t="shared" si="274"/>
        <v>#DIV/0!</v>
      </c>
      <c r="N931" s="1325" t="e">
        <f t="shared" si="274"/>
        <v>#DIV/0!</v>
      </c>
      <c r="O931" s="893" t="e">
        <f t="shared" si="274"/>
        <v>#DIV/0!</v>
      </c>
      <c r="P931" s="893" t="e">
        <f t="shared" si="274"/>
        <v>#DIV/0!</v>
      </c>
      <c r="Q931" s="893" t="e">
        <f t="shared" si="274"/>
        <v>#DIV/0!</v>
      </c>
      <c r="R931" s="893" t="e">
        <f t="shared" si="274"/>
        <v>#DIV/0!</v>
      </c>
      <c r="S931" s="893" t="e">
        <f t="shared" si="274"/>
        <v>#DIV/0!</v>
      </c>
      <c r="T931" s="893" t="e">
        <f t="shared" si="274"/>
        <v>#DIV/0!</v>
      </c>
      <c r="U931" s="893" t="e">
        <f t="shared" si="274"/>
        <v>#DIV/0!</v>
      </c>
      <c r="V931" s="1325" t="e">
        <f t="shared" si="274"/>
        <v>#DIV/0!</v>
      </c>
      <c r="W931" s="893" t="e">
        <f t="shared" si="274"/>
        <v>#DIV/0!</v>
      </c>
      <c r="X931" s="893" t="e">
        <f t="shared" si="274"/>
        <v>#DIV/0!</v>
      </c>
      <c r="Y931" s="893" t="e">
        <f t="shared" si="274"/>
        <v>#DIV/0!</v>
      </c>
      <c r="Z931" s="893" t="e">
        <f t="shared" si="274"/>
        <v>#DIV/0!</v>
      </c>
      <c r="AA931" s="893" t="e">
        <f t="shared" si="274"/>
        <v>#DIV/0!</v>
      </c>
      <c r="AB931" s="893" t="e">
        <f t="shared" si="274"/>
        <v>#DIV/0!</v>
      </c>
      <c r="AC931" s="886" t="e">
        <f t="shared" si="274"/>
        <v>#DIV/0!</v>
      </c>
    </row>
    <row r="932" spans="1:31" ht="14.25">
      <c r="A932" s="997"/>
      <c r="B932" s="998" t="s">
        <v>52</v>
      </c>
      <c r="C932" s="867" t="s">
        <v>15</v>
      </c>
      <c r="D932" s="867" t="s">
        <v>32</v>
      </c>
      <c r="E932" s="868"/>
      <c r="F932" s="868"/>
      <c r="G932" s="868"/>
      <c r="H932" s="1328"/>
      <c r="I932" s="868"/>
      <c r="J932" s="868"/>
      <c r="K932" s="868"/>
      <c r="L932" s="868"/>
      <c r="M932" s="868"/>
      <c r="N932" s="1328"/>
      <c r="O932" s="868"/>
      <c r="P932" s="868"/>
      <c r="Q932" s="868"/>
      <c r="R932" s="868"/>
      <c r="S932" s="868"/>
      <c r="T932" s="868"/>
      <c r="U932" s="868"/>
      <c r="V932" s="1328"/>
      <c r="W932" s="868"/>
      <c r="X932" s="868"/>
      <c r="Y932" s="868"/>
      <c r="Z932" s="868"/>
      <c r="AA932" s="868"/>
      <c r="AB932" s="868"/>
      <c r="AC932" s="1048">
        <f>SUM(E932:AB932)</f>
        <v>0</v>
      </c>
      <c r="AD932" s="845" t="s">
        <v>78</v>
      </c>
      <c r="AE932" s="949">
        <f>MAX(E932:AB932)</f>
        <v>0</v>
      </c>
    </row>
    <row r="933" spans="1:31" ht="14.25">
      <c r="A933" s="999"/>
      <c r="B933" s="1000" t="s">
        <v>53</v>
      </c>
      <c r="C933" s="883" t="s">
        <v>15</v>
      </c>
      <c r="D933" s="883"/>
      <c r="E933" s="1123"/>
      <c r="F933" s="1123"/>
      <c r="G933" s="1123"/>
      <c r="H933" s="1329"/>
      <c r="I933" s="1123"/>
      <c r="J933" s="1123"/>
      <c r="K933" s="1123"/>
      <c r="L933" s="1123"/>
      <c r="M933" s="1123"/>
      <c r="N933" s="1329"/>
      <c r="O933" s="1123"/>
      <c r="P933" s="1123"/>
      <c r="Q933" s="1123"/>
      <c r="R933" s="1123"/>
      <c r="S933" s="1123"/>
      <c r="T933" s="1123"/>
      <c r="U933" s="1123"/>
      <c r="V933" s="1329"/>
      <c r="W933" s="1123"/>
      <c r="X933" s="1123"/>
      <c r="Y933" s="1123"/>
      <c r="Z933" s="1123"/>
      <c r="AA933" s="1123"/>
      <c r="AB933" s="1123"/>
      <c r="AC933" s="886">
        <f>SUM(E933:AB933)</f>
        <v>0</v>
      </c>
    </row>
    <row r="934" spans="1:31" ht="10.5" customHeight="1">
      <c r="A934" s="1550" t="s">
        <v>109</v>
      </c>
      <c r="B934" s="1551"/>
      <c r="C934" s="951" t="s">
        <v>15</v>
      </c>
      <c r="D934" s="951"/>
      <c r="E934" s="888">
        <f t="shared" ref="E934:AC934" si="275">E912+E916+E920+E924+E928</f>
        <v>0.11910000000000001</v>
      </c>
      <c r="F934" s="888">
        <f t="shared" si="275"/>
        <v>0.12065999999999999</v>
      </c>
      <c r="G934" s="888">
        <f t="shared" si="275"/>
        <v>0.11772000000000001</v>
      </c>
      <c r="H934" s="1324">
        <f t="shared" si="275"/>
        <v>0.11766</v>
      </c>
      <c r="I934" s="888">
        <f t="shared" si="275"/>
        <v>0.11802000000000001</v>
      </c>
      <c r="J934" s="888">
        <f t="shared" si="275"/>
        <v>0.12162000000000001</v>
      </c>
      <c r="K934" s="888">
        <f t="shared" si="275"/>
        <v>0.13968</v>
      </c>
      <c r="L934" s="888">
        <f t="shared" si="275"/>
        <v>0.15035999999999999</v>
      </c>
      <c r="M934" s="888">
        <f t="shared" si="275"/>
        <v>0.19206000000000001</v>
      </c>
      <c r="N934" s="1324">
        <f t="shared" si="275"/>
        <v>0.19439999999999999</v>
      </c>
      <c r="O934" s="888">
        <f t="shared" si="275"/>
        <v>0.16236</v>
      </c>
      <c r="P934" s="888">
        <f t="shared" si="275"/>
        <v>0.19146000000000002</v>
      </c>
      <c r="Q934" s="888">
        <f t="shared" si="275"/>
        <v>0.13925999999999999</v>
      </c>
      <c r="R934" s="888">
        <f t="shared" si="275"/>
        <v>0.20261999999999999</v>
      </c>
      <c r="S934" s="888">
        <f t="shared" si="275"/>
        <v>0.21378000000000003</v>
      </c>
      <c r="T934" s="888">
        <f t="shared" si="275"/>
        <v>0.18264000000000002</v>
      </c>
      <c r="U934" s="888">
        <f t="shared" si="275"/>
        <v>0.17915999999999999</v>
      </c>
      <c r="V934" s="1324">
        <f t="shared" si="275"/>
        <v>0.14196</v>
      </c>
      <c r="W934" s="888">
        <f t="shared" si="275"/>
        <v>0.14627999999999999</v>
      </c>
      <c r="X934" s="888">
        <f t="shared" si="275"/>
        <v>0.14838000000000001</v>
      </c>
      <c r="Y934" s="888">
        <f t="shared" si="275"/>
        <v>0.14454</v>
      </c>
      <c r="Z934" s="888">
        <f t="shared" si="275"/>
        <v>0.13356000000000001</v>
      </c>
      <c r="AA934" s="888">
        <f t="shared" si="275"/>
        <v>0.13482</v>
      </c>
      <c r="AB934" s="888">
        <f t="shared" si="275"/>
        <v>0.1242</v>
      </c>
      <c r="AC934" s="888">
        <f t="shared" si="275"/>
        <v>3.6362999999999999</v>
      </c>
    </row>
    <row r="935" spans="1:31" ht="10.5" customHeight="1">
      <c r="A935" s="1544"/>
      <c r="B935" s="1545"/>
      <c r="C935" s="953" t="s">
        <v>17</v>
      </c>
      <c r="D935" s="1019"/>
      <c r="E935" s="888">
        <f t="shared" ref="E935:AC935" si="276">E913+E917+E921+E925+E929</f>
        <v>2.3820000000000001E-2</v>
      </c>
      <c r="F935" s="888">
        <f t="shared" si="276"/>
        <v>2.52E-2</v>
      </c>
      <c r="G935" s="888">
        <f t="shared" si="276"/>
        <v>2.3399999999999997E-2</v>
      </c>
      <c r="H935" s="954">
        <f t="shared" si="276"/>
        <v>2.3220000000000001E-2</v>
      </c>
      <c r="I935" s="888">
        <f t="shared" si="276"/>
        <v>2.358E-2</v>
      </c>
      <c r="J935" s="888">
        <f t="shared" si="276"/>
        <v>2.2860000000000002E-2</v>
      </c>
      <c r="K935" s="888">
        <f t="shared" si="276"/>
        <v>2.3039999999999998E-2</v>
      </c>
      <c r="L935" s="888">
        <f t="shared" si="276"/>
        <v>2.334E-2</v>
      </c>
      <c r="M935" s="888">
        <f t="shared" si="276"/>
        <v>0.11874</v>
      </c>
      <c r="N935" s="954">
        <f t="shared" si="276"/>
        <v>0.13824</v>
      </c>
      <c r="O935" s="888">
        <f t="shared" si="276"/>
        <v>8.0460000000000004E-2</v>
      </c>
      <c r="P935" s="888">
        <f t="shared" si="276"/>
        <v>0.13025999999999999</v>
      </c>
      <c r="Q935" s="888">
        <f t="shared" si="276"/>
        <v>2.4539999999999999E-2</v>
      </c>
      <c r="R935" s="888">
        <f t="shared" si="276"/>
        <v>0.14118</v>
      </c>
      <c r="S935" s="888">
        <f t="shared" si="276"/>
        <v>0.14646000000000001</v>
      </c>
      <c r="T935" s="888">
        <f t="shared" si="276"/>
        <v>8.5500000000000007E-2</v>
      </c>
      <c r="U935" s="888">
        <f t="shared" si="276"/>
        <v>8.1720000000000001E-2</v>
      </c>
      <c r="V935" s="954">
        <f t="shared" si="276"/>
        <v>2.0639999999999999E-2</v>
      </c>
      <c r="W935" s="888">
        <f t="shared" si="276"/>
        <v>2.0700000000000003E-2</v>
      </c>
      <c r="X935" s="888">
        <f t="shared" si="276"/>
        <v>2.1420000000000002E-2</v>
      </c>
      <c r="Y935" s="888">
        <f t="shared" si="276"/>
        <v>2.112E-2</v>
      </c>
      <c r="Z935" s="888">
        <f t="shared" si="276"/>
        <v>1.9740000000000001E-2</v>
      </c>
      <c r="AA935" s="888">
        <f t="shared" si="276"/>
        <v>2.1179999999999997E-2</v>
      </c>
      <c r="AB935" s="888">
        <f t="shared" si="276"/>
        <v>2.0760000000000001E-2</v>
      </c>
      <c r="AC935" s="888">
        <f t="shared" si="276"/>
        <v>1.28112</v>
      </c>
    </row>
    <row r="936" spans="1:31" ht="10.5" customHeight="1">
      <c r="A936" s="1542" t="s">
        <v>110</v>
      </c>
      <c r="B936" s="1543"/>
      <c r="C936" s="955" t="s">
        <v>15</v>
      </c>
      <c r="D936" s="955"/>
      <c r="E936" s="956">
        <f t="shared" ref="E936:AC936" si="277">E898+E902-E934</f>
        <v>-5.4000000000001269E-4</v>
      </c>
      <c r="F936" s="956">
        <f t="shared" si="277"/>
        <v>-1.7999999999998573E-4</v>
      </c>
      <c r="G936" s="956">
        <f t="shared" si="277"/>
        <v>-6.0000000000000331E-4</v>
      </c>
      <c r="H936" s="952">
        <f t="shared" si="277"/>
        <v>-5.3999999999999881E-4</v>
      </c>
      <c r="I936" s="956">
        <f t="shared" si="277"/>
        <v>-3.0000000000002247E-4</v>
      </c>
      <c r="J936" s="956">
        <f t="shared" si="277"/>
        <v>-5.3999999999999881E-4</v>
      </c>
      <c r="K936" s="956">
        <f t="shared" si="277"/>
        <v>-5.9999999999998943E-4</v>
      </c>
      <c r="L936" s="956">
        <f t="shared" si="277"/>
        <v>0</v>
      </c>
      <c r="M936" s="956">
        <f t="shared" si="277"/>
        <v>-4.2000000000003146E-4</v>
      </c>
      <c r="N936" s="952">
        <f t="shared" si="277"/>
        <v>-7.1999999999997066E-4</v>
      </c>
      <c r="O936" s="956">
        <f t="shared" si="277"/>
        <v>-4.800000000000082E-4</v>
      </c>
      <c r="P936" s="956">
        <f t="shared" si="277"/>
        <v>-4.2000000000003146E-4</v>
      </c>
      <c r="Q936" s="956">
        <f t="shared" si="277"/>
        <v>-1.8000000000001348E-4</v>
      </c>
      <c r="R936" s="956">
        <f t="shared" si="277"/>
        <v>-5.4000000000001269E-4</v>
      </c>
      <c r="S936" s="956">
        <f t="shared" si="277"/>
        <v>-6.6000000000004944E-4</v>
      </c>
      <c r="T936" s="956">
        <f t="shared" si="277"/>
        <v>-2.4000000000001798E-4</v>
      </c>
      <c r="U936" s="956">
        <f t="shared" si="277"/>
        <v>-7.1999999999999842E-4</v>
      </c>
      <c r="V936" s="952">
        <f t="shared" si="277"/>
        <v>0</v>
      </c>
      <c r="W936" s="956">
        <f t="shared" si="277"/>
        <v>-7.1999999999999842E-4</v>
      </c>
      <c r="X936" s="956">
        <f t="shared" si="277"/>
        <v>-3.0000000000002247E-4</v>
      </c>
      <c r="Y936" s="956">
        <f t="shared" si="277"/>
        <v>-5.4000000000001269E-4</v>
      </c>
      <c r="Z936" s="956">
        <f t="shared" si="277"/>
        <v>-3.5999999999999921E-4</v>
      </c>
      <c r="AA936" s="956">
        <f t="shared" si="277"/>
        <v>-4.1999999999997595E-4</v>
      </c>
      <c r="AB936" s="956">
        <f t="shared" si="277"/>
        <v>-6.0000000000000331E-4</v>
      </c>
      <c r="AC936" s="956">
        <f t="shared" si="277"/>
        <v>-1.062000000000074E-2</v>
      </c>
    </row>
    <row r="937" spans="1:31" ht="10.5" customHeight="1">
      <c r="A937" s="1544"/>
      <c r="B937" s="1545"/>
      <c r="C937" s="953" t="s">
        <v>17</v>
      </c>
      <c r="D937" s="1019"/>
      <c r="E937" s="888">
        <f t="shared" ref="E937:AC937" si="278">E899+E903-E935</f>
        <v>-6.6000000000000086E-4</v>
      </c>
      <c r="F937" s="888">
        <f t="shared" si="278"/>
        <v>-1.1999999999999997E-3</v>
      </c>
      <c r="G937" s="888">
        <f t="shared" si="278"/>
        <v>-9.5999999999999558E-4</v>
      </c>
      <c r="H937" s="954">
        <f t="shared" si="278"/>
        <v>-1.3800000000000028E-3</v>
      </c>
      <c r="I937" s="888">
        <f t="shared" si="278"/>
        <v>-1.1399999999999987E-3</v>
      </c>
      <c r="J937" s="888">
        <f t="shared" si="278"/>
        <v>-1.6199999999999999E-3</v>
      </c>
      <c r="K937" s="888">
        <f t="shared" si="278"/>
        <v>-1.6800000000000009E-3</v>
      </c>
      <c r="L937" s="888">
        <f t="shared" si="278"/>
        <v>-2.579999999999999E-3</v>
      </c>
      <c r="M937" s="888">
        <f t="shared" si="278"/>
        <v>-2.1000000000000046E-3</v>
      </c>
      <c r="N937" s="954">
        <f t="shared" si="278"/>
        <v>-5.1599999999999979E-3</v>
      </c>
      <c r="O937" s="888">
        <f t="shared" si="278"/>
        <v>-5.1000000000000073E-3</v>
      </c>
      <c r="P937" s="888">
        <f t="shared" si="278"/>
        <v>-4.019999999999968E-3</v>
      </c>
      <c r="Q937" s="888">
        <f t="shared" si="278"/>
        <v>-3.5400000000000015E-3</v>
      </c>
      <c r="R937" s="888">
        <f t="shared" si="278"/>
        <v>-5.4000000000001269E-4</v>
      </c>
      <c r="S937" s="888">
        <f t="shared" si="278"/>
        <v>-3.8999999999999868E-3</v>
      </c>
      <c r="T937" s="888">
        <f t="shared" si="278"/>
        <v>-3.7800000000000056E-3</v>
      </c>
      <c r="U937" s="888">
        <f t="shared" si="278"/>
        <v>-4.5600000000000085E-3</v>
      </c>
      <c r="V937" s="954">
        <f t="shared" si="278"/>
        <v>-5.7599999999999978E-3</v>
      </c>
      <c r="W937" s="888">
        <f t="shared" si="278"/>
        <v>-5.9400000000000043E-3</v>
      </c>
      <c r="X937" s="888">
        <f t="shared" si="278"/>
        <v>-5.9400000000000008E-3</v>
      </c>
      <c r="Y937" s="888">
        <f t="shared" si="278"/>
        <v>-6.0000000000000001E-3</v>
      </c>
      <c r="Z937" s="888">
        <f t="shared" si="278"/>
        <v>-5.340000000000001E-3</v>
      </c>
      <c r="AA937" s="888">
        <f t="shared" si="278"/>
        <v>-5.5799999999999982E-3</v>
      </c>
      <c r="AB937" s="888">
        <f t="shared" si="278"/>
        <v>-5.8799999999999998E-3</v>
      </c>
      <c r="AC937" s="888">
        <f t="shared" si="278"/>
        <v>-8.4359999999999546E-2</v>
      </c>
    </row>
    <row r="938" spans="1:31" s="858" customFormat="1" ht="10.5" customHeight="1">
      <c r="A938" s="1531" t="s">
        <v>189</v>
      </c>
      <c r="B938" s="1532"/>
      <c r="C938" s="969" t="s">
        <v>15</v>
      </c>
      <c r="D938" s="969"/>
      <c r="E938" s="860"/>
      <c r="F938" s="860"/>
      <c r="G938" s="860"/>
      <c r="H938" s="1317"/>
      <c r="I938" s="860"/>
      <c r="J938" s="860"/>
      <c r="K938" s="860"/>
      <c r="L938" s="860"/>
      <c r="M938" s="860"/>
      <c r="N938" s="1317"/>
      <c r="O938" s="860"/>
      <c r="P938" s="860"/>
      <c r="Q938" s="860"/>
      <c r="R938" s="860"/>
      <c r="S938" s="860"/>
      <c r="T938" s="860"/>
      <c r="U938" s="860"/>
      <c r="V938" s="1317"/>
      <c r="W938" s="860"/>
      <c r="X938" s="860"/>
      <c r="Y938" s="860"/>
      <c r="Z938" s="860"/>
      <c r="AA938" s="860"/>
      <c r="AB938" s="860"/>
      <c r="AC938" s="970"/>
    </row>
    <row r="939" spans="1:31" s="858" customFormat="1" ht="10.5" customHeight="1">
      <c r="A939" s="1533"/>
      <c r="B939" s="1534"/>
      <c r="C939" s="971" t="s">
        <v>17</v>
      </c>
      <c r="D939" s="971"/>
      <c r="E939" s="972"/>
      <c r="F939" s="972"/>
      <c r="G939" s="972"/>
      <c r="H939" s="972"/>
      <c r="I939" s="972"/>
      <c r="J939" s="972"/>
      <c r="K939" s="972"/>
      <c r="L939" s="972"/>
      <c r="M939" s="972"/>
      <c r="N939" s="972"/>
      <c r="O939" s="972"/>
      <c r="P939" s="972"/>
      <c r="Q939" s="972"/>
      <c r="R939" s="972"/>
      <c r="S939" s="972"/>
      <c r="T939" s="972"/>
      <c r="U939" s="972"/>
      <c r="V939" s="972"/>
      <c r="W939" s="972"/>
      <c r="X939" s="972"/>
      <c r="Y939" s="972"/>
      <c r="Z939" s="972"/>
      <c r="AA939" s="972"/>
      <c r="AB939" s="972"/>
      <c r="AC939" s="973"/>
    </row>
    <row r="940" spans="1:31" ht="30" customHeight="1"/>
    <row r="941" spans="1:31" ht="28.5" customHeight="1">
      <c r="A941" s="852" t="s">
        <v>6</v>
      </c>
      <c r="B941" s="853" t="s">
        <v>7</v>
      </c>
      <c r="C941" s="854" t="s">
        <v>8</v>
      </c>
      <c r="D941" s="977" t="s">
        <v>9</v>
      </c>
      <c r="E941" s="1572" t="s">
        <v>10</v>
      </c>
      <c r="F941" s="1572"/>
      <c r="G941" s="1572"/>
      <c r="H941" s="1572"/>
      <c r="I941" s="1572"/>
      <c r="J941" s="1572"/>
      <c r="K941" s="1572"/>
      <c r="L941" s="1572"/>
      <c r="M941" s="1572"/>
      <c r="N941" s="1572"/>
      <c r="O941" s="1572"/>
      <c r="P941" s="1572"/>
      <c r="Q941" s="1572"/>
      <c r="R941" s="1572"/>
      <c r="S941" s="1572"/>
      <c r="T941" s="1572"/>
      <c r="U941" s="1572"/>
      <c r="V941" s="1572"/>
      <c r="W941" s="1572"/>
      <c r="X941" s="1572"/>
      <c r="Y941" s="1572"/>
      <c r="Z941" s="1572"/>
      <c r="AA941" s="1572"/>
      <c r="AB941" s="1572"/>
      <c r="AC941" s="1570" t="s">
        <v>11</v>
      </c>
    </row>
    <row r="942" spans="1:31" s="858" customFormat="1" ht="12.75" customHeight="1" thickBot="1">
      <c r="A942" s="855" t="s">
        <v>296</v>
      </c>
      <c r="B942" s="855"/>
      <c r="C942" s="855"/>
      <c r="D942" s="855"/>
      <c r="E942" s="856">
        <v>1</v>
      </c>
      <c r="F942" s="856">
        <v>2</v>
      </c>
      <c r="G942" s="856">
        <v>3</v>
      </c>
      <c r="H942" s="856">
        <v>4</v>
      </c>
      <c r="I942" s="856">
        <v>5</v>
      </c>
      <c r="J942" s="856">
        <v>6</v>
      </c>
      <c r="K942" s="856">
        <v>7</v>
      </c>
      <c r="L942" s="856">
        <v>8</v>
      </c>
      <c r="M942" s="856">
        <v>9</v>
      </c>
      <c r="N942" s="856">
        <v>10</v>
      </c>
      <c r="O942" s="856">
        <v>11</v>
      </c>
      <c r="P942" s="856">
        <v>12</v>
      </c>
      <c r="Q942" s="856">
        <v>13</v>
      </c>
      <c r="R942" s="856">
        <v>14</v>
      </c>
      <c r="S942" s="856">
        <v>15</v>
      </c>
      <c r="T942" s="856">
        <v>16</v>
      </c>
      <c r="U942" s="856">
        <v>17</v>
      </c>
      <c r="V942" s="856">
        <v>18</v>
      </c>
      <c r="W942" s="856">
        <v>19</v>
      </c>
      <c r="X942" s="856">
        <v>20</v>
      </c>
      <c r="Y942" s="856">
        <v>21</v>
      </c>
      <c r="Z942" s="856">
        <v>22</v>
      </c>
      <c r="AA942" s="856">
        <v>23</v>
      </c>
      <c r="AB942" s="856">
        <v>24</v>
      </c>
      <c r="AC942" s="1571"/>
    </row>
    <row r="943" spans="1:31" s="858" customFormat="1" ht="12.75" customHeight="1" thickBot="1">
      <c r="A943" s="1052" t="s">
        <v>203</v>
      </c>
      <c r="B943" s="1053"/>
      <c r="C943" s="1054"/>
      <c r="D943" s="1054"/>
      <c r="E943" s="1053">
        <v>2</v>
      </c>
      <c r="F943" s="1053">
        <v>2</v>
      </c>
      <c r="G943" s="1053">
        <v>2</v>
      </c>
      <c r="H943" s="1053">
        <v>2</v>
      </c>
      <c r="I943" s="1053">
        <v>2</v>
      </c>
      <c r="J943" s="1053">
        <v>2</v>
      </c>
      <c r="K943" s="1053">
        <v>2</v>
      </c>
      <c r="L943" s="1053">
        <v>2</v>
      </c>
      <c r="M943" s="1053">
        <v>2</v>
      </c>
      <c r="N943" s="1053">
        <v>2</v>
      </c>
      <c r="O943" s="1053">
        <v>2</v>
      </c>
      <c r="P943" s="1053">
        <v>2</v>
      </c>
      <c r="Q943" s="1053">
        <v>2</v>
      </c>
      <c r="R943" s="1053">
        <v>2</v>
      </c>
      <c r="S943" s="1053">
        <v>2</v>
      </c>
      <c r="T943" s="1053">
        <v>2</v>
      </c>
      <c r="U943" s="1053">
        <v>2</v>
      </c>
      <c r="V943" s="1053">
        <v>2</v>
      </c>
      <c r="W943" s="1053">
        <v>2</v>
      </c>
      <c r="X943" s="1053">
        <v>2</v>
      </c>
      <c r="Y943" s="1053">
        <v>2</v>
      </c>
      <c r="Z943" s="1053">
        <v>2</v>
      </c>
      <c r="AA943" s="1053">
        <v>2</v>
      </c>
      <c r="AB943" s="1053">
        <v>2</v>
      </c>
      <c r="AC943" s="1055"/>
    </row>
    <row r="944" spans="1:31" ht="14.25">
      <c r="A944" s="1522" t="s">
        <v>67</v>
      </c>
      <c r="B944" s="1547" t="s">
        <v>920</v>
      </c>
      <c r="C944" s="867" t="s">
        <v>15</v>
      </c>
      <c r="D944" s="867" t="s">
        <v>37</v>
      </c>
      <c r="E944" s="868">
        <v>0.37847999999999998</v>
      </c>
      <c r="F944" s="868">
        <v>0.37703999999999999</v>
      </c>
      <c r="G944" s="868">
        <v>0.37272</v>
      </c>
      <c r="H944" s="869">
        <v>0.37631999999999999</v>
      </c>
      <c r="I944" s="868">
        <v>0.38184000000000001</v>
      </c>
      <c r="J944" s="868">
        <v>0.39863999999999999</v>
      </c>
      <c r="K944" s="868">
        <v>0.41064000000000001</v>
      </c>
      <c r="L944" s="868">
        <v>0.41136</v>
      </c>
      <c r="M944" s="868">
        <v>0.40151999999999999</v>
      </c>
      <c r="N944" s="869">
        <v>0.35687999999999998</v>
      </c>
      <c r="O944" s="868">
        <v>0.35615999999999998</v>
      </c>
      <c r="P944" s="868">
        <v>0.34320000000000001</v>
      </c>
      <c r="Q944" s="868">
        <v>0.35759999999999997</v>
      </c>
      <c r="R944" s="868">
        <v>0.36384</v>
      </c>
      <c r="S944" s="868">
        <v>0.40007999999999999</v>
      </c>
      <c r="T944" s="868">
        <v>0.40632000000000001</v>
      </c>
      <c r="U944" s="868">
        <v>0.40895999999999999</v>
      </c>
      <c r="V944" s="869">
        <v>0.40992000000000001</v>
      </c>
      <c r="W944" s="868">
        <v>0.40751999999999999</v>
      </c>
      <c r="X944" s="868">
        <v>0.41016000000000002</v>
      </c>
      <c r="Y944" s="868">
        <v>0.39863999999999999</v>
      </c>
      <c r="Z944" s="868">
        <v>0.39023999999999998</v>
      </c>
      <c r="AA944" s="868">
        <v>0.38207999999999998</v>
      </c>
      <c r="AB944" s="868">
        <v>0.37991999999999998</v>
      </c>
      <c r="AC944" s="870">
        <f>SUM(E944:AB944)</f>
        <v>9.2800799999999999</v>
      </c>
    </row>
    <row r="945" spans="1:31" ht="14.25">
      <c r="A945" s="1538"/>
      <c r="B945" s="1535"/>
      <c r="C945" s="871" t="s">
        <v>17</v>
      </c>
      <c r="D945" s="871" t="s">
        <v>37</v>
      </c>
      <c r="E945" s="872">
        <v>0</v>
      </c>
      <c r="F945" s="872">
        <v>0</v>
      </c>
      <c r="G945" s="872">
        <v>0</v>
      </c>
      <c r="H945" s="873">
        <v>0</v>
      </c>
      <c r="I945" s="872">
        <v>0</v>
      </c>
      <c r="J945" s="872">
        <v>0</v>
      </c>
      <c r="K945" s="872">
        <v>0</v>
      </c>
      <c r="L945" s="872">
        <v>0</v>
      </c>
      <c r="M945" s="872">
        <v>0</v>
      </c>
      <c r="N945" s="873">
        <v>0</v>
      </c>
      <c r="O945" s="872">
        <v>0</v>
      </c>
      <c r="P945" s="872">
        <v>0</v>
      </c>
      <c r="Q945" s="872">
        <v>0</v>
      </c>
      <c r="R945" s="872">
        <v>0</v>
      </c>
      <c r="S945" s="872">
        <v>0</v>
      </c>
      <c r="T945" s="872">
        <v>0</v>
      </c>
      <c r="U945" s="872">
        <v>0</v>
      </c>
      <c r="V945" s="873">
        <v>0</v>
      </c>
      <c r="W945" s="872">
        <v>0</v>
      </c>
      <c r="X945" s="872">
        <v>0</v>
      </c>
      <c r="Y945" s="872">
        <v>0</v>
      </c>
      <c r="Z945" s="872">
        <v>0</v>
      </c>
      <c r="AA945" s="872">
        <v>0</v>
      </c>
      <c r="AB945" s="872">
        <v>0</v>
      </c>
      <c r="AC945" s="874">
        <f>SUM(E945:AB945)</f>
        <v>0</v>
      </c>
    </row>
    <row r="946" spans="1:31" ht="14.25">
      <c r="A946" s="1538"/>
      <c r="B946" s="1535"/>
      <c r="C946" s="871" t="s">
        <v>18</v>
      </c>
      <c r="D946" s="871" t="s">
        <v>19</v>
      </c>
      <c r="E946" s="876">
        <v>32</v>
      </c>
      <c r="F946" s="876">
        <v>33</v>
      </c>
      <c r="G946" s="876">
        <v>33</v>
      </c>
      <c r="H946" s="877">
        <v>34</v>
      </c>
      <c r="I946" s="876">
        <v>35</v>
      </c>
      <c r="J946" s="876">
        <v>37</v>
      </c>
      <c r="K946" s="876">
        <v>36</v>
      </c>
      <c r="L946" s="876">
        <v>37</v>
      </c>
      <c r="M946" s="876">
        <v>31</v>
      </c>
      <c r="N946" s="877">
        <v>30</v>
      </c>
      <c r="O946" s="876">
        <v>28</v>
      </c>
      <c r="P946" s="876">
        <v>29</v>
      </c>
      <c r="Q946" s="876">
        <v>30</v>
      </c>
      <c r="R946" s="876">
        <v>32</v>
      </c>
      <c r="S946" s="876">
        <v>34</v>
      </c>
      <c r="T946" s="876">
        <v>35</v>
      </c>
      <c r="U946" s="876">
        <v>35</v>
      </c>
      <c r="V946" s="877">
        <v>35</v>
      </c>
      <c r="W946" s="876">
        <v>35</v>
      </c>
      <c r="X946" s="876">
        <v>35</v>
      </c>
      <c r="Y946" s="876">
        <v>35</v>
      </c>
      <c r="Z946" s="876">
        <v>34</v>
      </c>
      <c r="AA946" s="876">
        <v>34</v>
      </c>
      <c r="AB946" s="876">
        <v>31</v>
      </c>
      <c r="AC946" s="874"/>
    </row>
    <row r="947" spans="1:31" ht="14.25">
      <c r="A947" s="1538"/>
      <c r="B947" s="1535"/>
      <c r="C947" s="871" t="s">
        <v>20</v>
      </c>
      <c r="D947" s="871"/>
      <c r="E947" s="893">
        <f t="shared" ref="E947:AC947" si="279">E945/E944</f>
        <v>0</v>
      </c>
      <c r="F947" s="893">
        <f t="shared" si="279"/>
        <v>0</v>
      </c>
      <c r="G947" s="893">
        <f t="shared" si="279"/>
        <v>0</v>
      </c>
      <c r="H947" s="894">
        <f t="shared" si="279"/>
        <v>0</v>
      </c>
      <c r="I947" s="893">
        <f t="shared" si="279"/>
        <v>0</v>
      </c>
      <c r="J947" s="893">
        <f t="shared" si="279"/>
        <v>0</v>
      </c>
      <c r="K947" s="893">
        <f t="shared" si="279"/>
        <v>0</v>
      </c>
      <c r="L947" s="893">
        <f t="shared" si="279"/>
        <v>0</v>
      </c>
      <c r="M947" s="893">
        <f t="shared" si="279"/>
        <v>0</v>
      </c>
      <c r="N947" s="894">
        <f t="shared" si="279"/>
        <v>0</v>
      </c>
      <c r="O947" s="893">
        <f t="shared" si="279"/>
        <v>0</v>
      </c>
      <c r="P947" s="893">
        <f t="shared" si="279"/>
        <v>0</v>
      </c>
      <c r="Q947" s="893">
        <f t="shared" si="279"/>
        <v>0</v>
      </c>
      <c r="R947" s="893">
        <f t="shared" si="279"/>
        <v>0</v>
      </c>
      <c r="S947" s="893">
        <f t="shared" si="279"/>
        <v>0</v>
      </c>
      <c r="T947" s="893">
        <f t="shared" si="279"/>
        <v>0</v>
      </c>
      <c r="U947" s="893">
        <f t="shared" si="279"/>
        <v>0</v>
      </c>
      <c r="V947" s="894">
        <f t="shared" si="279"/>
        <v>0</v>
      </c>
      <c r="W947" s="893">
        <f t="shared" si="279"/>
        <v>0</v>
      </c>
      <c r="X947" s="893">
        <f t="shared" si="279"/>
        <v>0</v>
      </c>
      <c r="Y947" s="893">
        <f t="shared" si="279"/>
        <v>0</v>
      </c>
      <c r="Z947" s="893">
        <f t="shared" si="279"/>
        <v>0</v>
      </c>
      <c r="AA947" s="893">
        <f t="shared" si="279"/>
        <v>0</v>
      </c>
      <c r="AB947" s="893">
        <f t="shared" si="279"/>
        <v>0</v>
      </c>
      <c r="AC947" s="874">
        <f t="shared" si="279"/>
        <v>0</v>
      </c>
    </row>
    <row r="948" spans="1:31" ht="15" thickBot="1">
      <c r="A948" s="1539"/>
      <c r="B948" s="1536"/>
      <c r="C948" s="883" t="s">
        <v>23</v>
      </c>
      <c r="D948" s="883"/>
      <c r="E948" s="901"/>
      <c r="F948" s="901"/>
      <c r="G948" s="901"/>
      <c r="H948" s="902"/>
      <c r="I948" s="901"/>
      <c r="J948" s="901"/>
      <c r="K948" s="901"/>
      <c r="L948" s="901"/>
      <c r="M948" s="901"/>
      <c r="N948" s="902"/>
      <c r="O948" s="901"/>
      <c r="P948" s="901"/>
      <c r="Q948" s="901"/>
      <c r="R948" s="901"/>
      <c r="S948" s="901"/>
      <c r="T948" s="901"/>
      <c r="U948" s="901"/>
      <c r="V948" s="902"/>
      <c r="W948" s="901"/>
      <c r="X948" s="901"/>
      <c r="Y948" s="901"/>
      <c r="Z948" s="901"/>
      <c r="AA948" s="901"/>
      <c r="AB948" s="901"/>
      <c r="AC948" s="942"/>
    </row>
    <row r="949" spans="1:31" ht="15" thickBot="1">
      <c r="A949" s="1056" t="s">
        <v>237</v>
      </c>
      <c r="B949" s="1057"/>
      <c r="C949" s="1058"/>
      <c r="D949" s="1124"/>
      <c r="E949" s="1124">
        <f t="shared" ref="E949:AB949" si="280">SQRT(E944*E944+E945*E945)</f>
        <v>0.37847999999999998</v>
      </c>
      <c r="F949" s="1124">
        <f t="shared" si="280"/>
        <v>0.37703999999999999</v>
      </c>
      <c r="G949" s="1124">
        <f t="shared" si="280"/>
        <v>0.37272</v>
      </c>
      <c r="H949" s="1124">
        <f t="shared" si="280"/>
        <v>0.37631999999999999</v>
      </c>
      <c r="I949" s="1124">
        <f t="shared" si="280"/>
        <v>0.38184000000000001</v>
      </c>
      <c r="J949" s="1124">
        <f t="shared" si="280"/>
        <v>0.39863999999999999</v>
      </c>
      <c r="K949" s="1124">
        <f t="shared" si="280"/>
        <v>0.41064000000000001</v>
      </c>
      <c r="L949" s="1124">
        <f t="shared" si="280"/>
        <v>0.41136</v>
      </c>
      <c r="M949" s="1124">
        <f t="shared" si="280"/>
        <v>0.40151999999999999</v>
      </c>
      <c r="N949" s="1124">
        <f t="shared" si="280"/>
        <v>0.35687999999999998</v>
      </c>
      <c r="O949" s="1124">
        <f t="shared" si="280"/>
        <v>0.35615999999999998</v>
      </c>
      <c r="P949" s="1124">
        <f t="shared" si="280"/>
        <v>0.34320000000000001</v>
      </c>
      <c r="Q949" s="1124">
        <f t="shared" si="280"/>
        <v>0.35759999999999997</v>
      </c>
      <c r="R949" s="1124">
        <f t="shared" si="280"/>
        <v>0.36384</v>
      </c>
      <c r="S949" s="1124">
        <f t="shared" si="280"/>
        <v>0.40007999999999999</v>
      </c>
      <c r="T949" s="1124">
        <f t="shared" si="280"/>
        <v>0.40632000000000001</v>
      </c>
      <c r="U949" s="1124">
        <f t="shared" si="280"/>
        <v>0.40895999999999999</v>
      </c>
      <c r="V949" s="1124">
        <f t="shared" si="280"/>
        <v>0.40992000000000001</v>
      </c>
      <c r="W949" s="1124">
        <f t="shared" si="280"/>
        <v>0.40751999999999999</v>
      </c>
      <c r="X949" s="1124">
        <f t="shared" si="280"/>
        <v>0.41016000000000002</v>
      </c>
      <c r="Y949" s="1124">
        <f t="shared" si="280"/>
        <v>0.39863999999999999</v>
      </c>
      <c r="Z949" s="1124">
        <f t="shared" si="280"/>
        <v>0.39023999999999998</v>
      </c>
      <c r="AA949" s="1124">
        <f t="shared" si="280"/>
        <v>0.38207999999999998</v>
      </c>
      <c r="AB949" s="1124">
        <f t="shared" si="280"/>
        <v>0.37991999999999998</v>
      </c>
      <c r="AC949" s="1125"/>
      <c r="AD949" s="875">
        <f>MAX(E949:AB949)</f>
        <v>0.41136</v>
      </c>
    </row>
    <row r="950" spans="1:31" s="858" customFormat="1" ht="14.25" customHeight="1" thickBot="1">
      <c r="A950" s="921" t="s">
        <v>98</v>
      </c>
      <c r="B950" s="922"/>
      <c r="C950" s="1023"/>
      <c r="D950" s="1023"/>
      <c r="E950" s="1024">
        <v>1</v>
      </c>
      <c r="F950" s="1024">
        <v>2</v>
      </c>
      <c r="G950" s="1024">
        <v>3</v>
      </c>
      <c r="H950" s="1024">
        <v>4</v>
      </c>
      <c r="I950" s="1024">
        <v>5</v>
      </c>
      <c r="J950" s="1024">
        <v>6</v>
      </c>
      <c r="K950" s="1024">
        <v>7</v>
      </c>
      <c r="L950" s="1024">
        <v>8</v>
      </c>
      <c r="M950" s="1024">
        <v>9</v>
      </c>
      <c r="N950" s="1024">
        <v>10</v>
      </c>
      <c r="O950" s="1024">
        <v>11</v>
      </c>
      <c r="P950" s="1024">
        <v>12</v>
      </c>
      <c r="Q950" s="1024">
        <v>13</v>
      </c>
      <c r="R950" s="1024">
        <v>14</v>
      </c>
      <c r="S950" s="1024">
        <v>15</v>
      </c>
      <c r="T950" s="1024">
        <v>16</v>
      </c>
      <c r="U950" s="1024">
        <v>17</v>
      </c>
      <c r="V950" s="1024">
        <v>18</v>
      </c>
      <c r="W950" s="1024">
        <v>19</v>
      </c>
      <c r="X950" s="1024">
        <v>20</v>
      </c>
      <c r="Y950" s="1024">
        <v>21</v>
      </c>
      <c r="Z950" s="1024">
        <v>22</v>
      </c>
      <c r="AA950" s="1024">
        <v>23</v>
      </c>
      <c r="AB950" s="1024">
        <v>24</v>
      </c>
      <c r="AC950" s="925"/>
    </row>
    <row r="951" spans="1:31" s="858" customFormat="1" ht="14.25" customHeight="1" thickBot="1">
      <c r="A951" s="930" t="s">
        <v>99</v>
      </c>
      <c r="B951" s="931"/>
      <c r="C951" s="895" t="s">
        <v>23</v>
      </c>
      <c r="D951" s="895" t="s">
        <v>19</v>
      </c>
      <c r="E951" s="895">
        <v>6.6599998474121094</v>
      </c>
      <c r="F951" s="895">
        <v>6.5999999046325684</v>
      </c>
      <c r="G951" s="895">
        <v>6.6100001335144043</v>
      </c>
      <c r="H951" s="895">
        <v>6.619999885559082</v>
      </c>
      <c r="I951" s="895">
        <v>6.6100001335144043</v>
      </c>
      <c r="J951" s="895">
        <v>6.5999999046325684</v>
      </c>
      <c r="K951" s="895">
        <v>6.5999999046325684</v>
      </c>
      <c r="L951" s="895">
        <v>6.5900001525878906</v>
      </c>
      <c r="M951" s="895">
        <v>6.5900001525878906</v>
      </c>
      <c r="N951" s="895">
        <v>6.5999999046325684</v>
      </c>
      <c r="O951" s="895">
        <v>6.5900001525878906</v>
      </c>
      <c r="P951" s="895">
        <v>6.5999999046325684</v>
      </c>
      <c r="Q951" s="895">
        <v>6.619999885559082</v>
      </c>
      <c r="R951" s="895">
        <v>6.5900001525878906</v>
      </c>
      <c r="S951" s="895">
        <v>6.5799999237060547</v>
      </c>
      <c r="T951" s="895">
        <v>6.559999942779541</v>
      </c>
      <c r="U951" s="895">
        <v>6.5500001907348633</v>
      </c>
      <c r="V951" s="895">
        <v>6.559999942779541</v>
      </c>
      <c r="W951" s="895">
        <v>6.570000171661377</v>
      </c>
      <c r="X951" s="895">
        <v>6.570000171661377</v>
      </c>
      <c r="Y951" s="895">
        <v>6.559999942779541</v>
      </c>
      <c r="Z951" s="895">
        <v>6.570000171661377</v>
      </c>
      <c r="AA951" s="895">
        <v>6.559999942779541</v>
      </c>
      <c r="AB951" s="895">
        <v>6.5500001907348633</v>
      </c>
      <c r="AC951" s="929"/>
    </row>
    <row r="952" spans="1:31" ht="14.25">
      <c r="A952" s="1522" t="s">
        <v>57</v>
      </c>
      <c r="B952" s="1528" t="s">
        <v>297</v>
      </c>
      <c r="C952" s="867" t="s">
        <v>15</v>
      </c>
      <c r="D952" s="867"/>
      <c r="E952" s="992"/>
      <c r="F952" s="992"/>
      <c r="G952" s="992"/>
      <c r="H952" s="993"/>
      <c r="I952" s="992"/>
      <c r="J952" s="992"/>
      <c r="K952" s="992"/>
      <c r="L952" s="992"/>
      <c r="M952" s="992"/>
      <c r="N952" s="993"/>
      <c r="O952" s="992"/>
      <c r="P952" s="992"/>
      <c r="Q952" s="992"/>
      <c r="R952" s="992"/>
      <c r="S952" s="992"/>
      <c r="T952" s="992"/>
      <c r="U952" s="992"/>
      <c r="V952" s="993"/>
      <c r="W952" s="992"/>
      <c r="X952" s="992"/>
      <c r="Y952" s="992"/>
      <c r="Z952" s="992"/>
      <c r="AA952" s="992"/>
      <c r="AB952" s="992"/>
      <c r="AC952" s="890"/>
    </row>
    <row r="953" spans="1:31" ht="14.25">
      <c r="A953" s="1523"/>
      <c r="B953" s="1529"/>
      <c r="C953" s="871" t="s">
        <v>17</v>
      </c>
      <c r="D953" s="871"/>
      <c r="E953" s="891"/>
      <c r="F953" s="891"/>
      <c r="G953" s="891"/>
      <c r="H953" s="892"/>
      <c r="I953" s="891"/>
      <c r="J953" s="891"/>
      <c r="K953" s="891"/>
      <c r="L953" s="891"/>
      <c r="M953" s="891"/>
      <c r="N953" s="892"/>
      <c r="O953" s="891"/>
      <c r="P953" s="891"/>
      <c r="Q953" s="891"/>
      <c r="R953" s="891"/>
      <c r="S953" s="891"/>
      <c r="T953" s="891"/>
      <c r="U953" s="891"/>
      <c r="V953" s="892"/>
      <c r="W953" s="891"/>
      <c r="X953" s="891"/>
      <c r="Y953" s="891"/>
      <c r="Z953" s="891"/>
      <c r="AA953" s="891"/>
      <c r="AB953" s="891"/>
      <c r="AC953" s="890"/>
    </row>
    <row r="954" spans="1:31" ht="14.25">
      <c r="A954" s="1523"/>
      <c r="B954" s="1529"/>
      <c r="C954" s="871" t="s">
        <v>18</v>
      </c>
      <c r="D954" s="871"/>
      <c r="E954" s="939"/>
      <c r="F954" s="939"/>
      <c r="G954" s="939"/>
      <c r="H954" s="946"/>
      <c r="I954" s="939"/>
      <c r="J954" s="939"/>
      <c r="K954" s="939"/>
      <c r="L954" s="939"/>
      <c r="M954" s="939"/>
      <c r="N954" s="946"/>
      <c r="O954" s="939"/>
      <c r="P954" s="939"/>
      <c r="Q954" s="939"/>
      <c r="R954" s="939"/>
      <c r="S954" s="939"/>
      <c r="T954" s="939"/>
      <c r="U954" s="939"/>
      <c r="V954" s="946"/>
      <c r="W954" s="939"/>
      <c r="X954" s="939"/>
      <c r="Y954" s="939"/>
      <c r="Z954" s="939"/>
      <c r="AA954" s="939"/>
      <c r="AB954" s="939"/>
      <c r="AC954" s="890"/>
    </row>
    <row r="955" spans="1:31" ht="15" thickBot="1">
      <c r="A955" s="1524"/>
      <c r="B955" s="1546"/>
      <c r="C955" s="879" t="s">
        <v>20</v>
      </c>
      <c r="D955" s="879"/>
      <c r="E955" s="880"/>
      <c r="F955" s="880"/>
      <c r="G955" s="880"/>
      <c r="H955" s="881"/>
      <c r="I955" s="880"/>
      <c r="J955" s="880"/>
      <c r="K955" s="880"/>
      <c r="L955" s="880"/>
      <c r="M955" s="880"/>
      <c r="N955" s="881"/>
      <c r="O955" s="880"/>
      <c r="P955" s="880"/>
      <c r="Q955" s="880"/>
      <c r="R955" s="880"/>
      <c r="S955" s="880"/>
      <c r="T955" s="880"/>
      <c r="U955" s="880"/>
      <c r="V955" s="881"/>
      <c r="W955" s="880"/>
      <c r="X955" s="880"/>
      <c r="Y955" s="880"/>
      <c r="Z955" s="880"/>
      <c r="AA955" s="880"/>
      <c r="AB955" s="880"/>
      <c r="AC955" s="882"/>
    </row>
    <row r="956" spans="1:31" ht="14.25">
      <c r="A956" s="1522" t="s">
        <v>43</v>
      </c>
      <c r="B956" s="1547" t="s">
        <v>298</v>
      </c>
      <c r="C956" s="867" t="s">
        <v>15</v>
      </c>
      <c r="D956" s="867" t="s">
        <v>37</v>
      </c>
      <c r="E956" s="868">
        <v>0.14676</v>
      </c>
      <c r="F956" s="868">
        <v>0.14363999999999999</v>
      </c>
      <c r="G956" s="868">
        <v>0.1419</v>
      </c>
      <c r="H956" s="869">
        <v>0.14424000000000001</v>
      </c>
      <c r="I956" s="868">
        <v>0.14706</v>
      </c>
      <c r="J956" s="868">
        <v>0.15348000000000001</v>
      </c>
      <c r="K956" s="868">
        <v>0.16211999999999999</v>
      </c>
      <c r="L956" s="868">
        <v>0.16289999999999999</v>
      </c>
      <c r="M956" s="868">
        <v>0.15894</v>
      </c>
      <c r="N956" s="869">
        <v>0.1449</v>
      </c>
      <c r="O956" s="868">
        <v>0.1434</v>
      </c>
      <c r="P956" s="868">
        <v>0.13566</v>
      </c>
      <c r="Q956" s="868">
        <v>0.13991999999999999</v>
      </c>
      <c r="R956" s="868">
        <v>0.14285999999999999</v>
      </c>
      <c r="S956" s="868">
        <v>0.15365999999999999</v>
      </c>
      <c r="T956" s="868">
        <v>0.15864</v>
      </c>
      <c r="U956" s="868">
        <v>0.15840000000000001</v>
      </c>
      <c r="V956" s="869">
        <v>0.15978000000000001</v>
      </c>
      <c r="W956" s="868">
        <v>0.15648000000000001</v>
      </c>
      <c r="X956" s="868">
        <v>0.15629999999999999</v>
      </c>
      <c r="Y956" s="868">
        <v>0.14976</v>
      </c>
      <c r="Z956" s="868">
        <v>0.14435999999999999</v>
      </c>
      <c r="AA956" s="868">
        <v>0.14136000000000001</v>
      </c>
      <c r="AB956" s="868">
        <v>0.14435999999999999</v>
      </c>
      <c r="AC956" s="870">
        <f>SUM(E956:AB956)</f>
        <v>3.5908799999999998</v>
      </c>
      <c r="AD956" s="845">
        <f>MAX(E956:AB956)</f>
        <v>0.16289999999999999</v>
      </c>
      <c r="AE956" s="845">
        <f>MIN(E956:AB956)</f>
        <v>0.13566</v>
      </c>
    </row>
    <row r="957" spans="1:31" ht="14.25">
      <c r="A957" s="1523"/>
      <c r="B957" s="1529"/>
      <c r="C957" s="871" t="s">
        <v>17</v>
      </c>
      <c r="D957" s="871" t="s">
        <v>37</v>
      </c>
      <c r="E957" s="872">
        <v>5.2499999999999998E-2</v>
      </c>
      <c r="F957" s="872">
        <v>5.1720000000000002E-2</v>
      </c>
      <c r="G957" s="872">
        <v>5.0700000000000002E-2</v>
      </c>
      <c r="H957" s="873">
        <v>5.1839999999999997E-2</v>
      </c>
      <c r="I957" s="872">
        <v>5.16E-2</v>
      </c>
      <c r="J957" s="872">
        <v>5.0880000000000002E-2</v>
      </c>
      <c r="K957" s="872">
        <v>5.1360000000000003E-2</v>
      </c>
      <c r="L957" s="872">
        <v>5.058E-2</v>
      </c>
      <c r="M957" s="872">
        <v>4.8480000000000002E-2</v>
      </c>
      <c r="N957" s="873">
        <v>3.8760000000000003E-2</v>
      </c>
      <c r="O957" s="872">
        <v>4.002E-2</v>
      </c>
      <c r="P957" s="872">
        <v>3.8940000000000002E-2</v>
      </c>
      <c r="Q957" s="872">
        <v>3.984E-2</v>
      </c>
      <c r="R957" s="872">
        <v>3.9899999999999998E-2</v>
      </c>
      <c r="S957" s="872">
        <v>5.0220000000000001E-2</v>
      </c>
      <c r="T957" s="872">
        <v>4.9200000000000001E-2</v>
      </c>
      <c r="U957" s="872">
        <v>4.8959999999999997E-2</v>
      </c>
      <c r="V957" s="873">
        <v>4.8779999999999997E-2</v>
      </c>
      <c r="W957" s="872">
        <v>4.9079999999999999E-2</v>
      </c>
      <c r="X957" s="872">
        <v>4.7759999999999997E-2</v>
      </c>
      <c r="Y957" s="872">
        <v>4.836E-2</v>
      </c>
      <c r="Z957" s="872">
        <v>4.938E-2</v>
      </c>
      <c r="AA957" s="872">
        <v>4.8779999999999997E-2</v>
      </c>
      <c r="AB957" s="872">
        <v>4.956E-2</v>
      </c>
      <c r="AC957" s="874">
        <f>SUM(E957:AB957)</f>
        <v>1.1472000000000002</v>
      </c>
    </row>
    <row r="958" spans="1:31" ht="14.25">
      <c r="A958" s="1523"/>
      <c r="B958" s="1529"/>
      <c r="C958" s="871" t="s">
        <v>18</v>
      </c>
      <c r="D958" s="871" t="s">
        <v>19</v>
      </c>
      <c r="E958" s="876">
        <v>13</v>
      </c>
      <c r="F958" s="876">
        <v>12</v>
      </c>
      <c r="G958" s="876">
        <v>13</v>
      </c>
      <c r="H958" s="877">
        <v>14</v>
      </c>
      <c r="I958" s="876">
        <v>13</v>
      </c>
      <c r="J958" s="876">
        <v>15</v>
      </c>
      <c r="K958" s="876">
        <v>14</v>
      </c>
      <c r="L958" s="876">
        <v>16</v>
      </c>
      <c r="M958" s="876">
        <v>12</v>
      </c>
      <c r="N958" s="877">
        <v>12</v>
      </c>
      <c r="O958" s="876">
        <v>11</v>
      </c>
      <c r="P958" s="876">
        <v>11</v>
      </c>
      <c r="Q958" s="876">
        <v>13</v>
      </c>
      <c r="R958" s="876">
        <v>13</v>
      </c>
      <c r="S958" s="876">
        <v>13</v>
      </c>
      <c r="T958" s="876">
        <v>14</v>
      </c>
      <c r="U958" s="876">
        <v>13</v>
      </c>
      <c r="V958" s="877">
        <v>13</v>
      </c>
      <c r="W958" s="876">
        <v>13</v>
      </c>
      <c r="X958" s="876">
        <v>12</v>
      </c>
      <c r="Y958" s="876">
        <v>12</v>
      </c>
      <c r="Z958" s="876">
        <v>13</v>
      </c>
      <c r="AA958" s="876">
        <v>13</v>
      </c>
      <c r="AB958" s="876">
        <v>12</v>
      </c>
      <c r="AC958" s="874"/>
    </row>
    <row r="959" spans="1:31" ht="15" thickBot="1">
      <c r="A959" s="1524"/>
      <c r="B959" s="1546"/>
      <c r="C959" s="879" t="s">
        <v>20</v>
      </c>
      <c r="D959" s="879"/>
      <c r="E959" s="880">
        <f t="shared" ref="E959:AC959" si="281">E957/E956</f>
        <v>0.3577269010629599</v>
      </c>
      <c r="F959" s="880">
        <f t="shared" si="281"/>
        <v>0.36006683375104431</v>
      </c>
      <c r="G959" s="880">
        <f t="shared" si="281"/>
        <v>0.35729386892177589</v>
      </c>
      <c r="H959" s="881">
        <f t="shared" si="281"/>
        <v>0.35940099833610645</v>
      </c>
      <c r="I959" s="880">
        <f t="shared" si="281"/>
        <v>0.35087719298245618</v>
      </c>
      <c r="J959" s="880">
        <f t="shared" si="281"/>
        <v>0.33150899139953088</v>
      </c>
      <c r="K959" s="880">
        <f t="shared" si="281"/>
        <v>0.31680236861584016</v>
      </c>
      <c r="L959" s="880">
        <f t="shared" si="281"/>
        <v>0.31049723756906078</v>
      </c>
      <c r="M959" s="880">
        <f t="shared" si="281"/>
        <v>0.30502076255190641</v>
      </c>
      <c r="N959" s="881">
        <f t="shared" si="281"/>
        <v>0.26749482401656316</v>
      </c>
      <c r="O959" s="880">
        <f t="shared" si="281"/>
        <v>0.27907949790794978</v>
      </c>
      <c r="P959" s="880">
        <f t="shared" si="281"/>
        <v>0.28704113224237066</v>
      </c>
      <c r="Q959" s="880">
        <f t="shared" si="281"/>
        <v>0.28473413379073759</v>
      </c>
      <c r="R959" s="880">
        <f t="shared" si="281"/>
        <v>0.27929441411171779</v>
      </c>
      <c r="S959" s="880">
        <f t="shared" si="281"/>
        <v>0.32682545880515423</v>
      </c>
      <c r="T959" s="880">
        <f t="shared" si="281"/>
        <v>0.3101361573373676</v>
      </c>
      <c r="U959" s="880">
        <f t="shared" si="281"/>
        <v>0.30909090909090903</v>
      </c>
      <c r="V959" s="881">
        <f t="shared" si="281"/>
        <v>0.30529478032294399</v>
      </c>
      <c r="W959" s="880">
        <f t="shared" si="281"/>
        <v>0.31365030674846622</v>
      </c>
      <c r="X959" s="880">
        <f t="shared" si="281"/>
        <v>0.30556621880998081</v>
      </c>
      <c r="Y959" s="880">
        <f t="shared" si="281"/>
        <v>0.32291666666666669</v>
      </c>
      <c r="Z959" s="880">
        <f t="shared" si="281"/>
        <v>0.34206151288445558</v>
      </c>
      <c r="AA959" s="880">
        <f t="shared" si="281"/>
        <v>0.3450764006791171</v>
      </c>
      <c r="AB959" s="880">
        <f t="shared" si="281"/>
        <v>0.34330839567747301</v>
      </c>
      <c r="AC959" s="882">
        <f t="shared" si="281"/>
        <v>0.31947600588156672</v>
      </c>
    </row>
    <row r="960" spans="1:31" ht="14.25">
      <c r="A960" s="1522" t="s">
        <v>21</v>
      </c>
      <c r="B960" s="1528" t="s">
        <v>297</v>
      </c>
      <c r="C960" s="867" t="s">
        <v>15</v>
      </c>
      <c r="D960" s="867" t="s">
        <v>37</v>
      </c>
      <c r="E960" s="868">
        <v>0.22563</v>
      </c>
      <c r="F960" s="868">
        <v>0.22373999999999999</v>
      </c>
      <c r="G960" s="868">
        <v>0.22320000000000001</v>
      </c>
      <c r="H960" s="869">
        <v>0.22635</v>
      </c>
      <c r="I960" s="868">
        <v>0.22473000000000001</v>
      </c>
      <c r="J960" s="868">
        <v>0.23291999999999999</v>
      </c>
      <c r="K960" s="868">
        <v>0.23877000000000001</v>
      </c>
      <c r="L960" s="868">
        <v>0.23895</v>
      </c>
      <c r="M960" s="868">
        <v>0.23003999999999999</v>
      </c>
      <c r="N960" s="869">
        <v>0.20277000000000001</v>
      </c>
      <c r="O960" s="868">
        <v>0.20313000000000001</v>
      </c>
      <c r="P960" s="868">
        <v>0.19827</v>
      </c>
      <c r="Q960" s="868">
        <v>0.20555999999999999</v>
      </c>
      <c r="R960" s="868">
        <v>0.21149999999999999</v>
      </c>
      <c r="S960" s="868">
        <v>0.23679</v>
      </c>
      <c r="T960" s="868">
        <v>0.23813999999999999</v>
      </c>
      <c r="U960" s="868">
        <v>0.23868</v>
      </c>
      <c r="V960" s="869">
        <v>0.24048</v>
      </c>
      <c r="W960" s="868">
        <v>0.24165</v>
      </c>
      <c r="X960" s="868">
        <v>0.24426</v>
      </c>
      <c r="Y960" s="868">
        <v>0.23669999999999999</v>
      </c>
      <c r="Z960" s="868">
        <v>0.23643</v>
      </c>
      <c r="AA960" s="868">
        <v>0.23111999999999999</v>
      </c>
      <c r="AB960" s="868">
        <v>0.22608</v>
      </c>
      <c r="AC960" s="870">
        <f>SUM(E960:AB960)</f>
        <v>5.4558899999999992</v>
      </c>
      <c r="AD960" s="845">
        <f>MAX(E960:AB960)</f>
        <v>0.24426</v>
      </c>
      <c r="AE960" s="845">
        <f>MIN(E960:AB960)</f>
        <v>0.19827</v>
      </c>
    </row>
    <row r="961" spans="1:30" ht="14.25">
      <c r="A961" s="1523"/>
      <c r="B961" s="1529"/>
      <c r="C961" s="871" t="s">
        <v>17</v>
      </c>
      <c r="D961" s="871" t="s">
        <v>37</v>
      </c>
      <c r="E961" s="872">
        <v>6.5159999999999996E-2</v>
      </c>
      <c r="F961" s="872">
        <v>6.4439999999999997E-2</v>
      </c>
      <c r="G961" s="872">
        <v>6.3899999999999998E-2</v>
      </c>
      <c r="H961" s="873">
        <v>6.633E-2</v>
      </c>
      <c r="I961" s="872">
        <v>6.336E-2</v>
      </c>
      <c r="J961" s="872">
        <v>6.651E-2</v>
      </c>
      <c r="K961" s="872">
        <v>6.4350000000000004E-2</v>
      </c>
      <c r="L961" s="872">
        <v>6.4170000000000005E-2</v>
      </c>
      <c r="M961" s="872">
        <v>5.8770000000000003E-2</v>
      </c>
      <c r="N961" s="873">
        <v>4.4729999999999999E-2</v>
      </c>
      <c r="O961" s="872">
        <v>4.5449999999999997E-2</v>
      </c>
      <c r="P961" s="872">
        <v>4.41E-2</v>
      </c>
      <c r="Q961" s="872">
        <v>4.6170000000000003E-2</v>
      </c>
      <c r="R961" s="872">
        <v>4.5179999999999998E-2</v>
      </c>
      <c r="S961" s="872">
        <v>5.9760000000000001E-2</v>
      </c>
      <c r="T961" s="872">
        <v>6.0929999999999998E-2</v>
      </c>
      <c r="U961" s="872">
        <v>5.9400000000000001E-2</v>
      </c>
      <c r="V961" s="873">
        <v>6.1650000000000003E-2</v>
      </c>
      <c r="W961" s="872">
        <v>5.8770000000000003E-2</v>
      </c>
      <c r="X961" s="872">
        <v>6.2640000000000001E-2</v>
      </c>
      <c r="Y961" s="872">
        <v>6.003E-2</v>
      </c>
      <c r="Z961" s="872">
        <v>6.1199999999999997E-2</v>
      </c>
      <c r="AA961" s="872">
        <v>6.003E-2</v>
      </c>
      <c r="AB961" s="872">
        <v>6.003E-2</v>
      </c>
      <c r="AC961" s="874">
        <f>SUM(E961:AB961)</f>
        <v>1.4070600000000002</v>
      </c>
    </row>
    <row r="962" spans="1:30" ht="14.25">
      <c r="A962" s="1523"/>
      <c r="B962" s="1529"/>
      <c r="C962" s="871" t="s">
        <v>18</v>
      </c>
      <c r="D962" s="871" t="s">
        <v>19</v>
      </c>
      <c r="E962" s="876">
        <v>12</v>
      </c>
      <c r="F962" s="876">
        <v>13</v>
      </c>
      <c r="G962" s="876">
        <v>13</v>
      </c>
      <c r="H962" s="877">
        <v>14</v>
      </c>
      <c r="I962" s="876">
        <v>14</v>
      </c>
      <c r="J962" s="876">
        <v>14</v>
      </c>
      <c r="K962" s="876">
        <v>14</v>
      </c>
      <c r="L962" s="876">
        <v>14</v>
      </c>
      <c r="M962" s="876">
        <v>12</v>
      </c>
      <c r="N962" s="877">
        <v>11</v>
      </c>
      <c r="O962" s="876">
        <v>11</v>
      </c>
      <c r="P962" s="876">
        <v>12</v>
      </c>
      <c r="Q962" s="876">
        <v>11</v>
      </c>
      <c r="R962" s="876">
        <v>13</v>
      </c>
      <c r="S962" s="876">
        <v>13</v>
      </c>
      <c r="T962" s="876">
        <v>14</v>
      </c>
      <c r="U962" s="876">
        <v>14</v>
      </c>
      <c r="V962" s="877">
        <v>14</v>
      </c>
      <c r="W962" s="876">
        <v>14</v>
      </c>
      <c r="X962" s="876">
        <v>14</v>
      </c>
      <c r="Y962" s="876">
        <v>14</v>
      </c>
      <c r="Z962" s="876">
        <v>14</v>
      </c>
      <c r="AA962" s="876">
        <v>14</v>
      </c>
      <c r="AB962" s="876">
        <v>13</v>
      </c>
      <c r="AC962" s="874"/>
    </row>
    <row r="963" spans="1:30" ht="15" thickBot="1">
      <c r="A963" s="1527"/>
      <c r="B963" s="1530"/>
      <c r="C963" s="883" t="s">
        <v>20</v>
      </c>
      <c r="D963" s="883"/>
      <c r="E963" s="884">
        <f t="shared" ref="E963:AC963" si="282">E961/E960</f>
        <v>0.28879138412445154</v>
      </c>
      <c r="F963" s="884">
        <f t="shared" si="282"/>
        <v>0.28801287208366855</v>
      </c>
      <c r="G963" s="884">
        <f t="shared" si="282"/>
        <v>0.28629032258064513</v>
      </c>
      <c r="H963" s="885">
        <f t="shared" si="282"/>
        <v>0.29304174950298212</v>
      </c>
      <c r="I963" s="884">
        <f t="shared" si="282"/>
        <v>0.2819383259911894</v>
      </c>
      <c r="J963" s="884">
        <f t="shared" si="282"/>
        <v>0.28554868624420404</v>
      </c>
      <c r="K963" s="884">
        <f t="shared" si="282"/>
        <v>0.26950621937429325</v>
      </c>
      <c r="L963" s="884">
        <f t="shared" si="282"/>
        <v>0.26854990583804145</v>
      </c>
      <c r="M963" s="884">
        <f t="shared" si="282"/>
        <v>0.25547730829420973</v>
      </c>
      <c r="N963" s="885">
        <f t="shared" si="282"/>
        <v>0.22059476253883709</v>
      </c>
      <c r="O963" s="884">
        <f t="shared" si="282"/>
        <v>0.22374833850243683</v>
      </c>
      <c r="P963" s="884">
        <f t="shared" si="282"/>
        <v>0.22242396731729461</v>
      </c>
      <c r="Q963" s="884">
        <f t="shared" si="282"/>
        <v>0.22460595446584941</v>
      </c>
      <c r="R963" s="884">
        <f t="shared" si="282"/>
        <v>0.21361702127659574</v>
      </c>
      <c r="S963" s="884">
        <f t="shared" si="282"/>
        <v>0.25237552261497531</v>
      </c>
      <c r="T963" s="884">
        <f t="shared" si="282"/>
        <v>0.25585789871504155</v>
      </c>
      <c r="U963" s="884">
        <f t="shared" si="282"/>
        <v>0.24886877828054299</v>
      </c>
      <c r="V963" s="885">
        <f t="shared" si="282"/>
        <v>0.25636227544910178</v>
      </c>
      <c r="W963" s="884">
        <f t="shared" si="282"/>
        <v>0.2432029795158287</v>
      </c>
      <c r="X963" s="884">
        <f t="shared" si="282"/>
        <v>0.25644804716285924</v>
      </c>
      <c r="Y963" s="884">
        <f t="shared" si="282"/>
        <v>0.25361216730038022</v>
      </c>
      <c r="Z963" s="884">
        <f t="shared" si="282"/>
        <v>0.25885039969547008</v>
      </c>
      <c r="AA963" s="884">
        <f t="shared" si="282"/>
        <v>0.25973520249221183</v>
      </c>
      <c r="AB963" s="884">
        <f t="shared" si="282"/>
        <v>0.26552547770700635</v>
      </c>
      <c r="AC963" s="886">
        <f t="shared" si="282"/>
        <v>0.25789742828392809</v>
      </c>
    </row>
    <row r="964" spans="1:30" ht="14.25">
      <c r="A964" s="1537" t="s">
        <v>30</v>
      </c>
      <c r="B964" s="1560" t="s">
        <v>299</v>
      </c>
      <c r="C964" s="887" t="s">
        <v>15</v>
      </c>
      <c r="D964" s="887" t="s">
        <v>37</v>
      </c>
      <c r="E964" s="1017">
        <v>3.7200000000000002E-3</v>
      </c>
      <c r="F964" s="1017">
        <v>3.7200000000000002E-3</v>
      </c>
      <c r="G964" s="1017">
        <v>3.6600000000000001E-3</v>
      </c>
      <c r="H964" s="1250">
        <v>3.7200000000000002E-3</v>
      </c>
      <c r="I964" s="1017">
        <v>3.6600000000000001E-3</v>
      </c>
      <c r="J964" s="1017">
        <v>3.6600000000000001E-3</v>
      </c>
      <c r="K964" s="1017">
        <v>3.7200000000000002E-3</v>
      </c>
      <c r="L964" s="1017">
        <v>3.6600000000000001E-3</v>
      </c>
      <c r="M964" s="1017">
        <v>3.6600000000000001E-3</v>
      </c>
      <c r="N964" s="1250">
        <v>3.7200000000000002E-3</v>
      </c>
      <c r="O964" s="1017">
        <v>3.6600000000000001E-3</v>
      </c>
      <c r="P964" s="1017">
        <v>3.7200000000000002E-3</v>
      </c>
      <c r="Q964" s="1017">
        <v>3.7200000000000002E-3</v>
      </c>
      <c r="R964" s="1017">
        <v>3.7200000000000002E-3</v>
      </c>
      <c r="S964" s="1017">
        <v>3.7200000000000002E-3</v>
      </c>
      <c r="T964" s="1017">
        <v>3.6600000000000001E-3</v>
      </c>
      <c r="U964" s="1017">
        <v>3.6600000000000001E-3</v>
      </c>
      <c r="V964" s="1250">
        <v>3.6600000000000001E-3</v>
      </c>
      <c r="W964" s="1017">
        <v>3.6600000000000001E-3</v>
      </c>
      <c r="X964" s="1017">
        <v>3.6600000000000001E-3</v>
      </c>
      <c r="Y964" s="1017">
        <v>3.7200000000000002E-3</v>
      </c>
      <c r="Z964" s="1017">
        <v>3.6600000000000001E-3</v>
      </c>
      <c r="AA964" s="1017">
        <v>3.7200000000000002E-3</v>
      </c>
      <c r="AB964" s="1017">
        <v>3.6600000000000001E-3</v>
      </c>
      <c r="AC964" s="890">
        <f>SUM(E964:AB964)</f>
        <v>8.8499999999999981E-2</v>
      </c>
    </row>
    <row r="965" spans="1:30" ht="14.25">
      <c r="A965" s="1523"/>
      <c r="B965" s="1529"/>
      <c r="C965" s="871" t="s">
        <v>17</v>
      </c>
      <c r="D965" s="871" t="s">
        <v>37</v>
      </c>
      <c r="E965" s="872">
        <v>8.2799999999999992E-3</v>
      </c>
      <c r="F965" s="872">
        <v>8.2799999999999992E-3</v>
      </c>
      <c r="G965" s="872">
        <v>8.0999999999999996E-3</v>
      </c>
      <c r="H965" s="873">
        <v>8.1600000000000006E-3</v>
      </c>
      <c r="I965" s="872">
        <v>8.1600000000000006E-3</v>
      </c>
      <c r="J965" s="872">
        <v>8.0999999999999996E-3</v>
      </c>
      <c r="K965" s="872">
        <v>8.0400000000000003E-3</v>
      </c>
      <c r="L965" s="872">
        <v>7.9799999999999992E-3</v>
      </c>
      <c r="M965" s="872">
        <v>7.7400000000000004E-3</v>
      </c>
      <c r="N965" s="873">
        <v>7.7999999999999996E-3</v>
      </c>
      <c r="O965" s="872">
        <v>7.9799999999999992E-3</v>
      </c>
      <c r="P965" s="872">
        <v>7.92E-3</v>
      </c>
      <c r="Q965" s="872">
        <v>8.0999999999999996E-3</v>
      </c>
      <c r="R965" s="872">
        <v>7.92E-3</v>
      </c>
      <c r="S965" s="872">
        <v>7.62E-3</v>
      </c>
      <c r="T965" s="872">
        <v>7.5599999999999999E-3</v>
      </c>
      <c r="U965" s="872">
        <v>7.3800000000000003E-3</v>
      </c>
      <c r="V965" s="873">
        <v>7.26E-3</v>
      </c>
      <c r="W965" s="872">
        <v>7.3800000000000003E-3</v>
      </c>
      <c r="X965" s="872">
        <v>7.4999999999999997E-3</v>
      </c>
      <c r="Y965" s="872">
        <v>7.5599999999999999E-3</v>
      </c>
      <c r="Z965" s="872">
        <v>7.62E-3</v>
      </c>
      <c r="AA965" s="872">
        <v>7.4999999999999997E-3</v>
      </c>
      <c r="AB965" s="872">
        <v>7.4999999999999997E-3</v>
      </c>
      <c r="AC965" s="874">
        <f>SUM(E965:AB965)</f>
        <v>0.18744</v>
      </c>
    </row>
    <row r="966" spans="1:30" ht="14.25">
      <c r="A966" s="1523"/>
      <c r="B966" s="1529"/>
      <c r="C966" s="871" t="s">
        <v>18</v>
      </c>
      <c r="D966" s="871" t="s">
        <v>19</v>
      </c>
      <c r="E966" s="939">
        <v>0</v>
      </c>
      <c r="F966" s="939">
        <v>0</v>
      </c>
      <c r="G966" s="939">
        <v>0</v>
      </c>
      <c r="H966" s="1306">
        <v>0</v>
      </c>
      <c r="I966" s="939">
        <v>0</v>
      </c>
      <c r="J966" s="939">
        <v>0</v>
      </c>
      <c r="K966" s="939">
        <v>0</v>
      </c>
      <c r="L966" s="939">
        <v>0</v>
      </c>
      <c r="M966" s="939">
        <v>0</v>
      </c>
      <c r="N966" s="1306">
        <v>0</v>
      </c>
      <c r="O966" s="939">
        <v>0</v>
      </c>
      <c r="P966" s="939">
        <v>0</v>
      </c>
      <c r="Q966" s="939">
        <v>0</v>
      </c>
      <c r="R966" s="939">
        <v>0</v>
      </c>
      <c r="S966" s="939">
        <v>0</v>
      </c>
      <c r="T966" s="939">
        <v>0</v>
      </c>
      <c r="U966" s="939">
        <v>0</v>
      </c>
      <c r="V966" s="1306">
        <v>0</v>
      </c>
      <c r="W966" s="939">
        <v>0</v>
      </c>
      <c r="X966" s="939">
        <v>0</v>
      </c>
      <c r="Y966" s="939">
        <v>0</v>
      </c>
      <c r="Z966" s="939">
        <v>0</v>
      </c>
      <c r="AA966" s="939">
        <v>0</v>
      </c>
      <c r="AB966" s="939">
        <v>0</v>
      </c>
      <c r="AC966" s="874"/>
    </row>
    <row r="967" spans="1:30" ht="14.25">
      <c r="A967" s="1527"/>
      <c r="B967" s="1530"/>
      <c r="C967" s="883" t="s">
        <v>20</v>
      </c>
      <c r="D967" s="883"/>
      <c r="E967" s="884"/>
      <c r="F967" s="884"/>
      <c r="G967" s="884"/>
      <c r="H967" s="885"/>
      <c r="I967" s="884"/>
      <c r="J967" s="884"/>
      <c r="K967" s="884"/>
      <c r="L967" s="884"/>
      <c r="M967" s="884"/>
      <c r="N967" s="885"/>
      <c r="O967" s="884"/>
      <c r="P967" s="884"/>
      <c r="Q967" s="884"/>
      <c r="R967" s="884"/>
      <c r="S967" s="884"/>
      <c r="T967" s="884"/>
      <c r="U967" s="884"/>
      <c r="V967" s="885"/>
      <c r="W967" s="884"/>
      <c r="X967" s="884"/>
      <c r="Y967" s="884"/>
      <c r="Z967" s="884"/>
      <c r="AA967" s="884"/>
      <c r="AB967" s="884"/>
      <c r="AC967" s="886">
        <f>AC965/AC964</f>
        <v>2.1179661016949156</v>
      </c>
    </row>
    <row r="968" spans="1:30" ht="14.1" customHeight="1">
      <c r="A968" s="1126"/>
      <c r="B968" s="1127" t="s">
        <v>242</v>
      </c>
      <c r="C968" s="1128" t="s">
        <v>15</v>
      </c>
      <c r="D968" s="887" t="s">
        <v>37</v>
      </c>
      <c r="E968" s="979">
        <v>1.676E-3</v>
      </c>
      <c r="F968" s="979">
        <v>5.3270000000000001E-3</v>
      </c>
      <c r="G968" s="979">
        <v>3.3570000000000002E-3</v>
      </c>
      <c r="H968" s="1267">
        <v>1.4530000000000001E-3</v>
      </c>
      <c r="I968" s="979">
        <v>5.5649999999999996E-3</v>
      </c>
      <c r="J968" s="979">
        <v>7.7499999999999999E-3</v>
      </c>
      <c r="K968" s="979">
        <v>5.2389999999999997E-3</v>
      </c>
      <c r="L968" s="979">
        <v>5.2389999999999997E-3</v>
      </c>
      <c r="M968" s="979">
        <v>7.8069999999999997E-3</v>
      </c>
      <c r="N968" s="1267">
        <v>5.2199999999999998E-3</v>
      </c>
      <c r="O968" s="979">
        <v>5.2399999999999999E-3</v>
      </c>
      <c r="P968" s="979">
        <v>5.2420000000000001E-3</v>
      </c>
      <c r="Q968" s="979">
        <v>7.7000000000000002E-3</v>
      </c>
      <c r="R968" s="979">
        <v>5.2360000000000002E-3</v>
      </c>
      <c r="S968" s="979">
        <v>5.1999999999999998E-3</v>
      </c>
      <c r="T968" s="979">
        <v>5.1900000000000002E-3</v>
      </c>
      <c r="U968" s="979">
        <v>7.515E-3</v>
      </c>
      <c r="V968" s="1267">
        <v>5.1630000000000001E-3</v>
      </c>
      <c r="W968" s="979">
        <v>5.1679999999999999E-3</v>
      </c>
      <c r="X968" s="979">
        <v>5.1850000000000004E-3</v>
      </c>
      <c r="Y968" s="979">
        <v>7.5059999999999997E-3</v>
      </c>
      <c r="Z968" s="979">
        <v>5.1970000000000002E-3</v>
      </c>
      <c r="AA968" s="979">
        <v>5.1830000000000001E-3</v>
      </c>
      <c r="AB968" s="979">
        <v>5.1850000000000004E-3</v>
      </c>
      <c r="AC968" s="1129">
        <f>SUM(E968:AB968)</f>
        <v>0.12854299999999999</v>
      </c>
      <c r="AD968" s="1130">
        <f>MAX(E968:AB968)</f>
        <v>7.8069999999999997E-3</v>
      </c>
    </row>
    <row r="969" spans="1:30" ht="14.1" customHeight="1">
      <c r="A969" s="1550" t="s">
        <v>109</v>
      </c>
      <c r="B969" s="1551"/>
      <c r="C969" s="951" t="s">
        <v>15</v>
      </c>
      <c r="D969" s="951"/>
      <c r="E969" s="888">
        <v>1.7200000000000001E-4</v>
      </c>
      <c r="F969" s="888">
        <v>1.8599999999999999E-4</v>
      </c>
      <c r="G969" s="888">
        <v>1.9599999999999999E-4</v>
      </c>
      <c r="H969" s="954">
        <v>1.6899999999999999E-4</v>
      </c>
      <c r="I969" s="888">
        <v>1.8900000000000001E-4</v>
      </c>
      <c r="J969" s="888">
        <v>2.0799999999999999E-4</v>
      </c>
      <c r="K969" s="888">
        <v>1.83E-4</v>
      </c>
      <c r="L969" s="888">
        <v>1.85E-4</v>
      </c>
      <c r="M969" s="888">
        <v>2.0699999999999999E-4</v>
      </c>
      <c r="N969" s="954">
        <v>1.8200000000000001E-4</v>
      </c>
      <c r="O969" s="888">
        <v>1.84E-4</v>
      </c>
      <c r="P969" s="888">
        <v>1.8599999999999999E-4</v>
      </c>
      <c r="Q969" s="888">
        <v>2.0799999999999999E-4</v>
      </c>
      <c r="R969" s="888">
        <v>1.83E-4</v>
      </c>
      <c r="S969" s="888">
        <v>1.8200000000000001E-4</v>
      </c>
      <c r="T969" s="888">
        <v>1.8200000000000001E-4</v>
      </c>
      <c r="U969" s="888">
        <v>2.0100000000000001E-4</v>
      </c>
      <c r="V969" s="954">
        <v>1.7899999999999999E-4</v>
      </c>
      <c r="W969" s="888">
        <v>1.8100000000000001E-4</v>
      </c>
      <c r="X969" s="888">
        <v>1.83E-4</v>
      </c>
      <c r="Y969" s="888">
        <v>2.05E-4</v>
      </c>
      <c r="Z969" s="888">
        <v>1.8100000000000001E-4</v>
      </c>
      <c r="AA969" s="888">
        <v>1.8100000000000001E-4</v>
      </c>
      <c r="AB969" s="888">
        <v>1.8100000000000001E-4</v>
      </c>
      <c r="AC969" s="888">
        <f>AC952+AC956+AC960+AC964</f>
        <v>9.1352699999999984</v>
      </c>
    </row>
    <row r="970" spans="1:30" ht="14.1" customHeight="1">
      <c r="A970" s="1544"/>
      <c r="B970" s="1545"/>
      <c r="C970" s="953" t="s">
        <v>17</v>
      </c>
      <c r="D970" s="1019"/>
      <c r="E970" s="888">
        <f t="shared" ref="E970:AB970" si="283">E953+E957+E961+E965</f>
        <v>0.12594</v>
      </c>
      <c r="F970" s="888">
        <f t="shared" si="283"/>
        <v>0.12444</v>
      </c>
      <c r="G970" s="888">
        <f t="shared" si="283"/>
        <v>0.1227</v>
      </c>
      <c r="H970" s="954">
        <f t="shared" si="283"/>
        <v>0.12633</v>
      </c>
      <c r="I970" s="888">
        <f t="shared" si="283"/>
        <v>0.12312000000000001</v>
      </c>
      <c r="J970" s="888">
        <f t="shared" si="283"/>
        <v>0.12548999999999999</v>
      </c>
      <c r="K970" s="888">
        <f t="shared" si="283"/>
        <v>0.12375000000000001</v>
      </c>
      <c r="L970" s="888">
        <f t="shared" si="283"/>
        <v>0.12273000000000001</v>
      </c>
      <c r="M970" s="888">
        <f t="shared" si="283"/>
        <v>0.11499000000000001</v>
      </c>
      <c r="N970" s="954">
        <f t="shared" si="283"/>
        <v>9.129000000000001E-2</v>
      </c>
      <c r="O970" s="888">
        <f t="shared" si="283"/>
        <v>9.3449999999999991E-2</v>
      </c>
      <c r="P970" s="888">
        <f t="shared" si="283"/>
        <v>9.0959999999999999E-2</v>
      </c>
      <c r="Q970" s="888">
        <f t="shared" si="283"/>
        <v>9.4109999999999999E-2</v>
      </c>
      <c r="R970" s="888">
        <f t="shared" si="283"/>
        <v>9.2999999999999985E-2</v>
      </c>
      <c r="S970" s="888">
        <f t="shared" si="283"/>
        <v>0.1176</v>
      </c>
      <c r="T970" s="888">
        <f t="shared" si="283"/>
        <v>0.11769</v>
      </c>
      <c r="U970" s="888">
        <f t="shared" si="283"/>
        <v>0.11574</v>
      </c>
      <c r="V970" s="954">
        <f t="shared" si="283"/>
        <v>0.11769</v>
      </c>
      <c r="W970" s="888">
        <f t="shared" si="283"/>
        <v>0.11523</v>
      </c>
      <c r="X970" s="888">
        <f t="shared" si="283"/>
        <v>0.1179</v>
      </c>
      <c r="Y970" s="888">
        <f t="shared" si="283"/>
        <v>0.11595</v>
      </c>
      <c r="Z970" s="888">
        <f t="shared" si="283"/>
        <v>0.1182</v>
      </c>
      <c r="AA970" s="888">
        <f t="shared" si="283"/>
        <v>0.11631</v>
      </c>
      <c r="AB970" s="888">
        <f t="shared" si="283"/>
        <v>0.11709</v>
      </c>
      <c r="AC970" s="888">
        <f>AC953+AC957+AC961+AC965</f>
        <v>2.7417000000000002</v>
      </c>
    </row>
    <row r="971" spans="1:30" ht="14.1" customHeight="1">
      <c r="A971" s="1542" t="s">
        <v>110</v>
      </c>
      <c r="B971" s="1543"/>
      <c r="C971" s="955" t="s">
        <v>15</v>
      </c>
      <c r="D971" s="955"/>
      <c r="E971" s="956">
        <f t="shared" ref="E971:AC971" si="284">E944-E969</f>
        <v>0.37830799999999998</v>
      </c>
      <c r="F971" s="956">
        <f t="shared" si="284"/>
        <v>0.37685399999999997</v>
      </c>
      <c r="G971" s="956">
        <f t="shared" si="284"/>
        <v>0.37252400000000002</v>
      </c>
      <c r="H971" s="952">
        <f t="shared" si="284"/>
        <v>0.37615100000000001</v>
      </c>
      <c r="I971" s="956">
        <f t="shared" si="284"/>
        <v>0.38165100000000002</v>
      </c>
      <c r="J971" s="956">
        <f t="shared" si="284"/>
        <v>0.39843200000000001</v>
      </c>
      <c r="K971" s="956">
        <f t="shared" si="284"/>
        <v>0.41045700000000002</v>
      </c>
      <c r="L971" s="956">
        <f t="shared" si="284"/>
        <v>0.41117500000000001</v>
      </c>
      <c r="M971" s="956">
        <f t="shared" si="284"/>
        <v>0.40131299999999998</v>
      </c>
      <c r="N971" s="952">
        <f t="shared" si="284"/>
        <v>0.35669799999999996</v>
      </c>
      <c r="O971" s="956">
        <f t="shared" si="284"/>
        <v>0.35597599999999996</v>
      </c>
      <c r="P971" s="956">
        <f t="shared" si="284"/>
        <v>0.34301399999999999</v>
      </c>
      <c r="Q971" s="956">
        <f t="shared" si="284"/>
        <v>0.35739199999999999</v>
      </c>
      <c r="R971" s="956">
        <f t="shared" si="284"/>
        <v>0.36365700000000001</v>
      </c>
      <c r="S971" s="956">
        <f t="shared" si="284"/>
        <v>0.39989799999999998</v>
      </c>
      <c r="T971" s="956">
        <f t="shared" si="284"/>
        <v>0.406138</v>
      </c>
      <c r="U971" s="956">
        <f t="shared" si="284"/>
        <v>0.40875899999999998</v>
      </c>
      <c r="V971" s="952">
        <f t="shared" si="284"/>
        <v>0.40974100000000002</v>
      </c>
      <c r="W971" s="956">
        <f t="shared" si="284"/>
        <v>0.40733900000000001</v>
      </c>
      <c r="X971" s="956">
        <f t="shared" si="284"/>
        <v>0.40997700000000004</v>
      </c>
      <c r="Y971" s="956">
        <f t="shared" si="284"/>
        <v>0.39843499999999998</v>
      </c>
      <c r="Z971" s="956">
        <f t="shared" si="284"/>
        <v>0.39005899999999999</v>
      </c>
      <c r="AA971" s="956">
        <f t="shared" si="284"/>
        <v>0.38189899999999999</v>
      </c>
      <c r="AB971" s="956">
        <f t="shared" si="284"/>
        <v>0.37973899999999999</v>
      </c>
      <c r="AC971" s="956">
        <f t="shared" si="284"/>
        <v>0.14481000000000144</v>
      </c>
    </row>
    <row r="972" spans="1:30" ht="14.1" customHeight="1">
      <c r="A972" s="1544"/>
      <c r="B972" s="1545"/>
      <c r="C972" s="953" t="s">
        <v>17</v>
      </c>
      <c r="D972" s="1019"/>
      <c r="E972" s="888">
        <f t="shared" ref="E972:AC972" si="285">E945-E970</f>
        <v>-0.12594</v>
      </c>
      <c r="F972" s="888">
        <f t="shared" si="285"/>
        <v>-0.12444</v>
      </c>
      <c r="G972" s="888">
        <f t="shared" si="285"/>
        <v>-0.1227</v>
      </c>
      <c r="H972" s="954">
        <f t="shared" si="285"/>
        <v>-0.12633</v>
      </c>
      <c r="I972" s="888">
        <f t="shared" si="285"/>
        <v>-0.12312000000000001</v>
      </c>
      <c r="J972" s="888">
        <f t="shared" si="285"/>
        <v>-0.12548999999999999</v>
      </c>
      <c r="K972" s="888">
        <f t="shared" si="285"/>
        <v>-0.12375000000000001</v>
      </c>
      <c r="L972" s="888">
        <f t="shared" si="285"/>
        <v>-0.12273000000000001</v>
      </c>
      <c r="M972" s="888">
        <f t="shared" si="285"/>
        <v>-0.11499000000000001</v>
      </c>
      <c r="N972" s="954">
        <f t="shared" si="285"/>
        <v>-9.129000000000001E-2</v>
      </c>
      <c r="O972" s="888">
        <f t="shared" si="285"/>
        <v>-9.3449999999999991E-2</v>
      </c>
      <c r="P972" s="888">
        <f t="shared" si="285"/>
        <v>-9.0959999999999999E-2</v>
      </c>
      <c r="Q972" s="888">
        <f t="shared" si="285"/>
        <v>-9.4109999999999999E-2</v>
      </c>
      <c r="R972" s="888">
        <f t="shared" si="285"/>
        <v>-9.2999999999999985E-2</v>
      </c>
      <c r="S972" s="888">
        <f t="shared" si="285"/>
        <v>-0.1176</v>
      </c>
      <c r="T972" s="888">
        <f t="shared" si="285"/>
        <v>-0.11769</v>
      </c>
      <c r="U972" s="888">
        <f t="shared" si="285"/>
        <v>-0.11574</v>
      </c>
      <c r="V972" s="954">
        <f t="shared" si="285"/>
        <v>-0.11769</v>
      </c>
      <c r="W972" s="888">
        <f t="shared" si="285"/>
        <v>-0.11523</v>
      </c>
      <c r="X972" s="888">
        <f t="shared" si="285"/>
        <v>-0.1179</v>
      </c>
      <c r="Y972" s="888">
        <f t="shared" si="285"/>
        <v>-0.11595</v>
      </c>
      <c r="Z972" s="888">
        <f t="shared" si="285"/>
        <v>-0.1182</v>
      </c>
      <c r="AA972" s="888">
        <f t="shared" si="285"/>
        <v>-0.11631</v>
      </c>
      <c r="AB972" s="888">
        <f t="shared" si="285"/>
        <v>-0.11709</v>
      </c>
      <c r="AC972" s="888">
        <f t="shared" si="285"/>
        <v>-2.7417000000000002</v>
      </c>
    </row>
    <row r="973" spans="1:30" s="858" customFormat="1" ht="14.1" customHeight="1">
      <c r="A973" s="1531" t="s">
        <v>189</v>
      </c>
      <c r="B973" s="1532"/>
      <c r="C973" s="969" t="s">
        <v>15</v>
      </c>
      <c r="D973" s="969"/>
      <c r="E973" s="860"/>
      <c r="F973" s="860"/>
      <c r="G973" s="860"/>
      <c r="H973" s="860"/>
      <c r="I973" s="860"/>
      <c r="J973" s="860"/>
      <c r="K973" s="860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60"/>
      <c r="Y973" s="860"/>
      <c r="Z973" s="860"/>
      <c r="AA973" s="860"/>
      <c r="AB973" s="860"/>
      <c r="AC973" s="970"/>
    </row>
    <row r="974" spans="1:30" s="858" customFormat="1" ht="14.1" customHeight="1">
      <c r="A974" s="1533"/>
      <c r="B974" s="1534"/>
      <c r="C974" s="971" t="s">
        <v>17</v>
      </c>
      <c r="D974" s="971"/>
      <c r="E974" s="972"/>
      <c r="F974" s="972"/>
      <c r="G974" s="972"/>
      <c r="H974" s="972"/>
      <c r="I974" s="972"/>
      <c r="J974" s="972"/>
      <c r="K974" s="972"/>
      <c r="L974" s="972"/>
      <c r="M974" s="972"/>
      <c r="N974" s="972"/>
      <c r="O974" s="972"/>
      <c r="P974" s="972"/>
      <c r="Q974" s="972"/>
      <c r="R974" s="972"/>
      <c r="S974" s="972"/>
      <c r="T974" s="972"/>
      <c r="U974" s="972"/>
      <c r="V974" s="972"/>
      <c r="W974" s="972"/>
      <c r="X974" s="972"/>
      <c r="Y974" s="972"/>
      <c r="Z974" s="972"/>
      <c r="AA974" s="972"/>
      <c r="AB974" s="972"/>
      <c r="AC974" s="973"/>
    </row>
    <row r="975" spans="1:30" ht="30" customHeight="1"/>
    <row r="976" spans="1:30" ht="28.5" customHeight="1">
      <c r="A976" s="852" t="s">
        <v>6</v>
      </c>
      <c r="B976" s="853" t="s">
        <v>7</v>
      </c>
      <c r="C976" s="854" t="s">
        <v>8</v>
      </c>
      <c r="D976" s="977" t="s">
        <v>9</v>
      </c>
      <c r="E976" s="1589" t="s">
        <v>10</v>
      </c>
      <c r="F976" s="1590"/>
      <c r="G976" s="1590"/>
      <c r="H976" s="1590"/>
      <c r="I976" s="1590"/>
      <c r="J976" s="1590"/>
      <c r="K976" s="1590"/>
      <c r="L976" s="1590"/>
      <c r="M976" s="1590"/>
      <c r="N976" s="1590"/>
      <c r="O976" s="1590"/>
      <c r="P976" s="1590"/>
      <c r="Q976" s="1590"/>
      <c r="R976" s="1590"/>
      <c r="S976" s="1590"/>
      <c r="T976" s="1590"/>
      <c r="U976" s="1590"/>
      <c r="V976" s="1590"/>
      <c r="W976" s="1590"/>
      <c r="X976" s="1590"/>
      <c r="Y976" s="1590"/>
      <c r="Z976" s="1590"/>
      <c r="AA976" s="1590"/>
      <c r="AB976" s="1591"/>
      <c r="AC976" s="1570" t="s">
        <v>11</v>
      </c>
    </row>
    <row r="977" spans="1:42" s="858" customFormat="1" ht="12.75" customHeight="1" thickBot="1">
      <c r="A977" s="855" t="s">
        <v>300</v>
      </c>
      <c r="B977" s="855"/>
      <c r="C977" s="855"/>
      <c r="D977" s="855"/>
      <c r="E977" s="856">
        <v>1</v>
      </c>
      <c r="F977" s="856">
        <v>2</v>
      </c>
      <c r="G977" s="856">
        <v>3</v>
      </c>
      <c r="H977" s="856">
        <v>4</v>
      </c>
      <c r="I977" s="856">
        <v>5</v>
      </c>
      <c r="J977" s="856">
        <v>6</v>
      </c>
      <c r="K977" s="856">
        <v>7</v>
      </c>
      <c r="L977" s="856">
        <v>8</v>
      </c>
      <c r="M977" s="856">
        <v>9</v>
      </c>
      <c r="N977" s="856">
        <v>10</v>
      </c>
      <c r="O977" s="856">
        <v>11</v>
      </c>
      <c r="P977" s="856">
        <v>12</v>
      </c>
      <c r="Q977" s="856">
        <v>13</v>
      </c>
      <c r="R977" s="856">
        <v>14</v>
      </c>
      <c r="S977" s="856">
        <v>15</v>
      </c>
      <c r="T977" s="856">
        <v>16</v>
      </c>
      <c r="U977" s="856">
        <v>17</v>
      </c>
      <c r="V977" s="856">
        <v>18</v>
      </c>
      <c r="W977" s="856">
        <v>19</v>
      </c>
      <c r="X977" s="856">
        <v>20</v>
      </c>
      <c r="Y977" s="856">
        <v>21</v>
      </c>
      <c r="Z977" s="856">
        <v>22</v>
      </c>
      <c r="AA977" s="856">
        <v>23</v>
      </c>
      <c r="AB977" s="856">
        <v>24</v>
      </c>
      <c r="AC977" s="1588"/>
    </row>
    <row r="978" spans="1:42" s="858" customFormat="1" ht="12.75" customHeight="1">
      <c r="A978" s="859" t="s">
        <v>203</v>
      </c>
      <c r="B978" s="860"/>
      <c r="C978" s="861"/>
      <c r="D978" s="861"/>
      <c r="E978" s="860">
        <v>5</v>
      </c>
      <c r="F978" s="860">
        <v>5</v>
      </c>
      <c r="G978" s="860">
        <v>5</v>
      </c>
      <c r="H978" s="860">
        <v>5</v>
      </c>
      <c r="I978" s="860">
        <v>5</v>
      </c>
      <c r="J978" s="860">
        <v>5</v>
      </c>
      <c r="K978" s="860">
        <v>5</v>
      </c>
      <c r="L978" s="860">
        <v>5</v>
      </c>
      <c r="M978" s="860">
        <v>5</v>
      </c>
      <c r="N978" s="860">
        <v>5</v>
      </c>
      <c r="O978" s="860">
        <v>5</v>
      </c>
      <c r="P978" s="860">
        <v>5</v>
      </c>
      <c r="Q978" s="860">
        <v>5</v>
      </c>
      <c r="R978" s="860">
        <v>5</v>
      </c>
      <c r="S978" s="860">
        <v>5</v>
      </c>
      <c r="T978" s="860">
        <v>5</v>
      </c>
      <c r="U978" s="860">
        <v>5</v>
      </c>
      <c r="V978" s="860">
        <v>5</v>
      </c>
      <c r="W978" s="860">
        <v>5</v>
      </c>
      <c r="X978" s="860">
        <v>5</v>
      </c>
      <c r="Y978" s="860">
        <v>5</v>
      </c>
      <c r="Z978" s="860">
        <v>5</v>
      </c>
      <c r="AA978" s="860">
        <v>5</v>
      </c>
      <c r="AB978" s="860">
        <v>5</v>
      </c>
      <c r="AC978" s="862"/>
    </row>
    <row r="979" spans="1:42" s="858" customFormat="1" ht="12.75" customHeight="1">
      <c r="A979" s="863" t="s">
        <v>204</v>
      </c>
      <c r="B979" s="864"/>
      <c r="C979" s="865"/>
      <c r="D979" s="865"/>
      <c r="E979" s="864">
        <v>3</v>
      </c>
      <c r="F979" s="864">
        <v>3</v>
      </c>
      <c r="G979" s="864">
        <v>3</v>
      </c>
      <c r="H979" s="864">
        <v>3</v>
      </c>
      <c r="I979" s="864">
        <v>3</v>
      </c>
      <c r="J979" s="864">
        <v>3</v>
      </c>
      <c r="K979" s="864">
        <v>3</v>
      </c>
      <c r="L979" s="864">
        <v>3</v>
      </c>
      <c r="M979" s="864">
        <v>3</v>
      </c>
      <c r="N979" s="864">
        <v>3</v>
      </c>
      <c r="O979" s="864">
        <v>3</v>
      </c>
      <c r="P979" s="864">
        <v>3</v>
      </c>
      <c r="Q979" s="864">
        <v>3</v>
      </c>
      <c r="R979" s="864">
        <v>3</v>
      </c>
      <c r="S979" s="864">
        <v>3</v>
      </c>
      <c r="T979" s="864">
        <v>3</v>
      </c>
      <c r="U979" s="864">
        <v>3</v>
      </c>
      <c r="V979" s="864">
        <v>3</v>
      </c>
      <c r="W979" s="864">
        <v>3</v>
      </c>
      <c r="X979" s="864">
        <v>3</v>
      </c>
      <c r="Y979" s="864">
        <v>3</v>
      </c>
      <c r="Z979" s="864">
        <v>3</v>
      </c>
      <c r="AA979" s="864">
        <v>3</v>
      </c>
      <c r="AB979" s="864">
        <v>3</v>
      </c>
      <c r="AC979" s="866"/>
    </row>
    <row r="980" spans="1:42" ht="14.25">
      <c r="A980" s="1522" t="s">
        <v>30</v>
      </c>
      <c r="B980" s="1567" t="s">
        <v>301</v>
      </c>
      <c r="C980" s="867" t="s">
        <v>15</v>
      </c>
      <c r="D980" s="867" t="s">
        <v>37</v>
      </c>
      <c r="E980" s="1030">
        <v>0.68352000000000002</v>
      </c>
      <c r="F980" s="1030">
        <v>0.66671999999999998</v>
      </c>
      <c r="G980" s="1030">
        <v>0.66576000000000002</v>
      </c>
      <c r="H980" s="1030">
        <v>0.66479999999999995</v>
      </c>
      <c r="I980" s="1030">
        <v>0.69503999999999999</v>
      </c>
      <c r="J980" s="1030">
        <v>0.70272000000000001</v>
      </c>
      <c r="K980" s="1030">
        <v>0.77088000000000001</v>
      </c>
      <c r="L980" s="1030">
        <v>0.86639999999999995</v>
      </c>
      <c r="M980" s="1030">
        <v>0.92591999999999997</v>
      </c>
      <c r="N980" s="1030">
        <v>0.98928000000000005</v>
      </c>
      <c r="O980" s="1030">
        <v>1.0238400000000001</v>
      </c>
      <c r="P980" s="1030">
        <v>1.01712</v>
      </c>
      <c r="Q980" s="1030">
        <v>0.99360000000000004</v>
      </c>
      <c r="R980" s="1030">
        <v>1.0243199999999999</v>
      </c>
      <c r="S980" s="1030">
        <v>1.0545599999999999</v>
      </c>
      <c r="T980" s="1030">
        <v>1.0987199999999999</v>
      </c>
      <c r="U980" s="1030">
        <v>1.0718399999999999</v>
      </c>
      <c r="V980" s="1030">
        <v>0.99168000000000001</v>
      </c>
      <c r="W980" s="1030">
        <v>0.98448000000000002</v>
      </c>
      <c r="X980" s="1030">
        <v>0.95040000000000002</v>
      </c>
      <c r="Y980" s="1030">
        <v>0.91200000000000003</v>
      </c>
      <c r="Z980" s="1030">
        <v>0.84192</v>
      </c>
      <c r="AA980" s="1030">
        <v>0.78095999999999999</v>
      </c>
      <c r="AB980" s="1030">
        <v>0.73199999999999998</v>
      </c>
      <c r="AC980" s="870">
        <f>SUM(E980:AB980)</f>
        <v>21.10848</v>
      </c>
    </row>
    <row r="981" spans="1:42" ht="14.25">
      <c r="A981" s="1538"/>
      <c r="B981" s="1568"/>
      <c r="C981" s="871" t="s">
        <v>17</v>
      </c>
      <c r="D981" s="871" t="s">
        <v>37</v>
      </c>
      <c r="E981" s="1030">
        <v>0.41664000000000001</v>
      </c>
      <c r="F981" s="1030">
        <v>0.41904000000000002</v>
      </c>
      <c r="G981" s="1030">
        <v>0.41088000000000002</v>
      </c>
      <c r="H981" s="1030">
        <v>0.4128</v>
      </c>
      <c r="I981" s="1030">
        <v>0.41567999999999999</v>
      </c>
      <c r="J981" s="1030">
        <v>0.41039999999999999</v>
      </c>
      <c r="K981" s="1030">
        <v>0.40944000000000003</v>
      </c>
      <c r="L981" s="1030">
        <v>0.42383999999999999</v>
      </c>
      <c r="M981" s="1030">
        <v>0.42383999999999999</v>
      </c>
      <c r="N981" s="1030">
        <v>0.42815999999999999</v>
      </c>
      <c r="O981" s="1030">
        <v>0.44784000000000002</v>
      </c>
      <c r="P981" s="1030">
        <v>0.44544</v>
      </c>
      <c r="Q981" s="1030">
        <v>0.44207999999999997</v>
      </c>
      <c r="R981" s="1030">
        <v>0.44207999999999997</v>
      </c>
      <c r="S981" s="1030">
        <v>0.44303999999999999</v>
      </c>
      <c r="T981" s="1030">
        <v>0.43775999999999998</v>
      </c>
      <c r="U981" s="1030">
        <v>0.44400000000000001</v>
      </c>
      <c r="V981" s="1030">
        <v>0.42527999999999999</v>
      </c>
      <c r="W981" s="1030">
        <v>0.42336000000000001</v>
      </c>
      <c r="X981" s="1030">
        <v>0.41760000000000003</v>
      </c>
      <c r="Y981" s="1030">
        <v>0.41471999999999998</v>
      </c>
      <c r="Z981" s="1030">
        <v>0.40799999999999997</v>
      </c>
      <c r="AA981" s="1030">
        <v>0.41711999999999999</v>
      </c>
      <c r="AB981" s="1030">
        <v>0.41711999999999999</v>
      </c>
      <c r="AC981" s="890">
        <f>SUM(E981:AB981)</f>
        <v>10.196160000000001</v>
      </c>
    </row>
    <row r="982" spans="1:42" ht="14.25">
      <c r="A982" s="1538"/>
      <c r="B982" s="1568"/>
      <c r="C982" s="871" t="s">
        <v>18</v>
      </c>
      <c r="D982" s="871" t="s">
        <v>19</v>
      </c>
      <c r="E982" s="1131">
        <v>69</v>
      </c>
      <c r="F982" s="1131">
        <v>64</v>
      </c>
      <c r="G982" s="1131">
        <v>68</v>
      </c>
      <c r="H982" s="1131">
        <v>68</v>
      </c>
      <c r="I982" s="1131">
        <v>68</v>
      </c>
      <c r="J982" s="1131">
        <v>73</v>
      </c>
      <c r="K982" s="1131">
        <v>81</v>
      </c>
      <c r="L982" s="1131">
        <v>87</v>
      </c>
      <c r="M982" s="1131">
        <v>100</v>
      </c>
      <c r="N982" s="1131">
        <v>100</v>
      </c>
      <c r="O982" s="1131">
        <v>101</v>
      </c>
      <c r="P982" s="1131">
        <v>94</v>
      </c>
      <c r="Q982" s="1131">
        <v>103</v>
      </c>
      <c r="R982" s="1131">
        <v>102</v>
      </c>
      <c r="S982" s="1131">
        <v>102</v>
      </c>
      <c r="T982" s="1131">
        <v>107</v>
      </c>
      <c r="U982" s="1131">
        <v>102</v>
      </c>
      <c r="V982" s="1131">
        <v>100</v>
      </c>
      <c r="W982" s="1131">
        <v>96</v>
      </c>
      <c r="X982" s="1131">
        <v>91</v>
      </c>
      <c r="Y982" s="1131">
        <v>89</v>
      </c>
      <c r="Z982" s="1131">
        <v>78</v>
      </c>
      <c r="AA982" s="1131">
        <v>73</v>
      </c>
      <c r="AB982" s="1131">
        <v>76</v>
      </c>
      <c r="AC982" s="890"/>
    </row>
    <row r="983" spans="1:42" ht="12.75" customHeight="1" thickBot="1">
      <c r="A983" s="1539"/>
      <c r="B983" s="1569"/>
      <c r="C983" s="883" t="s">
        <v>20</v>
      </c>
      <c r="D983" s="883"/>
      <c r="E983" s="884">
        <f t="shared" ref="E983:AC983" si="286">E981/E980</f>
        <v>0.6095505617977528</v>
      </c>
      <c r="F983" s="884">
        <f t="shared" si="286"/>
        <v>0.62850971922246224</v>
      </c>
      <c r="G983" s="884">
        <f t="shared" si="286"/>
        <v>0.61715933669790912</v>
      </c>
      <c r="H983" s="884">
        <f t="shared" si="286"/>
        <v>0.62093862815884482</v>
      </c>
      <c r="I983" s="884">
        <f t="shared" si="286"/>
        <v>0.59806629834254144</v>
      </c>
      <c r="J983" s="884">
        <f t="shared" si="286"/>
        <v>0.58401639344262291</v>
      </c>
      <c r="K983" s="884">
        <f t="shared" si="286"/>
        <v>0.53113325031133252</v>
      </c>
      <c r="L983" s="884">
        <f t="shared" si="286"/>
        <v>0.48919667590027704</v>
      </c>
      <c r="M983" s="884">
        <f t="shared" si="286"/>
        <v>0.45775012960082945</v>
      </c>
      <c r="N983" s="884">
        <f t="shared" si="286"/>
        <v>0.43279961183891313</v>
      </c>
      <c r="O983" s="884">
        <f t="shared" si="286"/>
        <v>0.43741209563994371</v>
      </c>
      <c r="P983" s="884">
        <f t="shared" si="286"/>
        <v>0.43794242567248703</v>
      </c>
      <c r="Q983" s="884">
        <f t="shared" si="286"/>
        <v>0.44492753623188402</v>
      </c>
      <c r="R983" s="884">
        <f t="shared" si="286"/>
        <v>0.43158388003748832</v>
      </c>
      <c r="S983" s="884">
        <f t="shared" si="286"/>
        <v>0.42011834319526631</v>
      </c>
      <c r="T983" s="884">
        <f t="shared" si="286"/>
        <v>0.39842726081258195</v>
      </c>
      <c r="U983" s="884">
        <f t="shared" si="286"/>
        <v>0.41424093148231084</v>
      </c>
      <c r="V983" s="884">
        <f t="shared" si="286"/>
        <v>0.42884801548886736</v>
      </c>
      <c r="W983" s="884">
        <f t="shared" si="286"/>
        <v>0.43003412969283278</v>
      </c>
      <c r="X983" s="884">
        <f t="shared" si="286"/>
        <v>0.43939393939393939</v>
      </c>
      <c r="Y983" s="884">
        <f t="shared" si="286"/>
        <v>0.45473684210526311</v>
      </c>
      <c r="Z983" s="884">
        <f t="shared" si="286"/>
        <v>0.48460661345496003</v>
      </c>
      <c r="AA983" s="884">
        <f t="shared" si="286"/>
        <v>0.53411186232329444</v>
      </c>
      <c r="AB983" s="884">
        <f t="shared" si="286"/>
        <v>0.56983606557377053</v>
      </c>
      <c r="AC983" s="886">
        <f t="shared" si="286"/>
        <v>0.48303620156448973</v>
      </c>
    </row>
    <row r="984" spans="1:42" s="1132" customFormat="1" ht="14.1" customHeight="1">
      <c r="A984" s="1537" t="s">
        <v>44</v>
      </c>
      <c r="B984" s="1568" t="s">
        <v>302</v>
      </c>
      <c r="C984" s="887" t="s">
        <v>15</v>
      </c>
      <c r="D984" s="887" t="s">
        <v>37</v>
      </c>
      <c r="E984" s="1030">
        <v>0.93120000000000003</v>
      </c>
      <c r="F984" s="1030">
        <v>0.91823999999999995</v>
      </c>
      <c r="G984" s="1030">
        <v>0.89712000000000003</v>
      </c>
      <c r="H984" s="1030">
        <v>0.90336000000000005</v>
      </c>
      <c r="I984" s="1030">
        <v>0.90480000000000005</v>
      </c>
      <c r="J984" s="1030">
        <v>0.92064000000000001</v>
      </c>
      <c r="K984" s="1030">
        <v>0.96479999999999999</v>
      </c>
      <c r="L984" s="1030">
        <v>1.0104</v>
      </c>
      <c r="M984" s="1030">
        <v>1.0958399999999999</v>
      </c>
      <c r="N984" s="1030">
        <v>1.12656</v>
      </c>
      <c r="O984" s="1030">
        <v>1.13232</v>
      </c>
      <c r="P984" s="1030">
        <v>1.13232</v>
      </c>
      <c r="Q984" s="1030">
        <v>1.0958399999999999</v>
      </c>
      <c r="R984" s="1030">
        <v>1.1472</v>
      </c>
      <c r="S984" s="1030">
        <v>1.1783999999999999</v>
      </c>
      <c r="T984" s="1030">
        <v>1.18896</v>
      </c>
      <c r="U984" s="1030">
        <v>1.16208</v>
      </c>
      <c r="V984" s="1030">
        <v>1.0948800000000001</v>
      </c>
      <c r="W984" s="1030">
        <v>1.08432</v>
      </c>
      <c r="X984" s="1030">
        <v>1.0809599999999999</v>
      </c>
      <c r="Y984" s="1030">
        <v>1.0569599999999999</v>
      </c>
      <c r="Z984" s="1030">
        <v>1.03152</v>
      </c>
      <c r="AA984" s="1030">
        <v>1.0007999999999999</v>
      </c>
      <c r="AB984" s="1030">
        <v>0.96</v>
      </c>
      <c r="AC984" s="890">
        <f>SUM(E984:AB984)</f>
        <v>25.01952</v>
      </c>
      <c r="AD984" s="845"/>
      <c r="AE984" s="845"/>
      <c r="AF984" s="845"/>
      <c r="AG984" s="845"/>
      <c r="AH984" s="845"/>
      <c r="AI984" s="845"/>
      <c r="AJ984" s="845"/>
      <c r="AK984" s="845"/>
      <c r="AL984" s="845"/>
      <c r="AM984" s="845"/>
      <c r="AN984" s="845"/>
      <c r="AO984" s="845"/>
      <c r="AP984" s="845"/>
    </row>
    <row r="985" spans="1:42" s="1132" customFormat="1" ht="14.1" customHeight="1">
      <c r="A985" s="1538"/>
      <c r="B985" s="1568"/>
      <c r="C985" s="871" t="s">
        <v>17</v>
      </c>
      <c r="D985" s="871" t="s">
        <v>37</v>
      </c>
      <c r="E985" s="1030">
        <v>0.64944000000000002</v>
      </c>
      <c r="F985" s="1030">
        <v>0.65136000000000005</v>
      </c>
      <c r="G985" s="1030">
        <v>0.64512000000000003</v>
      </c>
      <c r="H985" s="1030">
        <v>0.64895999999999998</v>
      </c>
      <c r="I985" s="1030">
        <v>0.64751999999999998</v>
      </c>
      <c r="J985" s="1030">
        <v>0.64559999999999995</v>
      </c>
      <c r="K985" s="1030">
        <v>0.64656000000000002</v>
      </c>
      <c r="L985" s="1030">
        <v>0.64944000000000002</v>
      </c>
      <c r="M985" s="1030">
        <v>0.69984000000000002</v>
      </c>
      <c r="N985" s="1030">
        <v>0.70511999999999997</v>
      </c>
      <c r="O985" s="1030">
        <v>0.70608000000000004</v>
      </c>
      <c r="P985" s="1030">
        <v>0.70272000000000001</v>
      </c>
      <c r="Q985" s="1030">
        <v>0.65471999999999997</v>
      </c>
      <c r="R985" s="1030">
        <v>0.70320000000000005</v>
      </c>
      <c r="S985" s="1030">
        <v>0.69552000000000003</v>
      </c>
      <c r="T985" s="1030">
        <v>0.67871999999999999</v>
      </c>
      <c r="U985" s="1030">
        <v>0.66720000000000002</v>
      </c>
      <c r="V985" s="1030">
        <v>0.61680000000000001</v>
      </c>
      <c r="W985" s="1030">
        <v>0.61007999999999996</v>
      </c>
      <c r="X985" s="1030">
        <v>0.61728000000000005</v>
      </c>
      <c r="Y985" s="1030">
        <v>0.61680000000000001</v>
      </c>
      <c r="Z985" s="1030">
        <v>0.61728000000000005</v>
      </c>
      <c r="AA985" s="1030">
        <v>0.61295999999999995</v>
      </c>
      <c r="AB985" s="1030">
        <v>0.61680000000000001</v>
      </c>
      <c r="AC985" s="890">
        <f>SUM(E985:AB985)</f>
        <v>15.705119999999997</v>
      </c>
      <c r="AD985" s="845"/>
      <c r="AE985" s="845"/>
      <c r="AF985" s="845"/>
      <c r="AG985" s="845"/>
      <c r="AH985" s="845"/>
      <c r="AI985" s="845"/>
      <c r="AJ985" s="845"/>
      <c r="AK985" s="845"/>
      <c r="AL985" s="845"/>
      <c r="AM985" s="845"/>
      <c r="AN985" s="845"/>
      <c r="AO985" s="845"/>
      <c r="AP985" s="845"/>
    </row>
    <row r="986" spans="1:42" s="1132" customFormat="1" ht="14.1" customHeight="1">
      <c r="A986" s="1538"/>
      <c r="B986" s="1568"/>
      <c r="C986" s="871" t="s">
        <v>18</v>
      </c>
      <c r="D986" s="871" t="s">
        <v>19</v>
      </c>
      <c r="E986" s="1131">
        <v>101</v>
      </c>
      <c r="F986" s="1131">
        <v>99</v>
      </c>
      <c r="G986" s="1131">
        <v>98</v>
      </c>
      <c r="H986" s="1131">
        <v>99</v>
      </c>
      <c r="I986" s="1131">
        <v>97</v>
      </c>
      <c r="J986" s="1131">
        <v>99</v>
      </c>
      <c r="K986" s="1131">
        <v>105</v>
      </c>
      <c r="L986" s="1131">
        <v>111</v>
      </c>
      <c r="M986" s="1131">
        <v>118</v>
      </c>
      <c r="N986" s="1131">
        <v>115</v>
      </c>
      <c r="O986" s="1131">
        <v>119</v>
      </c>
      <c r="P986" s="1131">
        <v>112</v>
      </c>
      <c r="Q986" s="1131">
        <v>115</v>
      </c>
      <c r="R986" s="1131">
        <v>121</v>
      </c>
      <c r="S986" s="1131">
        <v>120</v>
      </c>
      <c r="T986" s="1131">
        <v>120</v>
      </c>
      <c r="U986" s="1131">
        <v>112</v>
      </c>
      <c r="V986" s="1131">
        <v>109</v>
      </c>
      <c r="W986" s="1131">
        <v>112</v>
      </c>
      <c r="X986" s="1131">
        <v>110</v>
      </c>
      <c r="Y986" s="1131">
        <v>109</v>
      </c>
      <c r="Z986" s="1131">
        <v>106</v>
      </c>
      <c r="AA986" s="1131">
        <v>105</v>
      </c>
      <c r="AB986" s="1131">
        <v>100</v>
      </c>
      <c r="AC986" s="890"/>
      <c r="AD986" s="845"/>
      <c r="AE986" s="845"/>
      <c r="AF986" s="845"/>
      <c r="AG986" s="845"/>
      <c r="AH986" s="845"/>
      <c r="AI986" s="845"/>
      <c r="AJ986" s="845"/>
      <c r="AK986" s="845"/>
      <c r="AL986" s="845"/>
      <c r="AM986" s="845"/>
      <c r="AN986" s="845"/>
      <c r="AO986" s="845"/>
      <c r="AP986" s="845"/>
    </row>
    <row r="987" spans="1:42" s="1132" customFormat="1" ht="14.1" customHeight="1" thickBot="1">
      <c r="A987" s="1539"/>
      <c r="B987" s="1560"/>
      <c r="C987" s="871" t="s">
        <v>20</v>
      </c>
      <c r="D987" s="871"/>
      <c r="E987" s="893">
        <f t="shared" ref="E987:AC987" si="287">E985/E984</f>
        <v>0.6974226804123711</v>
      </c>
      <c r="F987" s="893">
        <f t="shared" si="287"/>
        <v>0.70935703084161017</v>
      </c>
      <c r="G987" s="893">
        <f t="shared" si="287"/>
        <v>0.7191011235955056</v>
      </c>
      <c r="H987" s="893">
        <f t="shared" si="287"/>
        <v>0.71838469713071196</v>
      </c>
      <c r="I987" s="893">
        <f t="shared" si="287"/>
        <v>0.71564986737400527</v>
      </c>
      <c r="J987" s="893">
        <f t="shared" si="287"/>
        <v>0.70125130344108444</v>
      </c>
      <c r="K987" s="893">
        <f t="shared" si="287"/>
        <v>0.67014925373134326</v>
      </c>
      <c r="L987" s="893">
        <f t="shared" si="287"/>
        <v>0.64275534441805227</v>
      </c>
      <c r="M987" s="893">
        <f t="shared" si="287"/>
        <v>0.63863337713534829</v>
      </c>
      <c r="N987" s="893">
        <f t="shared" si="287"/>
        <v>0.62590541116318699</v>
      </c>
      <c r="O987" s="893">
        <f t="shared" si="287"/>
        <v>0.62356930902924967</v>
      </c>
      <c r="P987" s="893">
        <f t="shared" si="287"/>
        <v>0.62060194997880458</v>
      </c>
      <c r="Q987" s="893">
        <f t="shared" si="287"/>
        <v>0.59745948313622432</v>
      </c>
      <c r="R987" s="893">
        <f t="shared" si="287"/>
        <v>0.61297071129707115</v>
      </c>
      <c r="S987" s="893">
        <f t="shared" si="287"/>
        <v>0.59022403258655809</v>
      </c>
      <c r="T987" s="893">
        <f t="shared" si="287"/>
        <v>0.57085183689947516</v>
      </c>
      <c r="U987" s="893">
        <f t="shared" si="287"/>
        <v>0.57414291615035107</v>
      </c>
      <c r="V987" s="893">
        <f t="shared" si="287"/>
        <v>0.56334940815431822</v>
      </c>
      <c r="W987" s="893">
        <f t="shared" si="287"/>
        <v>0.56263833554670206</v>
      </c>
      <c r="X987" s="893">
        <f t="shared" si="287"/>
        <v>0.57104795737122571</v>
      </c>
      <c r="Y987" s="893">
        <f t="shared" si="287"/>
        <v>0.58356039963669404</v>
      </c>
      <c r="Z987" s="893">
        <f t="shared" si="287"/>
        <v>0.59841786877617498</v>
      </c>
      <c r="AA987" s="893">
        <f t="shared" si="287"/>
        <v>0.6124700239808154</v>
      </c>
      <c r="AB987" s="893">
        <f t="shared" si="287"/>
        <v>0.64250000000000007</v>
      </c>
      <c r="AC987" s="893">
        <f t="shared" si="287"/>
        <v>0.62771468037756106</v>
      </c>
      <c r="AD987" s="845"/>
      <c r="AE987" s="845"/>
      <c r="AF987" s="845"/>
      <c r="AG987" s="845"/>
      <c r="AH987" s="845"/>
      <c r="AI987" s="845"/>
      <c r="AJ987" s="845"/>
      <c r="AK987" s="845"/>
      <c r="AL987" s="845"/>
      <c r="AM987" s="845"/>
      <c r="AN987" s="845"/>
      <c r="AO987" s="845"/>
      <c r="AP987" s="845"/>
    </row>
    <row r="988" spans="1:42" ht="14.25">
      <c r="A988" s="904" t="s">
        <v>151</v>
      </c>
      <c r="B988" s="905"/>
      <c r="C988" s="906"/>
      <c r="D988" s="906"/>
      <c r="E988" s="907">
        <f t="shared" ref="E988:AB988" si="288">E980+E984</f>
        <v>1.6147200000000002</v>
      </c>
      <c r="F988" s="907">
        <f t="shared" si="288"/>
        <v>1.5849599999999999</v>
      </c>
      <c r="G988" s="907">
        <f t="shared" si="288"/>
        <v>1.56288</v>
      </c>
      <c r="H988" s="907">
        <f t="shared" si="288"/>
        <v>1.56816</v>
      </c>
      <c r="I988" s="907">
        <f t="shared" si="288"/>
        <v>1.5998399999999999</v>
      </c>
      <c r="J988" s="907">
        <f t="shared" si="288"/>
        <v>1.6233599999999999</v>
      </c>
      <c r="K988" s="907">
        <f t="shared" si="288"/>
        <v>1.7356799999999999</v>
      </c>
      <c r="L988" s="907">
        <f t="shared" si="288"/>
        <v>1.8767999999999998</v>
      </c>
      <c r="M988" s="907">
        <f t="shared" si="288"/>
        <v>2.02176</v>
      </c>
      <c r="N988" s="907">
        <f t="shared" si="288"/>
        <v>2.1158399999999999</v>
      </c>
      <c r="O988" s="907">
        <f t="shared" si="288"/>
        <v>2.1561599999999999</v>
      </c>
      <c r="P988" s="907">
        <f t="shared" si="288"/>
        <v>2.1494400000000002</v>
      </c>
      <c r="Q988" s="907">
        <f t="shared" si="288"/>
        <v>2.0894399999999997</v>
      </c>
      <c r="R988" s="907">
        <f t="shared" si="288"/>
        <v>2.1715200000000001</v>
      </c>
      <c r="S988" s="907">
        <f t="shared" si="288"/>
        <v>2.2329599999999998</v>
      </c>
      <c r="T988" s="907">
        <f t="shared" si="288"/>
        <v>2.2876799999999999</v>
      </c>
      <c r="U988" s="907">
        <f t="shared" si="288"/>
        <v>2.2339199999999999</v>
      </c>
      <c r="V988" s="907">
        <f t="shared" si="288"/>
        <v>2.08656</v>
      </c>
      <c r="W988" s="907">
        <f t="shared" si="288"/>
        <v>2.0688</v>
      </c>
      <c r="X988" s="907">
        <f t="shared" si="288"/>
        <v>2.0313599999999998</v>
      </c>
      <c r="Y988" s="907">
        <f t="shared" si="288"/>
        <v>1.96896</v>
      </c>
      <c r="Z988" s="907">
        <f t="shared" si="288"/>
        <v>1.87344</v>
      </c>
      <c r="AA988" s="907">
        <f t="shared" si="288"/>
        <v>1.7817599999999998</v>
      </c>
      <c r="AB988" s="907">
        <f t="shared" si="288"/>
        <v>1.6919999999999999</v>
      </c>
      <c r="AC988" s="907"/>
    </row>
    <row r="989" spans="1:42" ht="14.25">
      <c r="A989" s="909" t="s">
        <v>152</v>
      </c>
      <c r="B989" s="910"/>
      <c r="C989" s="911"/>
      <c r="D989" s="911"/>
      <c r="E989" s="912">
        <f t="shared" ref="E989:AB989" si="289">E981+E985</f>
        <v>1.0660799999999999</v>
      </c>
      <c r="F989" s="912">
        <f t="shared" si="289"/>
        <v>1.0704</v>
      </c>
      <c r="G989" s="912">
        <f t="shared" si="289"/>
        <v>1.056</v>
      </c>
      <c r="H989" s="912">
        <f t="shared" si="289"/>
        <v>1.06176</v>
      </c>
      <c r="I989" s="912">
        <f t="shared" si="289"/>
        <v>1.0631999999999999</v>
      </c>
      <c r="J989" s="912">
        <f t="shared" si="289"/>
        <v>1.056</v>
      </c>
      <c r="K989" s="912">
        <f t="shared" si="289"/>
        <v>1.056</v>
      </c>
      <c r="L989" s="912">
        <f t="shared" si="289"/>
        <v>1.07328</v>
      </c>
      <c r="M989" s="912">
        <f t="shared" si="289"/>
        <v>1.12368</v>
      </c>
      <c r="N989" s="912">
        <f t="shared" si="289"/>
        <v>1.1332800000000001</v>
      </c>
      <c r="O989" s="912">
        <f t="shared" si="289"/>
        <v>1.1539200000000001</v>
      </c>
      <c r="P989" s="912">
        <f t="shared" si="289"/>
        <v>1.1481600000000001</v>
      </c>
      <c r="Q989" s="912">
        <f t="shared" si="289"/>
        <v>1.0968</v>
      </c>
      <c r="R989" s="912">
        <f t="shared" si="289"/>
        <v>1.1452800000000001</v>
      </c>
      <c r="S989" s="912">
        <f t="shared" si="289"/>
        <v>1.13856</v>
      </c>
      <c r="T989" s="912">
        <f t="shared" si="289"/>
        <v>1.1164799999999999</v>
      </c>
      <c r="U989" s="912">
        <f t="shared" si="289"/>
        <v>1.1112</v>
      </c>
      <c r="V989" s="912">
        <f t="shared" si="289"/>
        <v>1.0420799999999999</v>
      </c>
      <c r="W989" s="912">
        <f t="shared" si="289"/>
        <v>1.0334399999999999</v>
      </c>
      <c r="X989" s="912">
        <f t="shared" si="289"/>
        <v>1.03488</v>
      </c>
      <c r="Y989" s="912">
        <f t="shared" si="289"/>
        <v>1.03152</v>
      </c>
      <c r="Z989" s="912">
        <f t="shared" si="289"/>
        <v>1.02528</v>
      </c>
      <c r="AA989" s="912">
        <f t="shared" si="289"/>
        <v>1.0300799999999999</v>
      </c>
      <c r="AB989" s="912">
        <f t="shared" si="289"/>
        <v>1.03392</v>
      </c>
      <c r="AC989" s="912"/>
    </row>
    <row r="990" spans="1:42" ht="14.25">
      <c r="A990" s="984" t="s">
        <v>153</v>
      </c>
      <c r="B990" s="985"/>
      <c r="C990" s="986"/>
      <c r="D990" s="986"/>
      <c r="E990" s="919">
        <f t="shared" ref="E990:AB990" si="290">SQRT(E988*E988+E989*E989)</f>
        <v>1.9349023863750854</v>
      </c>
      <c r="F990" s="919">
        <f t="shared" si="290"/>
        <v>1.912551793181037</v>
      </c>
      <c r="G990" s="919">
        <f t="shared" si="290"/>
        <v>1.8861945536980007</v>
      </c>
      <c r="H990" s="919">
        <f t="shared" si="290"/>
        <v>1.8937951534418922</v>
      </c>
      <c r="I990" s="919">
        <f t="shared" si="290"/>
        <v>1.920906625945155</v>
      </c>
      <c r="J990" s="919">
        <f t="shared" si="290"/>
        <v>1.9366036480395259</v>
      </c>
      <c r="K990" s="919">
        <f t="shared" si="290"/>
        <v>2.0316793699794262</v>
      </c>
      <c r="L990" s="919">
        <f t="shared" si="290"/>
        <v>2.1620148469425455</v>
      </c>
      <c r="M990" s="919">
        <f t="shared" si="290"/>
        <v>2.3130435015364497</v>
      </c>
      <c r="N990" s="919">
        <f t="shared" si="290"/>
        <v>2.4002296690108635</v>
      </c>
      <c r="O990" s="919">
        <f t="shared" si="290"/>
        <v>2.4455178003850224</v>
      </c>
      <c r="P990" s="919">
        <f t="shared" si="290"/>
        <v>2.4368758070939931</v>
      </c>
      <c r="Q990" s="919">
        <f t="shared" si="290"/>
        <v>2.3598156185600598</v>
      </c>
      <c r="R990" s="919">
        <f t="shared" si="290"/>
        <v>2.4550285922571247</v>
      </c>
      <c r="S990" s="919">
        <f t="shared" si="290"/>
        <v>2.5064774555539091</v>
      </c>
      <c r="T990" s="919">
        <f t="shared" si="290"/>
        <v>2.545585860425847</v>
      </c>
      <c r="U990" s="919">
        <f t="shared" si="290"/>
        <v>2.4950278568384761</v>
      </c>
      <c r="V990" s="919">
        <f t="shared" si="290"/>
        <v>2.3323085902169978</v>
      </c>
      <c r="W990" s="919">
        <f t="shared" si="290"/>
        <v>2.312559550281895</v>
      </c>
      <c r="X990" s="919">
        <f t="shared" si="290"/>
        <v>2.2797807052433789</v>
      </c>
      <c r="Y990" s="919">
        <f t="shared" si="290"/>
        <v>2.2227993593664723</v>
      </c>
      <c r="Z990" s="919">
        <f t="shared" si="290"/>
        <v>2.1356442849875537</v>
      </c>
      <c r="AA990" s="919">
        <f t="shared" si="290"/>
        <v>2.0580897706368395</v>
      </c>
      <c r="AB990" s="919">
        <f t="shared" si="290"/>
        <v>1.9828904574887638</v>
      </c>
      <c r="AC990" s="1007"/>
      <c r="AD990" s="875">
        <f>MAX(E990:AB990)</f>
        <v>2.545585860425847</v>
      </c>
    </row>
    <row r="991" spans="1:42" ht="14.25">
      <c r="A991" s="904" t="s">
        <v>303</v>
      </c>
      <c r="B991" s="905"/>
      <c r="C991" s="906"/>
      <c r="D991" s="906" t="s">
        <v>304</v>
      </c>
      <c r="E991" s="907">
        <f t="shared" ref="E991:AB991" si="291">1.73*E982*E1020/1000</f>
        <v>0.75799948861598965</v>
      </c>
      <c r="F991" s="907">
        <f t="shared" si="291"/>
        <v>0.70196481689453127</v>
      </c>
      <c r="G991" s="907">
        <f t="shared" si="291"/>
        <v>0.74583761795043946</v>
      </c>
      <c r="H991" s="907">
        <f t="shared" si="291"/>
        <v>0.74583761795043946</v>
      </c>
      <c r="I991" s="907">
        <f t="shared" si="291"/>
        <v>0.74583761795043946</v>
      </c>
      <c r="J991" s="907">
        <f t="shared" si="291"/>
        <v>0.79815282167911528</v>
      </c>
      <c r="K991" s="907">
        <f t="shared" si="291"/>
        <v>0.88281902672767643</v>
      </c>
      <c r="L991" s="907">
        <f t="shared" si="291"/>
        <v>0.94219263444900503</v>
      </c>
      <c r="M991" s="907">
        <f t="shared" si="291"/>
        <v>1.0829800395965576</v>
      </c>
      <c r="N991" s="907">
        <f t="shared" si="291"/>
        <v>1.08125</v>
      </c>
      <c r="O991" s="907">
        <f t="shared" si="291"/>
        <v>1.1042936299943924</v>
      </c>
      <c r="P991" s="907">
        <f t="shared" si="291"/>
        <v>1.0228797937965395</v>
      </c>
      <c r="Q991" s="907">
        <f t="shared" si="291"/>
        <v>1.1190332373857497</v>
      </c>
      <c r="R991" s="907">
        <f t="shared" si="291"/>
        <v>1.0993458033657075</v>
      </c>
      <c r="S991" s="907">
        <f t="shared" si="291"/>
        <v>1.1046396403884886</v>
      </c>
      <c r="T991" s="907">
        <f t="shared" si="291"/>
        <v>1.1569375</v>
      </c>
      <c r="U991" s="907">
        <f t="shared" si="291"/>
        <v>1.102875</v>
      </c>
      <c r="V991" s="907">
        <f t="shared" si="291"/>
        <v>1.0847099967002869</v>
      </c>
      <c r="W991" s="907">
        <f t="shared" si="291"/>
        <v>1.0429824348449706</v>
      </c>
      <c r="X991" s="907">
        <f t="shared" si="291"/>
        <v>0.98708609699726102</v>
      </c>
      <c r="Y991" s="907">
        <f t="shared" si="291"/>
        <v>0.96693163230419155</v>
      </c>
      <c r="Z991" s="907">
        <f t="shared" si="291"/>
        <v>0.84877259485244749</v>
      </c>
      <c r="AA991" s="907">
        <f t="shared" si="291"/>
        <v>0.79436409518241868</v>
      </c>
      <c r="AB991" s="907">
        <f t="shared" si="291"/>
        <v>0.82832402507781977</v>
      </c>
      <c r="AC991" s="907"/>
    </row>
    <row r="992" spans="1:42" ht="14.25">
      <c r="A992" s="909" t="s">
        <v>303</v>
      </c>
      <c r="B992" s="910"/>
      <c r="C992" s="911"/>
      <c r="D992" s="911" t="s">
        <v>305</v>
      </c>
      <c r="E992" s="912">
        <f t="shared" ref="E992:AB992" si="292">1.73*E986*E1021/1000</f>
        <v>1.1549653233289718</v>
      </c>
      <c r="F992" s="912">
        <f t="shared" si="292"/>
        <v>1.1286693261337282</v>
      </c>
      <c r="G992" s="912">
        <f t="shared" si="292"/>
        <v>1.120659422636032</v>
      </c>
      <c r="H992" s="912">
        <f t="shared" si="292"/>
        <v>1.132094722867012</v>
      </c>
      <c r="I992" s="912">
        <f t="shared" si="292"/>
        <v>1.105867925605774</v>
      </c>
      <c r="J992" s="912">
        <f t="shared" si="292"/>
        <v>1.132094722867012</v>
      </c>
      <c r="K992" s="912">
        <f t="shared" si="292"/>
        <v>1.1952569861412048</v>
      </c>
      <c r="L992" s="912">
        <f t="shared" si="292"/>
        <v>1.2539559402894975</v>
      </c>
      <c r="M992" s="912">
        <f t="shared" si="292"/>
        <v>1.3289514467239378</v>
      </c>
      <c r="N992" s="912">
        <f t="shared" si="292"/>
        <v>1.3011329924106596</v>
      </c>
      <c r="O992" s="912">
        <f t="shared" si="292"/>
        <v>1.3422723960733416</v>
      </c>
      <c r="P992" s="912">
        <f t="shared" si="292"/>
        <v>1.2633151963043212</v>
      </c>
      <c r="Q992" s="912">
        <f t="shared" si="292"/>
        <v>1.2971539962053298</v>
      </c>
      <c r="R992" s="912">
        <f t="shared" si="292"/>
        <v>1.3648315960073472</v>
      </c>
      <c r="S992" s="912">
        <f t="shared" si="292"/>
        <v>1.3473239524841307</v>
      </c>
      <c r="T992" s="912">
        <f t="shared" si="292"/>
        <v>1.3369440118789673</v>
      </c>
      <c r="U992" s="912">
        <f t="shared" si="292"/>
        <v>1.2516896073913575</v>
      </c>
      <c r="V992" s="912">
        <f t="shared" si="292"/>
        <v>1.2219336035966875</v>
      </c>
      <c r="W992" s="912">
        <f t="shared" si="292"/>
        <v>1.2594400000000001</v>
      </c>
      <c r="X992" s="912">
        <f t="shared" si="292"/>
        <v>1.2331440036296843</v>
      </c>
      <c r="Y992" s="912">
        <f t="shared" si="292"/>
        <v>1.2238192568397521</v>
      </c>
      <c r="Z992" s="912">
        <f t="shared" si="292"/>
        <v>1.19197</v>
      </c>
      <c r="AA992" s="912">
        <f t="shared" si="292"/>
        <v>1.1807250000000002</v>
      </c>
      <c r="AB992" s="912">
        <f t="shared" si="292"/>
        <v>1.1279599967002869</v>
      </c>
      <c r="AC992" s="912"/>
    </row>
    <row r="993" spans="1:29" ht="14.25">
      <c r="A993" s="984" t="s">
        <v>303</v>
      </c>
      <c r="B993" s="985"/>
      <c r="C993" s="986"/>
      <c r="D993" s="986" t="s">
        <v>306</v>
      </c>
      <c r="E993" s="919">
        <f t="shared" ref="E993:AB993" si="293">E991+E992</f>
        <v>1.9129648119449616</v>
      </c>
      <c r="F993" s="919">
        <f t="shared" si="293"/>
        <v>1.8306341430282593</v>
      </c>
      <c r="G993" s="919">
        <f t="shared" si="293"/>
        <v>1.8664970405864714</v>
      </c>
      <c r="H993" s="919">
        <f t="shared" si="293"/>
        <v>1.8779323408174515</v>
      </c>
      <c r="I993" s="919">
        <f t="shared" si="293"/>
        <v>1.8517055435562133</v>
      </c>
      <c r="J993" s="919">
        <f t="shared" si="293"/>
        <v>1.9302475445461273</v>
      </c>
      <c r="K993" s="919">
        <f t="shared" si="293"/>
        <v>2.0780760128688813</v>
      </c>
      <c r="L993" s="919">
        <f t="shared" si="293"/>
        <v>2.1961485747385026</v>
      </c>
      <c r="M993" s="919">
        <f t="shared" si="293"/>
        <v>2.4119314863204955</v>
      </c>
      <c r="N993" s="919">
        <f t="shared" si="293"/>
        <v>2.3823829924106597</v>
      </c>
      <c r="O993" s="919">
        <f t="shared" si="293"/>
        <v>2.446566026067734</v>
      </c>
      <c r="P993" s="919">
        <f t="shared" si="293"/>
        <v>2.2861949901008609</v>
      </c>
      <c r="Q993" s="919">
        <f t="shared" si="293"/>
        <v>2.4161872335910797</v>
      </c>
      <c r="R993" s="919">
        <f t="shared" si="293"/>
        <v>2.4641773993730549</v>
      </c>
      <c r="S993" s="919">
        <f t="shared" si="293"/>
        <v>2.4519635928726196</v>
      </c>
      <c r="T993" s="919">
        <f t="shared" si="293"/>
        <v>2.4938815118789672</v>
      </c>
      <c r="U993" s="919">
        <f t="shared" si="293"/>
        <v>2.3545646073913575</v>
      </c>
      <c r="V993" s="919">
        <f t="shared" si="293"/>
        <v>2.3066436002969741</v>
      </c>
      <c r="W993" s="919">
        <f t="shared" si="293"/>
        <v>2.3024224348449707</v>
      </c>
      <c r="X993" s="919">
        <f t="shared" si="293"/>
        <v>2.2202301006269454</v>
      </c>
      <c r="Y993" s="919">
        <f t="shared" si="293"/>
        <v>2.1907508891439438</v>
      </c>
      <c r="Z993" s="919">
        <f t="shared" si="293"/>
        <v>2.0407425948524476</v>
      </c>
      <c r="AA993" s="919">
        <f t="shared" si="293"/>
        <v>1.9750890951824189</v>
      </c>
      <c r="AB993" s="919">
        <f t="shared" si="293"/>
        <v>1.9562840217781066</v>
      </c>
      <c r="AC993" s="1007"/>
    </row>
    <row r="994" spans="1:29" s="858" customFormat="1" ht="14.25" customHeight="1" thickBot="1">
      <c r="A994" s="987" t="s">
        <v>307</v>
      </c>
      <c r="B994" s="988"/>
      <c r="C994" s="989"/>
      <c r="D994" s="989"/>
      <c r="E994" s="1046">
        <v>1</v>
      </c>
      <c r="F994" s="1046">
        <v>2</v>
      </c>
      <c r="G994" s="1046">
        <v>3</v>
      </c>
      <c r="H994" s="1046">
        <v>4</v>
      </c>
      <c r="I994" s="1046">
        <v>5</v>
      </c>
      <c r="J994" s="1046">
        <v>6</v>
      </c>
      <c r="K994" s="1046">
        <v>7</v>
      </c>
      <c r="L994" s="1046">
        <v>8</v>
      </c>
      <c r="M994" s="1046">
        <v>9</v>
      </c>
      <c r="N994" s="1046">
        <v>10</v>
      </c>
      <c r="O994" s="1046">
        <v>11</v>
      </c>
      <c r="P994" s="1046">
        <v>12</v>
      </c>
      <c r="Q994" s="1046">
        <v>13</v>
      </c>
      <c r="R994" s="1046">
        <v>14</v>
      </c>
      <c r="S994" s="1046">
        <v>15</v>
      </c>
      <c r="T994" s="1046">
        <v>16</v>
      </c>
      <c r="U994" s="1046">
        <v>17</v>
      </c>
      <c r="V994" s="1046">
        <v>18</v>
      </c>
      <c r="W994" s="1046">
        <v>19</v>
      </c>
      <c r="X994" s="1046">
        <v>20</v>
      </c>
      <c r="Y994" s="1046">
        <v>21</v>
      </c>
      <c r="Z994" s="1046">
        <v>22</v>
      </c>
      <c r="AA994" s="1046">
        <v>23</v>
      </c>
      <c r="AB994" s="1046">
        <v>24</v>
      </c>
      <c r="AC994" s="1108"/>
    </row>
    <row r="995" spans="1:29" s="858" customFormat="1" ht="14.25" customHeight="1">
      <c r="A995" s="926" t="s">
        <v>308</v>
      </c>
      <c r="B995" s="927"/>
      <c r="C995" s="928" t="s">
        <v>23</v>
      </c>
      <c r="D995" s="928" t="s">
        <v>19</v>
      </c>
      <c r="E995" s="928">
        <v>37.130001068115234</v>
      </c>
      <c r="F995" s="928">
        <v>37.279998779296875</v>
      </c>
      <c r="G995" s="928">
        <v>37.029998779296875</v>
      </c>
      <c r="H995" s="928">
        <v>37.130001068115234</v>
      </c>
      <c r="I995" s="928">
        <v>37.169998168945313</v>
      </c>
      <c r="J995" s="928">
        <v>37.060001373291016</v>
      </c>
      <c r="K995" s="928">
        <v>36.990001678466797</v>
      </c>
      <c r="L995" s="928">
        <v>36.720001220703125</v>
      </c>
      <c r="M995" s="928">
        <v>36.779998779296875</v>
      </c>
      <c r="N995" s="928">
        <v>36.680000305175781</v>
      </c>
      <c r="O995" s="928">
        <v>37.060001373291016</v>
      </c>
      <c r="P995" s="928">
        <v>36.779998779296875</v>
      </c>
      <c r="Q995" s="928">
        <v>36.959999084472656</v>
      </c>
      <c r="R995" s="928">
        <v>36.720001220703125</v>
      </c>
      <c r="S995" s="928">
        <v>36.779998779296875</v>
      </c>
      <c r="T995" s="928">
        <v>36.75</v>
      </c>
      <c r="U995" s="928">
        <v>36.75</v>
      </c>
      <c r="V995" s="928">
        <v>36.720001220703125</v>
      </c>
      <c r="W995" s="928">
        <v>36.959999084472656</v>
      </c>
      <c r="X995" s="928">
        <v>36.720001220703125</v>
      </c>
      <c r="Y995" s="928">
        <v>36.680000305175781</v>
      </c>
      <c r="Z995" s="928">
        <v>36.819999694824219</v>
      </c>
      <c r="AA995" s="928">
        <v>36.75</v>
      </c>
      <c r="AB995" s="928">
        <v>36.959999084472656</v>
      </c>
      <c r="AC995" s="929"/>
    </row>
    <row r="996" spans="1:29" s="858" customFormat="1" ht="14.25" customHeight="1" thickBot="1">
      <c r="A996" s="930" t="s">
        <v>309</v>
      </c>
      <c r="B996" s="931"/>
      <c r="C996" s="895" t="s">
        <v>23</v>
      </c>
      <c r="D996" s="895" t="s">
        <v>19</v>
      </c>
      <c r="E996" s="895">
        <v>37.130001068115234</v>
      </c>
      <c r="F996" s="895">
        <v>37.279998779296875</v>
      </c>
      <c r="G996" s="895">
        <v>37.029998779296875</v>
      </c>
      <c r="H996" s="895">
        <v>37.130001068115234</v>
      </c>
      <c r="I996" s="895">
        <v>37.169998168945313</v>
      </c>
      <c r="J996" s="895">
        <v>37.060001373291016</v>
      </c>
      <c r="K996" s="895">
        <v>36.990001678466797</v>
      </c>
      <c r="L996" s="895">
        <v>36.720001220703125</v>
      </c>
      <c r="M996" s="895">
        <v>36.779998779296875</v>
      </c>
      <c r="N996" s="895">
        <v>36.680000305175781</v>
      </c>
      <c r="O996" s="895">
        <v>37.060001373291016</v>
      </c>
      <c r="P996" s="895">
        <v>36.779998779296875</v>
      </c>
      <c r="Q996" s="895">
        <v>36.959999084472656</v>
      </c>
      <c r="R996" s="895">
        <v>36.720001220703125</v>
      </c>
      <c r="S996" s="895">
        <v>36.779998779296875</v>
      </c>
      <c r="T996" s="895">
        <v>36.75</v>
      </c>
      <c r="U996" s="895">
        <v>36.75</v>
      </c>
      <c r="V996" s="895">
        <v>36.720001220703125</v>
      </c>
      <c r="W996" s="895">
        <v>36.959999084472656</v>
      </c>
      <c r="X996" s="895">
        <v>36.720001220703125</v>
      </c>
      <c r="Y996" s="895">
        <v>36.680000305175781</v>
      </c>
      <c r="Z996" s="895">
        <v>36.819999694824219</v>
      </c>
      <c r="AA996" s="895">
        <v>36.75</v>
      </c>
      <c r="AB996" s="895">
        <v>36.959999084472656</v>
      </c>
      <c r="AC996" s="932"/>
    </row>
    <row r="997" spans="1:29" ht="14.25">
      <c r="A997" s="1522"/>
      <c r="B997" s="1528" t="s">
        <v>310</v>
      </c>
      <c r="C997" s="867" t="s">
        <v>15</v>
      </c>
      <c r="D997" s="867" t="s">
        <v>131</v>
      </c>
      <c r="E997" s="944"/>
      <c r="F997" s="944"/>
      <c r="G997" s="944"/>
      <c r="H997" s="945"/>
      <c r="I997" s="944"/>
      <c r="J997" s="944"/>
      <c r="K997" s="944"/>
      <c r="L997" s="944"/>
      <c r="M997" s="944"/>
      <c r="N997" s="945"/>
      <c r="O997" s="944"/>
      <c r="P997" s="944"/>
      <c r="Q997" s="944"/>
      <c r="R997" s="944"/>
      <c r="S997" s="944"/>
      <c r="T997" s="944"/>
      <c r="U997" s="944"/>
      <c r="V997" s="945"/>
      <c r="W997" s="944"/>
      <c r="X997" s="944"/>
      <c r="Y997" s="944"/>
      <c r="Z997" s="944"/>
      <c r="AA997" s="944"/>
      <c r="AB997" s="944"/>
      <c r="AC997" s="890">
        <f>SUM(E997:AB997)</f>
        <v>0</v>
      </c>
    </row>
    <row r="998" spans="1:29" ht="14.25">
      <c r="A998" s="1523"/>
      <c r="B998" s="1529"/>
      <c r="C998" s="871" t="s">
        <v>17</v>
      </c>
      <c r="D998" s="871" t="s">
        <v>131</v>
      </c>
      <c r="E998" s="937"/>
      <c r="F998" s="937"/>
      <c r="G998" s="937"/>
      <c r="H998" s="938"/>
      <c r="I998" s="937"/>
      <c r="J998" s="937"/>
      <c r="K998" s="937"/>
      <c r="L998" s="937"/>
      <c r="M998" s="937"/>
      <c r="N998" s="938"/>
      <c r="O998" s="937"/>
      <c r="P998" s="937"/>
      <c r="Q998" s="937"/>
      <c r="R998" s="937"/>
      <c r="S998" s="937"/>
      <c r="T998" s="937"/>
      <c r="U998" s="937"/>
      <c r="V998" s="938"/>
      <c r="W998" s="937"/>
      <c r="X998" s="937"/>
      <c r="Y998" s="937"/>
      <c r="Z998" s="937"/>
      <c r="AA998" s="937"/>
      <c r="AB998" s="937"/>
      <c r="AC998" s="890">
        <f>SUM(E998:AB998)</f>
        <v>0</v>
      </c>
    </row>
    <row r="999" spans="1:29" ht="14.25">
      <c r="A999" s="1523"/>
      <c r="B999" s="1529"/>
      <c r="C999" s="871" t="s">
        <v>18</v>
      </c>
      <c r="D999" s="871" t="s">
        <v>131</v>
      </c>
      <c r="E999" s="939" t="s">
        <v>311</v>
      </c>
      <c r="F999" s="939">
        <f t="shared" ref="F999:AB999" si="294">F997*18</f>
        <v>0</v>
      </c>
      <c r="G999" s="939">
        <f t="shared" si="294"/>
        <v>0</v>
      </c>
      <c r="H999" s="946">
        <f t="shared" si="294"/>
        <v>0</v>
      </c>
      <c r="I999" s="939">
        <f t="shared" si="294"/>
        <v>0</v>
      </c>
      <c r="J999" s="939">
        <f t="shared" si="294"/>
        <v>0</v>
      </c>
      <c r="K999" s="939">
        <f t="shared" si="294"/>
        <v>0</v>
      </c>
      <c r="L999" s="939">
        <f t="shared" si="294"/>
        <v>0</v>
      </c>
      <c r="M999" s="939">
        <f t="shared" si="294"/>
        <v>0</v>
      </c>
      <c r="N999" s="946">
        <f t="shared" si="294"/>
        <v>0</v>
      </c>
      <c r="O999" s="939">
        <f t="shared" si="294"/>
        <v>0</v>
      </c>
      <c r="P999" s="939">
        <f t="shared" si="294"/>
        <v>0</v>
      </c>
      <c r="Q999" s="939">
        <f t="shared" si="294"/>
        <v>0</v>
      </c>
      <c r="R999" s="939">
        <f t="shared" si="294"/>
        <v>0</v>
      </c>
      <c r="S999" s="939">
        <f t="shared" si="294"/>
        <v>0</v>
      </c>
      <c r="T999" s="939">
        <f t="shared" si="294"/>
        <v>0</v>
      </c>
      <c r="U999" s="939">
        <f t="shared" si="294"/>
        <v>0</v>
      </c>
      <c r="V999" s="946">
        <f t="shared" si="294"/>
        <v>0</v>
      </c>
      <c r="W999" s="939">
        <f t="shared" si="294"/>
        <v>0</v>
      </c>
      <c r="X999" s="939">
        <f t="shared" si="294"/>
        <v>0</v>
      </c>
      <c r="Y999" s="939">
        <f t="shared" si="294"/>
        <v>0</v>
      </c>
      <c r="Z999" s="939">
        <f t="shared" si="294"/>
        <v>0</v>
      </c>
      <c r="AA999" s="939">
        <f t="shared" si="294"/>
        <v>0</v>
      </c>
      <c r="AB999" s="939">
        <f t="shared" si="294"/>
        <v>0</v>
      </c>
      <c r="AC999" s="890"/>
    </row>
    <row r="1000" spans="1:29" ht="14.25">
      <c r="A1000" s="1524"/>
      <c r="B1000" s="1546"/>
      <c r="C1000" s="879" t="s">
        <v>20</v>
      </c>
      <c r="D1000" s="879"/>
      <c r="E1000" s="893" t="e">
        <f t="shared" ref="E1000:AC1000" si="295">E998/E997</f>
        <v>#DIV/0!</v>
      </c>
      <c r="F1000" s="893" t="e">
        <f t="shared" si="295"/>
        <v>#DIV/0!</v>
      </c>
      <c r="G1000" s="893" t="e">
        <f t="shared" si="295"/>
        <v>#DIV/0!</v>
      </c>
      <c r="H1000" s="894" t="e">
        <f t="shared" si="295"/>
        <v>#DIV/0!</v>
      </c>
      <c r="I1000" s="893" t="e">
        <f t="shared" si="295"/>
        <v>#DIV/0!</v>
      </c>
      <c r="J1000" s="893" t="e">
        <f t="shared" si="295"/>
        <v>#DIV/0!</v>
      </c>
      <c r="K1000" s="893" t="e">
        <f t="shared" si="295"/>
        <v>#DIV/0!</v>
      </c>
      <c r="L1000" s="893" t="e">
        <f t="shared" si="295"/>
        <v>#DIV/0!</v>
      </c>
      <c r="M1000" s="893" t="e">
        <f t="shared" si="295"/>
        <v>#DIV/0!</v>
      </c>
      <c r="N1000" s="894" t="e">
        <f t="shared" si="295"/>
        <v>#DIV/0!</v>
      </c>
      <c r="O1000" s="893" t="e">
        <f t="shared" si="295"/>
        <v>#DIV/0!</v>
      </c>
      <c r="P1000" s="893" t="e">
        <f t="shared" si="295"/>
        <v>#DIV/0!</v>
      </c>
      <c r="Q1000" s="893" t="e">
        <f t="shared" si="295"/>
        <v>#DIV/0!</v>
      </c>
      <c r="R1000" s="893" t="e">
        <f t="shared" si="295"/>
        <v>#DIV/0!</v>
      </c>
      <c r="S1000" s="893" t="e">
        <f t="shared" si="295"/>
        <v>#DIV/0!</v>
      </c>
      <c r="T1000" s="893" t="e">
        <f t="shared" si="295"/>
        <v>#DIV/0!</v>
      </c>
      <c r="U1000" s="893" t="e">
        <f t="shared" si="295"/>
        <v>#DIV/0!</v>
      </c>
      <c r="V1000" s="894" t="e">
        <f t="shared" si="295"/>
        <v>#DIV/0!</v>
      </c>
      <c r="W1000" s="893" t="e">
        <f t="shared" si="295"/>
        <v>#DIV/0!</v>
      </c>
      <c r="X1000" s="893" t="e">
        <f t="shared" si="295"/>
        <v>#DIV/0!</v>
      </c>
      <c r="Y1000" s="893" t="e">
        <f t="shared" si="295"/>
        <v>#DIV/0!</v>
      </c>
      <c r="Z1000" s="893" t="e">
        <f t="shared" si="295"/>
        <v>#DIV/0!</v>
      </c>
      <c r="AA1000" s="893" t="e">
        <f t="shared" si="295"/>
        <v>#DIV/0!</v>
      </c>
      <c r="AB1000" s="893" t="e">
        <f t="shared" si="295"/>
        <v>#DIV/0!</v>
      </c>
      <c r="AC1000" s="886" t="e">
        <f t="shared" si="295"/>
        <v>#DIV/0!</v>
      </c>
    </row>
    <row r="1001" spans="1:29" ht="14.25">
      <c r="A1001" s="1522"/>
      <c r="B1001" s="1528" t="s">
        <v>312</v>
      </c>
      <c r="C1001" s="867" t="s">
        <v>15</v>
      </c>
      <c r="D1001" s="867" t="s">
        <v>131</v>
      </c>
      <c r="E1001" s="992"/>
      <c r="F1001" s="992"/>
      <c r="G1001" s="992"/>
      <c r="H1001" s="993"/>
      <c r="I1001" s="992"/>
      <c r="J1001" s="992"/>
      <c r="K1001" s="992"/>
      <c r="L1001" s="992"/>
      <c r="M1001" s="992"/>
      <c r="N1001" s="993"/>
      <c r="O1001" s="992"/>
      <c r="P1001" s="992"/>
      <c r="Q1001" s="992"/>
      <c r="R1001" s="992"/>
      <c r="S1001" s="992"/>
      <c r="T1001" s="992"/>
      <c r="U1001" s="992"/>
      <c r="V1001" s="993"/>
      <c r="W1001" s="992"/>
      <c r="X1001" s="992"/>
      <c r="Y1001" s="992"/>
      <c r="Z1001" s="992"/>
      <c r="AA1001" s="992"/>
      <c r="AB1001" s="992"/>
      <c r="AC1001" s="890">
        <f>SUM(E1001:AB1001)</f>
        <v>0</v>
      </c>
    </row>
    <row r="1002" spans="1:29" ht="14.25">
      <c r="A1002" s="1523"/>
      <c r="B1002" s="1529"/>
      <c r="C1002" s="871" t="s">
        <v>17</v>
      </c>
      <c r="D1002" s="871" t="s">
        <v>131</v>
      </c>
      <c r="E1002" s="891"/>
      <c r="F1002" s="891"/>
      <c r="G1002" s="891"/>
      <c r="H1002" s="892"/>
      <c r="I1002" s="891"/>
      <c r="J1002" s="891"/>
      <c r="K1002" s="891"/>
      <c r="L1002" s="891"/>
      <c r="M1002" s="891"/>
      <c r="N1002" s="892"/>
      <c r="O1002" s="891"/>
      <c r="P1002" s="891"/>
      <c r="Q1002" s="891"/>
      <c r="R1002" s="891"/>
      <c r="S1002" s="891"/>
      <c r="T1002" s="891"/>
      <c r="U1002" s="891"/>
      <c r="V1002" s="892"/>
      <c r="W1002" s="891"/>
      <c r="X1002" s="891"/>
      <c r="Y1002" s="891"/>
      <c r="Z1002" s="891"/>
      <c r="AA1002" s="891"/>
      <c r="AB1002" s="891"/>
      <c r="AC1002" s="890">
        <f>SUM(E1002:AB1002)</f>
        <v>0</v>
      </c>
    </row>
    <row r="1003" spans="1:29" ht="14.25">
      <c r="A1003" s="1523"/>
      <c r="B1003" s="1529"/>
      <c r="C1003" s="871" t="s">
        <v>18</v>
      </c>
      <c r="D1003" s="871" t="s">
        <v>131</v>
      </c>
      <c r="E1003" s="939" t="s">
        <v>40</v>
      </c>
      <c r="F1003" s="939">
        <f t="shared" ref="F1003:AB1003" si="296">F1001*18</f>
        <v>0</v>
      </c>
      <c r="G1003" s="939">
        <f t="shared" si="296"/>
        <v>0</v>
      </c>
      <c r="H1003" s="946">
        <f t="shared" si="296"/>
        <v>0</v>
      </c>
      <c r="I1003" s="939">
        <f t="shared" si="296"/>
        <v>0</v>
      </c>
      <c r="J1003" s="939">
        <f t="shared" si="296"/>
        <v>0</v>
      </c>
      <c r="K1003" s="939">
        <f t="shared" si="296"/>
        <v>0</v>
      </c>
      <c r="L1003" s="939">
        <f t="shared" si="296"/>
        <v>0</v>
      </c>
      <c r="M1003" s="939">
        <f t="shared" si="296"/>
        <v>0</v>
      </c>
      <c r="N1003" s="946">
        <f t="shared" si="296"/>
        <v>0</v>
      </c>
      <c r="O1003" s="939">
        <f t="shared" si="296"/>
        <v>0</v>
      </c>
      <c r="P1003" s="939">
        <f t="shared" si="296"/>
        <v>0</v>
      </c>
      <c r="Q1003" s="939">
        <f t="shared" si="296"/>
        <v>0</v>
      </c>
      <c r="R1003" s="939">
        <f t="shared" si="296"/>
        <v>0</v>
      </c>
      <c r="S1003" s="939">
        <f t="shared" si="296"/>
        <v>0</v>
      </c>
      <c r="T1003" s="939">
        <f t="shared" si="296"/>
        <v>0</v>
      </c>
      <c r="U1003" s="939">
        <f t="shared" si="296"/>
        <v>0</v>
      </c>
      <c r="V1003" s="946">
        <f t="shared" si="296"/>
        <v>0</v>
      </c>
      <c r="W1003" s="939">
        <f t="shared" si="296"/>
        <v>0</v>
      </c>
      <c r="X1003" s="939">
        <f t="shared" si="296"/>
        <v>0</v>
      </c>
      <c r="Y1003" s="939">
        <f t="shared" si="296"/>
        <v>0</v>
      </c>
      <c r="Z1003" s="939">
        <f t="shared" si="296"/>
        <v>0</v>
      </c>
      <c r="AA1003" s="939">
        <f t="shared" si="296"/>
        <v>0</v>
      </c>
      <c r="AB1003" s="939">
        <f t="shared" si="296"/>
        <v>0</v>
      </c>
      <c r="AC1003" s="890"/>
    </row>
    <row r="1004" spans="1:29" ht="14.25">
      <c r="A1004" s="1524"/>
      <c r="B1004" s="1546"/>
      <c r="C1004" s="879" t="s">
        <v>20</v>
      </c>
      <c r="D1004" s="879"/>
      <c r="E1004" s="893" t="e">
        <f t="shared" ref="E1004:AC1004" si="297">E1002/E1001</f>
        <v>#DIV/0!</v>
      </c>
      <c r="F1004" s="893" t="e">
        <f t="shared" si="297"/>
        <v>#DIV/0!</v>
      </c>
      <c r="G1004" s="893" t="e">
        <f t="shared" si="297"/>
        <v>#DIV/0!</v>
      </c>
      <c r="H1004" s="894" t="e">
        <f t="shared" si="297"/>
        <v>#DIV/0!</v>
      </c>
      <c r="I1004" s="893" t="e">
        <f t="shared" si="297"/>
        <v>#DIV/0!</v>
      </c>
      <c r="J1004" s="893" t="e">
        <f t="shared" si="297"/>
        <v>#DIV/0!</v>
      </c>
      <c r="K1004" s="893" t="e">
        <f t="shared" si="297"/>
        <v>#DIV/0!</v>
      </c>
      <c r="L1004" s="893" t="e">
        <f t="shared" si="297"/>
        <v>#DIV/0!</v>
      </c>
      <c r="M1004" s="893" t="e">
        <f t="shared" si="297"/>
        <v>#DIV/0!</v>
      </c>
      <c r="N1004" s="894" t="e">
        <f t="shared" si="297"/>
        <v>#DIV/0!</v>
      </c>
      <c r="O1004" s="893" t="e">
        <f t="shared" si="297"/>
        <v>#DIV/0!</v>
      </c>
      <c r="P1004" s="893" t="e">
        <f t="shared" si="297"/>
        <v>#DIV/0!</v>
      </c>
      <c r="Q1004" s="893" t="e">
        <f t="shared" si="297"/>
        <v>#DIV/0!</v>
      </c>
      <c r="R1004" s="893" t="e">
        <f t="shared" si="297"/>
        <v>#DIV/0!</v>
      </c>
      <c r="S1004" s="893" t="e">
        <f t="shared" si="297"/>
        <v>#DIV/0!</v>
      </c>
      <c r="T1004" s="893" t="e">
        <f t="shared" si="297"/>
        <v>#DIV/0!</v>
      </c>
      <c r="U1004" s="893" t="e">
        <f t="shared" si="297"/>
        <v>#DIV/0!</v>
      </c>
      <c r="V1004" s="894" t="e">
        <f t="shared" si="297"/>
        <v>#DIV/0!</v>
      </c>
      <c r="W1004" s="893" t="e">
        <f t="shared" si="297"/>
        <v>#DIV/0!</v>
      </c>
      <c r="X1004" s="893" t="e">
        <f t="shared" si="297"/>
        <v>#DIV/0!</v>
      </c>
      <c r="Y1004" s="893" t="e">
        <f t="shared" si="297"/>
        <v>#DIV/0!</v>
      </c>
      <c r="Z1004" s="893" t="e">
        <f t="shared" si="297"/>
        <v>#DIV/0!</v>
      </c>
      <c r="AA1004" s="893" t="e">
        <f t="shared" si="297"/>
        <v>#DIV/0!</v>
      </c>
      <c r="AB1004" s="893" t="e">
        <f t="shared" si="297"/>
        <v>#DIV/0!</v>
      </c>
      <c r="AC1004" s="886" t="e">
        <f t="shared" si="297"/>
        <v>#DIV/0!</v>
      </c>
    </row>
    <row r="1005" spans="1:29" ht="14.25">
      <c r="A1005" s="1522"/>
      <c r="B1005" s="1528" t="s">
        <v>313</v>
      </c>
      <c r="C1005" s="867" t="s">
        <v>15</v>
      </c>
      <c r="D1005" s="867" t="s">
        <v>131</v>
      </c>
      <c r="E1005" s="992"/>
      <c r="F1005" s="992"/>
      <c r="G1005" s="992"/>
      <c r="H1005" s="993"/>
      <c r="I1005" s="992"/>
      <c r="J1005" s="992"/>
      <c r="K1005" s="992"/>
      <c r="L1005" s="992"/>
      <c r="M1005" s="992"/>
      <c r="N1005" s="993"/>
      <c r="O1005" s="992"/>
      <c r="P1005" s="992"/>
      <c r="Q1005" s="992"/>
      <c r="R1005" s="992"/>
      <c r="S1005" s="992"/>
      <c r="T1005" s="992"/>
      <c r="U1005" s="992"/>
      <c r="V1005" s="993"/>
      <c r="W1005" s="992"/>
      <c r="X1005" s="992"/>
      <c r="Y1005" s="992"/>
      <c r="Z1005" s="992"/>
      <c r="AA1005" s="992"/>
      <c r="AB1005" s="992"/>
      <c r="AC1005" s="890">
        <f>SUM(E1005:AB1005)</f>
        <v>0</v>
      </c>
    </row>
    <row r="1006" spans="1:29" ht="14.25">
      <c r="A1006" s="1523"/>
      <c r="B1006" s="1529"/>
      <c r="C1006" s="871" t="s">
        <v>17</v>
      </c>
      <c r="D1006" s="871" t="s">
        <v>131</v>
      </c>
      <c r="E1006" s="891"/>
      <c r="F1006" s="891"/>
      <c r="G1006" s="891"/>
      <c r="H1006" s="892"/>
      <c r="I1006" s="891"/>
      <c r="J1006" s="891"/>
      <c r="K1006" s="891"/>
      <c r="L1006" s="891"/>
      <c r="M1006" s="891"/>
      <c r="N1006" s="892"/>
      <c r="O1006" s="891"/>
      <c r="P1006" s="891"/>
      <c r="Q1006" s="891"/>
      <c r="R1006" s="891"/>
      <c r="S1006" s="891"/>
      <c r="T1006" s="891"/>
      <c r="U1006" s="891"/>
      <c r="V1006" s="892"/>
      <c r="W1006" s="891"/>
      <c r="X1006" s="891"/>
      <c r="Y1006" s="891"/>
      <c r="Z1006" s="891"/>
      <c r="AA1006" s="891"/>
      <c r="AB1006" s="891"/>
      <c r="AC1006" s="890">
        <f>SUM(E1006:AB1006)</f>
        <v>0</v>
      </c>
    </row>
    <row r="1007" spans="1:29" ht="14.25">
      <c r="A1007" s="1523"/>
      <c r="B1007" s="1529"/>
      <c r="C1007" s="871" t="s">
        <v>18</v>
      </c>
      <c r="D1007" s="871" t="s">
        <v>131</v>
      </c>
      <c r="E1007" s="939" t="s">
        <v>311</v>
      </c>
      <c r="F1007" s="939">
        <f t="shared" ref="F1007:AB1007" si="298">F1005*18</f>
        <v>0</v>
      </c>
      <c r="G1007" s="939">
        <f t="shared" si="298"/>
        <v>0</v>
      </c>
      <c r="H1007" s="946">
        <f t="shared" si="298"/>
        <v>0</v>
      </c>
      <c r="I1007" s="939">
        <f t="shared" si="298"/>
        <v>0</v>
      </c>
      <c r="J1007" s="939">
        <f t="shared" si="298"/>
        <v>0</v>
      </c>
      <c r="K1007" s="939">
        <f t="shared" si="298"/>
        <v>0</v>
      </c>
      <c r="L1007" s="939">
        <f t="shared" si="298"/>
        <v>0</v>
      </c>
      <c r="M1007" s="939">
        <f t="shared" si="298"/>
        <v>0</v>
      </c>
      <c r="N1007" s="946">
        <f t="shared" si="298"/>
        <v>0</v>
      </c>
      <c r="O1007" s="939">
        <f t="shared" si="298"/>
        <v>0</v>
      </c>
      <c r="P1007" s="939">
        <f t="shared" si="298"/>
        <v>0</v>
      </c>
      <c r="Q1007" s="939">
        <f t="shared" si="298"/>
        <v>0</v>
      </c>
      <c r="R1007" s="939">
        <f t="shared" si="298"/>
        <v>0</v>
      </c>
      <c r="S1007" s="939">
        <f t="shared" si="298"/>
        <v>0</v>
      </c>
      <c r="T1007" s="939">
        <f t="shared" si="298"/>
        <v>0</v>
      </c>
      <c r="U1007" s="939">
        <f t="shared" si="298"/>
        <v>0</v>
      </c>
      <c r="V1007" s="946">
        <f t="shared" si="298"/>
        <v>0</v>
      </c>
      <c r="W1007" s="939">
        <f t="shared" si="298"/>
        <v>0</v>
      </c>
      <c r="X1007" s="939">
        <f t="shared" si="298"/>
        <v>0</v>
      </c>
      <c r="Y1007" s="939">
        <f t="shared" si="298"/>
        <v>0</v>
      </c>
      <c r="Z1007" s="939">
        <f t="shared" si="298"/>
        <v>0</v>
      </c>
      <c r="AA1007" s="939">
        <f t="shared" si="298"/>
        <v>0</v>
      </c>
      <c r="AB1007" s="939">
        <f t="shared" si="298"/>
        <v>0</v>
      </c>
      <c r="AC1007" s="890"/>
    </row>
    <row r="1008" spans="1:29" ht="15" thickBot="1">
      <c r="A1008" s="1524"/>
      <c r="B1008" s="1546"/>
      <c r="C1008" s="879" t="s">
        <v>20</v>
      </c>
      <c r="D1008" s="879"/>
      <c r="E1008" s="880" t="e">
        <f t="shared" ref="E1008:AB1008" si="299">E1006/E1005</f>
        <v>#DIV/0!</v>
      </c>
      <c r="F1008" s="880" t="e">
        <f t="shared" si="299"/>
        <v>#DIV/0!</v>
      </c>
      <c r="G1008" s="880" t="e">
        <f t="shared" si="299"/>
        <v>#DIV/0!</v>
      </c>
      <c r="H1008" s="881" t="e">
        <f t="shared" si="299"/>
        <v>#DIV/0!</v>
      </c>
      <c r="I1008" s="880" t="e">
        <f t="shared" si="299"/>
        <v>#DIV/0!</v>
      </c>
      <c r="J1008" s="880" t="e">
        <f t="shared" si="299"/>
        <v>#DIV/0!</v>
      </c>
      <c r="K1008" s="880" t="e">
        <f t="shared" si="299"/>
        <v>#DIV/0!</v>
      </c>
      <c r="L1008" s="880" t="e">
        <f t="shared" si="299"/>
        <v>#DIV/0!</v>
      </c>
      <c r="M1008" s="880" t="e">
        <f t="shared" si="299"/>
        <v>#DIV/0!</v>
      </c>
      <c r="N1008" s="881" t="e">
        <f t="shared" si="299"/>
        <v>#DIV/0!</v>
      </c>
      <c r="O1008" s="880" t="e">
        <f t="shared" si="299"/>
        <v>#DIV/0!</v>
      </c>
      <c r="P1008" s="880" t="e">
        <f t="shared" si="299"/>
        <v>#DIV/0!</v>
      </c>
      <c r="Q1008" s="880" t="e">
        <f t="shared" si="299"/>
        <v>#DIV/0!</v>
      </c>
      <c r="R1008" s="880" t="e">
        <f t="shared" si="299"/>
        <v>#DIV/0!</v>
      </c>
      <c r="S1008" s="880" t="e">
        <f t="shared" si="299"/>
        <v>#DIV/0!</v>
      </c>
      <c r="T1008" s="880" t="e">
        <f t="shared" si="299"/>
        <v>#DIV/0!</v>
      </c>
      <c r="U1008" s="880" t="e">
        <f t="shared" si="299"/>
        <v>#DIV/0!</v>
      </c>
      <c r="V1008" s="881" t="e">
        <f t="shared" si="299"/>
        <v>#DIV/0!</v>
      </c>
      <c r="W1008" s="880" t="e">
        <f t="shared" si="299"/>
        <v>#DIV/0!</v>
      </c>
      <c r="X1008" s="880" t="e">
        <f t="shared" si="299"/>
        <v>#DIV/0!</v>
      </c>
      <c r="Y1008" s="880" t="e">
        <f t="shared" si="299"/>
        <v>#DIV/0!</v>
      </c>
      <c r="Z1008" s="880" t="e">
        <f t="shared" si="299"/>
        <v>#DIV/0!</v>
      </c>
      <c r="AA1008" s="880" t="e">
        <f t="shared" si="299"/>
        <v>#DIV/0!</v>
      </c>
      <c r="AB1008" s="880" t="e">
        <f t="shared" si="299"/>
        <v>#DIV/0!</v>
      </c>
      <c r="AC1008" s="882" t="s">
        <v>314</v>
      </c>
    </row>
    <row r="1009" spans="1:42" s="1132" customFormat="1" ht="14.25">
      <c r="A1009" s="1522"/>
      <c r="B1009" s="1528" t="s">
        <v>315</v>
      </c>
      <c r="C1009" s="867" t="s">
        <v>15</v>
      </c>
      <c r="D1009" s="867" t="s">
        <v>16</v>
      </c>
      <c r="E1009" s="956">
        <f>E1166+E1611+E1668</f>
        <v>0.32640000000007807</v>
      </c>
      <c r="F1009" s="956">
        <f t="shared" ref="F1009:AB1009" si="300">F1166+F1611+F1668</f>
        <v>0.32440000000005037</v>
      </c>
      <c r="G1009" s="956">
        <f t="shared" si="300"/>
        <v>0.3263999999998734</v>
      </c>
      <c r="H1009" s="952">
        <f t="shared" si="300"/>
        <v>0.32360000000008676</v>
      </c>
      <c r="I1009" s="956">
        <f t="shared" si="300"/>
        <v>0.32519999999988214</v>
      </c>
      <c r="J1009" s="956">
        <f t="shared" si="300"/>
        <v>0.33720000000004163</v>
      </c>
      <c r="K1009" s="956">
        <f t="shared" si="300"/>
        <v>0.3580000000000868</v>
      </c>
      <c r="L1009" s="956">
        <f t="shared" si="300"/>
        <v>0.38439999999986324</v>
      </c>
      <c r="M1009" s="956">
        <f t="shared" si="300"/>
        <v>0.34760000000009694</v>
      </c>
      <c r="N1009" s="952">
        <f t="shared" si="300"/>
        <v>0.36360000000004161</v>
      </c>
      <c r="O1009" s="956">
        <f t="shared" si="300"/>
        <v>0.29239999999994765</v>
      </c>
      <c r="P1009" s="956">
        <f t="shared" si="300"/>
        <v>0.35840000000007805</v>
      </c>
      <c r="Q1009" s="956">
        <f t="shared" si="300"/>
        <v>0.35479999999988215</v>
      </c>
      <c r="R1009" s="956">
        <f t="shared" si="300"/>
        <v>0.36200000000006061</v>
      </c>
      <c r="S1009" s="956">
        <f t="shared" si="300"/>
        <v>0.37080000000006935</v>
      </c>
      <c r="T1009" s="956">
        <f t="shared" si="300"/>
        <v>0.37199999999985589</v>
      </c>
      <c r="U1009" s="956">
        <f t="shared" si="300"/>
        <v>0.36760000000010573</v>
      </c>
      <c r="V1009" s="952">
        <f t="shared" si="300"/>
        <v>0.35839999999985594</v>
      </c>
      <c r="W1009" s="956">
        <f t="shared" si="300"/>
        <v>0.36040000000006933</v>
      </c>
      <c r="X1009" s="956">
        <f t="shared" si="300"/>
        <v>0.35080000000006062</v>
      </c>
      <c r="Y1009" s="956">
        <f t="shared" si="300"/>
        <v>0.34959999999990105</v>
      </c>
      <c r="Z1009" s="956">
        <f t="shared" si="300"/>
        <v>0.34440000000006055</v>
      </c>
      <c r="AA1009" s="956">
        <f t="shared" si="300"/>
        <v>0.31760000000005328</v>
      </c>
      <c r="AB1009" s="956">
        <f t="shared" si="300"/>
        <v>0.32959999999990108</v>
      </c>
      <c r="AC1009" s="870">
        <f>SUM(E1009:AB1009)</f>
        <v>8.3056000000000019</v>
      </c>
      <c r="AD1009" s="845"/>
      <c r="AE1009" s="845"/>
      <c r="AF1009" s="845"/>
      <c r="AG1009" s="845"/>
      <c r="AH1009" s="845"/>
      <c r="AI1009" s="845"/>
      <c r="AJ1009" s="845"/>
      <c r="AK1009" s="845"/>
      <c r="AL1009" s="845"/>
      <c r="AM1009" s="845"/>
      <c r="AN1009" s="845"/>
      <c r="AO1009" s="845"/>
      <c r="AP1009" s="845"/>
    </row>
    <row r="1010" spans="1:42" s="1132" customFormat="1" ht="14.25">
      <c r="A1010" s="1523"/>
      <c r="B1010" s="1529"/>
      <c r="C1010" s="871" t="s">
        <v>17</v>
      </c>
      <c r="D1010" s="871" t="s">
        <v>16</v>
      </c>
      <c r="E1010" s="891">
        <f t="shared" ref="E1010:AB1010" si="301">E1167+E1612+E1669</f>
        <v>0.16880000000014114</v>
      </c>
      <c r="F1010" s="891">
        <f t="shared" si="301"/>
        <v>0.24039999999986647</v>
      </c>
      <c r="G1010" s="891">
        <f t="shared" si="301"/>
        <v>0.16880000000014114</v>
      </c>
      <c r="H1010" s="894">
        <f t="shared" si="301"/>
        <v>0.24039999999986647</v>
      </c>
      <c r="I1010" s="891">
        <f t="shared" si="301"/>
        <v>0.16680000000014114</v>
      </c>
      <c r="J1010" s="891">
        <f t="shared" si="301"/>
        <v>0.23879999999987103</v>
      </c>
      <c r="K1010" s="891">
        <f t="shared" si="301"/>
        <v>0.16680000000013659</v>
      </c>
      <c r="L1010" s="891">
        <f t="shared" si="301"/>
        <v>0.23679999999987103</v>
      </c>
      <c r="M1010" s="891">
        <f t="shared" si="301"/>
        <v>0.16000000000013662</v>
      </c>
      <c r="N1010" s="894">
        <f t="shared" si="301"/>
        <v>0.22919999999987103</v>
      </c>
      <c r="O1010" s="891">
        <f t="shared" si="301"/>
        <v>0.15720000000013659</v>
      </c>
      <c r="P1010" s="891">
        <f t="shared" si="301"/>
        <v>0.23079999999987102</v>
      </c>
      <c r="Q1010" s="891">
        <f t="shared" si="301"/>
        <v>0.15800000000013661</v>
      </c>
      <c r="R1010" s="891">
        <f t="shared" si="301"/>
        <v>0.2319999999998707</v>
      </c>
      <c r="S1010" s="891">
        <f t="shared" si="301"/>
        <v>0.1628000000001408</v>
      </c>
      <c r="T1010" s="891">
        <f t="shared" si="301"/>
        <v>0.23719999999986613</v>
      </c>
      <c r="U1010" s="891">
        <f t="shared" si="301"/>
        <v>0.16439999999993615</v>
      </c>
      <c r="V1010" s="894">
        <f t="shared" si="301"/>
        <v>0.23360000000007533</v>
      </c>
      <c r="W1010" s="891">
        <f t="shared" si="301"/>
        <v>0.16319999999993162</v>
      </c>
      <c r="X1010" s="891">
        <f t="shared" si="301"/>
        <v>0.23320000000007532</v>
      </c>
      <c r="Y1010" s="891">
        <f t="shared" si="301"/>
        <v>0.16279999999993616</v>
      </c>
      <c r="Z1010" s="891">
        <f t="shared" si="301"/>
        <v>0.23640000000007078</v>
      </c>
      <c r="AA1010" s="891">
        <f t="shared" si="301"/>
        <v>0.16319999999993617</v>
      </c>
      <c r="AB1010" s="891">
        <f t="shared" si="301"/>
        <v>0.23440000000007533</v>
      </c>
      <c r="AC1010" s="874">
        <f>SUM(E1010:AB1010)</f>
        <v>4.7860000000001017</v>
      </c>
      <c r="AD1010" s="845"/>
      <c r="AE1010" s="845"/>
      <c r="AF1010" s="845"/>
      <c r="AG1010" s="845"/>
      <c r="AH1010" s="845"/>
      <c r="AI1010" s="845"/>
      <c r="AJ1010" s="845"/>
      <c r="AK1010" s="845"/>
      <c r="AL1010" s="845"/>
      <c r="AM1010" s="845"/>
      <c r="AN1010" s="845"/>
      <c r="AO1010" s="845"/>
      <c r="AP1010" s="845"/>
    </row>
    <row r="1011" spans="1:42" s="1132" customFormat="1" ht="14.25">
      <c r="A1011" s="1523"/>
      <c r="B1011" s="1529"/>
      <c r="C1011" s="871" t="s">
        <v>15</v>
      </c>
      <c r="D1011" s="871" t="s">
        <v>19</v>
      </c>
      <c r="E1011" s="1133">
        <v>0.31000000238418579</v>
      </c>
      <c r="F1011" s="1133">
        <v>0.28999999165534973</v>
      </c>
      <c r="G1011" s="1133">
        <v>0.28999999165534973</v>
      </c>
      <c r="H1011" s="1339">
        <v>0.28999999165534973</v>
      </c>
      <c r="I1011" s="1133">
        <v>0.28999999165534973</v>
      </c>
      <c r="J1011" s="1133">
        <v>0.31000000238418579</v>
      </c>
      <c r="K1011" s="1133">
        <v>0.31999999284744263</v>
      </c>
      <c r="L1011" s="1133">
        <v>0.31999999284744263</v>
      </c>
      <c r="M1011" s="1133">
        <v>0.33000001311302185</v>
      </c>
      <c r="N1011" s="1339">
        <v>0.31999999284744263</v>
      </c>
      <c r="O1011" s="1133">
        <v>0.31999999284744263</v>
      </c>
      <c r="P1011" s="1133">
        <v>0.31000000238418579</v>
      </c>
      <c r="Q1011" s="1133">
        <v>0.31000000238418579</v>
      </c>
      <c r="R1011" s="1133">
        <v>0.33000001311302185</v>
      </c>
      <c r="S1011" s="1133">
        <v>0.34000000357627869</v>
      </c>
      <c r="T1011" s="1133">
        <v>0.34000000357627869</v>
      </c>
      <c r="U1011" s="1133">
        <v>0.34999999403953552</v>
      </c>
      <c r="V1011" s="1339">
        <v>0.31000000238418579</v>
      </c>
      <c r="W1011" s="1133">
        <v>0.31999999284744263</v>
      </c>
      <c r="X1011" s="1133">
        <v>0.30000001192092896</v>
      </c>
      <c r="Y1011" s="1133">
        <v>0.31000000238418579</v>
      </c>
      <c r="Z1011" s="1133">
        <v>0.30000001192092896</v>
      </c>
      <c r="AA1011" s="1133">
        <v>0.28999999165534973</v>
      </c>
      <c r="AB1011" s="1133">
        <v>0.28999999165534973</v>
      </c>
      <c r="AC1011" s="874"/>
      <c r="AD1011" s="845"/>
      <c r="AE1011" s="845"/>
      <c r="AF1011" s="845"/>
      <c r="AG1011" s="845"/>
      <c r="AH1011" s="845"/>
      <c r="AI1011" s="845"/>
      <c r="AJ1011" s="845"/>
      <c r="AK1011" s="845"/>
      <c r="AL1011" s="845"/>
      <c r="AM1011" s="845"/>
      <c r="AN1011" s="845"/>
      <c r="AO1011" s="845"/>
      <c r="AP1011" s="845"/>
    </row>
    <row r="1012" spans="1:42" s="1132" customFormat="1" ht="14.25">
      <c r="A1012" s="1523"/>
      <c r="B1012" s="1529"/>
      <c r="C1012" s="871" t="s">
        <v>17</v>
      </c>
      <c r="D1012" s="871" t="s">
        <v>19</v>
      </c>
      <c r="E1012" s="1133">
        <v>0.15999999642372131</v>
      </c>
      <c r="F1012" s="1133">
        <v>0.15000000596046448</v>
      </c>
      <c r="G1012" s="1133">
        <v>0.15000000596046448</v>
      </c>
      <c r="H1012" s="1339">
        <v>0.15000000596046448</v>
      </c>
      <c r="I1012" s="1133">
        <v>0.15000000596046448</v>
      </c>
      <c r="J1012" s="1133">
        <v>0.15000000596046448</v>
      </c>
      <c r="K1012" s="1133">
        <v>0.14000000059604645</v>
      </c>
      <c r="L1012" s="1133">
        <v>0.14000000059604645</v>
      </c>
      <c r="M1012" s="1133">
        <v>0.12999999523162842</v>
      </c>
      <c r="N1012" s="1339">
        <v>0.12999999523162842</v>
      </c>
      <c r="O1012" s="1133">
        <v>0.12999999523162842</v>
      </c>
      <c r="P1012" s="1133">
        <v>0.12999999523162842</v>
      </c>
      <c r="Q1012" s="1133">
        <v>0.12999999523162842</v>
      </c>
      <c r="R1012" s="1133">
        <v>0.12999999523162842</v>
      </c>
      <c r="S1012" s="1133">
        <v>0.12999999523162842</v>
      </c>
      <c r="T1012" s="1133">
        <v>0.12999999523162842</v>
      </c>
      <c r="U1012" s="1133">
        <v>0.12999999523162842</v>
      </c>
      <c r="V1012" s="1339">
        <v>0.12999999523162842</v>
      </c>
      <c r="W1012" s="1133">
        <v>0.12999999523162842</v>
      </c>
      <c r="X1012" s="1133">
        <v>0.12999999523162842</v>
      </c>
      <c r="Y1012" s="1133">
        <v>0.12999999523162842</v>
      </c>
      <c r="Z1012" s="1133">
        <v>0.14000000059604645</v>
      </c>
      <c r="AA1012" s="1133">
        <v>0.12999999523162842</v>
      </c>
      <c r="AB1012" s="1133">
        <v>0.12999999523162842</v>
      </c>
      <c r="AC1012" s="874"/>
      <c r="AD1012" s="845"/>
      <c r="AE1012" s="845"/>
      <c r="AF1012" s="845"/>
      <c r="AG1012" s="845"/>
      <c r="AH1012" s="845"/>
      <c r="AI1012" s="845"/>
      <c r="AJ1012" s="845"/>
      <c r="AK1012" s="845"/>
      <c r="AL1012" s="845"/>
      <c r="AM1012" s="845"/>
      <c r="AN1012" s="845"/>
      <c r="AO1012" s="845"/>
      <c r="AP1012" s="845"/>
    </row>
    <row r="1013" spans="1:42" s="1132" customFormat="1" ht="15">
      <c r="A1013" s="1523"/>
      <c r="B1013" s="1529"/>
      <c r="C1013" s="1331" t="s">
        <v>23</v>
      </c>
      <c r="D1013" s="1331" t="s">
        <v>19</v>
      </c>
      <c r="E1013" s="1331">
        <v>37.060001373291016</v>
      </c>
      <c r="F1013" s="1331">
        <v>36.889999389648438</v>
      </c>
      <c r="G1013" s="1331">
        <v>36.990001678466797</v>
      </c>
      <c r="H1013" s="1331">
        <v>37.060001373291016</v>
      </c>
      <c r="I1013" s="1331">
        <v>37.029998779296875</v>
      </c>
      <c r="J1013" s="1331">
        <v>36.990001678466797</v>
      </c>
      <c r="K1013" s="1331">
        <v>36.959999084472656</v>
      </c>
      <c r="L1013" s="1331">
        <v>36.610000610351562</v>
      </c>
      <c r="M1013" s="1331">
        <v>36.680000305175781</v>
      </c>
      <c r="N1013" s="1331">
        <v>36.849998474121094</v>
      </c>
      <c r="O1013" s="1331">
        <v>36.720001220703125</v>
      </c>
      <c r="P1013" s="1331">
        <v>36.680000305175781</v>
      </c>
      <c r="Q1013" s="1331">
        <v>36.610000610351562</v>
      </c>
      <c r="R1013" s="1331">
        <v>36.680000305175781</v>
      </c>
      <c r="S1013" s="1331">
        <v>36.400001525878906</v>
      </c>
      <c r="T1013" s="1331">
        <v>36.049999237060547</v>
      </c>
      <c r="U1013" s="1331">
        <v>36.369998931884766</v>
      </c>
      <c r="V1013" s="1331">
        <v>36.299999237060547</v>
      </c>
      <c r="W1013" s="1331">
        <v>36.330001831054687</v>
      </c>
      <c r="X1013" s="1331">
        <v>36.369998931884766</v>
      </c>
      <c r="Y1013" s="1331">
        <v>36.439998626708984</v>
      </c>
      <c r="Z1013" s="1331">
        <v>36.580001831054687</v>
      </c>
      <c r="AA1013" s="1331">
        <v>36.610000610351562</v>
      </c>
      <c r="AB1013" s="1331">
        <v>36.540000915527344</v>
      </c>
      <c r="AC1013" s="1332"/>
      <c r="AD1013" s="845"/>
      <c r="AE1013" s="845"/>
      <c r="AF1013" s="845"/>
      <c r="AG1013" s="845"/>
      <c r="AH1013" s="845"/>
      <c r="AI1013" s="845"/>
      <c r="AJ1013" s="845"/>
      <c r="AK1013" s="845"/>
      <c r="AL1013" s="845"/>
      <c r="AM1013" s="845"/>
      <c r="AN1013" s="845"/>
      <c r="AO1013" s="845"/>
      <c r="AP1013" s="845"/>
    </row>
    <row r="1014" spans="1:42" s="1132" customFormat="1" ht="14.25">
      <c r="A1014" s="1523"/>
      <c r="B1014" s="1529"/>
      <c r="C1014" s="871" t="s">
        <v>18</v>
      </c>
      <c r="D1014" s="871" t="s">
        <v>19</v>
      </c>
      <c r="E1014" s="1131">
        <v>6</v>
      </c>
      <c r="F1014" s="1131">
        <v>5</v>
      </c>
      <c r="G1014" s="1131">
        <v>5</v>
      </c>
      <c r="H1014" s="1131">
        <v>5</v>
      </c>
      <c r="I1014" s="1131">
        <v>5</v>
      </c>
      <c r="J1014" s="1131">
        <v>5</v>
      </c>
      <c r="K1014" s="1131">
        <v>5</v>
      </c>
      <c r="L1014" s="1131">
        <v>6</v>
      </c>
      <c r="M1014" s="1131">
        <v>6</v>
      </c>
      <c r="N1014" s="1131">
        <v>5</v>
      </c>
      <c r="O1014" s="1131">
        <v>6</v>
      </c>
      <c r="P1014" s="1131">
        <v>6</v>
      </c>
      <c r="Q1014" s="1131">
        <v>5</v>
      </c>
      <c r="R1014" s="1131">
        <v>6</v>
      </c>
      <c r="S1014" s="1131">
        <v>6</v>
      </c>
      <c r="T1014" s="1131">
        <v>6</v>
      </c>
      <c r="U1014" s="1131">
        <v>6</v>
      </c>
      <c r="V1014" s="1131">
        <v>6</v>
      </c>
      <c r="W1014" s="1131">
        <v>6</v>
      </c>
      <c r="X1014" s="1131">
        <v>5</v>
      </c>
      <c r="Y1014" s="1131">
        <v>5</v>
      </c>
      <c r="Z1014" s="1131">
        <v>5</v>
      </c>
      <c r="AA1014" s="1131">
        <v>5</v>
      </c>
      <c r="AB1014" s="1131">
        <v>5</v>
      </c>
      <c r="AC1014" s="874"/>
      <c r="AD1014" s="845"/>
      <c r="AE1014" s="845"/>
      <c r="AF1014" s="845"/>
      <c r="AG1014" s="845"/>
      <c r="AH1014" s="845"/>
      <c r="AI1014" s="845"/>
      <c r="AJ1014" s="845"/>
      <c r="AK1014" s="845"/>
      <c r="AL1014" s="845"/>
      <c r="AM1014" s="845"/>
      <c r="AN1014" s="845"/>
      <c r="AO1014" s="845"/>
      <c r="AP1014" s="845"/>
    </row>
    <row r="1015" spans="1:42" s="1132" customFormat="1" ht="15" thickBot="1">
      <c r="A1015" s="1527"/>
      <c r="B1015" s="1530"/>
      <c r="C1015" s="883" t="s">
        <v>20</v>
      </c>
      <c r="D1015" s="883"/>
      <c r="E1015" s="884">
        <f t="shared" ref="E1015:AC1015" si="302">E1010/E1009</f>
        <v>0.51715686274540673</v>
      </c>
      <c r="F1015" s="884">
        <f t="shared" si="302"/>
        <v>0.741060419234985</v>
      </c>
      <c r="G1015" s="884">
        <f t="shared" si="302"/>
        <v>0.51715686274573103</v>
      </c>
      <c r="H1015" s="885">
        <f t="shared" si="302"/>
        <v>0.74289245982633501</v>
      </c>
      <c r="I1015" s="884">
        <f t="shared" si="302"/>
        <v>0.5129151291519114</v>
      </c>
      <c r="J1015" s="884">
        <f t="shared" si="302"/>
        <v>0.70818505338031301</v>
      </c>
      <c r="K1015" s="884">
        <f t="shared" si="302"/>
        <v>0.46592178770976578</v>
      </c>
      <c r="L1015" s="884">
        <f t="shared" si="302"/>
        <v>0.61602497398531553</v>
      </c>
      <c r="M1015" s="884">
        <f t="shared" si="302"/>
        <v>0.46029919447667433</v>
      </c>
      <c r="N1015" s="885">
        <f t="shared" si="302"/>
        <v>0.63036303630320356</v>
      </c>
      <c r="O1015" s="884">
        <f t="shared" si="302"/>
        <v>0.53761969904297102</v>
      </c>
      <c r="P1015" s="884">
        <f t="shared" si="302"/>
        <v>0.64397321428521415</v>
      </c>
      <c r="Q1015" s="884">
        <f t="shared" si="302"/>
        <v>0.44532130777956341</v>
      </c>
      <c r="R1015" s="884">
        <f t="shared" si="302"/>
        <v>0.640883977900088</v>
      </c>
      <c r="S1015" s="884">
        <f t="shared" si="302"/>
        <v>0.43905070118692113</v>
      </c>
      <c r="T1015" s="884">
        <f t="shared" si="302"/>
        <v>0.63763440860203768</v>
      </c>
      <c r="U1015" s="884">
        <f t="shared" si="302"/>
        <v>0.4472252448310361</v>
      </c>
      <c r="V1015" s="885">
        <f t="shared" si="302"/>
        <v>0.65178571428618648</v>
      </c>
      <c r="W1015" s="884">
        <f t="shared" si="302"/>
        <v>0.45283018867896846</v>
      </c>
      <c r="X1015" s="884">
        <f t="shared" si="302"/>
        <v>0.66476624857478628</v>
      </c>
      <c r="Y1015" s="884">
        <f t="shared" si="302"/>
        <v>0.46567505720818719</v>
      </c>
      <c r="Z1015" s="884">
        <f t="shared" si="302"/>
        <v>0.68641114982586882</v>
      </c>
      <c r="AA1015" s="884">
        <f t="shared" si="302"/>
        <v>0.51385390428182864</v>
      </c>
      <c r="AB1015" s="884">
        <f t="shared" si="302"/>
        <v>0.71116504854413132</v>
      </c>
      <c r="AC1015" s="886">
        <f t="shared" si="302"/>
        <v>0.57623771912927435</v>
      </c>
      <c r="AD1015" s="845"/>
      <c r="AE1015" s="845"/>
      <c r="AF1015" s="845"/>
      <c r="AG1015" s="845"/>
      <c r="AH1015" s="845"/>
      <c r="AI1015" s="845"/>
      <c r="AJ1015" s="845"/>
      <c r="AK1015" s="845"/>
      <c r="AL1015" s="845"/>
      <c r="AM1015" s="845"/>
      <c r="AN1015" s="845"/>
      <c r="AO1015" s="845"/>
      <c r="AP1015" s="845"/>
    </row>
    <row r="1016" spans="1:42" ht="14.1" customHeight="1">
      <c r="A1016" s="1550" t="s">
        <v>316</v>
      </c>
      <c r="B1016" s="1551"/>
      <c r="C1016" s="951" t="s">
        <v>15</v>
      </c>
      <c r="D1016" s="951"/>
      <c r="E1016" s="897"/>
      <c r="F1016" s="897"/>
      <c r="G1016" s="897"/>
      <c r="H1016" s="898"/>
      <c r="I1016" s="897"/>
      <c r="J1016" s="897"/>
      <c r="K1016" s="897"/>
      <c r="L1016" s="897"/>
      <c r="M1016" s="897"/>
      <c r="N1016" s="898"/>
      <c r="O1016" s="897"/>
      <c r="P1016" s="897"/>
      <c r="Q1016" s="897"/>
      <c r="R1016" s="897"/>
      <c r="S1016" s="897"/>
      <c r="T1016" s="897"/>
      <c r="U1016" s="897"/>
      <c r="V1016" s="898"/>
      <c r="W1016" s="897"/>
      <c r="X1016" s="897"/>
      <c r="Y1016" s="897"/>
      <c r="Z1016" s="897"/>
      <c r="AA1016" s="897"/>
      <c r="AB1016" s="897"/>
      <c r="AC1016" s="968"/>
    </row>
    <row r="1017" spans="1:42" ht="14.1" customHeight="1" thickBot="1">
      <c r="A1017" s="1544"/>
      <c r="B1017" s="1545"/>
      <c r="C1017" s="953" t="s">
        <v>17</v>
      </c>
      <c r="D1017" s="953"/>
      <c r="E1017" s="901"/>
      <c r="F1017" s="901"/>
      <c r="G1017" s="901"/>
      <c r="H1017" s="902"/>
      <c r="I1017" s="901"/>
      <c r="J1017" s="901"/>
      <c r="K1017" s="901"/>
      <c r="L1017" s="901"/>
      <c r="M1017" s="901"/>
      <c r="N1017" s="902"/>
      <c r="O1017" s="901"/>
      <c r="P1017" s="901"/>
      <c r="Q1017" s="901"/>
      <c r="R1017" s="901"/>
      <c r="S1017" s="901"/>
      <c r="T1017" s="901"/>
      <c r="U1017" s="901"/>
      <c r="V1017" s="902"/>
      <c r="W1017" s="901"/>
      <c r="X1017" s="901"/>
      <c r="Y1017" s="901"/>
      <c r="Z1017" s="901"/>
      <c r="AA1017" s="901"/>
      <c r="AB1017" s="901"/>
      <c r="AC1017" s="942"/>
    </row>
    <row r="1018" spans="1:42" ht="14.1" customHeight="1">
      <c r="A1018" s="1542" t="s">
        <v>317</v>
      </c>
      <c r="B1018" s="1543"/>
      <c r="C1018" s="955" t="s">
        <v>15</v>
      </c>
      <c r="D1018" s="955"/>
      <c r="E1018" s="992"/>
      <c r="F1018" s="992"/>
      <c r="G1018" s="992"/>
      <c r="H1018" s="993"/>
      <c r="I1018" s="992"/>
      <c r="J1018" s="992"/>
      <c r="K1018" s="992"/>
      <c r="L1018" s="992"/>
      <c r="M1018" s="992"/>
      <c r="N1018" s="993"/>
      <c r="O1018" s="992"/>
      <c r="P1018" s="992"/>
      <c r="Q1018" s="992"/>
      <c r="R1018" s="992"/>
      <c r="S1018" s="992"/>
      <c r="T1018" s="992"/>
      <c r="U1018" s="992"/>
      <c r="V1018" s="993"/>
      <c r="W1018" s="992"/>
      <c r="X1018" s="992"/>
      <c r="Y1018" s="992"/>
      <c r="Z1018" s="992"/>
      <c r="AA1018" s="992"/>
      <c r="AB1018" s="992"/>
      <c r="AC1018" s="994"/>
    </row>
    <row r="1019" spans="1:42" ht="14.1" customHeight="1" thickBot="1">
      <c r="A1019" s="1544"/>
      <c r="B1019" s="1545"/>
      <c r="C1019" s="953" t="s">
        <v>17</v>
      </c>
      <c r="D1019" s="953"/>
      <c r="E1019" s="901"/>
      <c r="F1019" s="901"/>
      <c r="G1019" s="901"/>
      <c r="H1019" s="902"/>
      <c r="I1019" s="901"/>
      <c r="J1019" s="901"/>
      <c r="K1019" s="901"/>
      <c r="L1019" s="901"/>
      <c r="M1019" s="901"/>
      <c r="N1019" s="902"/>
      <c r="O1019" s="901"/>
      <c r="P1019" s="901"/>
      <c r="Q1019" s="901"/>
      <c r="R1019" s="901"/>
      <c r="S1019" s="901"/>
      <c r="T1019" s="901"/>
      <c r="U1019" s="901"/>
      <c r="V1019" s="902"/>
      <c r="W1019" s="901"/>
      <c r="X1019" s="901"/>
      <c r="Y1019" s="901"/>
      <c r="Z1019" s="901"/>
      <c r="AA1019" s="901"/>
      <c r="AB1019" s="901"/>
      <c r="AC1019" s="942"/>
    </row>
    <row r="1020" spans="1:42" ht="14.1" customHeight="1">
      <c r="A1020" s="926" t="s">
        <v>99</v>
      </c>
      <c r="B1020" s="927"/>
      <c r="C1020" s="928" t="s">
        <v>23</v>
      </c>
      <c r="D1020" s="928" t="s">
        <v>19</v>
      </c>
      <c r="E1020" s="928">
        <v>6.3499999046325684</v>
      </c>
      <c r="F1020" s="928">
        <v>6.3400001525878906</v>
      </c>
      <c r="G1020" s="928">
        <v>6.3400001525878906</v>
      </c>
      <c r="H1020" s="928">
        <v>6.3400001525878906</v>
      </c>
      <c r="I1020" s="928">
        <v>6.3400001525878906</v>
      </c>
      <c r="J1020" s="928">
        <v>6.320000171661377</v>
      </c>
      <c r="K1020" s="928">
        <v>6.3000001907348633</v>
      </c>
      <c r="L1020" s="928">
        <v>6.2600002288818359</v>
      </c>
      <c r="M1020" s="928">
        <v>6.2600002288818359</v>
      </c>
      <c r="N1020" s="928">
        <v>6.25</v>
      </c>
      <c r="O1020" s="928">
        <v>6.320000171661377</v>
      </c>
      <c r="P1020" s="928">
        <v>6.2899999618530273</v>
      </c>
      <c r="Q1020" s="928">
        <v>6.2800002098083496</v>
      </c>
      <c r="R1020" s="928">
        <v>6.2300000190734863</v>
      </c>
      <c r="S1020" s="928">
        <v>6.2600002288818359</v>
      </c>
      <c r="T1020" s="928">
        <v>6.25</v>
      </c>
      <c r="U1020" s="928">
        <v>6.25</v>
      </c>
      <c r="V1020" s="928">
        <v>6.2699999809265137</v>
      </c>
      <c r="W1020" s="928">
        <v>6.2800002098083496</v>
      </c>
      <c r="X1020" s="928">
        <v>6.2699999809265137</v>
      </c>
      <c r="Y1020" s="928">
        <v>6.2800002098083496</v>
      </c>
      <c r="Z1020" s="928">
        <v>6.2899999618530273</v>
      </c>
      <c r="AA1020" s="928">
        <v>6.2899999618530273</v>
      </c>
      <c r="AB1020" s="928">
        <v>6.3000001907348633</v>
      </c>
      <c r="AC1020" s="1134"/>
    </row>
    <row r="1021" spans="1:42" ht="14.1" customHeight="1" thickBot="1">
      <c r="A1021" s="930" t="s">
        <v>100</v>
      </c>
      <c r="B1021" s="931"/>
      <c r="C1021" s="895" t="s">
        <v>23</v>
      </c>
      <c r="D1021" s="895" t="s">
        <v>19</v>
      </c>
      <c r="E1021" s="895">
        <v>6.6100001335144043</v>
      </c>
      <c r="F1021" s="895">
        <v>6.5900001525878906</v>
      </c>
      <c r="G1021" s="895">
        <v>6.6100001335144043</v>
      </c>
      <c r="H1021" s="895">
        <v>6.6100001335144043</v>
      </c>
      <c r="I1021" s="895">
        <v>6.5900001525878906</v>
      </c>
      <c r="J1021" s="895">
        <v>6.6100001335144043</v>
      </c>
      <c r="K1021" s="895">
        <v>6.5799999237060547</v>
      </c>
      <c r="L1021" s="895">
        <v>6.5300002098083496</v>
      </c>
      <c r="M1021" s="895">
        <v>6.5100002288818359</v>
      </c>
      <c r="N1021" s="895">
        <v>6.5399999618530273</v>
      </c>
      <c r="O1021" s="895">
        <v>6.5199999809265137</v>
      </c>
      <c r="P1021" s="895">
        <v>6.5199999809265137</v>
      </c>
      <c r="Q1021" s="895">
        <v>6.5199999809265137</v>
      </c>
      <c r="R1021" s="895">
        <v>6.5199999809265137</v>
      </c>
      <c r="S1021" s="895">
        <v>6.4899997711181641</v>
      </c>
      <c r="T1021" s="895">
        <v>6.440000057220459</v>
      </c>
      <c r="U1021" s="895">
        <v>6.4600000381469727</v>
      </c>
      <c r="V1021" s="895">
        <v>6.4800000190734863</v>
      </c>
      <c r="W1021" s="895">
        <v>6.5</v>
      </c>
      <c r="X1021" s="895">
        <v>6.4800000190734863</v>
      </c>
      <c r="Y1021" s="895">
        <v>6.4899997711181641</v>
      </c>
      <c r="Z1021" s="895">
        <v>6.5</v>
      </c>
      <c r="AA1021" s="895">
        <v>6.5</v>
      </c>
      <c r="AB1021" s="895">
        <v>6.5199999809265137</v>
      </c>
      <c r="AC1021" s="1135"/>
    </row>
    <row r="1022" spans="1:42" ht="13.5" customHeight="1">
      <c r="A1022" s="1592" t="s">
        <v>115</v>
      </c>
      <c r="B1022" s="1601" t="s">
        <v>318</v>
      </c>
      <c r="C1022" s="887" t="s">
        <v>15</v>
      </c>
      <c r="D1022" s="887" t="s">
        <v>37</v>
      </c>
      <c r="E1022" s="1030">
        <v>0.29880000000000001</v>
      </c>
      <c r="F1022" s="1030">
        <v>0.28727999999999998</v>
      </c>
      <c r="G1022" s="1030">
        <v>0.28848000000000001</v>
      </c>
      <c r="H1022" s="1263">
        <v>0.28511999999999998</v>
      </c>
      <c r="I1022" s="1030">
        <v>0.30503999999999998</v>
      </c>
      <c r="J1022" s="1030">
        <v>0.30575999999999998</v>
      </c>
      <c r="K1022" s="1030">
        <v>0.35664000000000001</v>
      </c>
      <c r="L1022" s="1030">
        <v>0.41208</v>
      </c>
      <c r="M1022" s="1030">
        <v>0.43584000000000001</v>
      </c>
      <c r="N1022" s="1263">
        <v>0.46800000000000003</v>
      </c>
      <c r="O1022" s="1030">
        <v>0.48383999999999999</v>
      </c>
      <c r="P1022" s="1030">
        <v>0.46944000000000002</v>
      </c>
      <c r="Q1022" s="1030">
        <v>0.45888000000000001</v>
      </c>
      <c r="R1022" s="1030">
        <v>0.47711999999999999</v>
      </c>
      <c r="S1022" s="1030">
        <v>0.52032</v>
      </c>
      <c r="T1022" s="1030">
        <v>0.54456000000000004</v>
      </c>
      <c r="U1022" s="1030">
        <v>0.53159999999999996</v>
      </c>
      <c r="V1022" s="1263">
        <v>0.48192000000000002</v>
      </c>
      <c r="W1022" s="1030">
        <v>0.48192000000000002</v>
      </c>
      <c r="X1022" s="1030">
        <v>0.46800000000000003</v>
      </c>
      <c r="Y1022" s="1030">
        <v>0.44424000000000002</v>
      </c>
      <c r="Z1022" s="1030">
        <v>0.39648</v>
      </c>
      <c r="AA1022" s="1030">
        <v>0.36624000000000001</v>
      </c>
      <c r="AB1022" s="1030">
        <v>0.32807999999999998</v>
      </c>
      <c r="AC1022" s="870">
        <f>SUM(E1022:AB1022)</f>
        <v>9.8956799999999987</v>
      </c>
    </row>
    <row r="1023" spans="1:42" ht="13.5" customHeight="1">
      <c r="A1023" s="1523"/>
      <c r="B1023" s="1602"/>
      <c r="C1023" s="871" t="s">
        <v>17</v>
      </c>
      <c r="D1023" s="871" t="s">
        <v>37</v>
      </c>
      <c r="E1023" s="1030">
        <v>0.1908</v>
      </c>
      <c r="F1023" s="1030">
        <v>0.19031999999999999</v>
      </c>
      <c r="G1023" s="1030">
        <v>0.18407999999999999</v>
      </c>
      <c r="H1023" s="1263">
        <v>0.18648000000000001</v>
      </c>
      <c r="I1023" s="1030">
        <v>0.18912000000000001</v>
      </c>
      <c r="J1023" s="1030">
        <v>0.18551999999999999</v>
      </c>
      <c r="K1023" s="1030">
        <v>0.18432000000000001</v>
      </c>
      <c r="L1023" s="1030">
        <v>0.19631999999999999</v>
      </c>
      <c r="M1023" s="1030">
        <v>0.19919999999999999</v>
      </c>
      <c r="N1023" s="1263">
        <v>0.20136000000000001</v>
      </c>
      <c r="O1023" s="1030">
        <v>0.21096000000000001</v>
      </c>
      <c r="P1023" s="1030">
        <v>0.20519999999999999</v>
      </c>
      <c r="Q1023" s="1030">
        <v>0.20208000000000001</v>
      </c>
      <c r="R1023" s="1030">
        <v>0.19991999999999999</v>
      </c>
      <c r="S1023" s="1030">
        <v>0.21384</v>
      </c>
      <c r="T1023" s="1030">
        <v>0.20136000000000001</v>
      </c>
      <c r="U1023" s="1030">
        <v>0.20832000000000001</v>
      </c>
      <c r="V1023" s="1263">
        <v>0.19800000000000001</v>
      </c>
      <c r="W1023" s="1030">
        <v>0.19488</v>
      </c>
      <c r="X1023" s="1030">
        <v>0.19608</v>
      </c>
      <c r="Y1023" s="1030">
        <v>0.19775999999999999</v>
      </c>
      <c r="Z1023" s="1030">
        <v>0.19031999999999999</v>
      </c>
      <c r="AA1023" s="1030">
        <v>0.20064000000000001</v>
      </c>
      <c r="AB1023" s="1030">
        <v>0.19775999999999999</v>
      </c>
      <c r="AC1023" s="890">
        <f>SUM(E1023:AB1023)</f>
        <v>4.7246399999999991</v>
      </c>
    </row>
    <row r="1024" spans="1:42" ht="13.5" customHeight="1">
      <c r="A1024" s="1523"/>
      <c r="B1024" s="1602"/>
      <c r="C1024" s="871" t="s">
        <v>18</v>
      </c>
      <c r="D1024" s="871" t="s">
        <v>19</v>
      </c>
      <c r="E1024" s="1333">
        <v>31</v>
      </c>
      <c r="F1024" s="1131">
        <v>29</v>
      </c>
      <c r="G1024" s="1131">
        <v>29</v>
      </c>
      <c r="H1024" s="1334">
        <v>31</v>
      </c>
      <c r="I1024" s="1131">
        <v>31</v>
      </c>
      <c r="J1024" s="1131">
        <v>31</v>
      </c>
      <c r="K1024" s="1131">
        <v>36</v>
      </c>
      <c r="L1024" s="1131">
        <v>40</v>
      </c>
      <c r="M1024" s="1131">
        <v>49</v>
      </c>
      <c r="N1024" s="1334">
        <v>47</v>
      </c>
      <c r="O1024" s="1131">
        <v>50</v>
      </c>
      <c r="P1024" s="1131">
        <v>44</v>
      </c>
      <c r="Q1024" s="1131">
        <v>47</v>
      </c>
      <c r="R1024" s="1131">
        <v>52</v>
      </c>
      <c r="S1024" s="1131">
        <v>49</v>
      </c>
      <c r="T1024" s="1131">
        <v>54</v>
      </c>
      <c r="U1024" s="1131">
        <v>48</v>
      </c>
      <c r="V1024" s="1334">
        <v>45</v>
      </c>
      <c r="W1024" s="1131">
        <v>46</v>
      </c>
      <c r="X1024" s="1131">
        <v>43</v>
      </c>
      <c r="Y1024" s="1131">
        <v>41</v>
      </c>
      <c r="Z1024" s="1131">
        <v>37</v>
      </c>
      <c r="AA1024" s="1131">
        <v>35</v>
      </c>
      <c r="AB1024" s="1131">
        <v>33</v>
      </c>
      <c r="AC1024" s="890"/>
    </row>
    <row r="1025" spans="1:42" ht="13.5" customHeight="1" thickBot="1">
      <c r="A1025" s="1527"/>
      <c r="B1025" s="1603"/>
      <c r="C1025" s="883" t="s">
        <v>20</v>
      </c>
      <c r="D1025" s="883"/>
      <c r="E1025" s="884">
        <f t="shared" ref="E1025:AC1025" si="303">E1023/E1022</f>
        <v>0.63855421686746983</v>
      </c>
      <c r="F1025" s="884">
        <f t="shared" si="303"/>
        <v>0.66248955722639935</v>
      </c>
      <c r="G1025" s="884">
        <f t="shared" si="303"/>
        <v>0.63810316139767054</v>
      </c>
      <c r="H1025" s="1271">
        <f t="shared" si="303"/>
        <v>0.65404040404040409</v>
      </c>
      <c r="I1025" s="884">
        <f t="shared" si="303"/>
        <v>0.61998426435877274</v>
      </c>
      <c r="J1025" s="884">
        <f t="shared" si="303"/>
        <v>0.60675039246467821</v>
      </c>
      <c r="K1025" s="884">
        <f t="shared" si="303"/>
        <v>0.51682368775235532</v>
      </c>
      <c r="L1025" s="884">
        <f t="shared" si="303"/>
        <v>0.47641234711706465</v>
      </c>
      <c r="M1025" s="884">
        <f t="shared" si="303"/>
        <v>0.45704845814977968</v>
      </c>
      <c r="N1025" s="1271">
        <f t="shared" si="303"/>
        <v>0.43025641025641026</v>
      </c>
      <c r="O1025" s="884">
        <f t="shared" si="303"/>
        <v>0.43601190476190477</v>
      </c>
      <c r="P1025" s="884">
        <f t="shared" si="303"/>
        <v>0.43711656441717789</v>
      </c>
      <c r="Q1025" s="884">
        <f t="shared" si="303"/>
        <v>0.44037656903765693</v>
      </c>
      <c r="R1025" s="884">
        <f t="shared" si="303"/>
        <v>0.41901408450704225</v>
      </c>
      <c r="S1025" s="884">
        <f t="shared" si="303"/>
        <v>0.4109778597785978</v>
      </c>
      <c r="T1025" s="884">
        <f t="shared" si="303"/>
        <v>0.36976641692375495</v>
      </c>
      <c r="U1025" s="884">
        <f t="shared" si="303"/>
        <v>0.3918735891647856</v>
      </c>
      <c r="V1025" s="1271">
        <f t="shared" si="303"/>
        <v>0.41085657370517931</v>
      </c>
      <c r="W1025" s="884">
        <f t="shared" si="303"/>
        <v>0.40438247011952189</v>
      </c>
      <c r="X1025" s="884">
        <f t="shared" si="303"/>
        <v>0.41897435897435897</v>
      </c>
      <c r="Y1025" s="884">
        <f t="shared" si="303"/>
        <v>0.44516477579686653</v>
      </c>
      <c r="Z1025" s="884">
        <f t="shared" si="303"/>
        <v>0.48002421307506049</v>
      </c>
      <c r="AA1025" s="884">
        <f t="shared" si="303"/>
        <v>0.54783748361730011</v>
      </c>
      <c r="AB1025" s="884">
        <f t="shared" si="303"/>
        <v>0.60277980980248724</v>
      </c>
      <c r="AC1025" s="886">
        <f t="shared" si="303"/>
        <v>0.47744470314318971</v>
      </c>
    </row>
    <row r="1026" spans="1:42" ht="14.25">
      <c r="A1026" s="1598" t="s">
        <v>88</v>
      </c>
      <c r="B1026" s="1582" t="s">
        <v>164</v>
      </c>
      <c r="C1026" s="867" t="s">
        <v>15</v>
      </c>
      <c r="D1026" s="867"/>
      <c r="E1026" s="944">
        <v>0</v>
      </c>
      <c r="F1026" s="944">
        <v>0</v>
      </c>
      <c r="G1026" s="944">
        <v>0</v>
      </c>
      <c r="H1026" s="1256">
        <v>0</v>
      </c>
      <c r="I1026" s="944">
        <v>0</v>
      </c>
      <c r="J1026" s="944">
        <v>0</v>
      </c>
      <c r="K1026" s="944">
        <v>0</v>
      </c>
      <c r="L1026" s="944">
        <v>0</v>
      </c>
      <c r="M1026" s="944">
        <v>0</v>
      </c>
      <c r="N1026" s="1256">
        <v>0</v>
      </c>
      <c r="O1026" s="944">
        <v>0</v>
      </c>
      <c r="P1026" s="944">
        <v>0</v>
      </c>
      <c r="Q1026" s="944">
        <v>0</v>
      </c>
      <c r="R1026" s="944">
        <v>0</v>
      </c>
      <c r="S1026" s="944">
        <v>0</v>
      </c>
      <c r="T1026" s="944">
        <v>0</v>
      </c>
      <c r="U1026" s="944">
        <v>0</v>
      </c>
      <c r="V1026" s="1256">
        <v>0</v>
      </c>
      <c r="W1026" s="944">
        <v>0</v>
      </c>
      <c r="X1026" s="944">
        <v>0</v>
      </c>
      <c r="Y1026" s="944">
        <v>0</v>
      </c>
      <c r="Z1026" s="944">
        <v>0</v>
      </c>
      <c r="AA1026" s="944">
        <v>0</v>
      </c>
      <c r="AB1026" s="944">
        <v>0</v>
      </c>
      <c r="AC1026" s="994"/>
    </row>
    <row r="1027" spans="1:42" ht="14.25">
      <c r="A1027" s="1599"/>
      <c r="B1027" s="1594"/>
      <c r="C1027" s="871" t="s">
        <v>17</v>
      </c>
      <c r="D1027" s="871"/>
      <c r="E1027" s="937">
        <v>0</v>
      </c>
      <c r="F1027" s="937">
        <v>0</v>
      </c>
      <c r="G1027" s="937">
        <v>0</v>
      </c>
      <c r="H1027" s="1252">
        <v>0</v>
      </c>
      <c r="I1027" s="937">
        <v>0</v>
      </c>
      <c r="J1027" s="937">
        <v>0</v>
      </c>
      <c r="K1027" s="937">
        <v>0</v>
      </c>
      <c r="L1027" s="937">
        <v>0</v>
      </c>
      <c r="M1027" s="937">
        <v>0</v>
      </c>
      <c r="N1027" s="1252">
        <v>0</v>
      </c>
      <c r="O1027" s="937">
        <v>0</v>
      </c>
      <c r="P1027" s="937">
        <v>0</v>
      </c>
      <c r="Q1027" s="937">
        <v>0</v>
      </c>
      <c r="R1027" s="937">
        <v>0</v>
      </c>
      <c r="S1027" s="937">
        <v>0</v>
      </c>
      <c r="T1027" s="937">
        <v>0</v>
      </c>
      <c r="U1027" s="937">
        <v>0</v>
      </c>
      <c r="V1027" s="1252">
        <v>0</v>
      </c>
      <c r="W1027" s="937">
        <v>0</v>
      </c>
      <c r="X1027" s="937">
        <v>0</v>
      </c>
      <c r="Y1027" s="937">
        <v>0</v>
      </c>
      <c r="Z1027" s="937">
        <v>0</v>
      </c>
      <c r="AA1027" s="937">
        <v>0</v>
      </c>
      <c r="AB1027" s="937">
        <v>0</v>
      </c>
      <c r="AC1027" s="878"/>
    </row>
    <row r="1028" spans="1:42" ht="14.25">
      <c r="A1028" s="1599"/>
      <c r="B1028" s="1594"/>
      <c r="C1028" s="871" t="s">
        <v>18</v>
      </c>
      <c r="D1028" s="871"/>
      <c r="E1028" s="891"/>
      <c r="F1028" s="891"/>
      <c r="G1028" s="891"/>
      <c r="H1028" s="1335"/>
      <c r="I1028" s="891"/>
      <c r="J1028" s="891"/>
      <c r="K1028" s="891"/>
      <c r="L1028" s="891"/>
      <c r="M1028" s="891"/>
      <c r="N1028" s="1335"/>
      <c r="O1028" s="891"/>
      <c r="P1028" s="891"/>
      <c r="Q1028" s="891"/>
      <c r="R1028" s="891"/>
      <c r="S1028" s="891"/>
      <c r="T1028" s="891"/>
      <c r="U1028" s="891"/>
      <c r="V1028" s="1335"/>
      <c r="W1028" s="891"/>
      <c r="X1028" s="891"/>
      <c r="Y1028" s="891"/>
      <c r="Z1028" s="891"/>
      <c r="AA1028" s="891"/>
      <c r="AB1028" s="891"/>
      <c r="AC1028" s="878"/>
    </row>
    <row r="1029" spans="1:42" ht="14.25">
      <c r="A1029" s="1600"/>
      <c r="B1029" s="1597"/>
      <c r="C1029" s="883" t="s">
        <v>20</v>
      </c>
      <c r="D1029" s="883"/>
      <c r="E1029" s="901"/>
      <c r="F1029" s="901"/>
      <c r="G1029" s="901"/>
      <c r="H1029" s="1336"/>
      <c r="I1029" s="901"/>
      <c r="J1029" s="901"/>
      <c r="K1029" s="901"/>
      <c r="L1029" s="901"/>
      <c r="M1029" s="901"/>
      <c r="N1029" s="1336"/>
      <c r="O1029" s="901"/>
      <c r="P1029" s="901"/>
      <c r="Q1029" s="901"/>
      <c r="R1029" s="901"/>
      <c r="S1029" s="901"/>
      <c r="T1029" s="901"/>
      <c r="U1029" s="901"/>
      <c r="V1029" s="1336"/>
      <c r="W1029" s="901"/>
      <c r="X1029" s="901"/>
      <c r="Y1029" s="901"/>
      <c r="Z1029" s="901"/>
      <c r="AA1029" s="901"/>
      <c r="AB1029" s="901"/>
      <c r="AC1029" s="942"/>
    </row>
    <row r="1030" spans="1:42" ht="14.25">
      <c r="A1030" s="1596" t="s">
        <v>91</v>
      </c>
      <c r="B1030" s="1582" t="s">
        <v>319</v>
      </c>
      <c r="C1030" s="867" t="s">
        <v>15</v>
      </c>
      <c r="D1030" s="867" t="s">
        <v>37</v>
      </c>
      <c r="E1030" s="1030">
        <v>0.17904</v>
      </c>
      <c r="F1030" s="1030">
        <v>0.17304</v>
      </c>
      <c r="G1030" s="1030">
        <v>0.16991999999999999</v>
      </c>
      <c r="H1030" s="1263">
        <v>0.17376</v>
      </c>
      <c r="I1030" s="1030">
        <v>0.18360000000000001</v>
      </c>
      <c r="J1030" s="1030">
        <v>0.19031999999999999</v>
      </c>
      <c r="K1030" s="1030">
        <v>0.20424</v>
      </c>
      <c r="L1030" s="1030">
        <v>0.23111999999999999</v>
      </c>
      <c r="M1030" s="1030">
        <v>0.26663999999999999</v>
      </c>
      <c r="N1030" s="1263">
        <v>0.29808000000000001</v>
      </c>
      <c r="O1030" s="1030">
        <v>0.31440000000000001</v>
      </c>
      <c r="P1030" s="1030">
        <v>0.31656000000000001</v>
      </c>
      <c r="Q1030" s="1030">
        <v>0.30528</v>
      </c>
      <c r="R1030" s="1030">
        <v>0.30480000000000002</v>
      </c>
      <c r="S1030" s="1030">
        <v>0.31775999999999999</v>
      </c>
      <c r="T1030" s="1030">
        <v>0.33144000000000001</v>
      </c>
      <c r="U1030" s="1030">
        <v>0.32184000000000001</v>
      </c>
      <c r="V1030" s="1263">
        <v>0.30408000000000002</v>
      </c>
      <c r="W1030" s="1030">
        <v>0.29712</v>
      </c>
      <c r="X1030" s="1030">
        <v>0.27839999999999998</v>
      </c>
      <c r="Y1030" s="1030">
        <v>0.26495999999999997</v>
      </c>
      <c r="Z1030" s="1030">
        <v>0.2424</v>
      </c>
      <c r="AA1030" s="1030">
        <v>0.20904</v>
      </c>
      <c r="AB1030" s="1030">
        <v>0.19896</v>
      </c>
      <c r="AC1030" s="870">
        <f>SUM(E1030:AB1030)</f>
        <v>6.0768000000000004</v>
      </c>
    </row>
    <row r="1031" spans="1:42" ht="14.25">
      <c r="A1031" s="1523"/>
      <c r="B1031" s="1594"/>
      <c r="C1031" s="871" t="s">
        <v>17</v>
      </c>
      <c r="D1031" s="871" t="s">
        <v>37</v>
      </c>
      <c r="E1031" s="1030">
        <v>0.11232</v>
      </c>
      <c r="F1031" s="1030">
        <v>0.11328000000000001</v>
      </c>
      <c r="G1031" s="1030">
        <v>0.11208</v>
      </c>
      <c r="H1031" s="1263">
        <v>0.11232</v>
      </c>
      <c r="I1031" s="1030">
        <v>0.11088000000000001</v>
      </c>
      <c r="J1031" s="1030">
        <v>0.11112</v>
      </c>
      <c r="K1031" s="1030">
        <v>0.11088000000000001</v>
      </c>
      <c r="L1031" s="1030">
        <v>0.11064</v>
      </c>
      <c r="M1031" s="1030">
        <v>0.11232</v>
      </c>
      <c r="N1031" s="1263">
        <v>0.11208</v>
      </c>
      <c r="O1031" s="1030">
        <v>0.11712</v>
      </c>
      <c r="P1031" s="1030">
        <v>0.11544</v>
      </c>
      <c r="Q1031" s="1030">
        <v>0.11496000000000001</v>
      </c>
      <c r="R1031" s="1030">
        <v>0.11088000000000001</v>
      </c>
      <c r="S1031" s="1030">
        <v>0.11496000000000001</v>
      </c>
      <c r="T1031" s="1030">
        <v>0.11952</v>
      </c>
      <c r="U1031" s="1030">
        <v>0.11952</v>
      </c>
      <c r="V1031" s="1263">
        <v>0.11976000000000001</v>
      </c>
      <c r="W1031" s="1030">
        <v>0.11808</v>
      </c>
      <c r="X1031" s="1030">
        <v>0.11183999999999999</v>
      </c>
      <c r="Y1031" s="1030">
        <v>0.10872</v>
      </c>
      <c r="Z1031" s="1030">
        <v>0.10775999999999999</v>
      </c>
      <c r="AA1031" s="1030">
        <v>0.10584</v>
      </c>
      <c r="AB1031" s="1030">
        <v>0.10920000000000001</v>
      </c>
      <c r="AC1031" s="890">
        <f>SUM(E1031:AB1031)</f>
        <v>2.7115200000000002</v>
      </c>
    </row>
    <row r="1032" spans="1:42" ht="14.25">
      <c r="A1032" s="1523"/>
      <c r="B1032" s="1594"/>
      <c r="C1032" s="871" t="s">
        <v>18</v>
      </c>
      <c r="D1032" s="871" t="s">
        <v>19</v>
      </c>
      <c r="E1032" s="1333">
        <v>18</v>
      </c>
      <c r="F1032" s="1131">
        <v>14</v>
      </c>
      <c r="G1032" s="1131">
        <v>20</v>
      </c>
      <c r="H1032" s="1334">
        <v>15</v>
      </c>
      <c r="I1032" s="1131">
        <v>16</v>
      </c>
      <c r="J1032" s="1131">
        <v>21</v>
      </c>
      <c r="K1032" s="1131">
        <v>17</v>
      </c>
      <c r="L1032" s="1131">
        <v>23</v>
      </c>
      <c r="M1032" s="1131">
        <v>29</v>
      </c>
      <c r="N1032" s="1334">
        <v>31</v>
      </c>
      <c r="O1032" s="1131">
        <v>28</v>
      </c>
      <c r="P1032" s="1131">
        <v>29</v>
      </c>
      <c r="Q1032" s="1131">
        <v>30</v>
      </c>
      <c r="R1032" s="1131">
        <v>27</v>
      </c>
      <c r="S1032" s="1131">
        <v>31</v>
      </c>
      <c r="T1032" s="1131">
        <v>34</v>
      </c>
      <c r="U1032" s="1131">
        <v>30</v>
      </c>
      <c r="V1032" s="1334">
        <v>29</v>
      </c>
      <c r="W1032" s="1131">
        <v>25</v>
      </c>
      <c r="X1032" s="1131">
        <v>29</v>
      </c>
      <c r="Y1032" s="1131">
        <v>27</v>
      </c>
      <c r="Z1032" s="1131">
        <v>21</v>
      </c>
      <c r="AA1032" s="1131">
        <v>18</v>
      </c>
      <c r="AB1032" s="1131">
        <v>21</v>
      </c>
      <c r="AC1032" s="890"/>
    </row>
    <row r="1033" spans="1:42" ht="15" thickBot="1">
      <c r="A1033" s="1527"/>
      <c r="B1033" s="1597"/>
      <c r="C1033" s="883" t="s">
        <v>20</v>
      </c>
      <c r="D1033" s="883"/>
      <c r="E1033" s="884">
        <f t="shared" ref="E1033:AC1033" si="304">E1031/E1030</f>
        <v>0.62734584450402142</v>
      </c>
      <c r="F1033" s="884">
        <f t="shared" si="304"/>
        <v>0.65464632454923721</v>
      </c>
      <c r="G1033" s="884">
        <f t="shared" si="304"/>
        <v>0.65960451977401136</v>
      </c>
      <c r="H1033" s="1271">
        <f t="shared" si="304"/>
        <v>0.64640883977900554</v>
      </c>
      <c r="I1033" s="884">
        <f t="shared" si="304"/>
        <v>0.60392156862745094</v>
      </c>
      <c r="J1033" s="884">
        <f t="shared" si="304"/>
        <v>0.58385876418663307</v>
      </c>
      <c r="K1033" s="884">
        <f t="shared" si="304"/>
        <v>0.54289071680376033</v>
      </c>
      <c r="L1033" s="884">
        <f t="shared" si="304"/>
        <v>0.47871235721703015</v>
      </c>
      <c r="M1033" s="884">
        <f t="shared" si="304"/>
        <v>0.4212421242124213</v>
      </c>
      <c r="N1033" s="1271">
        <f t="shared" si="304"/>
        <v>0.37600644122383253</v>
      </c>
      <c r="O1033" s="884">
        <f t="shared" si="304"/>
        <v>0.37251908396946565</v>
      </c>
      <c r="P1033" s="884">
        <f t="shared" si="304"/>
        <v>0.36467020470053069</v>
      </c>
      <c r="Q1033" s="884">
        <f t="shared" si="304"/>
        <v>0.37657232704402516</v>
      </c>
      <c r="R1033" s="884">
        <f t="shared" si="304"/>
        <v>0.36377952755905513</v>
      </c>
      <c r="S1033" s="884">
        <f t="shared" si="304"/>
        <v>0.36178247734138974</v>
      </c>
      <c r="T1033" s="884">
        <f t="shared" si="304"/>
        <v>0.36060825488776249</v>
      </c>
      <c r="U1033" s="884">
        <f t="shared" si="304"/>
        <v>0.37136465324384788</v>
      </c>
      <c r="V1033" s="1271">
        <f t="shared" si="304"/>
        <v>0.39384372533543804</v>
      </c>
      <c r="W1033" s="884">
        <f t="shared" si="304"/>
        <v>0.39741518578352181</v>
      </c>
      <c r="X1033" s="884">
        <f t="shared" si="304"/>
        <v>0.40172413793103451</v>
      </c>
      <c r="Y1033" s="884">
        <f t="shared" si="304"/>
        <v>0.41032608695652178</v>
      </c>
      <c r="Z1033" s="884">
        <f t="shared" si="304"/>
        <v>0.44455445544554451</v>
      </c>
      <c r="AA1033" s="884">
        <f t="shared" si="304"/>
        <v>0.50631458094144666</v>
      </c>
      <c r="AB1033" s="884">
        <f t="shared" si="304"/>
        <v>0.54885404101326907</v>
      </c>
      <c r="AC1033" s="886">
        <f t="shared" si="304"/>
        <v>0.44620853080568718</v>
      </c>
    </row>
    <row r="1034" spans="1:42" ht="12.75" customHeight="1">
      <c r="A1034" s="1592" t="s">
        <v>35</v>
      </c>
      <c r="B1034" s="1593" t="s">
        <v>320</v>
      </c>
      <c r="C1034" s="887" t="s">
        <v>15</v>
      </c>
      <c r="D1034" s="887" t="s">
        <v>37</v>
      </c>
      <c r="E1034" s="1030">
        <v>0.19223999999999999</v>
      </c>
      <c r="F1034" s="1030">
        <v>0.19644</v>
      </c>
      <c r="G1034" s="1030">
        <v>0.19392000000000001</v>
      </c>
      <c r="H1034" s="1263">
        <v>0.19667999999999999</v>
      </c>
      <c r="I1034" s="1030">
        <v>0.19620000000000001</v>
      </c>
      <c r="J1034" s="1030">
        <v>0.1908</v>
      </c>
      <c r="K1034" s="1030">
        <v>0.19344</v>
      </c>
      <c r="L1034" s="1030">
        <v>0.20676</v>
      </c>
      <c r="M1034" s="1030">
        <v>0.20448</v>
      </c>
      <c r="N1034" s="1263">
        <v>0.20796000000000001</v>
      </c>
      <c r="O1034" s="1030">
        <v>0.21228</v>
      </c>
      <c r="P1034" s="1030">
        <v>0.21779999999999999</v>
      </c>
      <c r="Q1034" s="1030">
        <v>0.21684</v>
      </c>
      <c r="R1034" s="1030">
        <v>0.23052</v>
      </c>
      <c r="S1034" s="1030">
        <v>0.1986</v>
      </c>
      <c r="T1034" s="1030">
        <v>0.21035999999999999</v>
      </c>
      <c r="U1034" s="1030">
        <v>0.19908000000000001</v>
      </c>
      <c r="V1034" s="1263">
        <v>0.18371999999999999</v>
      </c>
      <c r="W1034" s="1030">
        <v>0.18107999999999999</v>
      </c>
      <c r="X1034" s="1030">
        <v>0.18443999999999999</v>
      </c>
      <c r="Y1034" s="1030">
        <v>0.18528</v>
      </c>
      <c r="Z1034" s="1030">
        <v>0.18287999999999999</v>
      </c>
      <c r="AA1034" s="1030">
        <v>0.18132000000000001</v>
      </c>
      <c r="AB1034" s="1030">
        <v>0.186</v>
      </c>
      <c r="AC1034" s="890">
        <f>SUM(E1034:AB1034)</f>
        <v>4.7491199999999996</v>
      </c>
    </row>
    <row r="1035" spans="1:42" ht="14.25">
      <c r="A1035" s="1523"/>
      <c r="B1035" s="1594"/>
      <c r="C1035" s="871" t="s">
        <v>17</v>
      </c>
      <c r="D1035" s="871" t="s">
        <v>37</v>
      </c>
      <c r="E1035" s="1030">
        <v>0.10344</v>
      </c>
      <c r="F1035" s="1030">
        <v>0.10524</v>
      </c>
      <c r="G1035" s="1030">
        <v>0.10476000000000001</v>
      </c>
      <c r="H1035" s="1263">
        <v>0.10440000000000001</v>
      </c>
      <c r="I1035" s="1030">
        <v>0.10524</v>
      </c>
      <c r="J1035" s="1030">
        <v>0.1026</v>
      </c>
      <c r="K1035" s="1030">
        <v>0.10248</v>
      </c>
      <c r="L1035" s="1030">
        <v>0.10571999999999999</v>
      </c>
      <c r="M1035" s="1030">
        <v>0.1014</v>
      </c>
      <c r="N1035" s="1263">
        <v>0.10452</v>
      </c>
      <c r="O1035" s="1030">
        <v>0.10932</v>
      </c>
      <c r="P1035" s="1030">
        <v>0.11484</v>
      </c>
      <c r="Q1035" s="1030">
        <v>0.11436</v>
      </c>
      <c r="R1035" s="1030">
        <v>0.12132</v>
      </c>
      <c r="S1035" s="1030">
        <v>0.10332</v>
      </c>
      <c r="T1035" s="1030">
        <v>0.10656</v>
      </c>
      <c r="U1035" s="1030">
        <v>0.1038</v>
      </c>
      <c r="V1035" s="1263">
        <v>9.5039999999999999E-2</v>
      </c>
      <c r="W1035" s="1030">
        <v>9.6479999999999996E-2</v>
      </c>
      <c r="X1035" s="1030">
        <v>9.6960000000000005E-2</v>
      </c>
      <c r="Y1035" s="1030">
        <v>9.6600000000000005E-2</v>
      </c>
      <c r="Z1035" s="1030">
        <v>9.7439999999999999E-2</v>
      </c>
      <c r="AA1035" s="1030">
        <v>9.708E-2</v>
      </c>
      <c r="AB1035" s="1030">
        <v>9.8040000000000002E-2</v>
      </c>
      <c r="AC1035" s="890">
        <f>SUM(E1035:AB1035)</f>
        <v>2.4909600000000012</v>
      </c>
    </row>
    <row r="1036" spans="1:42" ht="14.25">
      <c r="A1036" s="1523"/>
      <c r="B1036" s="1594"/>
      <c r="C1036" s="871" t="s">
        <v>18</v>
      </c>
      <c r="D1036" s="871" t="s">
        <v>19</v>
      </c>
      <c r="E1036" s="1333">
        <v>23</v>
      </c>
      <c r="F1036" s="1131">
        <v>20</v>
      </c>
      <c r="G1036" s="1131">
        <v>22</v>
      </c>
      <c r="H1036" s="1334">
        <v>22</v>
      </c>
      <c r="I1036" s="1131">
        <v>20</v>
      </c>
      <c r="J1036" s="1131">
        <v>20</v>
      </c>
      <c r="K1036" s="1131">
        <v>23</v>
      </c>
      <c r="L1036" s="1131">
        <v>22</v>
      </c>
      <c r="M1036" s="1131">
        <v>22</v>
      </c>
      <c r="N1036" s="1334">
        <v>22</v>
      </c>
      <c r="O1036" s="1131">
        <v>25</v>
      </c>
      <c r="P1036" s="1131">
        <v>24</v>
      </c>
      <c r="Q1036" s="1131">
        <v>25</v>
      </c>
      <c r="R1036" s="1131">
        <v>22</v>
      </c>
      <c r="S1036" s="1131">
        <v>22</v>
      </c>
      <c r="T1036" s="1131">
        <v>23</v>
      </c>
      <c r="U1036" s="1131">
        <v>22</v>
      </c>
      <c r="V1036" s="1334">
        <v>22</v>
      </c>
      <c r="W1036" s="1131">
        <v>20</v>
      </c>
      <c r="X1036" s="1131">
        <v>20</v>
      </c>
      <c r="Y1036" s="1131">
        <v>20</v>
      </c>
      <c r="Z1036" s="1131">
        <v>20</v>
      </c>
      <c r="AA1036" s="1131">
        <v>22</v>
      </c>
      <c r="AB1036" s="1131">
        <v>22</v>
      </c>
      <c r="AC1036" s="890"/>
    </row>
    <row r="1037" spans="1:42" ht="15" thickBot="1">
      <c r="A1037" s="1524"/>
      <c r="B1037" s="1595"/>
      <c r="C1037" s="879" t="s">
        <v>20</v>
      </c>
      <c r="D1037" s="879"/>
      <c r="E1037" s="880">
        <f t="shared" ref="E1037:AC1037" si="305">E1035/E1034</f>
        <v>0.53807740324594266</v>
      </c>
      <c r="F1037" s="880">
        <f t="shared" si="305"/>
        <v>0.53573610262675631</v>
      </c>
      <c r="G1037" s="880">
        <f t="shared" si="305"/>
        <v>0.5402227722772277</v>
      </c>
      <c r="H1037" s="1337">
        <f t="shared" si="305"/>
        <v>0.53081147040878585</v>
      </c>
      <c r="I1037" s="880">
        <f t="shared" si="305"/>
        <v>0.53639143730886851</v>
      </c>
      <c r="J1037" s="880">
        <f t="shared" si="305"/>
        <v>0.53773584905660377</v>
      </c>
      <c r="K1037" s="880">
        <f t="shared" si="305"/>
        <v>0.52977667493796532</v>
      </c>
      <c r="L1037" s="880">
        <f t="shared" si="305"/>
        <v>0.51131746952988966</v>
      </c>
      <c r="M1037" s="880">
        <f t="shared" si="305"/>
        <v>0.49589201877934275</v>
      </c>
      <c r="N1037" s="1337">
        <f t="shared" si="305"/>
        <v>0.50259665320253899</v>
      </c>
      <c r="O1037" s="880">
        <f t="shared" si="305"/>
        <v>0.5149802148106275</v>
      </c>
      <c r="P1037" s="880">
        <f t="shared" si="305"/>
        <v>0.52727272727272723</v>
      </c>
      <c r="Q1037" s="880">
        <f t="shared" si="305"/>
        <v>0.52739346983951296</v>
      </c>
      <c r="R1037" s="880">
        <f t="shared" si="305"/>
        <v>0.52628839146277984</v>
      </c>
      <c r="S1037" s="880">
        <f t="shared" si="305"/>
        <v>0.52024169184290026</v>
      </c>
      <c r="T1037" s="880">
        <f t="shared" si="305"/>
        <v>0.50656018254420998</v>
      </c>
      <c r="U1037" s="880">
        <f t="shared" si="305"/>
        <v>0.52139843279083786</v>
      </c>
      <c r="V1037" s="1337">
        <f t="shared" si="305"/>
        <v>0.51730894839973873</v>
      </c>
      <c r="W1037" s="880">
        <f t="shared" si="305"/>
        <v>0.53280318091451295</v>
      </c>
      <c r="X1037" s="880">
        <f t="shared" si="305"/>
        <v>0.52569941444372159</v>
      </c>
      <c r="Y1037" s="880">
        <f t="shared" si="305"/>
        <v>0.52137305699481873</v>
      </c>
      <c r="Z1037" s="880">
        <f t="shared" si="305"/>
        <v>0.53280839895013121</v>
      </c>
      <c r="AA1037" s="880">
        <f t="shared" si="305"/>
        <v>0.53540701522170742</v>
      </c>
      <c r="AB1037" s="880">
        <f t="shared" si="305"/>
        <v>0.52709677419354839</v>
      </c>
      <c r="AC1037" s="880">
        <f t="shared" si="305"/>
        <v>0.52450980392156887</v>
      </c>
    </row>
    <row r="1038" spans="1:42" s="1132" customFormat="1" ht="12.75" customHeight="1">
      <c r="A1038" s="1596" t="s">
        <v>38</v>
      </c>
      <c r="B1038" s="1582" t="s">
        <v>321</v>
      </c>
      <c r="C1038" s="867" t="s">
        <v>15</v>
      </c>
      <c r="D1038" s="867" t="s">
        <v>37</v>
      </c>
      <c r="E1038" s="1030">
        <v>7.2000000000000005E-4</v>
      </c>
      <c r="F1038" s="1030">
        <v>8.9999999999999998E-4</v>
      </c>
      <c r="G1038" s="1030">
        <v>7.2000000000000005E-4</v>
      </c>
      <c r="H1038" s="1263">
        <v>8.9999999999999998E-4</v>
      </c>
      <c r="I1038" s="1030">
        <v>8.9999999999999998E-4</v>
      </c>
      <c r="J1038" s="1030">
        <v>7.2000000000000005E-4</v>
      </c>
      <c r="K1038" s="1030">
        <v>7.2000000000000005E-4</v>
      </c>
      <c r="L1038" s="1030">
        <v>8.9999999999999998E-4</v>
      </c>
      <c r="M1038" s="1030">
        <v>7.2000000000000005E-4</v>
      </c>
      <c r="N1038" s="1263">
        <v>7.2000000000000005E-4</v>
      </c>
      <c r="O1038" s="1030">
        <v>8.9999999999999998E-4</v>
      </c>
      <c r="P1038" s="1030">
        <v>7.2000000000000005E-4</v>
      </c>
      <c r="Q1038" s="1030">
        <v>8.9999999999999998E-4</v>
      </c>
      <c r="R1038" s="1030">
        <v>7.2000000000000005E-4</v>
      </c>
      <c r="S1038" s="1030">
        <v>7.2000000000000005E-4</v>
      </c>
      <c r="T1038" s="1030">
        <v>8.9999999999999998E-4</v>
      </c>
      <c r="U1038" s="1030">
        <v>7.2000000000000005E-4</v>
      </c>
      <c r="V1038" s="1263">
        <v>7.2000000000000005E-4</v>
      </c>
      <c r="W1038" s="1030">
        <v>8.9999999999999998E-4</v>
      </c>
      <c r="X1038" s="1030">
        <v>7.2000000000000005E-4</v>
      </c>
      <c r="Y1038" s="1030">
        <v>7.2000000000000005E-4</v>
      </c>
      <c r="Z1038" s="1030">
        <v>8.9999999999999998E-4</v>
      </c>
      <c r="AA1038" s="1030">
        <v>7.2000000000000005E-4</v>
      </c>
      <c r="AB1038" s="1030">
        <v>7.2000000000000005E-4</v>
      </c>
      <c r="AC1038" s="870">
        <f>SUM(E1038:AB1038)</f>
        <v>1.8899999999999997E-2</v>
      </c>
      <c r="AD1038" s="845"/>
      <c r="AE1038" s="845"/>
      <c r="AF1038" s="845"/>
      <c r="AG1038" s="845"/>
      <c r="AH1038" s="845"/>
      <c r="AI1038" s="845"/>
      <c r="AJ1038" s="845"/>
      <c r="AK1038" s="845"/>
      <c r="AL1038" s="845"/>
      <c r="AM1038" s="845"/>
      <c r="AN1038" s="845"/>
      <c r="AO1038" s="845"/>
      <c r="AP1038" s="845"/>
    </row>
    <row r="1039" spans="1:42" s="1132" customFormat="1" ht="14.25">
      <c r="A1039" s="1523"/>
      <c r="B1039" s="1594"/>
      <c r="C1039" s="871" t="s">
        <v>17</v>
      </c>
      <c r="D1039" s="871" t="s">
        <v>37</v>
      </c>
      <c r="E1039" s="1030">
        <v>3.2399999999999998E-3</v>
      </c>
      <c r="F1039" s="1030">
        <v>3.4199999999999999E-3</v>
      </c>
      <c r="G1039" s="1030">
        <v>3.2399999999999998E-3</v>
      </c>
      <c r="H1039" s="1263">
        <v>3.2399999999999998E-3</v>
      </c>
      <c r="I1039" s="1030">
        <v>3.2399999999999998E-3</v>
      </c>
      <c r="J1039" s="1030">
        <v>3.2399999999999998E-3</v>
      </c>
      <c r="K1039" s="1030">
        <v>2.8800000000000002E-3</v>
      </c>
      <c r="L1039" s="1030">
        <v>3.0599999999999998E-3</v>
      </c>
      <c r="M1039" s="1030">
        <v>2.7000000000000001E-3</v>
      </c>
      <c r="N1039" s="1263">
        <v>2.8800000000000002E-3</v>
      </c>
      <c r="O1039" s="1030">
        <v>3.0599999999999998E-3</v>
      </c>
      <c r="P1039" s="1030">
        <v>3.0599999999999998E-3</v>
      </c>
      <c r="Q1039" s="1030">
        <v>2.8800000000000002E-3</v>
      </c>
      <c r="R1039" s="1030">
        <v>2.8800000000000002E-3</v>
      </c>
      <c r="S1039" s="1030">
        <v>2.7000000000000001E-3</v>
      </c>
      <c r="T1039" s="1030">
        <v>2.8800000000000002E-3</v>
      </c>
      <c r="U1039" s="1030">
        <v>2.7000000000000001E-3</v>
      </c>
      <c r="V1039" s="1263">
        <v>2.8800000000000002E-3</v>
      </c>
      <c r="W1039" s="1030">
        <v>2.7000000000000001E-3</v>
      </c>
      <c r="X1039" s="1030">
        <v>2.8800000000000002E-3</v>
      </c>
      <c r="Y1039" s="1030">
        <v>2.8800000000000002E-3</v>
      </c>
      <c r="Z1039" s="1030">
        <v>2.8800000000000002E-3</v>
      </c>
      <c r="AA1039" s="1030">
        <v>2.8800000000000002E-3</v>
      </c>
      <c r="AB1039" s="1030">
        <v>3.2399999999999998E-3</v>
      </c>
      <c r="AC1039" s="890">
        <f>SUM(E1039:AB1039)</f>
        <v>7.1639999999999981E-2</v>
      </c>
      <c r="AD1039" s="845"/>
      <c r="AE1039" s="845"/>
      <c r="AF1039" s="845"/>
      <c r="AG1039" s="845"/>
      <c r="AH1039" s="845"/>
      <c r="AI1039" s="845"/>
      <c r="AJ1039" s="845"/>
      <c r="AK1039" s="845"/>
      <c r="AL1039" s="845"/>
      <c r="AM1039" s="845"/>
      <c r="AN1039" s="845"/>
      <c r="AO1039" s="845"/>
      <c r="AP1039" s="845"/>
    </row>
    <row r="1040" spans="1:42" s="1132" customFormat="1" ht="14.25">
      <c r="A1040" s="1523"/>
      <c r="B1040" s="1594"/>
      <c r="C1040" s="871" t="s">
        <v>18</v>
      </c>
      <c r="D1040" s="1244" t="s">
        <v>19</v>
      </c>
      <c r="E1040" s="939">
        <v>0</v>
      </c>
      <c r="F1040" s="939">
        <v>0</v>
      </c>
      <c r="G1040" s="939">
        <v>0</v>
      </c>
      <c r="H1040" s="1306">
        <v>0</v>
      </c>
      <c r="I1040" s="939">
        <v>0</v>
      </c>
      <c r="J1040" s="939">
        <v>0</v>
      </c>
      <c r="K1040" s="939">
        <v>0</v>
      </c>
      <c r="L1040" s="939">
        <v>0</v>
      </c>
      <c r="M1040" s="939">
        <v>0</v>
      </c>
      <c r="N1040" s="1306">
        <v>0</v>
      </c>
      <c r="O1040" s="939">
        <v>0</v>
      </c>
      <c r="P1040" s="939">
        <v>0</v>
      </c>
      <c r="Q1040" s="939">
        <v>0</v>
      </c>
      <c r="R1040" s="939">
        <v>0</v>
      </c>
      <c r="S1040" s="939">
        <v>0</v>
      </c>
      <c r="T1040" s="939">
        <v>0</v>
      </c>
      <c r="U1040" s="939">
        <v>0</v>
      </c>
      <c r="V1040" s="1306">
        <v>0</v>
      </c>
      <c r="W1040" s="939">
        <v>0</v>
      </c>
      <c r="X1040" s="939">
        <v>0</v>
      </c>
      <c r="Y1040" s="939">
        <v>0</v>
      </c>
      <c r="Z1040" s="939">
        <v>0</v>
      </c>
      <c r="AA1040" s="939">
        <v>0</v>
      </c>
      <c r="AB1040" s="939">
        <v>0</v>
      </c>
      <c r="AC1040" s="890"/>
      <c r="AD1040" s="845"/>
      <c r="AE1040" s="845"/>
      <c r="AF1040" s="845"/>
      <c r="AG1040" s="845"/>
      <c r="AH1040" s="845"/>
      <c r="AI1040" s="845"/>
      <c r="AJ1040" s="845"/>
      <c r="AK1040" s="845"/>
      <c r="AL1040" s="845"/>
      <c r="AM1040" s="845"/>
      <c r="AN1040" s="845"/>
      <c r="AO1040" s="845"/>
      <c r="AP1040" s="845"/>
    </row>
    <row r="1041" spans="1:42" s="1132" customFormat="1" ht="14.25">
      <c r="A1041" s="1527"/>
      <c r="B1041" s="1597"/>
      <c r="C1041" s="883" t="s">
        <v>20</v>
      </c>
      <c r="D1041" s="883"/>
      <c r="E1041" s="884">
        <f t="shared" ref="E1041:AC1041" si="306">E1039/E1038</f>
        <v>4.4999999999999991</v>
      </c>
      <c r="F1041" s="884">
        <f t="shared" si="306"/>
        <v>3.8</v>
      </c>
      <c r="G1041" s="884">
        <f t="shared" si="306"/>
        <v>4.4999999999999991</v>
      </c>
      <c r="H1041" s="1271">
        <f t="shared" si="306"/>
        <v>3.6</v>
      </c>
      <c r="I1041" s="884">
        <f t="shared" si="306"/>
        <v>3.6</v>
      </c>
      <c r="J1041" s="884">
        <f t="shared" si="306"/>
        <v>4.4999999999999991</v>
      </c>
      <c r="K1041" s="884">
        <f t="shared" si="306"/>
        <v>4</v>
      </c>
      <c r="L1041" s="884">
        <f t="shared" si="306"/>
        <v>3.4</v>
      </c>
      <c r="M1041" s="884">
        <f t="shared" si="306"/>
        <v>3.75</v>
      </c>
      <c r="N1041" s="1271">
        <f t="shared" si="306"/>
        <v>4</v>
      </c>
      <c r="O1041" s="884">
        <f t="shared" si="306"/>
        <v>3.4</v>
      </c>
      <c r="P1041" s="884">
        <f t="shared" si="306"/>
        <v>4.2499999999999991</v>
      </c>
      <c r="Q1041" s="884">
        <f t="shared" si="306"/>
        <v>3.2</v>
      </c>
      <c r="R1041" s="884">
        <f t="shared" si="306"/>
        <v>4</v>
      </c>
      <c r="S1041" s="884">
        <f t="shared" si="306"/>
        <v>3.75</v>
      </c>
      <c r="T1041" s="884">
        <f t="shared" si="306"/>
        <v>3.2</v>
      </c>
      <c r="U1041" s="884">
        <f t="shared" si="306"/>
        <v>3.75</v>
      </c>
      <c r="V1041" s="1271">
        <f t="shared" si="306"/>
        <v>4</v>
      </c>
      <c r="W1041" s="884">
        <f t="shared" si="306"/>
        <v>3.0000000000000004</v>
      </c>
      <c r="X1041" s="884">
        <f t="shared" si="306"/>
        <v>4</v>
      </c>
      <c r="Y1041" s="884">
        <f t="shared" si="306"/>
        <v>4</v>
      </c>
      <c r="Z1041" s="884">
        <f t="shared" si="306"/>
        <v>3.2</v>
      </c>
      <c r="AA1041" s="884">
        <f t="shared" si="306"/>
        <v>4</v>
      </c>
      <c r="AB1041" s="884">
        <f t="shared" si="306"/>
        <v>4.4999999999999991</v>
      </c>
      <c r="AC1041" s="886">
        <f t="shared" si="306"/>
        <v>3.7904761904761903</v>
      </c>
      <c r="AD1041" s="845"/>
      <c r="AE1041" s="845"/>
      <c r="AF1041" s="845"/>
      <c r="AG1041" s="845"/>
      <c r="AH1041" s="845"/>
      <c r="AI1041" s="845"/>
      <c r="AJ1041" s="845"/>
      <c r="AK1041" s="845"/>
      <c r="AL1041" s="845"/>
      <c r="AM1041" s="845"/>
      <c r="AN1041" s="845"/>
      <c r="AO1041" s="845"/>
      <c r="AP1041" s="845"/>
    </row>
    <row r="1042" spans="1:42" ht="12.75" customHeight="1">
      <c r="A1042" s="1592" t="s">
        <v>58</v>
      </c>
      <c r="B1042" s="1593" t="s">
        <v>322</v>
      </c>
      <c r="C1042" s="887" t="s">
        <v>15</v>
      </c>
      <c r="D1042" s="887" t="s">
        <v>37</v>
      </c>
      <c r="E1042" s="1030">
        <v>0.63648000000000005</v>
      </c>
      <c r="F1042" s="1030">
        <v>0.63383999999999996</v>
      </c>
      <c r="G1042" s="1030">
        <v>0.62904000000000004</v>
      </c>
      <c r="H1042" s="1263">
        <v>0.62856000000000001</v>
      </c>
      <c r="I1042" s="1030">
        <v>0.62856000000000001</v>
      </c>
      <c r="J1042" s="1030">
        <v>0.62880000000000003</v>
      </c>
      <c r="K1042" s="1030">
        <v>0.63839999999999997</v>
      </c>
      <c r="L1042" s="1030">
        <v>0.64607999999999999</v>
      </c>
      <c r="M1042" s="1030">
        <v>0.65232000000000001</v>
      </c>
      <c r="N1042" s="1263">
        <v>0.64800000000000002</v>
      </c>
      <c r="O1042" s="1030">
        <v>0.64703999999999995</v>
      </c>
      <c r="P1042" s="1030">
        <v>0.64607999999999999</v>
      </c>
      <c r="Q1042" s="1030">
        <v>0.64559999999999995</v>
      </c>
      <c r="R1042" s="1030">
        <v>0.64512000000000003</v>
      </c>
      <c r="S1042" s="1030">
        <v>0.64439999999999997</v>
      </c>
      <c r="T1042" s="1030">
        <v>0.64488000000000001</v>
      </c>
      <c r="U1042" s="1030">
        <v>0.64224000000000003</v>
      </c>
      <c r="V1042" s="1263">
        <v>0.63600000000000001</v>
      </c>
      <c r="W1042" s="1030">
        <v>0.63744000000000001</v>
      </c>
      <c r="X1042" s="1030">
        <v>0.64032</v>
      </c>
      <c r="Y1042" s="1030">
        <v>0.63792000000000004</v>
      </c>
      <c r="Z1042" s="1030">
        <v>0.63600000000000001</v>
      </c>
      <c r="AA1042" s="1030">
        <v>0.63383999999999996</v>
      </c>
      <c r="AB1042" s="1030">
        <v>0.63</v>
      </c>
      <c r="AC1042" s="890">
        <f>SUM(E1042:AB1042)</f>
        <v>15.336959999999998</v>
      </c>
    </row>
    <row r="1043" spans="1:42" ht="14.25">
      <c r="A1043" s="1523"/>
      <c r="B1043" s="1594"/>
      <c r="C1043" s="871" t="s">
        <v>17</v>
      </c>
      <c r="D1043" s="871" t="s">
        <v>37</v>
      </c>
      <c r="E1043" s="1030">
        <v>0.44159999999999999</v>
      </c>
      <c r="F1043" s="1030">
        <v>0.44256000000000001</v>
      </c>
      <c r="G1043" s="1030">
        <v>0.43944</v>
      </c>
      <c r="H1043" s="1263">
        <v>0.44087999999999999</v>
      </c>
      <c r="I1043" s="1030">
        <v>0.44040000000000001</v>
      </c>
      <c r="J1043" s="1030">
        <v>0.43919999999999998</v>
      </c>
      <c r="K1043" s="1030">
        <v>0.44231999999999999</v>
      </c>
      <c r="L1043" s="1030">
        <v>0.44135999999999997</v>
      </c>
      <c r="M1043" s="1030">
        <v>0.44424000000000002</v>
      </c>
      <c r="N1043" s="1263">
        <v>0.43343999999999999</v>
      </c>
      <c r="O1043" s="1030">
        <v>0.43368000000000001</v>
      </c>
      <c r="P1043" s="1030">
        <v>0.43391999999999997</v>
      </c>
      <c r="Q1043" s="1030">
        <v>0.43536000000000002</v>
      </c>
      <c r="R1043" s="1030">
        <v>0.43464000000000003</v>
      </c>
      <c r="S1043" s="1030">
        <v>0.42696000000000001</v>
      </c>
      <c r="T1043" s="1030">
        <v>0.42312</v>
      </c>
      <c r="U1043" s="1030">
        <v>0.42</v>
      </c>
      <c r="V1043" s="1263">
        <v>0.41855999999999999</v>
      </c>
      <c r="W1043" s="1030">
        <v>0.41952</v>
      </c>
      <c r="X1043" s="1030">
        <v>0.4224</v>
      </c>
      <c r="Y1043" s="1030">
        <v>0.42480000000000001</v>
      </c>
      <c r="Z1043" s="1030">
        <v>0.42671999999999999</v>
      </c>
      <c r="AA1043" s="1030">
        <v>0.42576000000000003</v>
      </c>
      <c r="AB1043" s="1030">
        <v>0.42624000000000001</v>
      </c>
      <c r="AC1043" s="890">
        <f>SUM(E1043:AB1043)</f>
        <v>10.37712</v>
      </c>
    </row>
    <row r="1044" spans="1:42" ht="14.25">
      <c r="A1044" s="1523"/>
      <c r="B1044" s="1594"/>
      <c r="C1044" s="871" t="s">
        <v>18</v>
      </c>
      <c r="D1044" s="871" t="s">
        <v>19</v>
      </c>
      <c r="E1044" s="1333">
        <v>71</v>
      </c>
      <c r="F1044" s="1131">
        <v>70</v>
      </c>
      <c r="G1044" s="1131">
        <v>69</v>
      </c>
      <c r="H1044" s="1334">
        <v>69</v>
      </c>
      <c r="I1044" s="1131">
        <v>69</v>
      </c>
      <c r="J1044" s="1131">
        <v>69</v>
      </c>
      <c r="K1044" s="1131">
        <v>71</v>
      </c>
      <c r="L1044" s="1131">
        <v>72</v>
      </c>
      <c r="M1044" s="1131">
        <v>72</v>
      </c>
      <c r="N1044" s="1334">
        <v>70</v>
      </c>
      <c r="O1044" s="1131">
        <v>71</v>
      </c>
      <c r="P1044" s="1131">
        <v>70</v>
      </c>
      <c r="Q1044" s="1131">
        <v>70</v>
      </c>
      <c r="R1044" s="1131">
        <v>71</v>
      </c>
      <c r="S1044" s="1131">
        <v>70</v>
      </c>
      <c r="T1044" s="1131">
        <v>71</v>
      </c>
      <c r="U1044" s="1131">
        <v>69</v>
      </c>
      <c r="V1044" s="1334">
        <v>69</v>
      </c>
      <c r="W1044" s="1131">
        <v>70</v>
      </c>
      <c r="X1044" s="1131">
        <v>70</v>
      </c>
      <c r="Y1044" s="1131">
        <v>70</v>
      </c>
      <c r="Z1044" s="1131">
        <v>70</v>
      </c>
      <c r="AA1044" s="1131">
        <v>70</v>
      </c>
      <c r="AB1044" s="1131">
        <v>69</v>
      </c>
      <c r="AC1044" s="890"/>
    </row>
    <row r="1045" spans="1:42" ht="15" thickBot="1">
      <c r="A1045" s="1524"/>
      <c r="B1045" s="1595"/>
      <c r="C1045" s="879" t="s">
        <v>20</v>
      </c>
      <c r="D1045" s="879"/>
      <c r="E1045" s="880">
        <f t="shared" ref="E1045:AC1045" si="307">E1043/E1042</f>
        <v>0.69381598793363497</v>
      </c>
      <c r="F1045" s="880">
        <f t="shared" si="307"/>
        <v>0.69822037107156387</v>
      </c>
      <c r="G1045" s="880">
        <f t="shared" si="307"/>
        <v>0.69858832506676838</v>
      </c>
      <c r="H1045" s="1337">
        <f t="shared" si="307"/>
        <v>0.70141275295914474</v>
      </c>
      <c r="I1045" s="880">
        <f t="shared" si="307"/>
        <v>0.70064910271095837</v>
      </c>
      <c r="J1045" s="880">
        <f t="shared" si="307"/>
        <v>0.69847328244274798</v>
      </c>
      <c r="K1045" s="880">
        <f t="shared" si="307"/>
        <v>0.69285714285714284</v>
      </c>
      <c r="L1045" s="880">
        <f t="shared" si="307"/>
        <v>0.68313521545319467</v>
      </c>
      <c r="M1045" s="880">
        <f t="shared" si="307"/>
        <v>0.68101545253863138</v>
      </c>
      <c r="N1045" s="1337">
        <f t="shared" si="307"/>
        <v>0.66888888888888887</v>
      </c>
      <c r="O1045" s="880">
        <f t="shared" si="307"/>
        <v>0.67025222551928787</v>
      </c>
      <c r="P1045" s="880">
        <f t="shared" si="307"/>
        <v>0.67161961367013367</v>
      </c>
      <c r="Q1045" s="880">
        <f t="shared" si="307"/>
        <v>0.67434944237918226</v>
      </c>
      <c r="R1045" s="880">
        <f t="shared" si="307"/>
        <v>0.67373511904761907</v>
      </c>
      <c r="S1045" s="880">
        <f t="shared" si="307"/>
        <v>0.66256983240223466</v>
      </c>
      <c r="T1045" s="880">
        <f t="shared" si="307"/>
        <v>0.65612206922218086</v>
      </c>
      <c r="U1045" s="880">
        <f t="shared" si="307"/>
        <v>0.65396113602391626</v>
      </c>
      <c r="V1045" s="1337">
        <f t="shared" si="307"/>
        <v>0.65811320754716973</v>
      </c>
      <c r="W1045" s="880">
        <f t="shared" si="307"/>
        <v>0.6581325301204819</v>
      </c>
      <c r="X1045" s="880">
        <f t="shared" si="307"/>
        <v>0.65967016491754127</v>
      </c>
      <c r="Y1045" s="880">
        <f t="shared" si="307"/>
        <v>0.6659142212189616</v>
      </c>
      <c r="Z1045" s="880">
        <f t="shared" si="307"/>
        <v>0.67094339622641508</v>
      </c>
      <c r="AA1045" s="880">
        <f t="shared" si="307"/>
        <v>0.67171525937145027</v>
      </c>
      <c r="AB1045" s="880">
        <f t="shared" si="307"/>
        <v>0.6765714285714286</v>
      </c>
      <c r="AC1045" s="880">
        <f t="shared" si="307"/>
        <v>0.67660866299449185</v>
      </c>
    </row>
    <row r="1046" spans="1:42" ht="14.25">
      <c r="A1046" s="1596" t="s">
        <v>72</v>
      </c>
      <c r="B1046" s="1582" t="s">
        <v>323</v>
      </c>
      <c r="C1046" s="867" t="s">
        <v>15</v>
      </c>
      <c r="D1046" s="867" t="s">
        <v>37</v>
      </c>
      <c r="E1046" s="1030">
        <v>8.2619999999999999E-2</v>
      </c>
      <c r="F1046" s="1030">
        <v>8.2619999999999999E-2</v>
      </c>
      <c r="G1046" s="1030">
        <v>7.9200000000000007E-2</v>
      </c>
      <c r="H1046" s="1263">
        <v>8.1180000000000002E-2</v>
      </c>
      <c r="I1046" s="1030">
        <v>8.0280000000000004E-2</v>
      </c>
      <c r="J1046" s="1030">
        <v>8.4959999999999994E-2</v>
      </c>
      <c r="K1046" s="1030">
        <v>8.2439999999999999E-2</v>
      </c>
      <c r="L1046" s="1030">
        <v>8.4599999999999995E-2</v>
      </c>
      <c r="M1046" s="1030">
        <v>9.5399999999999999E-2</v>
      </c>
      <c r="N1046" s="1263">
        <v>9.5219999999999999E-2</v>
      </c>
      <c r="O1046" s="1030">
        <v>9.6299999999999997E-2</v>
      </c>
      <c r="P1046" s="1030">
        <v>9.2880000000000004E-2</v>
      </c>
      <c r="Q1046" s="1030">
        <v>8.8919999999999999E-2</v>
      </c>
      <c r="R1046" s="1030">
        <v>0.1008</v>
      </c>
      <c r="S1046" s="1030">
        <v>9.7199999999999995E-2</v>
      </c>
      <c r="T1046" s="1030">
        <v>9.9900000000000003E-2</v>
      </c>
      <c r="U1046" s="1030">
        <v>9.6299999999999997E-2</v>
      </c>
      <c r="V1046" s="1263">
        <v>8.9639999999999997E-2</v>
      </c>
      <c r="W1046" s="1030">
        <v>8.4059999999999996E-2</v>
      </c>
      <c r="X1046" s="1030">
        <v>0.09</v>
      </c>
      <c r="Y1046" s="1030">
        <v>8.3699999999999997E-2</v>
      </c>
      <c r="Z1046" s="1030">
        <v>8.226E-2</v>
      </c>
      <c r="AA1046" s="1030">
        <v>8.4239999999999995E-2</v>
      </c>
      <c r="AB1046" s="1030">
        <v>8.208E-2</v>
      </c>
      <c r="AC1046" s="870">
        <f>SUM(E1046:AB1046)</f>
        <v>2.1168</v>
      </c>
    </row>
    <row r="1047" spans="1:42" ht="14.25">
      <c r="A1047" s="1523"/>
      <c r="B1047" s="1594"/>
      <c r="C1047" s="871" t="s">
        <v>17</v>
      </c>
      <c r="D1047" s="871" t="s">
        <v>37</v>
      </c>
      <c r="E1047" s="1030">
        <v>4.5539999999999997E-2</v>
      </c>
      <c r="F1047" s="1030">
        <v>4.5719999999999997E-2</v>
      </c>
      <c r="G1047" s="1030">
        <v>4.4999999999999998E-2</v>
      </c>
      <c r="H1047" s="1263">
        <v>4.4999999999999998E-2</v>
      </c>
      <c r="I1047" s="1030">
        <v>4.5359999999999998E-2</v>
      </c>
      <c r="J1047" s="1030">
        <v>4.4999999999999998E-2</v>
      </c>
      <c r="K1047" s="1030">
        <v>4.3920000000000001E-2</v>
      </c>
      <c r="L1047" s="1030">
        <v>4.3560000000000001E-2</v>
      </c>
      <c r="M1047" s="1030">
        <v>4.3920000000000001E-2</v>
      </c>
      <c r="N1047" s="1263">
        <v>4.428E-2</v>
      </c>
      <c r="O1047" s="1030">
        <v>4.9500000000000002E-2</v>
      </c>
      <c r="P1047" s="1030">
        <v>4.7879999999999999E-2</v>
      </c>
      <c r="Q1047" s="1030">
        <v>4.3560000000000001E-2</v>
      </c>
      <c r="R1047" s="1030">
        <v>4.5539999999999997E-2</v>
      </c>
      <c r="S1047" s="1030">
        <v>4.3740000000000001E-2</v>
      </c>
      <c r="T1047" s="1030">
        <v>4.41E-2</v>
      </c>
      <c r="U1047" s="1030">
        <v>4.41E-2</v>
      </c>
      <c r="V1047" s="1263">
        <v>4.0500000000000001E-2</v>
      </c>
      <c r="W1047" s="1030">
        <v>4.0680000000000001E-2</v>
      </c>
      <c r="X1047" s="1030">
        <v>4.086E-2</v>
      </c>
      <c r="Y1047" s="1030">
        <v>4.104E-2</v>
      </c>
      <c r="Z1047" s="1030">
        <v>4.2119999999999998E-2</v>
      </c>
      <c r="AA1047" s="1030">
        <v>4.122E-2</v>
      </c>
      <c r="AB1047" s="1030">
        <v>4.2119999999999998E-2</v>
      </c>
      <c r="AC1047" s="890">
        <f>SUM(E1047:AB1047)</f>
        <v>1.05426</v>
      </c>
    </row>
    <row r="1048" spans="1:42" ht="14.25">
      <c r="A1048" s="1523"/>
      <c r="B1048" s="1594"/>
      <c r="C1048" s="871" t="s">
        <v>18</v>
      </c>
      <c r="D1048" s="871" t="s">
        <v>19</v>
      </c>
      <c r="E1048" s="1333">
        <v>9</v>
      </c>
      <c r="F1048" s="1131">
        <v>8</v>
      </c>
      <c r="G1048" s="1131">
        <v>8</v>
      </c>
      <c r="H1048" s="1334">
        <v>8</v>
      </c>
      <c r="I1048" s="1131">
        <v>8</v>
      </c>
      <c r="J1048" s="1131">
        <v>8</v>
      </c>
      <c r="K1048" s="1131">
        <v>8</v>
      </c>
      <c r="L1048" s="1131">
        <v>9</v>
      </c>
      <c r="M1048" s="1131">
        <v>9</v>
      </c>
      <c r="N1048" s="1334">
        <v>10</v>
      </c>
      <c r="O1048" s="1131">
        <v>9</v>
      </c>
      <c r="P1048" s="1131">
        <v>8</v>
      </c>
      <c r="Q1048" s="1131">
        <v>9</v>
      </c>
      <c r="R1048" s="1131">
        <v>9</v>
      </c>
      <c r="S1048" s="1131">
        <v>10</v>
      </c>
      <c r="T1048" s="1131">
        <v>10</v>
      </c>
      <c r="U1048" s="1131">
        <v>9</v>
      </c>
      <c r="V1048" s="1334">
        <v>9</v>
      </c>
      <c r="W1048" s="1131">
        <v>9</v>
      </c>
      <c r="X1048" s="1131">
        <v>8</v>
      </c>
      <c r="Y1048" s="1131">
        <v>8</v>
      </c>
      <c r="Z1048" s="1131">
        <v>8</v>
      </c>
      <c r="AA1048" s="1131">
        <v>9</v>
      </c>
      <c r="AB1048" s="1131">
        <v>8</v>
      </c>
      <c r="AC1048" s="890"/>
    </row>
    <row r="1049" spans="1:42" ht="15" thickBot="1">
      <c r="A1049" s="1527"/>
      <c r="B1049" s="1597"/>
      <c r="C1049" s="883" t="s">
        <v>20</v>
      </c>
      <c r="D1049" s="883"/>
      <c r="E1049" s="884">
        <f t="shared" ref="E1049:AC1049" si="308">E1047/E1046</f>
        <v>0.55119825708060999</v>
      </c>
      <c r="F1049" s="884">
        <f t="shared" si="308"/>
        <v>0.55337690631808278</v>
      </c>
      <c r="G1049" s="884">
        <f t="shared" si="308"/>
        <v>0.56818181818181812</v>
      </c>
      <c r="H1049" s="1271">
        <f t="shared" si="308"/>
        <v>0.55432372505543237</v>
      </c>
      <c r="I1049" s="884">
        <f t="shared" si="308"/>
        <v>0.56502242152466364</v>
      </c>
      <c r="J1049" s="884">
        <f t="shared" si="308"/>
        <v>0.52966101694915257</v>
      </c>
      <c r="K1049" s="884">
        <f t="shared" si="308"/>
        <v>0.53275109170305679</v>
      </c>
      <c r="L1049" s="884">
        <f t="shared" si="308"/>
        <v>0.51489361702127667</v>
      </c>
      <c r="M1049" s="884">
        <f t="shared" si="308"/>
        <v>0.46037735849056605</v>
      </c>
      <c r="N1049" s="1271">
        <f t="shared" si="308"/>
        <v>0.46502835538752363</v>
      </c>
      <c r="O1049" s="884">
        <f t="shared" si="308"/>
        <v>0.5140186915887851</v>
      </c>
      <c r="P1049" s="884">
        <f t="shared" si="308"/>
        <v>0.51550387596899216</v>
      </c>
      <c r="Q1049" s="884">
        <f t="shared" si="308"/>
        <v>0.48987854251012147</v>
      </c>
      <c r="R1049" s="884">
        <f t="shared" si="308"/>
        <v>0.45178571428571423</v>
      </c>
      <c r="S1049" s="884">
        <f t="shared" si="308"/>
        <v>0.45</v>
      </c>
      <c r="T1049" s="884">
        <f t="shared" si="308"/>
        <v>0.44144144144144143</v>
      </c>
      <c r="U1049" s="884">
        <f t="shared" si="308"/>
        <v>0.45794392523364486</v>
      </c>
      <c r="V1049" s="1271">
        <f t="shared" si="308"/>
        <v>0.45180722891566266</v>
      </c>
      <c r="W1049" s="884">
        <f t="shared" si="308"/>
        <v>0.48394004282655251</v>
      </c>
      <c r="X1049" s="884">
        <f t="shared" si="308"/>
        <v>0.45400000000000001</v>
      </c>
      <c r="Y1049" s="884">
        <f t="shared" si="308"/>
        <v>0.49032258064516132</v>
      </c>
      <c r="Z1049" s="884">
        <f t="shared" si="308"/>
        <v>0.51203501094091897</v>
      </c>
      <c r="AA1049" s="884">
        <f t="shared" si="308"/>
        <v>0.48931623931623935</v>
      </c>
      <c r="AB1049" s="884">
        <f t="shared" si="308"/>
        <v>0.51315789473684204</v>
      </c>
      <c r="AC1049" s="886">
        <f t="shared" si="308"/>
        <v>0.4980442176870748</v>
      </c>
    </row>
    <row r="1050" spans="1:42" ht="14.25">
      <c r="A1050" s="1592" t="s">
        <v>93</v>
      </c>
      <c r="B1050" s="1601" t="s">
        <v>324</v>
      </c>
      <c r="C1050" s="887" t="s">
        <v>15</v>
      </c>
      <c r="D1050" s="887" t="s">
        <v>37</v>
      </c>
      <c r="E1050" s="1030">
        <v>3.9600000000000003E-2</v>
      </c>
      <c r="F1050" s="1030">
        <v>3.9960000000000002E-2</v>
      </c>
      <c r="G1050" s="1030">
        <v>3.4380000000000001E-2</v>
      </c>
      <c r="H1050" s="1263">
        <v>3.9419999999999997E-2</v>
      </c>
      <c r="I1050" s="1030">
        <v>3.8519999999999999E-2</v>
      </c>
      <c r="J1050" s="1030">
        <v>4.1399999999999999E-2</v>
      </c>
      <c r="K1050" s="1030">
        <v>4.5719999999999997E-2</v>
      </c>
      <c r="L1050" s="1030">
        <v>6.012E-2</v>
      </c>
      <c r="M1050" s="1030">
        <v>0.11466</v>
      </c>
      <c r="N1050" s="1263">
        <v>0.13464000000000001</v>
      </c>
      <c r="O1050" s="1030">
        <v>0.13500000000000001</v>
      </c>
      <c r="P1050" s="1030">
        <v>0.12959999999999999</v>
      </c>
      <c r="Q1050" s="1030">
        <v>0.1017</v>
      </c>
      <c r="R1050" s="1030">
        <v>0.13175999999999999</v>
      </c>
      <c r="S1050" s="1030">
        <v>0.15065999999999999</v>
      </c>
      <c r="T1050" s="1030">
        <v>0.14921999999999999</v>
      </c>
      <c r="U1050" s="1030">
        <v>0.14022000000000001</v>
      </c>
      <c r="V1050" s="1263">
        <v>9.1800000000000007E-2</v>
      </c>
      <c r="W1050" s="1030">
        <v>8.1360000000000002E-2</v>
      </c>
      <c r="X1050" s="1030">
        <v>7.3980000000000004E-2</v>
      </c>
      <c r="Y1050" s="1030">
        <v>6.8400000000000002E-2</v>
      </c>
      <c r="Z1050" s="1030">
        <v>5.9400000000000001E-2</v>
      </c>
      <c r="AA1050" s="1030">
        <v>5.688E-2</v>
      </c>
      <c r="AB1050" s="1030">
        <v>5.3100000000000001E-2</v>
      </c>
      <c r="AC1050" s="890">
        <f>SUM(E1050:AB1050)</f>
        <v>2.0114999999999998</v>
      </c>
    </row>
    <row r="1051" spans="1:42" ht="14.25">
      <c r="A1051" s="1523"/>
      <c r="B1051" s="1602"/>
      <c r="C1051" s="871" t="s">
        <v>17</v>
      </c>
      <c r="D1051" s="871" t="s">
        <v>37</v>
      </c>
      <c r="E1051" s="1030">
        <v>8.0460000000000004E-2</v>
      </c>
      <c r="F1051" s="1030">
        <v>8.1720000000000001E-2</v>
      </c>
      <c r="G1051" s="1030">
        <v>8.1180000000000002E-2</v>
      </c>
      <c r="H1051" s="1263">
        <v>8.226E-2</v>
      </c>
      <c r="I1051" s="1030">
        <v>8.1000000000000003E-2</v>
      </c>
      <c r="J1051" s="1030">
        <v>8.0640000000000003E-2</v>
      </c>
      <c r="K1051" s="1030">
        <v>8.208E-2</v>
      </c>
      <c r="L1051" s="1030">
        <v>9.1980000000000006E-2</v>
      </c>
      <c r="M1051" s="1030">
        <v>0.13374</v>
      </c>
      <c r="N1051" s="1263">
        <v>0.14418</v>
      </c>
      <c r="O1051" s="1030">
        <v>0.13446</v>
      </c>
      <c r="P1051" s="1030">
        <v>0.13553999999999999</v>
      </c>
      <c r="Q1051" s="1030">
        <v>9.1800000000000007E-2</v>
      </c>
      <c r="R1051" s="1030">
        <v>0.13841999999999999</v>
      </c>
      <c r="S1051" s="1030">
        <v>0.14454</v>
      </c>
      <c r="T1051" s="1030">
        <v>0.13211999999999999</v>
      </c>
      <c r="U1051" s="1030">
        <v>0.12564</v>
      </c>
      <c r="V1051" s="1263">
        <v>7.9020000000000007E-2</v>
      </c>
      <c r="W1051" s="1030">
        <v>7.6499999999999999E-2</v>
      </c>
      <c r="X1051" s="1030">
        <v>7.8119999999999995E-2</v>
      </c>
      <c r="Y1051" s="1030">
        <v>7.7039999999999997E-2</v>
      </c>
      <c r="Z1051" s="1030">
        <v>7.5240000000000001E-2</v>
      </c>
      <c r="AA1051" s="1030">
        <v>7.4160000000000004E-2</v>
      </c>
      <c r="AB1051" s="1030">
        <v>7.4880000000000002E-2</v>
      </c>
      <c r="AC1051" s="890">
        <f>SUM(E1051:AB1051)</f>
        <v>2.3767200000000002</v>
      </c>
    </row>
    <row r="1052" spans="1:42" ht="14.25">
      <c r="A1052" s="1523"/>
      <c r="B1052" s="1602"/>
      <c r="C1052" s="871" t="s">
        <v>18</v>
      </c>
      <c r="D1052" s="871" t="s">
        <v>19</v>
      </c>
      <c r="E1052" s="1333">
        <v>7</v>
      </c>
      <c r="F1052" s="1131">
        <v>7</v>
      </c>
      <c r="G1052" s="1131">
        <v>7</v>
      </c>
      <c r="H1052" s="1334">
        <v>8</v>
      </c>
      <c r="I1052" s="1131">
        <v>7</v>
      </c>
      <c r="J1052" s="1131">
        <v>8</v>
      </c>
      <c r="K1052" s="1131">
        <v>7</v>
      </c>
      <c r="L1052" s="1131">
        <v>12</v>
      </c>
      <c r="M1052" s="1131">
        <v>17</v>
      </c>
      <c r="N1052" s="1334">
        <v>14</v>
      </c>
      <c r="O1052" s="1131">
        <v>16</v>
      </c>
      <c r="P1052" s="1131">
        <v>10</v>
      </c>
      <c r="Q1052" s="1131">
        <v>12</v>
      </c>
      <c r="R1052" s="1131">
        <v>17</v>
      </c>
      <c r="S1052" s="1131">
        <v>15</v>
      </c>
      <c r="T1052" s="1131">
        <v>14</v>
      </c>
      <c r="U1052" s="1131">
        <v>11</v>
      </c>
      <c r="V1052" s="1334">
        <v>9</v>
      </c>
      <c r="W1052" s="1131">
        <v>8</v>
      </c>
      <c r="X1052" s="1131">
        <v>8</v>
      </c>
      <c r="Y1052" s="1131">
        <v>8</v>
      </c>
      <c r="Z1052" s="1131">
        <v>7</v>
      </c>
      <c r="AA1052" s="1131">
        <v>8</v>
      </c>
      <c r="AB1052" s="1131">
        <v>7</v>
      </c>
      <c r="AC1052" s="890"/>
    </row>
    <row r="1053" spans="1:42" ht="14.25" customHeight="1" thickBot="1">
      <c r="A1053" s="1524"/>
      <c r="B1053" s="1602"/>
      <c r="C1053" s="879" t="s">
        <v>20</v>
      </c>
      <c r="D1053" s="879"/>
      <c r="E1053" s="880">
        <f t="shared" ref="E1053:AC1053" si="309">E1051/E1050</f>
        <v>2.0318181818181817</v>
      </c>
      <c r="F1053" s="880">
        <f t="shared" si="309"/>
        <v>2.045045045045045</v>
      </c>
      <c r="G1053" s="880">
        <f t="shared" si="309"/>
        <v>2.3612565445026177</v>
      </c>
      <c r="H1053" s="1337">
        <f t="shared" si="309"/>
        <v>2.08675799086758</v>
      </c>
      <c r="I1053" s="880">
        <f t="shared" si="309"/>
        <v>2.1028037383177574</v>
      </c>
      <c r="J1053" s="880">
        <f t="shared" si="309"/>
        <v>1.9478260869565218</v>
      </c>
      <c r="K1053" s="880">
        <f t="shared" si="309"/>
        <v>1.7952755905511812</v>
      </c>
      <c r="L1053" s="880">
        <f t="shared" si="309"/>
        <v>1.5299401197604792</v>
      </c>
      <c r="M1053" s="880">
        <f t="shared" si="309"/>
        <v>1.1664050235478807</v>
      </c>
      <c r="N1053" s="1337">
        <f t="shared" si="309"/>
        <v>1.070855614973262</v>
      </c>
      <c r="O1053" s="880">
        <f t="shared" si="309"/>
        <v>0.99599999999999989</v>
      </c>
      <c r="P1053" s="880">
        <f t="shared" si="309"/>
        <v>1.0458333333333334</v>
      </c>
      <c r="Q1053" s="880">
        <f t="shared" si="309"/>
        <v>0.90265486725663724</v>
      </c>
      <c r="R1053" s="880">
        <f t="shared" si="309"/>
        <v>1.0505464480874316</v>
      </c>
      <c r="S1053" s="880">
        <f t="shared" si="309"/>
        <v>0.95937873357228209</v>
      </c>
      <c r="T1053" s="880">
        <f t="shared" si="309"/>
        <v>0.88540410132689984</v>
      </c>
      <c r="U1053" s="880">
        <f t="shared" si="309"/>
        <v>0.89602053915275992</v>
      </c>
      <c r="V1053" s="1337">
        <f t="shared" si="309"/>
        <v>0.86078431372549025</v>
      </c>
      <c r="W1053" s="880">
        <f t="shared" si="309"/>
        <v>0.94026548672566368</v>
      </c>
      <c r="X1053" s="880">
        <f t="shared" si="309"/>
        <v>1.0559610705596105</v>
      </c>
      <c r="Y1053" s="880">
        <f t="shared" si="309"/>
        <v>1.1263157894736842</v>
      </c>
      <c r="Z1053" s="880">
        <f t="shared" si="309"/>
        <v>1.2666666666666666</v>
      </c>
      <c r="AA1053" s="880">
        <f t="shared" si="309"/>
        <v>1.3037974683544304</v>
      </c>
      <c r="AB1053" s="880">
        <f t="shared" si="309"/>
        <v>1.4101694915254237</v>
      </c>
      <c r="AC1053" s="880">
        <f t="shared" si="309"/>
        <v>1.1815659955257272</v>
      </c>
    </row>
    <row r="1054" spans="1:42" ht="12.75" customHeight="1">
      <c r="A1054" s="1596" t="s">
        <v>45</v>
      </c>
      <c r="B1054" s="1605" t="s">
        <v>325</v>
      </c>
      <c r="C1054" s="1136" t="s">
        <v>15</v>
      </c>
      <c r="D1054" s="867" t="s">
        <v>37</v>
      </c>
      <c r="E1054" s="1030">
        <v>0.14202000000000001</v>
      </c>
      <c r="F1054" s="1030">
        <v>0.13194</v>
      </c>
      <c r="G1054" s="1030">
        <v>0.12474</v>
      </c>
      <c r="H1054" s="1263">
        <v>0.12330000000000001</v>
      </c>
      <c r="I1054" s="1030">
        <v>0.12672</v>
      </c>
      <c r="J1054" s="1030">
        <v>0.13517999999999999</v>
      </c>
      <c r="K1054" s="1030">
        <v>0.16739999999999999</v>
      </c>
      <c r="L1054" s="1030">
        <v>0.18414</v>
      </c>
      <c r="M1054" s="1030">
        <v>0.18162</v>
      </c>
      <c r="N1054" s="1263">
        <v>0.19439999999999999</v>
      </c>
      <c r="O1054" s="1030">
        <v>0.20069999999999999</v>
      </c>
      <c r="P1054" s="1030">
        <v>0.21149999999999999</v>
      </c>
      <c r="Q1054" s="1030">
        <v>0.21024000000000001</v>
      </c>
      <c r="R1054" s="1030">
        <v>0.22086</v>
      </c>
      <c r="S1054" s="1030">
        <v>0.23039999999999999</v>
      </c>
      <c r="T1054" s="1030">
        <v>0.23832</v>
      </c>
      <c r="U1054" s="1030">
        <v>0.22950000000000001</v>
      </c>
      <c r="V1054" s="1263">
        <v>0.23058000000000001</v>
      </c>
      <c r="W1054" s="1030">
        <v>0.24084</v>
      </c>
      <c r="X1054" s="1030">
        <v>0.23705999999999999</v>
      </c>
      <c r="Y1054" s="1030">
        <v>0.23255999999999999</v>
      </c>
      <c r="Z1054" s="1030">
        <v>0.22320000000000001</v>
      </c>
      <c r="AA1054" s="1030">
        <v>0.19566</v>
      </c>
      <c r="AB1054" s="1030">
        <v>0.16722000000000001</v>
      </c>
      <c r="AC1054" s="870">
        <f>SUM(E1054:AB1054)</f>
        <v>4.5800999999999998</v>
      </c>
    </row>
    <row r="1055" spans="1:42" ht="14.25">
      <c r="A1055" s="1523"/>
      <c r="B1055" s="1606"/>
      <c r="C1055" s="1137" t="s">
        <v>17</v>
      </c>
      <c r="D1055" s="871" t="s">
        <v>37</v>
      </c>
      <c r="E1055" s="1030">
        <v>6.6059999999999994E-2</v>
      </c>
      <c r="F1055" s="1030">
        <v>6.5699999999999995E-2</v>
      </c>
      <c r="G1055" s="1030">
        <v>6.3899999999999998E-2</v>
      </c>
      <c r="H1055" s="1263">
        <v>6.4079999999999998E-2</v>
      </c>
      <c r="I1055" s="1030">
        <v>6.4439999999999997E-2</v>
      </c>
      <c r="J1055" s="1030">
        <v>6.4079999999999998E-2</v>
      </c>
      <c r="K1055" s="1030">
        <v>6.2100000000000002E-2</v>
      </c>
      <c r="L1055" s="1030">
        <v>5.6340000000000001E-2</v>
      </c>
      <c r="M1055" s="1030">
        <v>5.7419999999999999E-2</v>
      </c>
      <c r="N1055" s="1263">
        <v>6.2460000000000002E-2</v>
      </c>
      <c r="O1055" s="1030">
        <v>6.7500000000000004E-2</v>
      </c>
      <c r="P1055" s="1030">
        <v>6.4979999999999996E-2</v>
      </c>
      <c r="Q1055" s="1030">
        <v>6.5339999999999995E-2</v>
      </c>
      <c r="R1055" s="1030">
        <v>6.4079999999999998E-2</v>
      </c>
      <c r="S1055" s="1030">
        <v>6.0839999999999998E-2</v>
      </c>
      <c r="T1055" s="1030">
        <v>6.0839999999999998E-2</v>
      </c>
      <c r="U1055" s="1030">
        <v>5.9220000000000002E-2</v>
      </c>
      <c r="V1055" s="1263">
        <v>6.1199999999999997E-2</v>
      </c>
      <c r="W1055" s="1030">
        <v>5.8319999999999997E-2</v>
      </c>
      <c r="X1055" s="1030">
        <v>5.9760000000000001E-2</v>
      </c>
      <c r="Y1055" s="1030">
        <v>5.994E-2</v>
      </c>
      <c r="Z1055" s="1030">
        <v>5.994E-2</v>
      </c>
      <c r="AA1055" s="1030">
        <v>5.7959999999999998E-2</v>
      </c>
      <c r="AB1055" s="1030">
        <v>5.994E-2</v>
      </c>
      <c r="AC1055" s="890">
        <f>SUM(E1055:AB1055)</f>
        <v>1.4864400000000002</v>
      </c>
    </row>
    <row r="1056" spans="1:42" ht="14.25">
      <c r="A1056" s="1523"/>
      <c r="B1056" s="1606"/>
      <c r="C1056" s="1137" t="s">
        <v>18</v>
      </c>
      <c r="D1056" s="871" t="s">
        <v>19</v>
      </c>
      <c r="E1056" s="1333">
        <v>11</v>
      </c>
      <c r="F1056" s="1131">
        <v>12</v>
      </c>
      <c r="G1056" s="1131">
        <v>12</v>
      </c>
      <c r="H1056" s="1334">
        <v>11</v>
      </c>
      <c r="I1056" s="1131">
        <v>11</v>
      </c>
      <c r="J1056" s="1131">
        <v>13</v>
      </c>
      <c r="K1056" s="1131">
        <v>16</v>
      </c>
      <c r="L1056" s="1131">
        <v>15</v>
      </c>
      <c r="M1056" s="1131">
        <v>16</v>
      </c>
      <c r="N1056" s="1334">
        <v>18</v>
      </c>
      <c r="O1056" s="1131">
        <v>18</v>
      </c>
      <c r="P1056" s="1131">
        <v>19</v>
      </c>
      <c r="Q1056" s="1131">
        <v>19</v>
      </c>
      <c r="R1056" s="1131">
        <v>19</v>
      </c>
      <c r="S1056" s="1131">
        <v>20</v>
      </c>
      <c r="T1056" s="1131">
        <v>18</v>
      </c>
      <c r="U1056" s="1131">
        <v>19</v>
      </c>
      <c r="V1056" s="1334">
        <v>20</v>
      </c>
      <c r="W1056" s="1131">
        <v>22</v>
      </c>
      <c r="X1056" s="1131">
        <v>20</v>
      </c>
      <c r="Y1056" s="1131">
        <v>21</v>
      </c>
      <c r="Z1056" s="1131">
        <v>18</v>
      </c>
      <c r="AA1056" s="1131">
        <v>17</v>
      </c>
      <c r="AB1056" s="1131">
        <v>13</v>
      </c>
      <c r="AC1056" s="890"/>
    </row>
    <row r="1057" spans="1:30" ht="15" thickBot="1">
      <c r="A1057" s="1527"/>
      <c r="B1057" s="1607"/>
      <c r="C1057" s="1138" t="s">
        <v>20</v>
      </c>
      <c r="D1057" s="883"/>
      <c r="E1057" s="884">
        <f t="shared" ref="E1057:AC1057" si="310">E1055/E1054</f>
        <v>0.46514575411913806</v>
      </c>
      <c r="F1057" s="884">
        <f t="shared" si="310"/>
        <v>0.49795361527967252</v>
      </c>
      <c r="G1057" s="884">
        <f t="shared" si="310"/>
        <v>0.5122655122655122</v>
      </c>
      <c r="H1057" s="1271">
        <f t="shared" si="310"/>
        <v>0.51970802919708026</v>
      </c>
      <c r="I1057" s="884">
        <f t="shared" si="310"/>
        <v>0.50852272727272729</v>
      </c>
      <c r="J1057" s="884">
        <f t="shared" si="310"/>
        <v>0.47403462050599199</v>
      </c>
      <c r="K1057" s="884">
        <f t="shared" si="310"/>
        <v>0.37096774193548387</v>
      </c>
      <c r="L1057" s="884">
        <f t="shared" si="310"/>
        <v>0.30596285434995113</v>
      </c>
      <c r="M1057" s="884">
        <f t="shared" si="310"/>
        <v>0.31615460852329036</v>
      </c>
      <c r="N1057" s="1271">
        <f t="shared" si="310"/>
        <v>0.3212962962962963</v>
      </c>
      <c r="O1057" s="884">
        <f t="shared" si="310"/>
        <v>0.33632286995515698</v>
      </c>
      <c r="P1057" s="884">
        <f t="shared" si="310"/>
        <v>0.30723404255319148</v>
      </c>
      <c r="Q1057" s="884">
        <f t="shared" si="310"/>
        <v>0.31078767123287665</v>
      </c>
      <c r="R1057" s="884">
        <f t="shared" si="310"/>
        <v>0.29013854930725347</v>
      </c>
      <c r="S1057" s="884">
        <f t="shared" si="310"/>
        <v>0.26406249999999998</v>
      </c>
      <c r="T1057" s="884">
        <f t="shared" si="310"/>
        <v>0.25528700906344409</v>
      </c>
      <c r="U1057" s="884">
        <f t="shared" si="310"/>
        <v>0.25803921568627453</v>
      </c>
      <c r="V1057" s="1271">
        <f t="shared" si="310"/>
        <v>0.26541764246682276</v>
      </c>
      <c r="W1057" s="884">
        <f t="shared" si="310"/>
        <v>0.24215246636771298</v>
      </c>
      <c r="X1057" s="884">
        <f t="shared" si="310"/>
        <v>0.25208807896735003</v>
      </c>
      <c r="Y1057" s="884">
        <f t="shared" si="310"/>
        <v>0.25773993808049539</v>
      </c>
      <c r="Z1057" s="884">
        <f t="shared" si="310"/>
        <v>0.2685483870967742</v>
      </c>
      <c r="AA1057" s="884">
        <f t="shared" si="310"/>
        <v>0.29622815087396503</v>
      </c>
      <c r="AB1057" s="884">
        <f t="shared" si="310"/>
        <v>0.35844994617868675</v>
      </c>
      <c r="AC1057" s="886">
        <f t="shared" si="310"/>
        <v>0.32454313224602088</v>
      </c>
    </row>
    <row r="1058" spans="1:30" ht="14.25">
      <c r="A1058" s="1592" t="s">
        <v>47</v>
      </c>
      <c r="B1058" s="1604" t="s">
        <v>326</v>
      </c>
      <c r="C1058" s="887" t="s">
        <v>15</v>
      </c>
      <c r="D1058" s="887" t="s">
        <v>37</v>
      </c>
      <c r="E1058" s="1030">
        <v>3.5159999999999997E-2</v>
      </c>
      <c r="F1058" s="1030">
        <v>3.3840000000000002E-2</v>
      </c>
      <c r="G1058" s="1030">
        <v>3.4200000000000001E-2</v>
      </c>
      <c r="H1058" s="1263">
        <v>3.5520000000000003E-2</v>
      </c>
      <c r="I1058" s="1030">
        <v>3.4799999999999998E-2</v>
      </c>
      <c r="J1058" s="1030">
        <v>3.4439999999999998E-2</v>
      </c>
      <c r="K1058" s="1030">
        <v>3.4680000000000002E-2</v>
      </c>
      <c r="L1058" s="1030">
        <v>3.9600000000000003E-2</v>
      </c>
      <c r="M1058" s="1030">
        <v>5.5199999999999999E-2</v>
      </c>
      <c r="N1058" s="1263">
        <v>5.808E-2</v>
      </c>
      <c r="O1058" s="1030">
        <v>5.7480000000000003E-2</v>
      </c>
      <c r="P1058" s="1030">
        <v>5.6399999999999999E-2</v>
      </c>
      <c r="Q1058" s="1030">
        <v>5.3280000000000001E-2</v>
      </c>
      <c r="R1058" s="1030">
        <v>5.2319999999999998E-2</v>
      </c>
      <c r="S1058" s="1030">
        <v>5.9159999999999997E-2</v>
      </c>
      <c r="T1058" s="1030">
        <v>5.9760000000000001E-2</v>
      </c>
      <c r="U1058" s="1030">
        <v>5.7239999999999999E-2</v>
      </c>
      <c r="V1058" s="1263">
        <v>4.9919999999999999E-2</v>
      </c>
      <c r="W1058" s="1030">
        <v>4.4159999999999998E-2</v>
      </c>
      <c r="X1058" s="1030">
        <v>4.2479999999999997E-2</v>
      </c>
      <c r="Y1058" s="1030">
        <v>3.7679999999999998E-2</v>
      </c>
      <c r="Z1058" s="1030">
        <v>3.4320000000000003E-2</v>
      </c>
      <c r="AA1058" s="1030">
        <v>3.3119999999999997E-2</v>
      </c>
      <c r="AB1058" s="1030">
        <v>3.1440000000000003E-2</v>
      </c>
      <c r="AC1058" s="890">
        <f>SUM(E1058:AB1058)</f>
        <v>1.0642799999999999</v>
      </c>
    </row>
    <row r="1059" spans="1:30" ht="14.25">
      <c r="A1059" s="1523"/>
      <c r="B1059" s="1548"/>
      <c r="C1059" s="871" t="s">
        <v>17</v>
      </c>
      <c r="D1059" s="871" t="s">
        <v>37</v>
      </c>
      <c r="E1059" s="1030">
        <v>9.2399999999999999E-3</v>
      </c>
      <c r="F1059" s="1030">
        <v>9.1199999999999996E-3</v>
      </c>
      <c r="G1059" s="1030">
        <v>9.1199999999999996E-3</v>
      </c>
      <c r="H1059" s="1263">
        <v>9.3600000000000003E-3</v>
      </c>
      <c r="I1059" s="1030">
        <v>9.1199999999999996E-3</v>
      </c>
      <c r="J1059" s="1030">
        <v>8.9999999999999993E-3</v>
      </c>
      <c r="K1059" s="1030">
        <v>9.1199999999999996E-3</v>
      </c>
      <c r="L1059" s="1030">
        <v>8.8800000000000007E-3</v>
      </c>
      <c r="M1059" s="1030">
        <v>1.1639999999999999E-2</v>
      </c>
      <c r="N1059" s="1263">
        <v>1.2359999999999999E-2</v>
      </c>
      <c r="O1059" s="1030">
        <v>1.272E-2</v>
      </c>
      <c r="P1059" s="1030">
        <v>1.248E-2</v>
      </c>
      <c r="Q1059" s="1030">
        <v>1.14E-2</v>
      </c>
      <c r="R1059" s="1030">
        <v>1.128E-2</v>
      </c>
      <c r="S1059" s="1030">
        <v>1.116E-2</v>
      </c>
      <c r="T1059" s="1030">
        <v>9.1199999999999996E-3</v>
      </c>
      <c r="U1059" s="1030">
        <v>9.4800000000000006E-3</v>
      </c>
      <c r="V1059" s="1263">
        <v>1.0200000000000001E-2</v>
      </c>
      <c r="W1059" s="1030">
        <v>8.9999999999999993E-3</v>
      </c>
      <c r="X1059" s="1030">
        <v>1.044E-2</v>
      </c>
      <c r="Y1059" s="1030">
        <v>8.7600000000000004E-3</v>
      </c>
      <c r="Z1059" s="1030">
        <v>8.0400000000000003E-3</v>
      </c>
      <c r="AA1059" s="1030">
        <v>7.0800000000000004E-3</v>
      </c>
      <c r="AB1059" s="1030">
        <v>6.8399999999999997E-3</v>
      </c>
      <c r="AC1059" s="890">
        <f>SUM(E1059:AB1059)</f>
        <v>0.23495999999999997</v>
      </c>
    </row>
    <row r="1060" spans="1:30" ht="14.25">
      <c r="A1060" s="1523"/>
      <c r="B1060" s="1548"/>
      <c r="C1060" s="871" t="s">
        <v>18</v>
      </c>
      <c r="D1060" s="871" t="s">
        <v>19</v>
      </c>
      <c r="E1060" s="1333">
        <v>4</v>
      </c>
      <c r="F1060" s="1131">
        <v>3</v>
      </c>
      <c r="G1060" s="1131">
        <v>3</v>
      </c>
      <c r="H1060" s="1334">
        <v>3</v>
      </c>
      <c r="I1060" s="1131">
        <v>3</v>
      </c>
      <c r="J1060" s="1131">
        <v>3</v>
      </c>
      <c r="K1060" s="1131">
        <v>3</v>
      </c>
      <c r="L1060" s="1131">
        <v>5</v>
      </c>
      <c r="M1060" s="1131">
        <v>5</v>
      </c>
      <c r="N1060" s="1334">
        <v>5</v>
      </c>
      <c r="O1060" s="1131">
        <v>5</v>
      </c>
      <c r="P1060" s="1131">
        <v>5</v>
      </c>
      <c r="Q1060" s="1131">
        <v>4</v>
      </c>
      <c r="R1060" s="1131">
        <v>5</v>
      </c>
      <c r="S1060" s="1131">
        <v>5</v>
      </c>
      <c r="T1060" s="1131">
        <v>5</v>
      </c>
      <c r="U1060" s="1131">
        <v>5</v>
      </c>
      <c r="V1060" s="1334">
        <v>4</v>
      </c>
      <c r="W1060" s="1131">
        <v>4</v>
      </c>
      <c r="X1060" s="1131">
        <v>4</v>
      </c>
      <c r="Y1060" s="1131">
        <v>3</v>
      </c>
      <c r="Z1060" s="1131">
        <v>3</v>
      </c>
      <c r="AA1060" s="1131">
        <v>3</v>
      </c>
      <c r="AB1060" s="1131">
        <v>3</v>
      </c>
      <c r="AC1060" s="890"/>
    </row>
    <row r="1061" spans="1:30" ht="15" thickBot="1">
      <c r="A1061" s="1527"/>
      <c r="B1061" s="1549"/>
      <c r="C1061" s="879" t="s">
        <v>20</v>
      </c>
      <c r="D1061" s="879"/>
      <c r="E1061" s="893">
        <f t="shared" ref="E1061:AC1061" si="311">E1059/E1058</f>
        <v>0.26279863481228671</v>
      </c>
      <c r="F1061" s="893">
        <f t="shared" si="311"/>
        <v>0.26950354609929078</v>
      </c>
      <c r="G1061" s="893">
        <f t="shared" si="311"/>
        <v>0.26666666666666666</v>
      </c>
      <c r="H1061" s="1255">
        <f t="shared" si="311"/>
        <v>0.26351351351351349</v>
      </c>
      <c r="I1061" s="893">
        <f t="shared" si="311"/>
        <v>0.2620689655172414</v>
      </c>
      <c r="J1061" s="893">
        <f t="shared" si="311"/>
        <v>0.26132404181184671</v>
      </c>
      <c r="K1061" s="893">
        <f t="shared" si="311"/>
        <v>0.26297577854671278</v>
      </c>
      <c r="L1061" s="893">
        <f t="shared" si="311"/>
        <v>0.22424242424242424</v>
      </c>
      <c r="M1061" s="893">
        <f t="shared" si="311"/>
        <v>0.21086956521739131</v>
      </c>
      <c r="N1061" s="1255">
        <f t="shared" si="311"/>
        <v>0.21280991735537189</v>
      </c>
      <c r="O1061" s="893">
        <f t="shared" si="311"/>
        <v>0.22129436325678498</v>
      </c>
      <c r="P1061" s="893">
        <f t="shared" si="311"/>
        <v>0.22127659574468087</v>
      </c>
      <c r="Q1061" s="893">
        <f t="shared" si="311"/>
        <v>0.21396396396396397</v>
      </c>
      <c r="R1061" s="893">
        <f t="shared" si="311"/>
        <v>0.21559633027522937</v>
      </c>
      <c r="S1061" s="893">
        <f t="shared" si="311"/>
        <v>0.18864097363083165</v>
      </c>
      <c r="T1061" s="893">
        <f t="shared" si="311"/>
        <v>0.15261044176706826</v>
      </c>
      <c r="U1061" s="893">
        <f t="shared" si="311"/>
        <v>0.16561844863731656</v>
      </c>
      <c r="V1061" s="1255">
        <f t="shared" si="311"/>
        <v>0.2043269230769231</v>
      </c>
      <c r="W1061" s="893">
        <f t="shared" si="311"/>
        <v>0.20380434782608695</v>
      </c>
      <c r="X1061" s="893">
        <f t="shared" si="311"/>
        <v>0.24576271186440679</v>
      </c>
      <c r="Y1061" s="893">
        <f t="shared" si="311"/>
        <v>0.23248407643312105</v>
      </c>
      <c r="Z1061" s="893">
        <f t="shared" si="311"/>
        <v>0.23426573426573424</v>
      </c>
      <c r="AA1061" s="893">
        <f t="shared" si="311"/>
        <v>0.21376811594202902</v>
      </c>
      <c r="AB1061" s="893">
        <f t="shared" si="311"/>
        <v>0.21755725190839692</v>
      </c>
      <c r="AC1061" s="893">
        <f t="shared" si="311"/>
        <v>0.22076897057165407</v>
      </c>
    </row>
    <row r="1062" spans="1:30" ht="14.25">
      <c r="A1062" s="1522" t="s">
        <v>41</v>
      </c>
      <c r="B1062" s="1547" t="s">
        <v>327</v>
      </c>
      <c r="C1062" s="867" t="s">
        <v>15</v>
      </c>
      <c r="D1062" s="867"/>
      <c r="E1062" s="992"/>
      <c r="F1062" s="992"/>
      <c r="G1062" s="992"/>
      <c r="H1062" s="1338"/>
      <c r="I1062" s="992"/>
      <c r="J1062" s="992"/>
      <c r="K1062" s="992"/>
      <c r="L1062" s="992"/>
      <c r="M1062" s="992"/>
      <c r="N1062" s="1338"/>
      <c r="O1062" s="992"/>
      <c r="P1062" s="992"/>
      <c r="Q1062" s="992"/>
      <c r="R1062" s="992"/>
      <c r="S1062" s="992"/>
      <c r="T1062" s="992"/>
      <c r="U1062" s="992"/>
      <c r="V1062" s="1338"/>
      <c r="W1062" s="992"/>
      <c r="X1062" s="992"/>
      <c r="Y1062" s="992"/>
      <c r="Z1062" s="992"/>
      <c r="AA1062" s="992"/>
      <c r="AB1062" s="992"/>
      <c r="AC1062" s="890">
        <f>SUM(E1062:AB1062)</f>
        <v>0</v>
      </c>
    </row>
    <row r="1063" spans="1:30" ht="14.25">
      <c r="A1063" s="1523"/>
      <c r="B1063" s="1548"/>
      <c r="C1063" s="871" t="s">
        <v>17</v>
      </c>
      <c r="D1063" s="871"/>
      <c r="E1063" s="891"/>
      <c r="F1063" s="891"/>
      <c r="G1063" s="891"/>
      <c r="H1063" s="1335"/>
      <c r="I1063" s="891"/>
      <c r="J1063" s="891"/>
      <c r="K1063" s="891"/>
      <c r="L1063" s="891"/>
      <c r="M1063" s="891"/>
      <c r="N1063" s="1335"/>
      <c r="O1063" s="891"/>
      <c r="P1063" s="891"/>
      <c r="Q1063" s="891"/>
      <c r="R1063" s="891"/>
      <c r="S1063" s="891"/>
      <c r="T1063" s="891"/>
      <c r="U1063" s="891"/>
      <c r="V1063" s="1335"/>
      <c r="W1063" s="891"/>
      <c r="X1063" s="891"/>
      <c r="Y1063" s="891"/>
      <c r="Z1063" s="891"/>
      <c r="AA1063" s="891"/>
      <c r="AB1063" s="891"/>
      <c r="AC1063" s="890">
        <f>SUM(E1063:AB1063)</f>
        <v>0</v>
      </c>
    </row>
    <row r="1064" spans="1:30" ht="14.25">
      <c r="A1064" s="1523"/>
      <c r="B1064" s="1548"/>
      <c r="C1064" s="871" t="s">
        <v>18</v>
      </c>
      <c r="D1064" s="871"/>
      <c r="E1064" s="939" t="s">
        <v>40</v>
      </c>
      <c r="F1064" s="939">
        <f t="shared" ref="F1064:AB1064" si="312">F1062*100</f>
        <v>0</v>
      </c>
      <c r="G1064" s="939">
        <f t="shared" si="312"/>
        <v>0</v>
      </c>
      <c r="H1064" s="1306">
        <f t="shared" si="312"/>
        <v>0</v>
      </c>
      <c r="I1064" s="939">
        <f t="shared" si="312"/>
        <v>0</v>
      </c>
      <c r="J1064" s="939">
        <f t="shared" si="312"/>
        <v>0</v>
      </c>
      <c r="K1064" s="939">
        <f t="shared" si="312"/>
        <v>0</v>
      </c>
      <c r="L1064" s="939">
        <f t="shared" si="312"/>
        <v>0</v>
      </c>
      <c r="M1064" s="939">
        <f t="shared" si="312"/>
        <v>0</v>
      </c>
      <c r="N1064" s="1306">
        <f t="shared" si="312"/>
        <v>0</v>
      </c>
      <c r="O1064" s="939">
        <f t="shared" si="312"/>
        <v>0</v>
      </c>
      <c r="P1064" s="939">
        <f t="shared" si="312"/>
        <v>0</v>
      </c>
      <c r="Q1064" s="939">
        <f t="shared" si="312"/>
        <v>0</v>
      </c>
      <c r="R1064" s="939">
        <f t="shared" si="312"/>
        <v>0</v>
      </c>
      <c r="S1064" s="939">
        <f t="shared" si="312"/>
        <v>0</v>
      </c>
      <c r="T1064" s="939">
        <f t="shared" si="312"/>
        <v>0</v>
      </c>
      <c r="U1064" s="939">
        <f t="shared" si="312"/>
        <v>0</v>
      </c>
      <c r="V1064" s="1306">
        <f t="shared" si="312"/>
        <v>0</v>
      </c>
      <c r="W1064" s="939">
        <f t="shared" si="312"/>
        <v>0</v>
      </c>
      <c r="X1064" s="939">
        <f t="shared" si="312"/>
        <v>0</v>
      </c>
      <c r="Y1064" s="939">
        <f t="shared" si="312"/>
        <v>0</v>
      </c>
      <c r="Z1064" s="939">
        <f t="shared" si="312"/>
        <v>0</v>
      </c>
      <c r="AA1064" s="939">
        <f t="shared" si="312"/>
        <v>0</v>
      </c>
      <c r="AB1064" s="939">
        <f t="shared" si="312"/>
        <v>0</v>
      </c>
      <c r="AC1064" s="890"/>
    </row>
    <row r="1065" spans="1:30" ht="14.25">
      <c r="A1065" s="1524"/>
      <c r="B1065" s="1549"/>
      <c r="C1065" s="879" t="s">
        <v>20</v>
      </c>
      <c r="D1065" s="879"/>
      <c r="E1065" s="893" t="e">
        <f t="shared" ref="E1065:AC1065" si="313">E1063/E1062</f>
        <v>#DIV/0!</v>
      </c>
      <c r="F1065" s="893" t="e">
        <f t="shared" si="313"/>
        <v>#DIV/0!</v>
      </c>
      <c r="G1065" s="893" t="e">
        <f t="shared" si="313"/>
        <v>#DIV/0!</v>
      </c>
      <c r="H1065" s="1255" t="e">
        <f t="shared" si="313"/>
        <v>#DIV/0!</v>
      </c>
      <c r="I1065" s="893" t="e">
        <f t="shared" si="313"/>
        <v>#DIV/0!</v>
      </c>
      <c r="J1065" s="893" t="e">
        <f t="shared" si="313"/>
        <v>#DIV/0!</v>
      </c>
      <c r="K1065" s="893" t="e">
        <f t="shared" si="313"/>
        <v>#DIV/0!</v>
      </c>
      <c r="L1065" s="893" t="e">
        <f t="shared" si="313"/>
        <v>#DIV/0!</v>
      </c>
      <c r="M1065" s="893" t="e">
        <f t="shared" si="313"/>
        <v>#DIV/0!</v>
      </c>
      <c r="N1065" s="1255" t="e">
        <f t="shared" si="313"/>
        <v>#DIV/0!</v>
      </c>
      <c r="O1065" s="893" t="e">
        <f t="shared" si="313"/>
        <v>#DIV/0!</v>
      </c>
      <c r="P1065" s="893" t="e">
        <f t="shared" si="313"/>
        <v>#DIV/0!</v>
      </c>
      <c r="Q1065" s="893" t="e">
        <f t="shared" si="313"/>
        <v>#DIV/0!</v>
      </c>
      <c r="R1065" s="893" t="e">
        <f t="shared" si="313"/>
        <v>#DIV/0!</v>
      </c>
      <c r="S1065" s="893" t="e">
        <f t="shared" si="313"/>
        <v>#DIV/0!</v>
      </c>
      <c r="T1065" s="893" t="e">
        <f t="shared" si="313"/>
        <v>#DIV/0!</v>
      </c>
      <c r="U1065" s="893" t="e">
        <f t="shared" si="313"/>
        <v>#DIV/0!</v>
      </c>
      <c r="V1065" s="1255" t="e">
        <f t="shared" si="313"/>
        <v>#DIV/0!</v>
      </c>
      <c r="W1065" s="893" t="e">
        <f t="shared" si="313"/>
        <v>#DIV/0!</v>
      </c>
      <c r="X1065" s="893" t="e">
        <f t="shared" si="313"/>
        <v>#DIV/0!</v>
      </c>
      <c r="Y1065" s="893" t="e">
        <f t="shared" si="313"/>
        <v>#DIV/0!</v>
      </c>
      <c r="Z1065" s="893" t="e">
        <f t="shared" si="313"/>
        <v>#DIV/0!</v>
      </c>
      <c r="AA1065" s="893" t="e">
        <f t="shared" si="313"/>
        <v>#DIV/0!</v>
      </c>
      <c r="AB1065" s="893" t="e">
        <f t="shared" si="313"/>
        <v>#DIV/0!</v>
      </c>
      <c r="AC1065" s="886" t="e">
        <f t="shared" si="313"/>
        <v>#DIV/0!</v>
      </c>
    </row>
    <row r="1066" spans="1:30" ht="14.25">
      <c r="A1066" s="1522" t="s">
        <v>49</v>
      </c>
      <c r="B1066" s="1528" t="s">
        <v>328</v>
      </c>
      <c r="C1066" s="867" t="s">
        <v>15</v>
      </c>
      <c r="D1066" s="867"/>
      <c r="E1066" s="992"/>
      <c r="F1066" s="992"/>
      <c r="G1066" s="992"/>
      <c r="H1066" s="1338"/>
      <c r="I1066" s="992"/>
      <c r="J1066" s="992"/>
      <c r="K1066" s="992"/>
      <c r="L1066" s="992"/>
      <c r="M1066" s="992"/>
      <c r="N1066" s="1338"/>
      <c r="O1066" s="992"/>
      <c r="P1066" s="992"/>
      <c r="Q1066" s="992"/>
      <c r="R1066" s="992"/>
      <c r="S1066" s="992"/>
      <c r="T1066" s="992"/>
      <c r="U1066" s="992"/>
      <c r="V1066" s="1338"/>
      <c r="W1066" s="992"/>
      <c r="X1066" s="992"/>
      <c r="Y1066" s="992"/>
      <c r="Z1066" s="992"/>
      <c r="AA1066" s="992"/>
      <c r="AB1066" s="992"/>
      <c r="AC1066" s="890">
        <f>SUM(E1066:AB1066)</f>
        <v>0</v>
      </c>
    </row>
    <row r="1067" spans="1:30" ht="14.25">
      <c r="A1067" s="1523"/>
      <c r="B1067" s="1529"/>
      <c r="C1067" s="871" t="s">
        <v>17</v>
      </c>
      <c r="D1067" s="871"/>
      <c r="E1067" s="891"/>
      <c r="F1067" s="891"/>
      <c r="G1067" s="891"/>
      <c r="H1067" s="1335"/>
      <c r="I1067" s="891"/>
      <c r="J1067" s="891"/>
      <c r="K1067" s="891"/>
      <c r="L1067" s="891"/>
      <c r="M1067" s="891"/>
      <c r="N1067" s="1335"/>
      <c r="O1067" s="891"/>
      <c r="P1067" s="891"/>
      <c r="Q1067" s="891"/>
      <c r="R1067" s="891"/>
      <c r="S1067" s="891"/>
      <c r="T1067" s="891"/>
      <c r="U1067" s="891"/>
      <c r="V1067" s="1335"/>
      <c r="W1067" s="891"/>
      <c r="X1067" s="891"/>
      <c r="Y1067" s="891"/>
      <c r="Z1067" s="891"/>
      <c r="AA1067" s="891"/>
      <c r="AB1067" s="891"/>
      <c r="AC1067" s="890">
        <f>SUM(E1067:AB1067)</f>
        <v>0</v>
      </c>
    </row>
    <row r="1068" spans="1:30" ht="14.25">
      <c r="A1068" s="1523"/>
      <c r="B1068" s="1529"/>
      <c r="C1068" s="871" t="s">
        <v>18</v>
      </c>
      <c r="D1068" s="871"/>
      <c r="E1068" s="939" t="s">
        <v>40</v>
      </c>
      <c r="F1068" s="939">
        <f t="shared" ref="F1068:AB1068" si="314">F1066*100</f>
        <v>0</v>
      </c>
      <c r="G1068" s="939">
        <f t="shared" si="314"/>
        <v>0</v>
      </c>
      <c r="H1068" s="1306">
        <f t="shared" si="314"/>
        <v>0</v>
      </c>
      <c r="I1068" s="939">
        <f t="shared" si="314"/>
        <v>0</v>
      </c>
      <c r="J1068" s="939">
        <f t="shared" si="314"/>
        <v>0</v>
      </c>
      <c r="K1068" s="939">
        <f t="shared" si="314"/>
        <v>0</v>
      </c>
      <c r="L1068" s="939">
        <f t="shared" si="314"/>
        <v>0</v>
      </c>
      <c r="M1068" s="939">
        <f t="shared" si="314"/>
        <v>0</v>
      </c>
      <c r="N1068" s="1306">
        <f t="shared" si="314"/>
        <v>0</v>
      </c>
      <c r="O1068" s="939">
        <f t="shared" si="314"/>
        <v>0</v>
      </c>
      <c r="P1068" s="939">
        <f t="shared" si="314"/>
        <v>0</v>
      </c>
      <c r="Q1068" s="939">
        <f t="shared" si="314"/>
        <v>0</v>
      </c>
      <c r="R1068" s="939">
        <f t="shared" si="314"/>
        <v>0</v>
      </c>
      <c r="S1068" s="939">
        <f t="shared" si="314"/>
        <v>0</v>
      </c>
      <c r="T1068" s="939">
        <f t="shared" si="314"/>
        <v>0</v>
      </c>
      <c r="U1068" s="939">
        <f t="shared" si="314"/>
        <v>0</v>
      </c>
      <c r="V1068" s="1306">
        <f t="shared" si="314"/>
        <v>0</v>
      </c>
      <c r="W1068" s="939">
        <f t="shared" si="314"/>
        <v>0</v>
      </c>
      <c r="X1068" s="939">
        <f t="shared" si="314"/>
        <v>0</v>
      </c>
      <c r="Y1068" s="939">
        <f t="shared" si="314"/>
        <v>0</v>
      </c>
      <c r="Z1068" s="939">
        <f t="shared" si="314"/>
        <v>0</v>
      </c>
      <c r="AA1068" s="939">
        <f t="shared" si="314"/>
        <v>0</v>
      </c>
      <c r="AB1068" s="939">
        <f t="shared" si="314"/>
        <v>0</v>
      </c>
      <c r="AC1068" s="890"/>
    </row>
    <row r="1069" spans="1:30" ht="14.25">
      <c r="A1069" s="1524"/>
      <c r="B1069" s="1546"/>
      <c r="C1069" s="879" t="s">
        <v>20</v>
      </c>
      <c r="D1069" s="879"/>
      <c r="E1069" s="893" t="e">
        <f t="shared" ref="E1069:AC1069" si="315">E1067/E1066</f>
        <v>#DIV/0!</v>
      </c>
      <c r="F1069" s="893" t="e">
        <f t="shared" si="315"/>
        <v>#DIV/0!</v>
      </c>
      <c r="G1069" s="893" t="e">
        <f t="shared" si="315"/>
        <v>#DIV/0!</v>
      </c>
      <c r="H1069" s="894" t="e">
        <f t="shared" si="315"/>
        <v>#DIV/0!</v>
      </c>
      <c r="I1069" s="893" t="e">
        <f t="shared" si="315"/>
        <v>#DIV/0!</v>
      </c>
      <c r="J1069" s="893" t="e">
        <f t="shared" si="315"/>
        <v>#DIV/0!</v>
      </c>
      <c r="K1069" s="893" t="e">
        <f t="shared" si="315"/>
        <v>#DIV/0!</v>
      </c>
      <c r="L1069" s="893" t="e">
        <f t="shared" si="315"/>
        <v>#DIV/0!</v>
      </c>
      <c r="M1069" s="893" t="e">
        <f t="shared" si="315"/>
        <v>#DIV/0!</v>
      </c>
      <c r="N1069" s="894" t="e">
        <f t="shared" si="315"/>
        <v>#DIV/0!</v>
      </c>
      <c r="O1069" s="893" t="e">
        <f t="shared" si="315"/>
        <v>#DIV/0!</v>
      </c>
      <c r="P1069" s="893" t="e">
        <f t="shared" si="315"/>
        <v>#DIV/0!</v>
      </c>
      <c r="Q1069" s="893" t="e">
        <f t="shared" si="315"/>
        <v>#DIV/0!</v>
      </c>
      <c r="R1069" s="893" t="e">
        <f t="shared" si="315"/>
        <v>#DIV/0!</v>
      </c>
      <c r="S1069" s="893" t="e">
        <f t="shared" si="315"/>
        <v>#DIV/0!</v>
      </c>
      <c r="T1069" s="893" t="e">
        <f t="shared" si="315"/>
        <v>#DIV/0!</v>
      </c>
      <c r="U1069" s="893" t="e">
        <f t="shared" si="315"/>
        <v>#DIV/0!</v>
      </c>
      <c r="V1069" s="894" t="e">
        <f t="shared" si="315"/>
        <v>#DIV/0!</v>
      </c>
      <c r="W1069" s="893" t="e">
        <f t="shared" si="315"/>
        <v>#DIV/0!</v>
      </c>
      <c r="X1069" s="893" t="e">
        <f t="shared" si="315"/>
        <v>#DIV/0!</v>
      </c>
      <c r="Y1069" s="893" t="e">
        <f t="shared" si="315"/>
        <v>#DIV/0!</v>
      </c>
      <c r="Z1069" s="893" t="e">
        <f t="shared" si="315"/>
        <v>#DIV/0!</v>
      </c>
      <c r="AA1069" s="893" t="e">
        <f t="shared" si="315"/>
        <v>#DIV/0!</v>
      </c>
      <c r="AB1069" s="893" t="e">
        <f t="shared" si="315"/>
        <v>#DIV/0!</v>
      </c>
      <c r="AC1069" s="886" t="e">
        <f t="shared" si="315"/>
        <v>#DIV/0!</v>
      </c>
    </row>
    <row r="1070" spans="1:30" ht="14.25">
      <c r="A1070" s="997" t="s">
        <v>61</v>
      </c>
      <c r="B1070" s="998" t="s">
        <v>52</v>
      </c>
      <c r="C1070" s="867" t="s">
        <v>15</v>
      </c>
      <c r="D1070" s="867" t="s">
        <v>37</v>
      </c>
      <c r="E1070" s="1018">
        <v>4.8900000000000002E-3</v>
      </c>
      <c r="F1070" s="1018">
        <v>4.8500000000000001E-3</v>
      </c>
      <c r="G1070" s="1018">
        <v>4.96E-3</v>
      </c>
      <c r="H1070" s="1277">
        <v>4.7699999999999999E-3</v>
      </c>
      <c r="I1070" s="1018">
        <v>4.8599999999999997E-3</v>
      </c>
      <c r="J1070" s="1018">
        <v>4.8799999999999998E-3</v>
      </c>
      <c r="K1070" s="1018">
        <v>4.8199999999999996E-3</v>
      </c>
      <c r="L1070" s="1018">
        <v>5.0800000000000003E-3</v>
      </c>
      <c r="M1070" s="1018">
        <v>4.64E-3</v>
      </c>
      <c r="N1070" s="1277">
        <v>4.7000000000000002E-3</v>
      </c>
      <c r="O1070" s="1018">
        <v>4.96E-3</v>
      </c>
      <c r="P1070" s="1018">
        <v>4.62E-3</v>
      </c>
      <c r="Q1070" s="1018">
        <v>4.6800000000000001E-3</v>
      </c>
      <c r="R1070" s="1018">
        <v>4.8999999999999998E-3</v>
      </c>
      <c r="S1070" s="1018">
        <v>4.5100000000000001E-3</v>
      </c>
      <c r="T1070" s="1018">
        <v>4.7200000000000002E-3</v>
      </c>
      <c r="U1070" s="1018">
        <v>4.8700000000000002E-3</v>
      </c>
      <c r="V1070" s="1277">
        <v>4.8700000000000002E-3</v>
      </c>
      <c r="W1070" s="1018">
        <v>5.0499999999999998E-3</v>
      </c>
      <c r="X1070" s="1018">
        <v>4.7999999999999996E-3</v>
      </c>
      <c r="Y1070" s="1018">
        <v>4.5999999999999999E-3</v>
      </c>
      <c r="Z1070" s="1018">
        <v>4.9800000000000001E-3</v>
      </c>
      <c r="AA1070" s="1018">
        <v>5.11E-3</v>
      </c>
      <c r="AB1070" s="1018">
        <v>4.7699999999999999E-3</v>
      </c>
      <c r="AC1070" s="1048">
        <f>SUM(E1070:AB1070)</f>
        <v>0.11589000000000001</v>
      </c>
    </row>
    <row r="1071" spans="1:30" ht="14.25">
      <c r="A1071" s="999" t="s">
        <v>43</v>
      </c>
      <c r="B1071" s="1000" t="s">
        <v>53</v>
      </c>
      <c r="C1071" s="883" t="s">
        <v>15</v>
      </c>
      <c r="D1071" s="883" t="s">
        <v>37</v>
      </c>
      <c r="E1071" s="1030">
        <v>1.15E-3</v>
      </c>
      <c r="F1071" s="1030">
        <v>1.14E-3</v>
      </c>
      <c r="G1071" s="1030">
        <v>1.14E-3</v>
      </c>
      <c r="H1071" s="1263">
        <v>1.14E-3</v>
      </c>
      <c r="I1071" s="1030">
        <v>1.14E-3</v>
      </c>
      <c r="J1071" s="1030">
        <v>1.14E-3</v>
      </c>
      <c r="K1071" s="1030">
        <v>1.1299999999999999E-3</v>
      </c>
      <c r="L1071" s="1030">
        <v>1.1299999999999999E-3</v>
      </c>
      <c r="M1071" s="1030">
        <v>1.1100000000000001E-3</v>
      </c>
      <c r="N1071" s="1263">
        <v>1.1100000000000001E-3</v>
      </c>
      <c r="O1071" s="1030">
        <v>1.1100000000000001E-3</v>
      </c>
      <c r="P1071" s="1030">
        <v>1.1199999999999999E-3</v>
      </c>
      <c r="Q1071" s="1030">
        <v>1.1199999999999999E-3</v>
      </c>
      <c r="R1071" s="1030">
        <v>1.1100000000000001E-3</v>
      </c>
      <c r="S1071" s="1030">
        <v>1.1199999999999999E-3</v>
      </c>
      <c r="T1071" s="1030">
        <v>1.1000000000000001E-3</v>
      </c>
      <c r="U1071" s="1030">
        <v>1.09E-3</v>
      </c>
      <c r="V1071" s="1263">
        <v>1.09E-3</v>
      </c>
      <c r="W1071" s="1030">
        <v>1.1000000000000001E-3</v>
      </c>
      <c r="X1071" s="1030">
        <v>1.1199999999999999E-3</v>
      </c>
      <c r="Y1071" s="1030">
        <v>1.1000000000000001E-3</v>
      </c>
      <c r="Z1071" s="1030">
        <v>1.1100000000000001E-3</v>
      </c>
      <c r="AA1071" s="1030">
        <v>1.1000000000000001E-3</v>
      </c>
      <c r="AB1071" s="1030">
        <v>1.1100000000000001E-3</v>
      </c>
      <c r="AC1071" s="943">
        <f>SUM(E1071:AB1071)</f>
        <v>2.683E-2</v>
      </c>
      <c r="AD1071" s="1130">
        <f>MAX(E1071:AB1071)</f>
        <v>1.15E-3</v>
      </c>
    </row>
    <row r="1072" spans="1:30" ht="10.5" customHeight="1">
      <c r="A1072" s="1582" t="s">
        <v>109</v>
      </c>
      <c r="B1072" s="1583"/>
      <c r="C1072" s="867" t="s">
        <v>15</v>
      </c>
      <c r="D1072" s="867"/>
      <c r="E1072" s="956">
        <f t="shared" ref="E1072:AC1072" si="316">E1022+E1026+E1030+E1034+E1038+E1042+E1046+E1050+E1054+E1058</f>
        <v>1.6066800000000001</v>
      </c>
      <c r="F1072" s="956">
        <f t="shared" si="316"/>
        <v>1.57986</v>
      </c>
      <c r="G1072" s="956">
        <f t="shared" si="316"/>
        <v>1.5546000000000002</v>
      </c>
      <c r="H1072" s="1256">
        <f t="shared" si="316"/>
        <v>1.5644399999999998</v>
      </c>
      <c r="I1072" s="956">
        <f t="shared" si="316"/>
        <v>1.5946199999999999</v>
      </c>
      <c r="J1072" s="956">
        <f t="shared" si="316"/>
        <v>1.6123800000000001</v>
      </c>
      <c r="K1072" s="956">
        <f t="shared" si="316"/>
        <v>1.7236800000000001</v>
      </c>
      <c r="L1072" s="956">
        <f t="shared" si="316"/>
        <v>1.8653999999999999</v>
      </c>
      <c r="M1072" s="956">
        <f t="shared" si="316"/>
        <v>2.0068800000000002</v>
      </c>
      <c r="N1072" s="1256">
        <f t="shared" si="316"/>
        <v>2.1051000000000002</v>
      </c>
      <c r="O1072" s="956">
        <f t="shared" si="316"/>
        <v>2.1479399999999997</v>
      </c>
      <c r="P1072" s="956">
        <f t="shared" si="316"/>
        <v>2.1409799999999999</v>
      </c>
      <c r="Q1072" s="956">
        <f t="shared" si="316"/>
        <v>2.0816399999999997</v>
      </c>
      <c r="R1072" s="956">
        <f t="shared" si="316"/>
        <v>2.1640199999999998</v>
      </c>
      <c r="S1072" s="956">
        <f t="shared" si="316"/>
        <v>2.21922</v>
      </c>
      <c r="T1072" s="956">
        <f t="shared" si="316"/>
        <v>2.2793399999999995</v>
      </c>
      <c r="U1072" s="956">
        <f t="shared" si="316"/>
        <v>2.2187399999999999</v>
      </c>
      <c r="V1072" s="1256">
        <f t="shared" si="316"/>
        <v>2.0683800000000003</v>
      </c>
      <c r="W1072" s="956">
        <f t="shared" si="316"/>
        <v>2.0488800000000005</v>
      </c>
      <c r="X1072" s="956">
        <f t="shared" si="316"/>
        <v>2.0154000000000001</v>
      </c>
      <c r="Y1072" s="956">
        <f t="shared" si="316"/>
        <v>1.95546</v>
      </c>
      <c r="Z1072" s="956">
        <f t="shared" si="316"/>
        <v>1.8578399999999999</v>
      </c>
      <c r="AA1072" s="956">
        <f t="shared" si="316"/>
        <v>1.7610600000000003</v>
      </c>
      <c r="AB1072" s="956">
        <f t="shared" si="316"/>
        <v>1.6775999999999998</v>
      </c>
      <c r="AC1072" s="956">
        <f t="shared" si="316"/>
        <v>45.850139999999989</v>
      </c>
    </row>
    <row r="1073" spans="1:29" ht="10.5" customHeight="1">
      <c r="A1073" s="1584"/>
      <c r="B1073" s="1585"/>
      <c r="C1073" s="883" t="s">
        <v>17</v>
      </c>
      <c r="D1073" s="883"/>
      <c r="E1073" s="888">
        <f t="shared" ref="E1073:AC1073" si="317">E1023+E1027+E1031+E1035+E1039+E1043+E1047+E1051+E1055+E1059</f>
        <v>1.0527</v>
      </c>
      <c r="F1073" s="888">
        <f t="shared" si="317"/>
        <v>1.05708</v>
      </c>
      <c r="G1073" s="888">
        <f t="shared" si="317"/>
        <v>1.0428000000000002</v>
      </c>
      <c r="H1073" s="889">
        <f t="shared" si="317"/>
        <v>1.0480200000000002</v>
      </c>
      <c r="I1073" s="888">
        <f t="shared" si="317"/>
        <v>1.0488</v>
      </c>
      <c r="J1073" s="888">
        <f t="shared" si="317"/>
        <v>1.0404</v>
      </c>
      <c r="K1073" s="888">
        <f t="shared" si="317"/>
        <v>1.0401</v>
      </c>
      <c r="L1073" s="888">
        <f t="shared" si="317"/>
        <v>1.05786</v>
      </c>
      <c r="M1073" s="888">
        <f t="shared" si="317"/>
        <v>1.1065800000000001</v>
      </c>
      <c r="N1073" s="889">
        <f t="shared" si="317"/>
        <v>1.1175599999999999</v>
      </c>
      <c r="O1073" s="888">
        <f t="shared" si="317"/>
        <v>1.13832</v>
      </c>
      <c r="P1073" s="888">
        <f t="shared" si="317"/>
        <v>1.1333400000000002</v>
      </c>
      <c r="Q1073" s="888">
        <f t="shared" si="317"/>
        <v>1.0817400000000001</v>
      </c>
      <c r="R1073" s="888">
        <f t="shared" si="317"/>
        <v>1.1289599999999997</v>
      </c>
      <c r="S1073" s="888">
        <f t="shared" si="317"/>
        <v>1.1220600000000001</v>
      </c>
      <c r="T1073" s="888">
        <f t="shared" si="317"/>
        <v>1.09962</v>
      </c>
      <c r="U1073" s="888">
        <f t="shared" si="317"/>
        <v>1.0927800000000001</v>
      </c>
      <c r="V1073" s="889">
        <f t="shared" si="317"/>
        <v>1.0251600000000001</v>
      </c>
      <c r="W1073" s="888">
        <f t="shared" si="317"/>
        <v>1.01616</v>
      </c>
      <c r="X1073" s="888">
        <f t="shared" si="317"/>
        <v>1.0193399999999999</v>
      </c>
      <c r="Y1073" s="888">
        <f t="shared" si="317"/>
        <v>1.0175400000000001</v>
      </c>
      <c r="Z1073" s="888">
        <f t="shared" si="317"/>
        <v>1.0104600000000001</v>
      </c>
      <c r="AA1073" s="888">
        <f t="shared" si="317"/>
        <v>1.0126200000000001</v>
      </c>
      <c r="AB1073" s="888">
        <f t="shared" si="317"/>
        <v>1.0182600000000002</v>
      </c>
      <c r="AC1073" s="888">
        <f t="shared" si="317"/>
        <v>25.528260000000003</v>
      </c>
    </row>
    <row r="1074" spans="1:29" ht="10.5" customHeight="1">
      <c r="A1074" s="1550" t="s">
        <v>110</v>
      </c>
      <c r="B1074" s="1551"/>
      <c r="C1074" s="951" t="s">
        <v>15</v>
      </c>
      <c r="D1074" s="951"/>
      <c r="E1074" s="952">
        <f t="shared" ref="E1074:AC1074" si="318">E980+E984-E1072</f>
        <v>8.0400000000000471E-3</v>
      </c>
      <c r="F1074" s="952">
        <f t="shared" si="318"/>
        <v>5.0999999999998824E-3</v>
      </c>
      <c r="G1074" s="952">
        <f t="shared" si="318"/>
        <v>8.279999999999843E-3</v>
      </c>
      <c r="H1074" s="952">
        <f t="shared" si="318"/>
        <v>3.7200000000001676E-3</v>
      </c>
      <c r="I1074" s="952">
        <f t="shared" si="318"/>
        <v>5.2200000000000024E-3</v>
      </c>
      <c r="J1074" s="952">
        <f t="shared" si="318"/>
        <v>1.0979999999999768E-2</v>
      </c>
      <c r="K1074" s="952">
        <f t="shared" si="318"/>
        <v>1.1999999999999789E-2</v>
      </c>
      <c r="L1074" s="952">
        <f t="shared" si="318"/>
        <v>1.1399999999999855E-2</v>
      </c>
      <c r="M1074" s="952">
        <f t="shared" si="318"/>
        <v>1.4879999999999782E-2</v>
      </c>
      <c r="N1074" s="952">
        <f t="shared" si="318"/>
        <v>1.073999999999975E-2</v>
      </c>
      <c r="O1074" s="952">
        <f t="shared" si="318"/>
        <v>8.2200000000001161E-3</v>
      </c>
      <c r="P1074" s="952">
        <f t="shared" si="318"/>
        <v>8.4600000000003561E-3</v>
      </c>
      <c r="Q1074" s="952">
        <f t="shared" si="318"/>
        <v>7.8000000000000291E-3</v>
      </c>
      <c r="R1074" s="952">
        <f t="shared" si="318"/>
        <v>7.5000000000002842E-3</v>
      </c>
      <c r="S1074" s="952">
        <f t="shared" si="318"/>
        <v>1.3739999999999863E-2</v>
      </c>
      <c r="T1074" s="952">
        <f t="shared" si="318"/>
        <v>8.3400000000004582E-3</v>
      </c>
      <c r="U1074" s="952">
        <f t="shared" si="318"/>
        <v>1.5179999999999971E-2</v>
      </c>
      <c r="V1074" s="952">
        <f t="shared" si="318"/>
        <v>1.8179999999999641E-2</v>
      </c>
      <c r="W1074" s="952">
        <f t="shared" si="318"/>
        <v>1.9919999999999494E-2</v>
      </c>
      <c r="X1074" s="952">
        <f t="shared" si="318"/>
        <v>1.5959999999999752E-2</v>
      </c>
      <c r="Y1074" s="952">
        <f t="shared" si="318"/>
        <v>1.3500000000000068E-2</v>
      </c>
      <c r="Z1074" s="952">
        <f t="shared" si="318"/>
        <v>1.5600000000000058E-2</v>
      </c>
      <c r="AA1074" s="952">
        <f t="shared" si="318"/>
        <v>2.0699999999999497E-2</v>
      </c>
      <c r="AB1074" s="952">
        <f t="shared" si="318"/>
        <v>1.440000000000019E-2</v>
      </c>
      <c r="AC1074" s="952">
        <f t="shared" si="318"/>
        <v>0.2778600000000111</v>
      </c>
    </row>
    <row r="1075" spans="1:29" ht="10.5" customHeight="1">
      <c r="A1075" s="1544"/>
      <c r="B1075" s="1545"/>
      <c r="C1075" s="953" t="s">
        <v>17</v>
      </c>
      <c r="D1075" s="1019"/>
      <c r="E1075" s="954">
        <f t="shared" ref="E1075:AC1075" si="319">E981+E985-E1073</f>
        <v>1.3379999999999947E-2</v>
      </c>
      <c r="F1075" s="954">
        <f t="shared" si="319"/>
        <v>1.3319999999999999E-2</v>
      </c>
      <c r="G1075" s="954">
        <f t="shared" si="319"/>
        <v>1.3199999999999878E-2</v>
      </c>
      <c r="H1075" s="954">
        <f t="shared" si="319"/>
        <v>1.3739999999999863E-2</v>
      </c>
      <c r="I1075" s="954">
        <f t="shared" si="319"/>
        <v>1.4399999999999968E-2</v>
      </c>
      <c r="J1075" s="954">
        <f t="shared" si="319"/>
        <v>1.5600000000000058E-2</v>
      </c>
      <c r="K1075" s="954">
        <f t="shared" si="319"/>
        <v>1.5900000000000025E-2</v>
      </c>
      <c r="L1075" s="954">
        <f t="shared" si="319"/>
        <v>1.5419999999999989E-2</v>
      </c>
      <c r="M1075" s="954">
        <f t="shared" si="319"/>
        <v>1.7099999999999893E-2</v>
      </c>
      <c r="N1075" s="954">
        <f t="shared" si="319"/>
        <v>1.5720000000000178E-2</v>
      </c>
      <c r="O1075" s="954">
        <f t="shared" si="319"/>
        <v>1.5600000000000058E-2</v>
      </c>
      <c r="P1075" s="954">
        <f t="shared" si="319"/>
        <v>1.4819999999999833E-2</v>
      </c>
      <c r="Q1075" s="954">
        <f t="shared" si="319"/>
        <v>1.5059999999999851E-2</v>
      </c>
      <c r="R1075" s="954">
        <f t="shared" si="319"/>
        <v>1.6320000000000334E-2</v>
      </c>
      <c r="S1075" s="954">
        <f t="shared" si="319"/>
        <v>1.6499999999999959E-2</v>
      </c>
      <c r="T1075" s="954">
        <f t="shared" si="319"/>
        <v>1.6859999999999875E-2</v>
      </c>
      <c r="U1075" s="954">
        <f t="shared" si="319"/>
        <v>1.8419999999999881E-2</v>
      </c>
      <c r="V1075" s="954">
        <f t="shared" si="319"/>
        <v>1.6919999999999824E-2</v>
      </c>
      <c r="W1075" s="954">
        <f t="shared" si="319"/>
        <v>1.7279999999999962E-2</v>
      </c>
      <c r="X1075" s="954">
        <f t="shared" si="319"/>
        <v>1.5540000000000109E-2</v>
      </c>
      <c r="Y1075" s="954">
        <f t="shared" si="319"/>
        <v>1.3979999999999881E-2</v>
      </c>
      <c r="Z1075" s="954">
        <f t="shared" si="319"/>
        <v>1.4819999999999833E-2</v>
      </c>
      <c r="AA1075" s="954">
        <f t="shared" si="319"/>
        <v>1.7459999999999809E-2</v>
      </c>
      <c r="AB1075" s="954">
        <f t="shared" si="319"/>
        <v>1.5659999999999785E-2</v>
      </c>
      <c r="AC1075" s="954">
        <f t="shared" si="319"/>
        <v>0.3730199999999968</v>
      </c>
    </row>
    <row r="1076" spans="1:29" s="858" customFormat="1" ht="10.5" customHeight="1">
      <c r="A1076" s="1531" t="s">
        <v>189</v>
      </c>
      <c r="B1076" s="1532"/>
      <c r="C1076" s="969" t="s">
        <v>15</v>
      </c>
      <c r="D1076" s="969"/>
      <c r="E1076" s="860"/>
      <c r="F1076" s="860"/>
      <c r="G1076" s="860"/>
      <c r="H1076" s="860"/>
      <c r="I1076" s="860"/>
      <c r="J1076" s="860"/>
      <c r="K1076" s="860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60"/>
      <c r="Y1076" s="860"/>
      <c r="Z1076" s="860"/>
      <c r="AA1076" s="860"/>
      <c r="AB1076" s="860"/>
      <c r="AC1076" s="970"/>
    </row>
    <row r="1077" spans="1:29" s="858" customFormat="1" ht="10.5" customHeight="1">
      <c r="A1077" s="1533"/>
      <c r="B1077" s="1534"/>
      <c r="C1077" s="971" t="s">
        <v>17</v>
      </c>
      <c r="D1077" s="971"/>
      <c r="E1077" s="972"/>
      <c r="F1077" s="972"/>
      <c r="G1077" s="972"/>
      <c r="H1077" s="972"/>
      <c r="I1077" s="972"/>
      <c r="J1077" s="972"/>
      <c r="K1077" s="972"/>
      <c r="L1077" s="972"/>
      <c r="M1077" s="972"/>
      <c r="N1077" s="972"/>
      <c r="O1077" s="972"/>
      <c r="P1077" s="972"/>
      <c r="Q1077" s="972"/>
      <c r="R1077" s="972"/>
      <c r="S1077" s="972"/>
      <c r="T1077" s="972"/>
      <c r="U1077" s="972"/>
      <c r="V1077" s="972"/>
      <c r="W1077" s="972"/>
      <c r="X1077" s="972"/>
      <c r="Y1077" s="972"/>
      <c r="Z1077" s="972"/>
      <c r="AA1077" s="972"/>
      <c r="AB1077" s="972"/>
      <c r="AC1077" s="973"/>
    </row>
    <row r="1078" spans="1:29" ht="30" customHeight="1"/>
    <row r="1079" spans="1:29" ht="28.5" customHeight="1">
      <c r="A1079" s="852" t="s">
        <v>6</v>
      </c>
      <c r="B1079" s="853" t="s">
        <v>7</v>
      </c>
      <c r="C1079" s="854" t="s">
        <v>8</v>
      </c>
      <c r="D1079" s="977" t="s">
        <v>9</v>
      </c>
      <c r="E1079" s="1572" t="s">
        <v>10</v>
      </c>
      <c r="F1079" s="1572"/>
      <c r="G1079" s="1572"/>
      <c r="H1079" s="1572"/>
      <c r="I1079" s="1572"/>
      <c r="J1079" s="1572"/>
      <c r="K1079" s="1572"/>
      <c r="L1079" s="1572"/>
      <c r="M1079" s="1572"/>
      <c r="N1079" s="1572"/>
      <c r="O1079" s="1572"/>
      <c r="P1079" s="1572"/>
      <c r="Q1079" s="1572"/>
      <c r="R1079" s="1572"/>
      <c r="S1079" s="1572"/>
      <c r="T1079" s="1572"/>
      <c r="U1079" s="1572"/>
      <c r="V1079" s="1572"/>
      <c r="W1079" s="1572"/>
      <c r="X1079" s="1572"/>
      <c r="Y1079" s="1572"/>
      <c r="Z1079" s="1572"/>
      <c r="AA1079" s="1572"/>
      <c r="AB1079" s="1572"/>
      <c r="AC1079" s="1570" t="s">
        <v>11</v>
      </c>
    </row>
    <row r="1080" spans="1:29" s="858" customFormat="1" ht="12.75" customHeight="1" thickBot="1">
      <c r="A1080" s="1340" t="s">
        <v>329</v>
      </c>
      <c r="B1080" s="1340"/>
      <c r="C1080" s="855"/>
      <c r="D1080" s="855"/>
      <c r="E1080" s="856">
        <v>1</v>
      </c>
      <c r="F1080" s="856">
        <v>2</v>
      </c>
      <c r="G1080" s="856">
        <v>3</v>
      </c>
      <c r="H1080" s="856">
        <v>4</v>
      </c>
      <c r="I1080" s="856">
        <v>5</v>
      </c>
      <c r="J1080" s="856">
        <v>6</v>
      </c>
      <c r="K1080" s="856">
        <v>7</v>
      </c>
      <c r="L1080" s="856">
        <v>8</v>
      </c>
      <c r="M1080" s="856">
        <v>9</v>
      </c>
      <c r="N1080" s="856">
        <v>10</v>
      </c>
      <c r="O1080" s="856">
        <v>11</v>
      </c>
      <c r="P1080" s="856">
        <v>12</v>
      </c>
      <c r="Q1080" s="856">
        <v>13</v>
      </c>
      <c r="R1080" s="856">
        <v>14</v>
      </c>
      <c r="S1080" s="856">
        <v>15</v>
      </c>
      <c r="T1080" s="856">
        <v>16</v>
      </c>
      <c r="U1080" s="856">
        <v>17</v>
      </c>
      <c r="V1080" s="856">
        <v>18</v>
      </c>
      <c r="W1080" s="856">
        <v>19</v>
      </c>
      <c r="X1080" s="856">
        <v>20</v>
      </c>
      <c r="Y1080" s="856">
        <v>21</v>
      </c>
      <c r="Z1080" s="856">
        <v>22</v>
      </c>
      <c r="AA1080" s="856">
        <v>23</v>
      </c>
      <c r="AB1080" s="856">
        <v>24</v>
      </c>
      <c r="AC1080" s="1571"/>
    </row>
    <row r="1081" spans="1:29" s="858" customFormat="1" ht="12.75" customHeight="1">
      <c r="A1081" s="859" t="s">
        <v>142</v>
      </c>
      <c r="B1081" s="860"/>
      <c r="C1081" s="861"/>
      <c r="D1081" s="861"/>
      <c r="E1081" s="860">
        <v>3</v>
      </c>
      <c r="F1081" s="860">
        <v>3</v>
      </c>
      <c r="G1081" s="860">
        <v>3</v>
      </c>
      <c r="H1081" s="860">
        <v>3</v>
      </c>
      <c r="I1081" s="860">
        <v>3</v>
      </c>
      <c r="J1081" s="860">
        <v>3</v>
      </c>
      <c r="K1081" s="860">
        <v>3</v>
      </c>
      <c r="L1081" s="860">
        <v>3</v>
      </c>
      <c r="M1081" s="860">
        <v>3</v>
      </c>
      <c r="N1081" s="860">
        <v>3</v>
      </c>
      <c r="O1081" s="860">
        <v>3</v>
      </c>
      <c r="P1081" s="860">
        <v>3</v>
      </c>
      <c r="Q1081" s="860">
        <v>3</v>
      </c>
      <c r="R1081" s="860">
        <v>3</v>
      </c>
      <c r="S1081" s="860">
        <v>3</v>
      </c>
      <c r="T1081" s="860">
        <v>3</v>
      </c>
      <c r="U1081" s="860">
        <v>3</v>
      </c>
      <c r="V1081" s="860">
        <v>3</v>
      </c>
      <c r="W1081" s="860">
        <v>3</v>
      </c>
      <c r="X1081" s="860">
        <v>3</v>
      </c>
      <c r="Y1081" s="860">
        <v>3</v>
      </c>
      <c r="Z1081" s="860">
        <v>3</v>
      </c>
      <c r="AA1081" s="860">
        <v>3</v>
      </c>
      <c r="AB1081" s="860">
        <v>3</v>
      </c>
      <c r="AC1081" s="862"/>
    </row>
    <row r="1082" spans="1:29" s="858" customFormat="1" ht="12.75" customHeight="1" thickBot="1">
      <c r="A1082" s="863" t="s">
        <v>204</v>
      </c>
      <c r="B1082" s="864"/>
      <c r="C1082" s="865"/>
      <c r="D1082" s="865"/>
      <c r="E1082" s="864">
        <v>5</v>
      </c>
      <c r="F1082" s="864">
        <v>5</v>
      </c>
      <c r="G1082" s="864">
        <v>5</v>
      </c>
      <c r="H1082" s="864">
        <v>5</v>
      </c>
      <c r="I1082" s="864">
        <v>5</v>
      </c>
      <c r="J1082" s="864">
        <v>5</v>
      </c>
      <c r="K1082" s="864">
        <v>5</v>
      </c>
      <c r="L1082" s="864">
        <v>5</v>
      </c>
      <c r="M1082" s="864">
        <v>5</v>
      </c>
      <c r="N1082" s="864">
        <v>5</v>
      </c>
      <c r="O1082" s="864">
        <v>5</v>
      </c>
      <c r="P1082" s="864">
        <v>5</v>
      </c>
      <c r="Q1082" s="864">
        <v>5</v>
      </c>
      <c r="R1082" s="864">
        <v>5</v>
      </c>
      <c r="S1082" s="864">
        <v>5</v>
      </c>
      <c r="T1082" s="864">
        <v>5</v>
      </c>
      <c r="U1082" s="864">
        <v>5</v>
      </c>
      <c r="V1082" s="864">
        <v>5</v>
      </c>
      <c r="W1082" s="864">
        <v>5</v>
      </c>
      <c r="X1082" s="864">
        <v>5</v>
      </c>
      <c r="Y1082" s="864">
        <v>5</v>
      </c>
      <c r="Z1082" s="864">
        <v>5</v>
      </c>
      <c r="AA1082" s="864">
        <v>5</v>
      </c>
      <c r="AB1082" s="864">
        <v>5</v>
      </c>
      <c r="AC1082" s="866"/>
    </row>
    <row r="1083" spans="1:29" ht="14.25">
      <c r="A1083" s="1522" t="s">
        <v>35</v>
      </c>
      <c r="B1083" s="1528" t="s">
        <v>145</v>
      </c>
      <c r="C1083" s="867" t="s">
        <v>15</v>
      </c>
      <c r="D1083" s="867" t="s">
        <v>37</v>
      </c>
      <c r="E1083" s="1342">
        <v>0.53712000000000004</v>
      </c>
      <c r="F1083" s="1342">
        <v>0.50904000000000005</v>
      </c>
      <c r="G1083" s="1342">
        <v>0.49680000000000002</v>
      </c>
      <c r="H1083" s="1343">
        <v>0.47952</v>
      </c>
      <c r="I1083" s="1342">
        <v>0.47448000000000001</v>
      </c>
      <c r="J1083" s="1342">
        <v>0.50256000000000001</v>
      </c>
      <c r="K1083" s="1342">
        <v>0.60696000000000006</v>
      </c>
      <c r="L1083" s="1342">
        <v>0.69191999999999998</v>
      </c>
      <c r="M1083" s="1342">
        <v>0.70992</v>
      </c>
      <c r="N1083" s="1343">
        <v>0.71135999999999999</v>
      </c>
      <c r="O1083" s="1342">
        <v>0.71711999999999998</v>
      </c>
      <c r="P1083" s="1342">
        <v>0.70199999999999996</v>
      </c>
      <c r="Q1083" s="1342">
        <v>0.72</v>
      </c>
      <c r="R1083" s="1342">
        <v>0.74375999999999998</v>
      </c>
      <c r="S1083" s="1342">
        <v>0.76536000000000004</v>
      </c>
      <c r="T1083" s="1342">
        <v>0.74016000000000004</v>
      </c>
      <c r="U1083" s="1342">
        <v>0.73295999999999994</v>
      </c>
      <c r="V1083" s="1343">
        <v>0.75960000000000005</v>
      </c>
      <c r="W1083" s="1342">
        <v>0.77832000000000001</v>
      </c>
      <c r="X1083" s="1342">
        <v>0.79488000000000003</v>
      </c>
      <c r="Y1083" s="1342">
        <v>0.77544000000000002</v>
      </c>
      <c r="Z1083" s="1342">
        <v>0.73224</v>
      </c>
      <c r="AA1083" s="1342">
        <v>0.64871999999999996</v>
      </c>
      <c r="AB1083" s="1342">
        <v>0.58031999999999995</v>
      </c>
      <c r="AC1083" s="870">
        <f>SUM(E1083:AB1083)</f>
        <v>15.910560000000004</v>
      </c>
    </row>
    <row r="1084" spans="1:29" ht="14.25">
      <c r="A1084" s="1538"/>
      <c r="B1084" s="1535"/>
      <c r="C1084" s="871" t="s">
        <v>17</v>
      </c>
      <c r="D1084" s="871" t="s">
        <v>37</v>
      </c>
      <c r="E1084" s="1139">
        <v>0.20952000000000001</v>
      </c>
      <c r="F1084" s="1139">
        <v>0.21312</v>
      </c>
      <c r="G1084" s="1139">
        <v>0.21024000000000001</v>
      </c>
      <c r="H1084" s="1344">
        <v>0.20663999999999999</v>
      </c>
      <c r="I1084" s="1139">
        <v>0.21024000000000001</v>
      </c>
      <c r="J1084" s="1139">
        <v>0.20232</v>
      </c>
      <c r="K1084" s="1139">
        <v>0.20088</v>
      </c>
      <c r="L1084" s="1139">
        <v>0.20591999999999999</v>
      </c>
      <c r="M1084" s="1139">
        <v>0.22248000000000001</v>
      </c>
      <c r="N1084" s="1344">
        <v>0.22824</v>
      </c>
      <c r="O1084" s="1139">
        <v>0.23904</v>
      </c>
      <c r="P1084" s="1139">
        <v>0.23039999999999999</v>
      </c>
      <c r="Q1084" s="1139">
        <v>0.23039999999999999</v>
      </c>
      <c r="R1084" s="1139">
        <v>0.2268</v>
      </c>
      <c r="S1084" s="1139">
        <v>0.216</v>
      </c>
      <c r="T1084" s="1139">
        <v>0.20880000000000001</v>
      </c>
      <c r="U1084" s="1139">
        <v>0.20663999999999999</v>
      </c>
      <c r="V1084" s="1344">
        <v>0.20880000000000001</v>
      </c>
      <c r="W1084" s="1139">
        <v>0.20735999999999999</v>
      </c>
      <c r="X1084" s="1139">
        <v>0.20663999999999999</v>
      </c>
      <c r="Y1084" s="1139">
        <v>0.20016</v>
      </c>
      <c r="Z1084" s="1139">
        <v>0.19872000000000001</v>
      </c>
      <c r="AA1084" s="1139">
        <v>0.19872000000000001</v>
      </c>
      <c r="AB1084" s="1139">
        <v>0.20807999999999999</v>
      </c>
      <c r="AC1084" s="874">
        <f>SUM(E1084:AB1084)</f>
        <v>5.0961600000000002</v>
      </c>
    </row>
    <row r="1085" spans="1:29" ht="14.25">
      <c r="A1085" s="1538"/>
      <c r="B1085" s="1535"/>
      <c r="C1085" s="871" t="s">
        <v>18</v>
      </c>
      <c r="D1085" s="871" t="s">
        <v>19</v>
      </c>
      <c r="E1085" s="1131">
        <v>54</v>
      </c>
      <c r="F1085" s="1131">
        <v>51</v>
      </c>
      <c r="G1085" s="1131">
        <v>57</v>
      </c>
      <c r="H1085" s="1334">
        <v>49</v>
      </c>
      <c r="I1085" s="1131">
        <v>53</v>
      </c>
      <c r="J1085" s="1131">
        <v>59</v>
      </c>
      <c r="K1085" s="1131">
        <v>65</v>
      </c>
      <c r="L1085" s="1131">
        <v>73</v>
      </c>
      <c r="M1085" s="1131">
        <v>70</v>
      </c>
      <c r="N1085" s="1334">
        <v>72</v>
      </c>
      <c r="O1085" s="1131">
        <v>67</v>
      </c>
      <c r="P1085" s="1131">
        <v>71</v>
      </c>
      <c r="Q1085" s="1131">
        <v>77</v>
      </c>
      <c r="R1085" s="1131">
        <v>80</v>
      </c>
      <c r="S1085" s="1131">
        <v>77</v>
      </c>
      <c r="T1085" s="1131">
        <v>74</v>
      </c>
      <c r="U1085" s="1131">
        <v>75</v>
      </c>
      <c r="V1085" s="1334">
        <v>81</v>
      </c>
      <c r="W1085" s="1131">
        <v>77</v>
      </c>
      <c r="X1085" s="1131">
        <v>80</v>
      </c>
      <c r="Y1085" s="1131">
        <v>71</v>
      </c>
      <c r="Z1085" s="1131">
        <v>69</v>
      </c>
      <c r="AA1085" s="1131">
        <v>63</v>
      </c>
      <c r="AB1085" s="1131">
        <v>59</v>
      </c>
      <c r="AC1085" s="874"/>
    </row>
    <row r="1086" spans="1:29" ht="15" thickBot="1">
      <c r="A1086" s="1539"/>
      <c r="B1086" s="1536"/>
      <c r="C1086" s="883" t="s">
        <v>20</v>
      </c>
      <c r="D1086" s="883"/>
      <c r="E1086" s="884">
        <f t="shared" ref="E1086:AC1086" si="320">E1084/E1083</f>
        <v>0.39008042895442357</v>
      </c>
      <c r="F1086" s="884">
        <f t="shared" si="320"/>
        <v>0.41867043847241864</v>
      </c>
      <c r="G1086" s="884">
        <f t="shared" si="320"/>
        <v>0.42318840579710143</v>
      </c>
      <c r="H1086" s="885">
        <f t="shared" si="320"/>
        <v>0.43093093093093093</v>
      </c>
      <c r="I1086" s="884">
        <f t="shared" si="320"/>
        <v>0.44309559939301973</v>
      </c>
      <c r="J1086" s="884">
        <f t="shared" si="320"/>
        <v>0.40257879656160456</v>
      </c>
      <c r="K1086" s="884">
        <f t="shared" si="320"/>
        <v>0.33096085409252668</v>
      </c>
      <c r="L1086" s="884">
        <f t="shared" si="320"/>
        <v>0.2976066597294485</v>
      </c>
      <c r="M1086" s="884">
        <f t="shared" si="320"/>
        <v>0.31338742393509128</v>
      </c>
      <c r="N1086" s="885">
        <f t="shared" si="320"/>
        <v>0.3208502024291498</v>
      </c>
      <c r="O1086" s="884">
        <f t="shared" si="320"/>
        <v>0.33333333333333337</v>
      </c>
      <c r="P1086" s="884">
        <f t="shared" si="320"/>
        <v>0.3282051282051282</v>
      </c>
      <c r="Q1086" s="884">
        <f t="shared" si="320"/>
        <v>0.32</v>
      </c>
      <c r="R1086" s="884">
        <f t="shared" si="320"/>
        <v>0.30493707647628271</v>
      </c>
      <c r="S1086" s="884">
        <f t="shared" si="320"/>
        <v>0.28222013170272808</v>
      </c>
      <c r="T1086" s="884">
        <f t="shared" si="320"/>
        <v>0.28210116731517509</v>
      </c>
      <c r="U1086" s="884">
        <f t="shared" si="320"/>
        <v>0.28192534381139489</v>
      </c>
      <c r="V1086" s="885">
        <f t="shared" si="320"/>
        <v>0.27488151658767773</v>
      </c>
      <c r="W1086" s="884">
        <f t="shared" si="320"/>
        <v>0.2664199814986124</v>
      </c>
      <c r="X1086" s="884">
        <f t="shared" si="320"/>
        <v>0.25996376811594202</v>
      </c>
      <c r="Y1086" s="884">
        <f t="shared" si="320"/>
        <v>0.25812441968430827</v>
      </c>
      <c r="Z1086" s="884">
        <f t="shared" si="320"/>
        <v>0.27138643067846607</v>
      </c>
      <c r="AA1086" s="884">
        <f t="shared" si="320"/>
        <v>0.30632630410654832</v>
      </c>
      <c r="AB1086" s="884">
        <f t="shared" si="320"/>
        <v>0.35856079404466501</v>
      </c>
      <c r="AC1086" s="886">
        <f t="shared" si="320"/>
        <v>0.32030047968141906</v>
      </c>
    </row>
    <row r="1087" spans="1:29" ht="14.25">
      <c r="A1087" s="1537" t="s">
        <v>45</v>
      </c>
      <c r="B1087" s="1560" t="s">
        <v>146</v>
      </c>
      <c r="C1087" s="887" t="s">
        <v>15</v>
      </c>
      <c r="D1087" s="887" t="s">
        <v>37</v>
      </c>
      <c r="E1087" s="1341">
        <v>0.39960000000000001</v>
      </c>
      <c r="F1087" s="1341">
        <v>0.37872</v>
      </c>
      <c r="G1087" s="1341">
        <v>0.38231999999999999</v>
      </c>
      <c r="H1087" s="1345">
        <v>0.37656000000000001</v>
      </c>
      <c r="I1087" s="1341">
        <v>0.40751999999999999</v>
      </c>
      <c r="J1087" s="1341">
        <v>0.45144000000000001</v>
      </c>
      <c r="K1087" s="1341">
        <v>0.50112000000000001</v>
      </c>
      <c r="L1087" s="1341">
        <v>0.56520000000000004</v>
      </c>
      <c r="M1087" s="1341">
        <v>0.60119999999999996</v>
      </c>
      <c r="N1087" s="1345">
        <v>0.6048</v>
      </c>
      <c r="O1087" s="1341">
        <v>0.61919999999999997</v>
      </c>
      <c r="P1087" s="1341">
        <v>0.63792000000000004</v>
      </c>
      <c r="Q1087" s="1341">
        <v>0.62280000000000002</v>
      </c>
      <c r="R1087" s="1341">
        <v>0.62568000000000001</v>
      </c>
      <c r="S1087" s="1341">
        <v>0.6804</v>
      </c>
      <c r="T1087" s="1341">
        <v>0.67320000000000002</v>
      </c>
      <c r="U1087" s="1341">
        <v>0.66600000000000004</v>
      </c>
      <c r="V1087" s="1345">
        <v>0.68184</v>
      </c>
      <c r="W1087" s="1341">
        <v>0.68759999999999999</v>
      </c>
      <c r="X1087" s="1341">
        <v>0.66959999999999997</v>
      </c>
      <c r="Y1087" s="1341">
        <v>0.64800000000000002</v>
      </c>
      <c r="Z1087" s="1341">
        <v>0.61128000000000005</v>
      </c>
      <c r="AA1087" s="1341">
        <v>0.53568000000000005</v>
      </c>
      <c r="AB1087" s="1341">
        <v>0.46583999999999998</v>
      </c>
      <c r="AC1087" s="890">
        <f>SUM(E1087:AB1087)</f>
        <v>13.49352</v>
      </c>
    </row>
    <row r="1088" spans="1:29" ht="14.25">
      <c r="A1088" s="1523"/>
      <c r="B1088" s="1529"/>
      <c r="C1088" s="871" t="s">
        <v>17</v>
      </c>
      <c r="D1088" s="871" t="s">
        <v>37</v>
      </c>
      <c r="E1088" s="1139">
        <v>0.2016</v>
      </c>
      <c r="F1088" s="1139">
        <v>0.2016</v>
      </c>
      <c r="G1088" s="1139">
        <v>0.19944000000000001</v>
      </c>
      <c r="H1088" s="1344">
        <v>0.20448</v>
      </c>
      <c r="I1088" s="1139">
        <v>0.20519999999999999</v>
      </c>
      <c r="J1088" s="1139">
        <v>0.20663999999999999</v>
      </c>
      <c r="K1088" s="1139">
        <v>0.20376</v>
      </c>
      <c r="L1088" s="1139">
        <v>0.216</v>
      </c>
      <c r="M1088" s="1139">
        <v>0.21096000000000001</v>
      </c>
      <c r="N1088" s="1344">
        <v>0.19511999999999999</v>
      </c>
      <c r="O1088" s="1139">
        <v>0.20088</v>
      </c>
      <c r="P1088" s="1139">
        <v>0.20591999999999999</v>
      </c>
      <c r="Q1088" s="1139">
        <v>0.20304</v>
      </c>
      <c r="R1088" s="1139">
        <v>0.20016</v>
      </c>
      <c r="S1088" s="1139">
        <v>0.21312</v>
      </c>
      <c r="T1088" s="1139">
        <v>0.21240000000000001</v>
      </c>
      <c r="U1088" s="1139">
        <v>0.2016</v>
      </c>
      <c r="V1088" s="1344">
        <v>0.21240000000000001</v>
      </c>
      <c r="W1088" s="1139">
        <v>0.22031999999999999</v>
      </c>
      <c r="X1088" s="1139">
        <v>0.216</v>
      </c>
      <c r="Y1088" s="1139">
        <v>0.20448</v>
      </c>
      <c r="Z1088" s="1139">
        <v>0.19872000000000001</v>
      </c>
      <c r="AA1088" s="1139">
        <v>0.19367999999999999</v>
      </c>
      <c r="AB1088" s="1139">
        <v>0.20016</v>
      </c>
      <c r="AC1088" s="890">
        <f>SUM(E1088:AB1088)</f>
        <v>4.9276800000000005</v>
      </c>
    </row>
    <row r="1089" spans="1:30" ht="14.25">
      <c r="A1089" s="1523"/>
      <c r="B1089" s="1529"/>
      <c r="C1089" s="871" t="s">
        <v>18</v>
      </c>
      <c r="D1089" s="871" t="s">
        <v>19</v>
      </c>
      <c r="E1089" s="1131">
        <v>38</v>
      </c>
      <c r="F1089" s="1131">
        <v>37</v>
      </c>
      <c r="G1089" s="1131">
        <v>39</v>
      </c>
      <c r="H1089" s="1334">
        <v>37</v>
      </c>
      <c r="I1089" s="1131">
        <v>42</v>
      </c>
      <c r="J1089" s="1131">
        <v>44</v>
      </c>
      <c r="K1089" s="1131">
        <v>48</v>
      </c>
      <c r="L1089" s="1131">
        <v>55</v>
      </c>
      <c r="M1089" s="1131">
        <v>57</v>
      </c>
      <c r="N1089" s="1334">
        <v>56</v>
      </c>
      <c r="O1089" s="1131">
        <v>57</v>
      </c>
      <c r="P1089" s="1131">
        <v>59</v>
      </c>
      <c r="Q1089" s="1131">
        <v>63</v>
      </c>
      <c r="R1089" s="1131">
        <v>67</v>
      </c>
      <c r="S1089" s="1131">
        <v>69</v>
      </c>
      <c r="T1089" s="1131">
        <v>60</v>
      </c>
      <c r="U1089" s="1131">
        <v>62</v>
      </c>
      <c r="V1089" s="1334">
        <v>63</v>
      </c>
      <c r="W1089" s="1131">
        <v>64</v>
      </c>
      <c r="X1089" s="1131">
        <v>63</v>
      </c>
      <c r="Y1089" s="1131">
        <v>63</v>
      </c>
      <c r="Z1089" s="1131">
        <v>55</v>
      </c>
      <c r="AA1089" s="1131">
        <v>50</v>
      </c>
      <c r="AB1089" s="1131">
        <v>45</v>
      </c>
      <c r="AC1089" s="890"/>
    </row>
    <row r="1090" spans="1:30" ht="15" thickBot="1">
      <c r="A1090" s="1523"/>
      <c r="B1090" s="1529"/>
      <c r="C1090" s="871" t="s">
        <v>20</v>
      </c>
      <c r="D1090" s="871"/>
      <c r="E1090" s="893">
        <f t="shared" ref="E1090:AC1090" si="321">E1088/E1087</f>
        <v>0.50450450450450446</v>
      </c>
      <c r="F1090" s="893">
        <f t="shared" si="321"/>
        <v>0.53231939163498099</v>
      </c>
      <c r="G1090" s="893">
        <f t="shared" si="321"/>
        <v>0.5216572504708098</v>
      </c>
      <c r="H1090" s="894">
        <f t="shared" si="321"/>
        <v>0.54302103250478007</v>
      </c>
      <c r="I1090" s="893">
        <f t="shared" si="321"/>
        <v>0.50353356890459366</v>
      </c>
      <c r="J1090" s="893">
        <f t="shared" si="321"/>
        <v>0.45773524720893138</v>
      </c>
      <c r="K1090" s="893">
        <f t="shared" si="321"/>
        <v>0.40660919540229884</v>
      </c>
      <c r="L1090" s="893">
        <f t="shared" si="321"/>
        <v>0.38216560509554137</v>
      </c>
      <c r="M1090" s="893">
        <f t="shared" si="321"/>
        <v>0.35089820359281443</v>
      </c>
      <c r="N1090" s="894">
        <f t="shared" si="321"/>
        <v>0.32261904761904758</v>
      </c>
      <c r="O1090" s="893">
        <f t="shared" si="321"/>
        <v>0.32441860465116279</v>
      </c>
      <c r="P1090" s="893">
        <f t="shared" si="321"/>
        <v>0.32279909706546273</v>
      </c>
      <c r="Q1090" s="893">
        <f t="shared" si="321"/>
        <v>0.32601156069364162</v>
      </c>
      <c r="R1090" s="893">
        <f t="shared" si="321"/>
        <v>0.31990794016110474</v>
      </c>
      <c r="S1090" s="893">
        <f t="shared" si="321"/>
        <v>0.31322751322751324</v>
      </c>
      <c r="T1090" s="893">
        <f t="shared" si="321"/>
        <v>0.31550802139037432</v>
      </c>
      <c r="U1090" s="893">
        <f t="shared" si="321"/>
        <v>0.30270270270270266</v>
      </c>
      <c r="V1090" s="894">
        <f t="shared" si="321"/>
        <v>0.31151003167898628</v>
      </c>
      <c r="W1090" s="893">
        <f t="shared" si="321"/>
        <v>0.32041884816753924</v>
      </c>
      <c r="X1090" s="893">
        <f t="shared" si="321"/>
        <v>0.32258064516129031</v>
      </c>
      <c r="Y1090" s="893">
        <f t="shared" si="321"/>
        <v>0.31555555555555553</v>
      </c>
      <c r="Z1090" s="893">
        <f t="shared" si="321"/>
        <v>0.32508833922261482</v>
      </c>
      <c r="AA1090" s="893">
        <f t="shared" si="321"/>
        <v>0.36155913978494619</v>
      </c>
      <c r="AB1090" s="893">
        <f t="shared" si="321"/>
        <v>0.42967542503863992</v>
      </c>
      <c r="AC1090" s="890">
        <f t="shared" si="321"/>
        <v>0.36518862387279233</v>
      </c>
    </row>
    <row r="1091" spans="1:30" ht="14.25">
      <c r="A1091" s="904" t="s">
        <v>151</v>
      </c>
      <c r="B1091" s="905"/>
      <c r="C1091" s="906"/>
      <c r="D1091" s="906"/>
      <c r="E1091" s="907">
        <f t="shared" ref="E1091:AB1091" si="322">E1083+E1087</f>
        <v>0.93672</v>
      </c>
      <c r="F1091" s="907">
        <f t="shared" si="322"/>
        <v>0.8877600000000001</v>
      </c>
      <c r="G1091" s="907">
        <f t="shared" si="322"/>
        <v>0.87912000000000001</v>
      </c>
      <c r="H1091" s="907">
        <f t="shared" si="322"/>
        <v>0.85607999999999995</v>
      </c>
      <c r="I1091" s="907">
        <f t="shared" si="322"/>
        <v>0.88200000000000001</v>
      </c>
      <c r="J1091" s="907">
        <f t="shared" si="322"/>
        <v>0.95399999999999996</v>
      </c>
      <c r="K1091" s="907">
        <f t="shared" si="322"/>
        <v>1.1080800000000002</v>
      </c>
      <c r="L1091" s="907">
        <f t="shared" si="322"/>
        <v>1.25712</v>
      </c>
      <c r="M1091" s="907">
        <f t="shared" si="322"/>
        <v>1.3111199999999998</v>
      </c>
      <c r="N1091" s="907">
        <f t="shared" si="322"/>
        <v>1.31616</v>
      </c>
      <c r="O1091" s="907">
        <f t="shared" si="322"/>
        <v>1.33632</v>
      </c>
      <c r="P1091" s="907">
        <f t="shared" si="322"/>
        <v>1.33992</v>
      </c>
      <c r="Q1091" s="907">
        <f t="shared" si="322"/>
        <v>1.3428</v>
      </c>
      <c r="R1091" s="907">
        <f t="shared" si="322"/>
        <v>1.36944</v>
      </c>
      <c r="S1091" s="907">
        <f t="shared" si="322"/>
        <v>1.4457599999999999</v>
      </c>
      <c r="T1091" s="907">
        <f t="shared" si="322"/>
        <v>1.4133599999999999</v>
      </c>
      <c r="U1091" s="907">
        <f t="shared" si="322"/>
        <v>1.39896</v>
      </c>
      <c r="V1091" s="907">
        <f t="shared" si="322"/>
        <v>1.4414400000000001</v>
      </c>
      <c r="W1091" s="907">
        <f t="shared" si="322"/>
        <v>1.4659200000000001</v>
      </c>
      <c r="X1091" s="907">
        <f t="shared" si="322"/>
        <v>1.46448</v>
      </c>
      <c r="Y1091" s="907">
        <f t="shared" si="322"/>
        <v>1.42344</v>
      </c>
      <c r="Z1091" s="907">
        <f t="shared" si="322"/>
        <v>1.34352</v>
      </c>
      <c r="AA1091" s="907">
        <f t="shared" si="322"/>
        <v>1.1844000000000001</v>
      </c>
      <c r="AB1091" s="907">
        <f t="shared" si="322"/>
        <v>1.04616</v>
      </c>
      <c r="AC1091" s="907"/>
    </row>
    <row r="1092" spans="1:30" ht="14.25">
      <c r="A1092" s="909" t="s">
        <v>152</v>
      </c>
      <c r="B1092" s="910"/>
      <c r="C1092" s="911"/>
      <c r="D1092" s="911"/>
      <c r="E1092" s="912">
        <f t="shared" ref="E1092:AB1092" si="323">E1084+E1088</f>
        <v>0.41112000000000004</v>
      </c>
      <c r="F1092" s="912">
        <f t="shared" si="323"/>
        <v>0.41471999999999998</v>
      </c>
      <c r="G1092" s="912">
        <f t="shared" si="323"/>
        <v>0.40968000000000004</v>
      </c>
      <c r="H1092" s="912">
        <f t="shared" si="323"/>
        <v>0.41111999999999999</v>
      </c>
      <c r="I1092" s="912">
        <f t="shared" si="323"/>
        <v>0.41544000000000003</v>
      </c>
      <c r="J1092" s="912">
        <f t="shared" si="323"/>
        <v>0.40895999999999999</v>
      </c>
      <c r="K1092" s="912">
        <f t="shared" si="323"/>
        <v>0.40464</v>
      </c>
      <c r="L1092" s="912">
        <f t="shared" si="323"/>
        <v>0.42191999999999996</v>
      </c>
      <c r="M1092" s="912">
        <f t="shared" si="323"/>
        <v>0.43344000000000005</v>
      </c>
      <c r="N1092" s="912">
        <f t="shared" si="323"/>
        <v>0.42335999999999996</v>
      </c>
      <c r="O1092" s="912">
        <f t="shared" si="323"/>
        <v>0.43991999999999998</v>
      </c>
      <c r="P1092" s="912">
        <f t="shared" si="323"/>
        <v>0.43631999999999999</v>
      </c>
      <c r="Q1092" s="912">
        <f t="shared" si="323"/>
        <v>0.43343999999999999</v>
      </c>
      <c r="R1092" s="912">
        <f t="shared" si="323"/>
        <v>0.42696000000000001</v>
      </c>
      <c r="S1092" s="912">
        <f t="shared" si="323"/>
        <v>0.42912</v>
      </c>
      <c r="T1092" s="912">
        <f t="shared" si="323"/>
        <v>0.42120000000000002</v>
      </c>
      <c r="U1092" s="912">
        <f t="shared" si="323"/>
        <v>0.40823999999999999</v>
      </c>
      <c r="V1092" s="912">
        <f t="shared" si="323"/>
        <v>0.42120000000000002</v>
      </c>
      <c r="W1092" s="912">
        <f t="shared" si="323"/>
        <v>0.42767999999999995</v>
      </c>
      <c r="X1092" s="912">
        <f t="shared" si="323"/>
        <v>0.42264000000000002</v>
      </c>
      <c r="Y1092" s="912">
        <f t="shared" si="323"/>
        <v>0.40464</v>
      </c>
      <c r="Z1092" s="912">
        <f t="shared" si="323"/>
        <v>0.39744000000000002</v>
      </c>
      <c r="AA1092" s="912">
        <f t="shared" si="323"/>
        <v>0.39239999999999997</v>
      </c>
      <c r="AB1092" s="912">
        <f t="shared" si="323"/>
        <v>0.40823999999999999</v>
      </c>
      <c r="AC1092" s="912"/>
    </row>
    <row r="1093" spans="1:30" ht="14.25">
      <c r="A1093" s="984" t="s">
        <v>153</v>
      </c>
      <c r="B1093" s="985"/>
      <c r="C1093" s="986"/>
      <c r="D1093" s="986"/>
      <c r="E1093" s="919">
        <f t="shared" ref="E1093:AB1093" si="324">SQRT(E1091*E1091+E1092*E1092)</f>
        <v>1.0229682364570269</v>
      </c>
      <c r="F1093" s="919">
        <f t="shared" si="324"/>
        <v>0.97985228274470038</v>
      </c>
      <c r="G1093" s="919">
        <f t="shared" si="324"/>
        <v>0.96989157992014763</v>
      </c>
      <c r="H1093" s="919">
        <f t="shared" si="324"/>
        <v>0.9496802729340017</v>
      </c>
      <c r="I1093" s="919">
        <f t="shared" si="324"/>
        <v>0.97494327711923845</v>
      </c>
      <c r="J1093" s="919">
        <f t="shared" si="324"/>
        <v>1.0379615992896847</v>
      </c>
      <c r="K1093" s="919">
        <f t="shared" si="324"/>
        <v>1.1796502939430822</v>
      </c>
      <c r="L1093" s="919">
        <f t="shared" si="324"/>
        <v>1.3260343814547193</v>
      </c>
      <c r="M1093" s="919">
        <f t="shared" si="324"/>
        <v>1.3809076319580538</v>
      </c>
      <c r="N1093" s="919">
        <f t="shared" si="324"/>
        <v>1.3825739890508573</v>
      </c>
      <c r="O1093" s="919">
        <f t="shared" si="324"/>
        <v>1.4068691299477716</v>
      </c>
      <c r="P1093" s="919">
        <f t="shared" si="324"/>
        <v>1.4091702341449028</v>
      </c>
      <c r="Q1093" s="919">
        <f t="shared" si="324"/>
        <v>1.4110216417900896</v>
      </c>
      <c r="R1093" s="919">
        <f t="shared" si="324"/>
        <v>1.4344548634237329</v>
      </c>
      <c r="S1093" s="919">
        <f t="shared" si="324"/>
        <v>1.5081001133877021</v>
      </c>
      <c r="T1093" s="919">
        <f t="shared" si="324"/>
        <v>1.4747867403797743</v>
      </c>
      <c r="U1093" s="919">
        <f t="shared" si="324"/>
        <v>1.4573088139443884</v>
      </c>
      <c r="V1093" s="919">
        <f t="shared" si="324"/>
        <v>1.5017185866866003</v>
      </c>
      <c r="W1093" s="919">
        <f t="shared" si="324"/>
        <v>1.5270336043453661</v>
      </c>
      <c r="X1093" s="919">
        <f t="shared" si="324"/>
        <v>1.5242461218582779</v>
      </c>
      <c r="Y1093" s="919">
        <f t="shared" si="324"/>
        <v>1.4798361271438132</v>
      </c>
      <c r="Z1093" s="919">
        <f t="shared" si="324"/>
        <v>1.4010726405151162</v>
      </c>
      <c r="AA1093" s="919">
        <f t="shared" si="324"/>
        <v>1.2477103510029883</v>
      </c>
      <c r="AB1093" s="919">
        <f t="shared" si="324"/>
        <v>1.122991826862511</v>
      </c>
      <c r="AC1093" s="1007"/>
      <c r="AD1093" s="875">
        <f>MAX(E1093:AB1093)</f>
        <v>1.5270336043453661</v>
      </c>
    </row>
    <row r="1094" spans="1:30" s="858" customFormat="1" ht="14.25" customHeight="1" thickBot="1">
      <c r="A1094" s="987" t="s">
        <v>98</v>
      </c>
      <c r="B1094" s="988"/>
      <c r="C1094" s="989"/>
      <c r="D1094" s="989"/>
      <c r="E1094" s="1008">
        <v>1</v>
      </c>
      <c r="F1094" s="1008">
        <v>2</v>
      </c>
      <c r="G1094" s="1008">
        <v>3</v>
      </c>
      <c r="H1094" s="1008">
        <v>4</v>
      </c>
      <c r="I1094" s="1008">
        <v>5</v>
      </c>
      <c r="J1094" s="1008">
        <v>6</v>
      </c>
      <c r="K1094" s="1008">
        <v>7</v>
      </c>
      <c r="L1094" s="1008">
        <v>8</v>
      </c>
      <c r="M1094" s="1008">
        <v>9</v>
      </c>
      <c r="N1094" s="1008">
        <v>10</v>
      </c>
      <c r="O1094" s="1008">
        <v>11</v>
      </c>
      <c r="P1094" s="1008">
        <v>12</v>
      </c>
      <c r="Q1094" s="1008">
        <v>13</v>
      </c>
      <c r="R1094" s="1008">
        <v>14</v>
      </c>
      <c r="S1094" s="1008">
        <v>15</v>
      </c>
      <c r="T1094" s="1008">
        <v>16</v>
      </c>
      <c r="U1094" s="1008">
        <v>17</v>
      </c>
      <c r="V1094" s="1008">
        <v>18</v>
      </c>
      <c r="W1094" s="1008">
        <v>19</v>
      </c>
      <c r="X1094" s="1008">
        <v>20</v>
      </c>
      <c r="Y1094" s="1008">
        <v>21</v>
      </c>
      <c r="Z1094" s="1008">
        <v>22</v>
      </c>
      <c r="AA1094" s="1008">
        <v>23</v>
      </c>
      <c r="AB1094" s="1008">
        <v>24</v>
      </c>
      <c r="AC1094" s="1009"/>
    </row>
    <row r="1095" spans="1:30" s="858" customFormat="1" ht="14.25" customHeight="1">
      <c r="A1095" s="926" t="s">
        <v>99</v>
      </c>
      <c r="B1095" s="927"/>
      <c r="C1095" s="928" t="s">
        <v>23</v>
      </c>
      <c r="D1095" s="928" t="s">
        <v>19</v>
      </c>
      <c r="E1095" s="928">
        <v>6.1599998474121094</v>
      </c>
      <c r="F1095" s="928">
        <v>6.1399998664855957</v>
      </c>
      <c r="G1095" s="928">
        <v>6.1500000953674316</v>
      </c>
      <c r="H1095" s="928">
        <v>6.1500000953674316</v>
      </c>
      <c r="I1095" s="928">
        <v>6.1500000953674316</v>
      </c>
      <c r="J1095" s="928">
        <v>6.130000114440918</v>
      </c>
      <c r="K1095" s="928">
        <v>6.1399998664855957</v>
      </c>
      <c r="L1095" s="928">
        <v>6.0900001525878906</v>
      </c>
      <c r="M1095" s="928">
        <v>6.0799999237060547</v>
      </c>
      <c r="N1095" s="928">
        <v>6.0900001525878906</v>
      </c>
      <c r="O1095" s="928">
        <v>6.1399998664855957</v>
      </c>
      <c r="P1095" s="928">
        <v>6.1100001335144043</v>
      </c>
      <c r="Q1095" s="928">
        <v>6.1399998664855957</v>
      </c>
      <c r="R1095" s="928">
        <v>6.070000171661377</v>
      </c>
      <c r="S1095" s="928">
        <v>6.0900001525878906</v>
      </c>
      <c r="T1095" s="928">
        <v>6.0799999237060547</v>
      </c>
      <c r="U1095" s="928">
        <v>6.0799999237060547</v>
      </c>
      <c r="V1095" s="928">
        <v>6.0900001525878906</v>
      </c>
      <c r="W1095" s="928">
        <v>6.1100001335144043</v>
      </c>
      <c r="X1095" s="928">
        <v>6.0900001525878906</v>
      </c>
      <c r="Y1095" s="928">
        <v>6.0999999046325684</v>
      </c>
      <c r="Z1095" s="928">
        <v>6.0900001525878906</v>
      </c>
      <c r="AA1095" s="928">
        <v>6.119999885559082</v>
      </c>
      <c r="AB1095" s="928">
        <v>6.1100001335144043</v>
      </c>
      <c r="AC1095" s="929"/>
    </row>
    <row r="1096" spans="1:30" s="858" customFormat="1" ht="14.25" customHeight="1" thickBot="1">
      <c r="A1096" s="1010" t="s">
        <v>100</v>
      </c>
      <c r="B1096" s="1011"/>
      <c r="C1096" s="1012" t="s">
        <v>23</v>
      </c>
      <c r="D1096" s="1012" t="s">
        <v>19</v>
      </c>
      <c r="E1096" s="1012">
        <v>6.3499999046325684</v>
      </c>
      <c r="F1096" s="1012">
        <v>6.309999942779541</v>
      </c>
      <c r="G1096" s="1012">
        <v>6.3400001525878906</v>
      </c>
      <c r="H1096" s="1012">
        <v>6.3400001525878906</v>
      </c>
      <c r="I1096" s="1012">
        <v>6.3400001525878906</v>
      </c>
      <c r="J1096" s="1012">
        <v>6.309999942779541</v>
      </c>
      <c r="K1096" s="1012">
        <v>6.320000171661377</v>
      </c>
      <c r="L1096" s="1012">
        <v>6.2699999809265137</v>
      </c>
      <c r="M1096" s="1012">
        <v>6.25</v>
      </c>
      <c r="N1096" s="1012">
        <v>6.2800002098083496</v>
      </c>
      <c r="O1096" s="1012">
        <v>6.2699999809265137</v>
      </c>
      <c r="P1096" s="1012">
        <v>6.2699999809265137</v>
      </c>
      <c r="Q1096" s="1012">
        <v>6.2800002098083496</v>
      </c>
      <c r="R1096" s="1012">
        <v>6.2600002288818359</v>
      </c>
      <c r="S1096" s="1012">
        <v>6.2199997901916504</v>
      </c>
      <c r="T1096" s="1012">
        <v>6.1999998092651367</v>
      </c>
      <c r="U1096" s="1012">
        <v>6.1999998092651367</v>
      </c>
      <c r="V1096" s="1012">
        <v>6.2199997901916504</v>
      </c>
      <c r="W1096" s="1012">
        <v>6.2300000190734863</v>
      </c>
      <c r="X1096" s="1012">
        <v>6.2300000190734863</v>
      </c>
      <c r="Y1096" s="1012">
        <v>6.2199997901916504</v>
      </c>
      <c r="Z1096" s="1012">
        <v>6.25</v>
      </c>
      <c r="AA1096" s="1012">
        <v>6.25</v>
      </c>
      <c r="AB1096" s="1012">
        <v>6.2399997711181641</v>
      </c>
      <c r="AC1096" s="1013"/>
    </row>
    <row r="1097" spans="1:30" ht="14.25">
      <c r="A1097" s="1522" t="s">
        <v>115</v>
      </c>
      <c r="B1097" s="1547" t="s">
        <v>330</v>
      </c>
      <c r="C1097" s="867" t="s">
        <v>15</v>
      </c>
      <c r="D1097" s="867" t="s">
        <v>37</v>
      </c>
      <c r="E1097" s="1342">
        <v>4.8840000000000001E-2</v>
      </c>
      <c r="F1097" s="1342">
        <v>4.9200000000000001E-2</v>
      </c>
      <c r="G1097" s="1342">
        <v>4.9439999999999998E-2</v>
      </c>
      <c r="H1097" s="1343">
        <v>5.0520000000000002E-2</v>
      </c>
      <c r="I1097" s="1342">
        <v>4.8840000000000001E-2</v>
      </c>
      <c r="J1097" s="1342">
        <v>4.9079999999999999E-2</v>
      </c>
      <c r="K1097" s="1342">
        <v>4.512E-2</v>
      </c>
      <c r="L1097" s="1342">
        <v>4.7039999999999998E-2</v>
      </c>
      <c r="M1097" s="1342">
        <v>4.7759999999999997E-2</v>
      </c>
      <c r="N1097" s="1343">
        <v>4.752E-2</v>
      </c>
      <c r="O1097" s="1342">
        <v>4.9680000000000002E-2</v>
      </c>
      <c r="P1097" s="1342">
        <v>4.7160000000000001E-2</v>
      </c>
      <c r="Q1097" s="1342">
        <v>4.2119999999999998E-2</v>
      </c>
      <c r="R1097" s="1342">
        <v>4.6080000000000003E-2</v>
      </c>
      <c r="S1097" s="1342">
        <v>4.7280000000000003E-2</v>
      </c>
      <c r="T1097" s="1342">
        <v>4.428E-2</v>
      </c>
      <c r="U1097" s="1342">
        <v>4.1640000000000003E-2</v>
      </c>
      <c r="V1097" s="1343">
        <v>4.104E-2</v>
      </c>
      <c r="W1097" s="1342">
        <v>4.1160000000000002E-2</v>
      </c>
      <c r="X1097" s="1342">
        <v>4.3920000000000001E-2</v>
      </c>
      <c r="Y1097" s="1342">
        <v>4.3560000000000001E-2</v>
      </c>
      <c r="Z1097" s="1342">
        <v>4.1640000000000003E-2</v>
      </c>
      <c r="AA1097" s="1342">
        <v>4.3439999999999999E-2</v>
      </c>
      <c r="AB1097" s="1342">
        <v>4.6679999999999999E-2</v>
      </c>
      <c r="AC1097" s="870">
        <f>SUM(E1097:AB1097)</f>
        <v>1.1030399999999998</v>
      </c>
    </row>
    <row r="1098" spans="1:30" ht="14.25">
      <c r="A1098" s="1523"/>
      <c r="B1098" s="1548"/>
      <c r="C1098" s="871" t="s">
        <v>17</v>
      </c>
      <c r="D1098" s="871" t="s">
        <v>37</v>
      </c>
      <c r="E1098" s="1139">
        <v>2.6880000000000001E-2</v>
      </c>
      <c r="F1098" s="1139">
        <v>2.8559999999999999E-2</v>
      </c>
      <c r="G1098" s="1139">
        <v>2.844E-2</v>
      </c>
      <c r="H1098" s="1344">
        <v>2.4479999999999998E-2</v>
      </c>
      <c r="I1098" s="1139">
        <v>2.5319999999999999E-2</v>
      </c>
      <c r="J1098" s="1139">
        <v>3.0360000000000002E-2</v>
      </c>
      <c r="K1098" s="1139">
        <v>2.496E-2</v>
      </c>
      <c r="L1098" s="1139">
        <v>2.58E-2</v>
      </c>
      <c r="M1098" s="1139">
        <v>3.4320000000000003E-2</v>
      </c>
      <c r="N1098" s="1344">
        <v>3.5159999999999997E-2</v>
      </c>
      <c r="O1098" s="1139">
        <v>3.6119999999999999E-2</v>
      </c>
      <c r="P1098" s="1139">
        <v>3.5040000000000002E-2</v>
      </c>
      <c r="Q1098" s="1139">
        <v>3.168E-2</v>
      </c>
      <c r="R1098" s="1139">
        <v>3.4799999999999998E-2</v>
      </c>
      <c r="S1098" s="1139">
        <v>3.5639999999999998E-2</v>
      </c>
      <c r="T1098" s="1139">
        <v>3.3360000000000001E-2</v>
      </c>
      <c r="U1098" s="1139">
        <v>3.1800000000000002E-2</v>
      </c>
      <c r="V1098" s="1344">
        <v>2.8199999999999999E-2</v>
      </c>
      <c r="W1098" s="1139">
        <v>2.904E-2</v>
      </c>
      <c r="X1098" s="1139">
        <v>2.0639999999999999E-2</v>
      </c>
      <c r="Y1098" s="1139">
        <v>2.64E-2</v>
      </c>
      <c r="Z1098" s="1139">
        <v>3.0599999999999999E-2</v>
      </c>
      <c r="AA1098" s="1139">
        <v>3.1320000000000001E-2</v>
      </c>
      <c r="AB1098" s="1139">
        <v>3.3599999999999998E-2</v>
      </c>
      <c r="AC1098" s="874">
        <f>SUM(E1098:AB1098)</f>
        <v>0.72251999999999983</v>
      </c>
    </row>
    <row r="1099" spans="1:30" ht="14.25">
      <c r="A1099" s="1523"/>
      <c r="B1099" s="1548"/>
      <c r="C1099" s="871" t="s">
        <v>18</v>
      </c>
      <c r="D1099" s="871" t="s">
        <v>19</v>
      </c>
      <c r="E1099" s="1131">
        <v>5</v>
      </c>
      <c r="F1099" s="1131">
        <v>6</v>
      </c>
      <c r="G1099" s="1131">
        <v>6</v>
      </c>
      <c r="H1099" s="1334">
        <v>6</v>
      </c>
      <c r="I1099" s="1131">
        <v>7</v>
      </c>
      <c r="J1099" s="1131">
        <v>5</v>
      </c>
      <c r="K1099" s="1131">
        <v>5</v>
      </c>
      <c r="L1099" s="1131">
        <v>5</v>
      </c>
      <c r="M1099" s="1131">
        <v>5</v>
      </c>
      <c r="N1099" s="1334">
        <v>6</v>
      </c>
      <c r="O1099" s="1131">
        <v>6</v>
      </c>
      <c r="P1099" s="1131">
        <v>5</v>
      </c>
      <c r="Q1099" s="1131">
        <v>5</v>
      </c>
      <c r="R1099" s="1131">
        <v>6</v>
      </c>
      <c r="S1099" s="1131">
        <v>5</v>
      </c>
      <c r="T1099" s="1131">
        <v>5</v>
      </c>
      <c r="U1099" s="1131">
        <v>6</v>
      </c>
      <c r="V1099" s="1334">
        <v>6</v>
      </c>
      <c r="W1099" s="1131">
        <v>5</v>
      </c>
      <c r="X1099" s="1131">
        <v>6</v>
      </c>
      <c r="Y1099" s="1131">
        <v>5</v>
      </c>
      <c r="Z1099" s="1131">
        <v>5</v>
      </c>
      <c r="AA1099" s="1131">
        <v>5</v>
      </c>
      <c r="AB1099" s="1131">
        <v>5</v>
      </c>
      <c r="AC1099" s="874"/>
    </row>
    <row r="1100" spans="1:30" ht="15" thickBot="1">
      <c r="A1100" s="1527"/>
      <c r="B1100" s="1608"/>
      <c r="C1100" s="883" t="s">
        <v>20</v>
      </c>
      <c r="D1100" s="883"/>
      <c r="E1100" s="884">
        <f t="shared" ref="E1100:AC1100" si="325">E1098/E1097</f>
        <v>0.55036855036855037</v>
      </c>
      <c r="F1100" s="884">
        <f t="shared" si="325"/>
        <v>0.58048780487804874</v>
      </c>
      <c r="G1100" s="884">
        <f t="shared" si="325"/>
        <v>0.57524271844660202</v>
      </c>
      <c r="H1100" s="885">
        <f t="shared" si="325"/>
        <v>0.48456057007125886</v>
      </c>
      <c r="I1100" s="884">
        <f t="shared" si="325"/>
        <v>0.51842751842751844</v>
      </c>
      <c r="J1100" s="884">
        <f t="shared" si="325"/>
        <v>0.61858190709046457</v>
      </c>
      <c r="K1100" s="884">
        <f t="shared" si="325"/>
        <v>0.55319148936170215</v>
      </c>
      <c r="L1100" s="884">
        <f t="shared" si="325"/>
        <v>0.54846938775510201</v>
      </c>
      <c r="M1100" s="884">
        <f t="shared" si="325"/>
        <v>0.71859296482412072</v>
      </c>
      <c r="N1100" s="885">
        <f t="shared" si="325"/>
        <v>0.73989898989898983</v>
      </c>
      <c r="O1100" s="884">
        <f t="shared" si="325"/>
        <v>0.72705314009661837</v>
      </c>
      <c r="P1100" s="884">
        <f t="shared" si="325"/>
        <v>0.74300254452926207</v>
      </c>
      <c r="Q1100" s="884">
        <f t="shared" si="325"/>
        <v>0.75213675213675213</v>
      </c>
      <c r="R1100" s="884">
        <f t="shared" si="325"/>
        <v>0.75520833333333326</v>
      </c>
      <c r="S1100" s="884">
        <f t="shared" si="325"/>
        <v>0.75380710659898464</v>
      </c>
      <c r="T1100" s="884">
        <f t="shared" si="325"/>
        <v>0.75338753387533874</v>
      </c>
      <c r="U1100" s="884">
        <f t="shared" si="325"/>
        <v>0.76368876080691639</v>
      </c>
      <c r="V1100" s="885">
        <f t="shared" si="325"/>
        <v>0.6871345029239766</v>
      </c>
      <c r="W1100" s="884">
        <f t="shared" si="325"/>
        <v>0.70553935860058303</v>
      </c>
      <c r="X1100" s="884">
        <f t="shared" si="325"/>
        <v>0.4699453551912568</v>
      </c>
      <c r="Y1100" s="884">
        <f t="shared" si="325"/>
        <v>0.60606060606060608</v>
      </c>
      <c r="Z1100" s="884">
        <f t="shared" si="325"/>
        <v>0.73487031700288175</v>
      </c>
      <c r="AA1100" s="884">
        <f t="shared" si="325"/>
        <v>0.72099447513812154</v>
      </c>
      <c r="AB1100" s="884">
        <f t="shared" si="325"/>
        <v>0.71979434447300772</v>
      </c>
      <c r="AC1100" s="886">
        <f t="shared" si="325"/>
        <v>0.6550261096605744</v>
      </c>
    </row>
    <row r="1101" spans="1:30" ht="14.25">
      <c r="A1101" s="1537" t="s">
        <v>13</v>
      </c>
      <c r="B1101" s="1609" t="s">
        <v>331</v>
      </c>
      <c r="C1101" s="887" t="s">
        <v>15</v>
      </c>
      <c r="D1101" s="887" t="s">
        <v>37</v>
      </c>
      <c r="E1101" s="935">
        <v>0</v>
      </c>
      <c r="F1101" s="935">
        <v>0</v>
      </c>
      <c r="G1101" s="935">
        <v>0</v>
      </c>
      <c r="H1101" s="936">
        <v>0</v>
      </c>
      <c r="I1101" s="935">
        <v>0</v>
      </c>
      <c r="J1101" s="935">
        <v>0</v>
      </c>
      <c r="K1101" s="935">
        <v>0</v>
      </c>
      <c r="L1101" s="935">
        <v>0</v>
      </c>
      <c r="M1101" s="935">
        <v>0</v>
      </c>
      <c r="N1101" s="936">
        <v>0</v>
      </c>
      <c r="O1101" s="935">
        <v>0</v>
      </c>
      <c r="P1101" s="935">
        <v>0</v>
      </c>
      <c r="Q1101" s="935">
        <v>0</v>
      </c>
      <c r="R1101" s="935">
        <v>0</v>
      </c>
      <c r="S1101" s="935">
        <v>0</v>
      </c>
      <c r="T1101" s="935">
        <v>0</v>
      </c>
      <c r="U1101" s="935">
        <v>0</v>
      </c>
      <c r="V1101" s="936">
        <v>0</v>
      </c>
      <c r="W1101" s="935">
        <v>0</v>
      </c>
      <c r="X1101" s="935">
        <v>0</v>
      </c>
      <c r="Y1101" s="935">
        <v>0</v>
      </c>
      <c r="Z1101" s="935">
        <v>0</v>
      </c>
      <c r="AA1101" s="935">
        <v>0</v>
      </c>
      <c r="AB1101" s="935">
        <v>0</v>
      </c>
      <c r="AC1101" s="890">
        <f>SUM(E1101:AB1101)</f>
        <v>0</v>
      </c>
    </row>
    <row r="1102" spans="1:30" ht="14.25">
      <c r="A1102" s="1523"/>
      <c r="B1102" s="1548"/>
      <c r="C1102" s="871" t="s">
        <v>17</v>
      </c>
      <c r="D1102" s="871" t="s">
        <v>37</v>
      </c>
      <c r="E1102" s="937">
        <v>0</v>
      </c>
      <c r="F1102" s="937">
        <v>0</v>
      </c>
      <c r="G1102" s="937">
        <v>0</v>
      </c>
      <c r="H1102" s="938">
        <v>0</v>
      </c>
      <c r="I1102" s="937">
        <v>0</v>
      </c>
      <c r="J1102" s="937">
        <v>0</v>
      </c>
      <c r="K1102" s="937">
        <v>0</v>
      </c>
      <c r="L1102" s="937">
        <v>0</v>
      </c>
      <c r="M1102" s="937">
        <v>0</v>
      </c>
      <c r="N1102" s="938">
        <v>0</v>
      </c>
      <c r="O1102" s="937">
        <v>0</v>
      </c>
      <c r="P1102" s="937">
        <v>0</v>
      </c>
      <c r="Q1102" s="937">
        <v>0</v>
      </c>
      <c r="R1102" s="937">
        <v>0</v>
      </c>
      <c r="S1102" s="937">
        <v>0</v>
      </c>
      <c r="T1102" s="937">
        <v>0</v>
      </c>
      <c r="U1102" s="937">
        <v>0</v>
      </c>
      <c r="V1102" s="938">
        <v>0</v>
      </c>
      <c r="W1102" s="937">
        <v>0</v>
      </c>
      <c r="X1102" s="937">
        <v>0</v>
      </c>
      <c r="Y1102" s="937">
        <v>0</v>
      </c>
      <c r="Z1102" s="937">
        <v>0</v>
      </c>
      <c r="AA1102" s="937">
        <v>0</v>
      </c>
      <c r="AB1102" s="937">
        <v>0</v>
      </c>
      <c r="AC1102" s="890">
        <f>SUM(E1102:AB1102)</f>
        <v>0</v>
      </c>
    </row>
    <row r="1103" spans="1:30" ht="14.25">
      <c r="A1103" s="1523"/>
      <c r="B1103" s="1548"/>
      <c r="C1103" s="871" t="s">
        <v>18</v>
      </c>
      <c r="D1103" s="871" t="s">
        <v>19</v>
      </c>
      <c r="E1103" s="939">
        <v>0</v>
      </c>
      <c r="F1103" s="939">
        <v>0</v>
      </c>
      <c r="G1103" s="939">
        <v>0</v>
      </c>
      <c r="H1103" s="1306">
        <v>0</v>
      </c>
      <c r="I1103" s="939">
        <v>0</v>
      </c>
      <c r="J1103" s="939">
        <v>0</v>
      </c>
      <c r="K1103" s="939">
        <v>0</v>
      </c>
      <c r="L1103" s="939">
        <v>0</v>
      </c>
      <c r="M1103" s="939">
        <v>0</v>
      </c>
      <c r="N1103" s="1306">
        <v>0</v>
      </c>
      <c r="O1103" s="939">
        <v>0</v>
      </c>
      <c r="P1103" s="939">
        <v>0</v>
      </c>
      <c r="Q1103" s="939">
        <v>0</v>
      </c>
      <c r="R1103" s="939">
        <v>0</v>
      </c>
      <c r="S1103" s="939">
        <v>0</v>
      </c>
      <c r="T1103" s="939">
        <v>0</v>
      </c>
      <c r="U1103" s="939">
        <v>0</v>
      </c>
      <c r="V1103" s="1306">
        <v>0</v>
      </c>
      <c r="W1103" s="939">
        <v>0</v>
      </c>
      <c r="X1103" s="939">
        <v>0</v>
      </c>
      <c r="Y1103" s="939">
        <v>0</v>
      </c>
      <c r="Z1103" s="939">
        <v>0</v>
      </c>
      <c r="AA1103" s="939">
        <v>0</v>
      </c>
      <c r="AB1103" s="939">
        <v>0</v>
      </c>
      <c r="AC1103" s="890"/>
    </row>
    <row r="1104" spans="1:30" ht="15" thickBot="1">
      <c r="A1104" s="1524"/>
      <c r="B1104" s="1549"/>
      <c r="C1104" s="879" t="s">
        <v>20</v>
      </c>
      <c r="D1104" s="879"/>
      <c r="E1104" s="880" t="e">
        <f t="shared" ref="E1104:AC1104" si="326">E1102/E1101</f>
        <v>#DIV/0!</v>
      </c>
      <c r="F1104" s="880" t="e">
        <f t="shared" si="326"/>
        <v>#DIV/0!</v>
      </c>
      <c r="G1104" s="880" t="e">
        <f t="shared" si="326"/>
        <v>#DIV/0!</v>
      </c>
      <c r="H1104" s="881" t="e">
        <f t="shared" si="326"/>
        <v>#DIV/0!</v>
      </c>
      <c r="I1104" s="880" t="e">
        <f t="shared" si="326"/>
        <v>#DIV/0!</v>
      </c>
      <c r="J1104" s="880" t="e">
        <f t="shared" si="326"/>
        <v>#DIV/0!</v>
      </c>
      <c r="K1104" s="880" t="e">
        <f t="shared" si="326"/>
        <v>#DIV/0!</v>
      </c>
      <c r="L1104" s="880" t="e">
        <f t="shared" si="326"/>
        <v>#DIV/0!</v>
      </c>
      <c r="M1104" s="880" t="e">
        <f t="shared" si="326"/>
        <v>#DIV/0!</v>
      </c>
      <c r="N1104" s="881" t="e">
        <f t="shared" si="326"/>
        <v>#DIV/0!</v>
      </c>
      <c r="O1104" s="880" t="e">
        <f t="shared" si="326"/>
        <v>#DIV/0!</v>
      </c>
      <c r="P1104" s="880" t="e">
        <f t="shared" si="326"/>
        <v>#DIV/0!</v>
      </c>
      <c r="Q1104" s="880" t="e">
        <f t="shared" si="326"/>
        <v>#DIV/0!</v>
      </c>
      <c r="R1104" s="880" t="e">
        <f t="shared" si="326"/>
        <v>#DIV/0!</v>
      </c>
      <c r="S1104" s="880" t="e">
        <f t="shared" si="326"/>
        <v>#DIV/0!</v>
      </c>
      <c r="T1104" s="880" t="e">
        <f t="shared" si="326"/>
        <v>#DIV/0!</v>
      </c>
      <c r="U1104" s="880" t="e">
        <f t="shared" si="326"/>
        <v>#DIV/0!</v>
      </c>
      <c r="V1104" s="881" t="e">
        <f t="shared" si="326"/>
        <v>#DIV/0!</v>
      </c>
      <c r="W1104" s="880" t="e">
        <f t="shared" si="326"/>
        <v>#DIV/0!</v>
      </c>
      <c r="X1104" s="880" t="e">
        <f t="shared" si="326"/>
        <v>#DIV/0!</v>
      </c>
      <c r="Y1104" s="880" t="e">
        <f t="shared" si="326"/>
        <v>#DIV/0!</v>
      </c>
      <c r="Z1104" s="880" t="e">
        <f t="shared" si="326"/>
        <v>#DIV/0!</v>
      </c>
      <c r="AA1104" s="880" t="e">
        <f t="shared" si="326"/>
        <v>#DIV/0!</v>
      </c>
      <c r="AB1104" s="880" t="e">
        <f t="shared" si="326"/>
        <v>#DIV/0!</v>
      </c>
      <c r="AC1104" s="882" t="e">
        <f t="shared" si="326"/>
        <v>#DIV/0!</v>
      </c>
    </row>
    <row r="1105" spans="1:33" ht="14.25">
      <c r="A1105" s="1522" t="s">
        <v>30</v>
      </c>
      <c r="B1105" s="1547" t="s">
        <v>332</v>
      </c>
      <c r="C1105" s="867" t="s">
        <v>15</v>
      </c>
      <c r="D1105" s="867" t="s">
        <v>37</v>
      </c>
      <c r="E1105" s="1342">
        <v>0.16452</v>
      </c>
      <c r="F1105" s="1342">
        <v>0.16217999999999999</v>
      </c>
      <c r="G1105" s="1342">
        <v>0.14094000000000001</v>
      </c>
      <c r="H1105" s="1343">
        <v>0.14219999999999999</v>
      </c>
      <c r="I1105" s="1342">
        <v>0.13716</v>
      </c>
      <c r="J1105" s="1342">
        <v>0.13428000000000001</v>
      </c>
      <c r="K1105" s="1342">
        <v>0.15966</v>
      </c>
      <c r="L1105" s="1342">
        <v>0.17838000000000001</v>
      </c>
      <c r="M1105" s="1342">
        <v>0.17226</v>
      </c>
      <c r="N1105" s="1343">
        <v>0.17333999999999999</v>
      </c>
      <c r="O1105" s="1342">
        <v>0.17226</v>
      </c>
      <c r="P1105" s="1342">
        <v>0.17693999999999999</v>
      </c>
      <c r="Q1105" s="1342">
        <v>0.18648000000000001</v>
      </c>
      <c r="R1105" s="1342">
        <v>0.19620000000000001</v>
      </c>
      <c r="S1105" s="1342">
        <v>0.20430000000000001</v>
      </c>
      <c r="T1105" s="1342">
        <v>0.20754</v>
      </c>
      <c r="U1105" s="1342">
        <v>0.20988000000000001</v>
      </c>
      <c r="V1105" s="1343">
        <v>0.22644</v>
      </c>
      <c r="W1105" s="1342">
        <v>0.23363999999999999</v>
      </c>
      <c r="X1105" s="1342">
        <v>0.24174000000000001</v>
      </c>
      <c r="Y1105" s="1342">
        <v>0.23418</v>
      </c>
      <c r="Z1105" s="1342">
        <v>0.22194</v>
      </c>
      <c r="AA1105" s="1342">
        <v>0.19620000000000001</v>
      </c>
      <c r="AB1105" s="1342">
        <v>0.17621999999999999</v>
      </c>
      <c r="AC1105" s="870">
        <f>SUM(E1105:AB1105)</f>
        <v>4.4488799999999999</v>
      </c>
    </row>
    <row r="1106" spans="1:33" ht="14.25">
      <c r="A1106" s="1523"/>
      <c r="B1106" s="1548"/>
      <c r="C1106" s="871" t="s">
        <v>17</v>
      </c>
      <c r="D1106" s="871" t="s">
        <v>37</v>
      </c>
      <c r="E1106" s="1139">
        <v>6.4799999999999996E-2</v>
      </c>
      <c r="F1106" s="1139">
        <v>6.7320000000000005E-2</v>
      </c>
      <c r="G1106" s="1139">
        <v>6.3719999999999999E-2</v>
      </c>
      <c r="H1106" s="1344">
        <v>6.4979999999999996E-2</v>
      </c>
      <c r="I1106" s="1139">
        <v>6.3719999999999999E-2</v>
      </c>
      <c r="J1106" s="1139">
        <v>6.0479999999999999E-2</v>
      </c>
      <c r="K1106" s="1139">
        <v>5.9400000000000001E-2</v>
      </c>
      <c r="L1106" s="1139">
        <v>6.012E-2</v>
      </c>
      <c r="M1106" s="1139">
        <v>6.1559999999999997E-2</v>
      </c>
      <c r="N1106" s="1344">
        <v>5.6160000000000002E-2</v>
      </c>
      <c r="O1106" s="1139">
        <v>5.7779999999999998E-2</v>
      </c>
      <c r="P1106" s="1139">
        <v>6.0839999999999998E-2</v>
      </c>
      <c r="Q1106" s="1139">
        <v>6.0479999999999999E-2</v>
      </c>
      <c r="R1106" s="1139">
        <v>6.1199999999999997E-2</v>
      </c>
      <c r="S1106" s="1139">
        <v>5.9760000000000001E-2</v>
      </c>
      <c r="T1106" s="1139">
        <v>5.9040000000000002E-2</v>
      </c>
      <c r="U1106" s="1139">
        <v>5.994E-2</v>
      </c>
      <c r="V1106" s="1344">
        <v>6.4079999999999998E-2</v>
      </c>
      <c r="W1106" s="1139">
        <v>6.0479999999999999E-2</v>
      </c>
      <c r="X1106" s="1139">
        <v>6.4799999999999996E-2</v>
      </c>
      <c r="Y1106" s="1139">
        <v>6.2280000000000002E-2</v>
      </c>
      <c r="Z1106" s="1139">
        <v>6.1019999999999998E-2</v>
      </c>
      <c r="AA1106" s="1139">
        <v>6.2820000000000001E-2</v>
      </c>
      <c r="AB1106" s="1139">
        <v>6.5879999999999994E-2</v>
      </c>
      <c r="AC1106" s="874">
        <f>SUM(E1106:AB1106)</f>
        <v>1.4826600000000003</v>
      </c>
    </row>
    <row r="1107" spans="1:33" ht="14.25">
      <c r="A1107" s="1523"/>
      <c r="B1107" s="1548"/>
      <c r="C1107" s="871" t="s">
        <v>18</v>
      </c>
      <c r="D1107" s="871" t="s">
        <v>19</v>
      </c>
      <c r="E1107" s="1131">
        <v>15</v>
      </c>
      <c r="F1107" s="1131">
        <v>15</v>
      </c>
      <c r="G1107" s="1131">
        <v>19</v>
      </c>
      <c r="H1107" s="1334">
        <v>15</v>
      </c>
      <c r="I1107" s="1131">
        <v>14</v>
      </c>
      <c r="J1107" s="1131">
        <v>15</v>
      </c>
      <c r="K1107" s="1131">
        <v>18</v>
      </c>
      <c r="L1107" s="1131">
        <v>17</v>
      </c>
      <c r="M1107" s="1131">
        <v>18</v>
      </c>
      <c r="N1107" s="1334">
        <v>17</v>
      </c>
      <c r="O1107" s="1131">
        <v>17</v>
      </c>
      <c r="P1107" s="1131">
        <v>19</v>
      </c>
      <c r="Q1107" s="1131">
        <v>20</v>
      </c>
      <c r="R1107" s="1131">
        <v>21</v>
      </c>
      <c r="S1107" s="1131">
        <v>21</v>
      </c>
      <c r="T1107" s="1131">
        <v>20</v>
      </c>
      <c r="U1107" s="1131">
        <v>23</v>
      </c>
      <c r="V1107" s="1334">
        <v>26</v>
      </c>
      <c r="W1107" s="1131">
        <v>25</v>
      </c>
      <c r="X1107" s="1131">
        <v>27</v>
      </c>
      <c r="Y1107" s="1131">
        <v>23</v>
      </c>
      <c r="Z1107" s="1131">
        <v>22</v>
      </c>
      <c r="AA1107" s="1131">
        <v>19</v>
      </c>
      <c r="AB1107" s="1131">
        <v>20</v>
      </c>
      <c r="AC1107" s="874"/>
    </row>
    <row r="1108" spans="1:33" ht="15" thickBot="1">
      <c r="A1108" s="1527"/>
      <c r="B1108" s="1608"/>
      <c r="C1108" s="883" t="s">
        <v>20</v>
      </c>
      <c r="D1108" s="883"/>
      <c r="E1108" s="884">
        <f t="shared" ref="E1108:AC1108" si="327">E1106/E1105</f>
        <v>0.39387308533916848</v>
      </c>
      <c r="F1108" s="884">
        <f t="shared" si="327"/>
        <v>0.41509433962264158</v>
      </c>
      <c r="G1108" s="884">
        <f t="shared" si="327"/>
        <v>0.45210727969348657</v>
      </c>
      <c r="H1108" s="885">
        <f t="shared" si="327"/>
        <v>0.45696202531645569</v>
      </c>
      <c r="I1108" s="884">
        <f t="shared" si="327"/>
        <v>0.46456692913385822</v>
      </c>
      <c r="J1108" s="884">
        <f t="shared" si="327"/>
        <v>0.45040214477211793</v>
      </c>
      <c r="K1108" s="884">
        <f t="shared" si="327"/>
        <v>0.3720405862457723</v>
      </c>
      <c r="L1108" s="884">
        <f t="shared" si="327"/>
        <v>0.33703329969727547</v>
      </c>
      <c r="M1108" s="884">
        <f t="shared" si="327"/>
        <v>0.35736677115987459</v>
      </c>
      <c r="N1108" s="885">
        <f t="shared" si="327"/>
        <v>0.32398753894081</v>
      </c>
      <c r="O1108" s="884">
        <f t="shared" si="327"/>
        <v>0.33542319749216298</v>
      </c>
      <c r="P1108" s="884">
        <f t="shared" si="327"/>
        <v>0.3438453713123093</v>
      </c>
      <c r="Q1108" s="884">
        <f t="shared" si="327"/>
        <v>0.32432432432432429</v>
      </c>
      <c r="R1108" s="884">
        <f t="shared" si="327"/>
        <v>0.31192660550458712</v>
      </c>
      <c r="S1108" s="884">
        <f t="shared" si="327"/>
        <v>0.29251101321585904</v>
      </c>
      <c r="T1108" s="884">
        <f t="shared" si="327"/>
        <v>0.28447528187337384</v>
      </c>
      <c r="U1108" s="884">
        <f t="shared" si="327"/>
        <v>0.28559176672384218</v>
      </c>
      <c r="V1108" s="885">
        <f t="shared" si="327"/>
        <v>0.28298887122416533</v>
      </c>
      <c r="W1108" s="884">
        <f t="shared" si="327"/>
        <v>0.25885978428351308</v>
      </c>
      <c r="X1108" s="884">
        <f t="shared" si="327"/>
        <v>0.26805658972449736</v>
      </c>
      <c r="Y1108" s="884">
        <f t="shared" si="327"/>
        <v>0.26594926979246736</v>
      </c>
      <c r="Z1108" s="884">
        <f t="shared" si="327"/>
        <v>0.27493917274939172</v>
      </c>
      <c r="AA1108" s="884">
        <f t="shared" si="327"/>
        <v>0.3201834862385321</v>
      </c>
      <c r="AB1108" s="884">
        <f t="shared" si="327"/>
        <v>0.37385086823289071</v>
      </c>
      <c r="AC1108" s="886">
        <f t="shared" si="327"/>
        <v>0.33326590063117018</v>
      </c>
    </row>
    <row r="1109" spans="1:33" ht="14.25">
      <c r="A1109" s="1537" t="s">
        <v>33</v>
      </c>
      <c r="B1109" s="1609" t="s">
        <v>333</v>
      </c>
      <c r="C1109" s="887" t="s">
        <v>15</v>
      </c>
      <c r="D1109" s="887" t="s">
        <v>37</v>
      </c>
      <c r="E1109" s="1341">
        <v>2.3519999999999999E-2</v>
      </c>
      <c r="F1109" s="1341">
        <v>2.64E-2</v>
      </c>
      <c r="G1109" s="1341">
        <v>2.784E-2</v>
      </c>
      <c r="H1109" s="1345">
        <v>2.3279999999999999E-2</v>
      </c>
      <c r="I1109" s="1341">
        <v>2.232E-2</v>
      </c>
      <c r="J1109" s="1341">
        <v>3.0720000000000001E-2</v>
      </c>
      <c r="K1109" s="1341">
        <v>4.4400000000000002E-2</v>
      </c>
      <c r="L1109" s="1341">
        <v>5.9040000000000002E-2</v>
      </c>
      <c r="M1109" s="1341">
        <v>9.0959999999999999E-2</v>
      </c>
      <c r="N1109" s="1345">
        <v>9.2160000000000006E-2</v>
      </c>
      <c r="O1109" s="1341">
        <v>9.4320000000000001E-2</v>
      </c>
      <c r="P1109" s="1341">
        <v>9.0959999999999999E-2</v>
      </c>
      <c r="Q1109" s="1341">
        <v>0.10488</v>
      </c>
      <c r="R1109" s="1341">
        <v>9.7439999999999999E-2</v>
      </c>
      <c r="S1109" s="1341">
        <v>8.4000000000000005E-2</v>
      </c>
      <c r="T1109" s="1341">
        <v>7.152E-2</v>
      </c>
      <c r="U1109" s="1341">
        <v>5.568E-2</v>
      </c>
      <c r="V1109" s="1345">
        <v>4.4400000000000002E-2</v>
      </c>
      <c r="W1109" s="1341">
        <v>4.5359999999999998E-2</v>
      </c>
      <c r="X1109" s="1341">
        <v>3.696E-2</v>
      </c>
      <c r="Y1109" s="1341">
        <v>3.1919999999999997E-2</v>
      </c>
      <c r="Z1109" s="1341">
        <v>3.024E-2</v>
      </c>
      <c r="AA1109" s="1341">
        <v>2.76E-2</v>
      </c>
      <c r="AB1109" s="1341">
        <v>2.5919999999999999E-2</v>
      </c>
      <c r="AC1109" s="890">
        <f>SUM(E1109:AB1109)</f>
        <v>1.2818400000000001</v>
      </c>
      <c r="AE1109" s="875">
        <f>MIN(E1109:AB1109)</f>
        <v>2.232E-2</v>
      </c>
      <c r="AF1109" s="875"/>
      <c r="AG1109" s="875"/>
    </row>
    <row r="1110" spans="1:33" ht="14.25">
      <c r="A1110" s="1523"/>
      <c r="B1110" s="1548"/>
      <c r="C1110" s="871" t="s">
        <v>17</v>
      </c>
      <c r="D1110" s="871" t="s">
        <v>37</v>
      </c>
      <c r="E1110" s="1139">
        <v>1.968E-2</v>
      </c>
      <c r="F1110" s="1139">
        <v>1.8960000000000001E-2</v>
      </c>
      <c r="G1110" s="1139">
        <v>1.848E-2</v>
      </c>
      <c r="H1110" s="1344">
        <v>1.848E-2</v>
      </c>
      <c r="I1110" s="1139">
        <v>1.848E-2</v>
      </c>
      <c r="J1110" s="1139">
        <v>1.8720000000000001E-2</v>
      </c>
      <c r="K1110" s="1139">
        <v>2.1600000000000001E-2</v>
      </c>
      <c r="L1110" s="1139">
        <v>2.664E-2</v>
      </c>
      <c r="M1110" s="1139">
        <v>3.8399999999999997E-2</v>
      </c>
      <c r="N1110" s="1344">
        <v>3.9359999999999999E-2</v>
      </c>
      <c r="O1110" s="1139">
        <v>4.1520000000000001E-2</v>
      </c>
      <c r="P1110" s="1139">
        <v>4.2479999999999997E-2</v>
      </c>
      <c r="Q1110" s="1139">
        <v>4.4159999999999998E-2</v>
      </c>
      <c r="R1110" s="1139">
        <v>4.3920000000000001E-2</v>
      </c>
      <c r="S1110" s="1139">
        <v>3.7199999999999997E-2</v>
      </c>
      <c r="T1110" s="1139">
        <v>3.3599999999999998E-2</v>
      </c>
      <c r="U1110" s="1139">
        <v>3.048E-2</v>
      </c>
      <c r="V1110" s="1344">
        <v>2.9520000000000001E-2</v>
      </c>
      <c r="W1110" s="1139">
        <v>3.048E-2</v>
      </c>
      <c r="X1110" s="1139">
        <v>2.8799999999999999E-2</v>
      </c>
      <c r="Y1110" s="1139">
        <v>2.4240000000000001E-2</v>
      </c>
      <c r="Z1110" s="1139">
        <v>2.4E-2</v>
      </c>
      <c r="AA1110" s="1139">
        <v>2.1839999999999998E-2</v>
      </c>
      <c r="AB1110" s="1139">
        <v>2.1600000000000001E-2</v>
      </c>
      <c r="AC1110" s="890">
        <f>SUM(E1110:AB1110)</f>
        <v>0.69264000000000003</v>
      </c>
    </row>
    <row r="1111" spans="1:33" ht="14.25">
      <c r="A1111" s="1523"/>
      <c r="B1111" s="1548"/>
      <c r="C1111" s="871" t="s">
        <v>18</v>
      </c>
      <c r="D1111" s="871" t="s">
        <v>19</v>
      </c>
      <c r="E1111" s="1131">
        <v>3</v>
      </c>
      <c r="F1111" s="1131">
        <v>3</v>
      </c>
      <c r="G1111" s="1131">
        <v>4</v>
      </c>
      <c r="H1111" s="1334">
        <v>3</v>
      </c>
      <c r="I1111" s="1131">
        <v>3</v>
      </c>
      <c r="J1111" s="1131">
        <v>4</v>
      </c>
      <c r="K1111" s="1131">
        <v>5</v>
      </c>
      <c r="L1111" s="1131">
        <v>9</v>
      </c>
      <c r="M1111" s="1131">
        <v>9</v>
      </c>
      <c r="N1111" s="1334">
        <v>10</v>
      </c>
      <c r="O1111" s="1131">
        <v>10</v>
      </c>
      <c r="P1111" s="1131">
        <v>11</v>
      </c>
      <c r="Q1111" s="1131">
        <v>11</v>
      </c>
      <c r="R1111" s="1131">
        <v>11</v>
      </c>
      <c r="S1111" s="1131">
        <v>8</v>
      </c>
      <c r="T1111" s="1131">
        <v>7</v>
      </c>
      <c r="U1111" s="1131">
        <v>6</v>
      </c>
      <c r="V1111" s="1334">
        <v>5</v>
      </c>
      <c r="W1111" s="1131">
        <v>4</v>
      </c>
      <c r="X1111" s="1131">
        <v>4</v>
      </c>
      <c r="Y1111" s="1131">
        <v>4</v>
      </c>
      <c r="Z1111" s="1131">
        <v>4</v>
      </c>
      <c r="AA1111" s="1131">
        <v>3</v>
      </c>
      <c r="AB1111" s="1131">
        <v>3</v>
      </c>
      <c r="AC1111" s="890"/>
    </row>
    <row r="1112" spans="1:33" ht="15" thickBot="1">
      <c r="A1112" s="1524"/>
      <c r="B1112" s="1549"/>
      <c r="C1112" s="879" t="s">
        <v>20</v>
      </c>
      <c r="D1112" s="879"/>
      <c r="E1112" s="880">
        <f t="shared" ref="E1112:AC1112" si="328">E1110/E1109</f>
        <v>0.83673469387755106</v>
      </c>
      <c r="F1112" s="880">
        <f t="shared" si="328"/>
        <v>0.71818181818181825</v>
      </c>
      <c r="G1112" s="880">
        <f t="shared" si="328"/>
        <v>0.6637931034482758</v>
      </c>
      <c r="H1112" s="881">
        <f t="shared" si="328"/>
        <v>0.79381443298969079</v>
      </c>
      <c r="I1112" s="880">
        <f t="shared" si="328"/>
        <v>0.82795698924731187</v>
      </c>
      <c r="J1112" s="880">
        <f t="shared" si="328"/>
        <v>0.609375</v>
      </c>
      <c r="K1112" s="880">
        <f t="shared" si="328"/>
        <v>0.48648648648648651</v>
      </c>
      <c r="L1112" s="880">
        <f t="shared" si="328"/>
        <v>0.45121951219512196</v>
      </c>
      <c r="M1112" s="880">
        <f t="shared" si="328"/>
        <v>0.42216358839050128</v>
      </c>
      <c r="N1112" s="881">
        <f t="shared" si="328"/>
        <v>0.42708333333333331</v>
      </c>
      <c r="O1112" s="880">
        <f t="shared" si="328"/>
        <v>0.44020356234096691</v>
      </c>
      <c r="P1112" s="880">
        <f t="shared" si="328"/>
        <v>0.46701846965699206</v>
      </c>
      <c r="Q1112" s="880">
        <f t="shared" si="328"/>
        <v>0.42105263157894735</v>
      </c>
      <c r="R1112" s="880">
        <f t="shared" si="328"/>
        <v>0.45073891625615764</v>
      </c>
      <c r="S1112" s="880">
        <f t="shared" si="328"/>
        <v>0.44285714285714278</v>
      </c>
      <c r="T1112" s="880">
        <f t="shared" si="328"/>
        <v>0.46979865771812079</v>
      </c>
      <c r="U1112" s="880">
        <f t="shared" si="328"/>
        <v>0.54741379310344829</v>
      </c>
      <c r="V1112" s="881">
        <f t="shared" si="328"/>
        <v>0.66486486486486485</v>
      </c>
      <c r="W1112" s="880">
        <f t="shared" si="328"/>
        <v>0.67195767195767198</v>
      </c>
      <c r="X1112" s="880">
        <f t="shared" si="328"/>
        <v>0.77922077922077926</v>
      </c>
      <c r="Y1112" s="880">
        <f t="shared" si="328"/>
        <v>0.75939849624060163</v>
      </c>
      <c r="Z1112" s="880">
        <f t="shared" si="328"/>
        <v>0.79365079365079372</v>
      </c>
      <c r="AA1112" s="880">
        <f t="shared" si="328"/>
        <v>0.79130434782608694</v>
      </c>
      <c r="AB1112" s="880">
        <f t="shared" si="328"/>
        <v>0.83333333333333337</v>
      </c>
      <c r="AC1112" s="882">
        <f t="shared" si="328"/>
        <v>0.54034824939149972</v>
      </c>
    </row>
    <row r="1113" spans="1:33" ht="14.25">
      <c r="A1113" s="1522" t="s">
        <v>61</v>
      </c>
      <c r="B1113" s="1547" t="s">
        <v>334</v>
      </c>
      <c r="C1113" s="867" t="s">
        <v>15</v>
      </c>
      <c r="D1113" s="867" t="s">
        <v>37</v>
      </c>
      <c r="E1113" s="1342">
        <v>6.4979999999999996E-2</v>
      </c>
      <c r="F1113" s="1342">
        <v>6.3539999999999999E-2</v>
      </c>
      <c r="G1113" s="1342">
        <v>6.4799999999999996E-2</v>
      </c>
      <c r="H1113" s="1343">
        <v>6.3719999999999999E-2</v>
      </c>
      <c r="I1113" s="1342">
        <v>6.3E-2</v>
      </c>
      <c r="J1113" s="1342">
        <v>6.3719999999999999E-2</v>
      </c>
      <c r="K1113" s="1342">
        <v>6.4979999999999996E-2</v>
      </c>
      <c r="L1113" s="1342">
        <v>6.948E-2</v>
      </c>
      <c r="M1113" s="1342">
        <v>6.8580000000000002E-2</v>
      </c>
      <c r="N1113" s="1343">
        <v>6.6239999999999993E-2</v>
      </c>
      <c r="O1113" s="1342">
        <v>6.4439999999999997E-2</v>
      </c>
      <c r="P1113" s="1342">
        <v>6.3719999999999999E-2</v>
      </c>
      <c r="Q1113" s="1342">
        <v>6.3E-2</v>
      </c>
      <c r="R1113" s="1342">
        <v>6.2100000000000002E-2</v>
      </c>
      <c r="S1113" s="1342">
        <v>6.1740000000000003E-2</v>
      </c>
      <c r="T1113" s="1342">
        <v>6.2280000000000002E-2</v>
      </c>
      <c r="U1113" s="1342">
        <v>6.2820000000000001E-2</v>
      </c>
      <c r="V1113" s="1343">
        <v>6.2280000000000002E-2</v>
      </c>
      <c r="W1113" s="1342">
        <v>6.2280000000000002E-2</v>
      </c>
      <c r="X1113" s="1342">
        <v>6.2100000000000002E-2</v>
      </c>
      <c r="Y1113" s="1342">
        <v>6.3E-2</v>
      </c>
      <c r="Z1113" s="1342">
        <v>6.2820000000000001E-2</v>
      </c>
      <c r="AA1113" s="1342">
        <v>6.2460000000000002E-2</v>
      </c>
      <c r="AB1113" s="1342">
        <v>6.1379999999999997E-2</v>
      </c>
      <c r="AC1113" s="870">
        <f>SUM(E1113:AB1113)</f>
        <v>1.5294599999999998</v>
      </c>
    </row>
    <row r="1114" spans="1:33" ht="14.25">
      <c r="A1114" s="1523"/>
      <c r="B1114" s="1548"/>
      <c r="C1114" s="871" t="s">
        <v>17</v>
      </c>
      <c r="D1114" s="871" t="s">
        <v>37</v>
      </c>
      <c r="E1114" s="1139">
        <v>1.9259999999999999E-2</v>
      </c>
      <c r="F1114" s="1139">
        <v>1.9619999999999999E-2</v>
      </c>
      <c r="G1114" s="1139">
        <v>1.9259999999999999E-2</v>
      </c>
      <c r="H1114" s="1344">
        <v>1.9439999999999999E-2</v>
      </c>
      <c r="I1114" s="1139">
        <v>1.908E-2</v>
      </c>
      <c r="J1114" s="1139">
        <v>1.9259999999999999E-2</v>
      </c>
      <c r="K1114" s="1139">
        <v>2.1600000000000001E-2</v>
      </c>
      <c r="L1114" s="1139">
        <v>2.214E-2</v>
      </c>
      <c r="M1114" s="1139">
        <v>1.7999999999999999E-2</v>
      </c>
      <c r="N1114" s="1344">
        <v>1.7100000000000001E-2</v>
      </c>
      <c r="O1114" s="1139">
        <v>1.7819999999999999E-2</v>
      </c>
      <c r="P1114" s="1139">
        <v>1.746E-2</v>
      </c>
      <c r="Q1114" s="1139">
        <v>1.7639999999999999E-2</v>
      </c>
      <c r="R1114" s="1139">
        <v>1.7100000000000001E-2</v>
      </c>
      <c r="S1114" s="1139">
        <v>1.7639999999999999E-2</v>
      </c>
      <c r="T1114" s="1139">
        <v>1.8180000000000002E-2</v>
      </c>
      <c r="U1114" s="1139">
        <v>1.8360000000000001E-2</v>
      </c>
      <c r="V1114" s="1344">
        <v>1.8180000000000002E-2</v>
      </c>
      <c r="W1114" s="1139">
        <v>1.8540000000000001E-2</v>
      </c>
      <c r="X1114" s="1139">
        <v>1.8360000000000001E-2</v>
      </c>
      <c r="Y1114" s="1139">
        <v>1.8540000000000001E-2</v>
      </c>
      <c r="Z1114" s="1139">
        <v>1.8360000000000001E-2</v>
      </c>
      <c r="AA1114" s="1139">
        <v>1.8720000000000001E-2</v>
      </c>
      <c r="AB1114" s="1139">
        <v>1.89E-2</v>
      </c>
      <c r="AC1114" s="874">
        <f>SUM(E1114:AB1114)</f>
        <v>0.44855999999999996</v>
      </c>
    </row>
    <row r="1115" spans="1:33" ht="14.25">
      <c r="A1115" s="1523"/>
      <c r="B1115" s="1548"/>
      <c r="C1115" s="871" t="s">
        <v>18</v>
      </c>
      <c r="D1115" s="871" t="s">
        <v>19</v>
      </c>
      <c r="E1115" s="1131">
        <v>8</v>
      </c>
      <c r="F1115" s="1131">
        <v>7</v>
      </c>
      <c r="G1115" s="1131">
        <v>7</v>
      </c>
      <c r="H1115" s="1334">
        <v>5</v>
      </c>
      <c r="I1115" s="1131">
        <v>7</v>
      </c>
      <c r="J1115" s="1131">
        <v>7</v>
      </c>
      <c r="K1115" s="1131">
        <v>5</v>
      </c>
      <c r="L1115" s="1131">
        <v>8</v>
      </c>
      <c r="M1115" s="1131">
        <v>7</v>
      </c>
      <c r="N1115" s="1334">
        <v>8</v>
      </c>
      <c r="O1115" s="1131">
        <v>5</v>
      </c>
      <c r="P1115" s="1131">
        <v>4</v>
      </c>
      <c r="Q1115" s="1131">
        <v>7</v>
      </c>
      <c r="R1115" s="1131">
        <v>7</v>
      </c>
      <c r="S1115" s="1131">
        <v>7</v>
      </c>
      <c r="T1115" s="1131">
        <v>7</v>
      </c>
      <c r="U1115" s="1131">
        <v>7</v>
      </c>
      <c r="V1115" s="1334">
        <v>7</v>
      </c>
      <c r="W1115" s="1131">
        <v>4</v>
      </c>
      <c r="X1115" s="1131">
        <v>5</v>
      </c>
      <c r="Y1115" s="1131">
        <v>5</v>
      </c>
      <c r="Z1115" s="1131">
        <v>7</v>
      </c>
      <c r="AA1115" s="1131">
        <v>7</v>
      </c>
      <c r="AB1115" s="1131">
        <v>5</v>
      </c>
      <c r="AC1115" s="874"/>
    </row>
    <row r="1116" spans="1:33" ht="15" thickBot="1">
      <c r="A1116" s="1527"/>
      <c r="B1116" s="1608"/>
      <c r="C1116" s="883" t="s">
        <v>20</v>
      </c>
      <c r="D1116" s="883"/>
      <c r="E1116" s="884">
        <f t="shared" ref="E1116:AC1116" si="329">E1114/E1113</f>
        <v>0.296398891966759</v>
      </c>
      <c r="F1116" s="884">
        <f t="shared" si="329"/>
        <v>0.30878186968838522</v>
      </c>
      <c r="G1116" s="884">
        <f t="shared" si="329"/>
        <v>0.29722222222222222</v>
      </c>
      <c r="H1116" s="885">
        <f t="shared" si="329"/>
        <v>0.30508474576271183</v>
      </c>
      <c r="I1116" s="884">
        <f t="shared" si="329"/>
        <v>0.30285714285714282</v>
      </c>
      <c r="J1116" s="884">
        <f t="shared" si="329"/>
        <v>0.30225988700564971</v>
      </c>
      <c r="K1116" s="884">
        <f t="shared" si="329"/>
        <v>0.33240997229916902</v>
      </c>
      <c r="L1116" s="884">
        <f t="shared" si="329"/>
        <v>0.31865284974093266</v>
      </c>
      <c r="M1116" s="884">
        <f t="shared" si="329"/>
        <v>0.26246719160104987</v>
      </c>
      <c r="N1116" s="885">
        <f t="shared" si="329"/>
        <v>0.25815217391304351</v>
      </c>
      <c r="O1116" s="884">
        <f t="shared" si="329"/>
        <v>0.27653631284916202</v>
      </c>
      <c r="P1116" s="884">
        <f t="shared" si="329"/>
        <v>0.27401129943502828</v>
      </c>
      <c r="Q1116" s="884">
        <f t="shared" si="329"/>
        <v>0.27999999999999997</v>
      </c>
      <c r="R1116" s="884">
        <f t="shared" si="329"/>
        <v>0.27536231884057971</v>
      </c>
      <c r="S1116" s="884">
        <f t="shared" si="329"/>
        <v>0.2857142857142857</v>
      </c>
      <c r="T1116" s="884">
        <f t="shared" si="329"/>
        <v>0.29190751445086704</v>
      </c>
      <c r="U1116" s="884">
        <f t="shared" si="329"/>
        <v>0.29226361031518627</v>
      </c>
      <c r="V1116" s="885">
        <f t="shared" si="329"/>
        <v>0.29190751445086704</v>
      </c>
      <c r="W1116" s="884">
        <f t="shared" si="329"/>
        <v>0.29768786127167629</v>
      </c>
      <c r="X1116" s="884">
        <f t="shared" si="329"/>
        <v>0.29565217391304349</v>
      </c>
      <c r="Y1116" s="884">
        <f t="shared" si="329"/>
        <v>0.29428571428571432</v>
      </c>
      <c r="Z1116" s="884">
        <f t="shared" si="329"/>
        <v>0.29226361031518627</v>
      </c>
      <c r="AA1116" s="884">
        <f t="shared" si="329"/>
        <v>0.29971181556195964</v>
      </c>
      <c r="AB1116" s="884">
        <f t="shared" si="329"/>
        <v>0.30791788856304986</v>
      </c>
      <c r="AC1116" s="886">
        <f t="shared" si="329"/>
        <v>0.29327998116982468</v>
      </c>
    </row>
    <row r="1117" spans="1:33" ht="14.25">
      <c r="A1117" s="1537" t="s">
        <v>88</v>
      </c>
      <c r="B1117" s="1609" t="s">
        <v>335</v>
      </c>
      <c r="C1117" s="887" t="s">
        <v>15</v>
      </c>
      <c r="D1117" s="887" t="s">
        <v>37</v>
      </c>
      <c r="E1117" s="1341">
        <v>0.23183999999999999</v>
      </c>
      <c r="F1117" s="1341">
        <v>0.20699999999999999</v>
      </c>
      <c r="G1117" s="1341">
        <v>0.21132000000000001</v>
      </c>
      <c r="H1117" s="1345">
        <v>0.19403999999999999</v>
      </c>
      <c r="I1117" s="1341">
        <v>0.20088</v>
      </c>
      <c r="J1117" s="1341">
        <v>0.22284000000000001</v>
      </c>
      <c r="K1117" s="1341">
        <v>0.29304000000000002</v>
      </c>
      <c r="L1117" s="1341">
        <v>0.33479999999999999</v>
      </c>
      <c r="M1117" s="1341">
        <v>0.3276</v>
      </c>
      <c r="N1117" s="1345">
        <v>0.32795999999999997</v>
      </c>
      <c r="O1117" s="1341">
        <v>0.33228000000000002</v>
      </c>
      <c r="P1117" s="1341">
        <v>0.32147999999999999</v>
      </c>
      <c r="Q1117" s="1341">
        <v>0.32040000000000002</v>
      </c>
      <c r="R1117" s="1341">
        <v>0.3402</v>
      </c>
      <c r="S1117" s="1341">
        <v>0.36431999999999998</v>
      </c>
      <c r="T1117" s="1341">
        <v>0.35099999999999998</v>
      </c>
      <c r="U1117" s="1341">
        <v>0.36108000000000001</v>
      </c>
      <c r="V1117" s="1345">
        <v>0.38375999999999999</v>
      </c>
      <c r="W1117" s="1341">
        <v>0.39276</v>
      </c>
      <c r="X1117" s="1341">
        <v>0.40644000000000002</v>
      </c>
      <c r="Y1117" s="1341">
        <v>0.39816000000000001</v>
      </c>
      <c r="Z1117" s="1341">
        <v>0.37187999999999999</v>
      </c>
      <c r="AA1117" s="1341">
        <v>0.31247999999999998</v>
      </c>
      <c r="AB1117" s="1341">
        <v>0.26819999999999999</v>
      </c>
      <c r="AC1117" s="890">
        <f>SUM(E1117:AB1117)</f>
        <v>7.4757599999999993</v>
      </c>
      <c r="AD1117" s="845">
        <f>MAX(E1117:AB1117)</f>
        <v>0.40644000000000002</v>
      </c>
      <c r="AE1117" s="845">
        <f>MIN(E1117:AB1117)</f>
        <v>0.19403999999999999</v>
      </c>
    </row>
    <row r="1118" spans="1:33" ht="14.25">
      <c r="A1118" s="1523"/>
      <c r="B1118" s="1548"/>
      <c r="C1118" s="871" t="s">
        <v>17</v>
      </c>
      <c r="D1118" s="871" t="s">
        <v>37</v>
      </c>
      <c r="E1118" s="1139">
        <v>0.10116</v>
      </c>
      <c r="F1118" s="1139">
        <v>0.10152</v>
      </c>
      <c r="G1118" s="1139">
        <v>0.10152</v>
      </c>
      <c r="H1118" s="1344">
        <v>9.8640000000000005E-2</v>
      </c>
      <c r="I1118" s="1139">
        <v>0.1008</v>
      </c>
      <c r="J1118" s="1139">
        <v>9.6839999999999996E-2</v>
      </c>
      <c r="K1118" s="1139">
        <v>9.3600000000000003E-2</v>
      </c>
      <c r="L1118" s="1139">
        <v>9.2520000000000005E-2</v>
      </c>
      <c r="M1118" s="1139">
        <v>0.10008</v>
      </c>
      <c r="N1118" s="1344">
        <v>0.11015999999999999</v>
      </c>
      <c r="O1118" s="1139">
        <v>0.11592</v>
      </c>
      <c r="P1118" s="1139">
        <v>0.10656</v>
      </c>
      <c r="Q1118" s="1139">
        <v>0.10403999999999999</v>
      </c>
      <c r="R1118" s="1139">
        <v>0.10152</v>
      </c>
      <c r="S1118" s="1139">
        <v>9.7919999999999993E-2</v>
      </c>
      <c r="T1118" s="1139">
        <v>9.5399999999999999E-2</v>
      </c>
      <c r="U1118" s="1139">
        <v>9.5399999999999999E-2</v>
      </c>
      <c r="V1118" s="1344">
        <v>9.5039999999999999E-2</v>
      </c>
      <c r="W1118" s="1139">
        <v>9.7559999999999994E-2</v>
      </c>
      <c r="X1118" s="1139">
        <v>9.5399999999999999E-2</v>
      </c>
      <c r="Y1118" s="1139">
        <v>9.4320000000000001E-2</v>
      </c>
      <c r="Z1118" s="1139">
        <v>9.5039999999999999E-2</v>
      </c>
      <c r="AA1118" s="1139">
        <v>9.5039999999999999E-2</v>
      </c>
      <c r="AB1118" s="1139">
        <v>9.7919999999999993E-2</v>
      </c>
      <c r="AC1118" s="890">
        <f>SUM(E1118:AB1118)</f>
        <v>2.3839200000000003</v>
      </c>
    </row>
    <row r="1119" spans="1:33" ht="14.25">
      <c r="A1119" s="1523"/>
      <c r="B1119" s="1548"/>
      <c r="C1119" s="871" t="s">
        <v>18</v>
      </c>
      <c r="D1119" s="871" t="s">
        <v>19</v>
      </c>
      <c r="E1119" s="1131">
        <v>23</v>
      </c>
      <c r="F1119" s="1131">
        <v>21</v>
      </c>
      <c r="G1119" s="1131">
        <v>22</v>
      </c>
      <c r="H1119" s="1334">
        <v>22</v>
      </c>
      <c r="I1119" s="1131">
        <v>24</v>
      </c>
      <c r="J1119" s="1131">
        <v>28</v>
      </c>
      <c r="K1119" s="1131">
        <v>32</v>
      </c>
      <c r="L1119" s="1131">
        <v>34</v>
      </c>
      <c r="M1119" s="1131">
        <v>33</v>
      </c>
      <c r="N1119" s="1334">
        <v>33</v>
      </c>
      <c r="O1119" s="1131">
        <v>32</v>
      </c>
      <c r="P1119" s="1131">
        <v>33</v>
      </c>
      <c r="Q1119" s="1131">
        <v>35</v>
      </c>
      <c r="R1119" s="1131">
        <v>37</v>
      </c>
      <c r="S1119" s="1131">
        <v>35</v>
      </c>
      <c r="T1119" s="1131">
        <v>35</v>
      </c>
      <c r="U1119" s="1131">
        <v>36</v>
      </c>
      <c r="V1119" s="1334">
        <v>39</v>
      </c>
      <c r="W1119" s="1131">
        <v>40</v>
      </c>
      <c r="X1119" s="1131">
        <v>40</v>
      </c>
      <c r="Y1119" s="1131">
        <v>36</v>
      </c>
      <c r="Z1119" s="1131">
        <v>34</v>
      </c>
      <c r="AA1119" s="1131">
        <v>30</v>
      </c>
      <c r="AB1119" s="1131">
        <v>27</v>
      </c>
      <c r="AC1119" s="890"/>
    </row>
    <row r="1120" spans="1:33" ht="15" thickBot="1">
      <c r="A1120" s="1524"/>
      <c r="B1120" s="1549"/>
      <c r="C1120" s="879" t="s">
        <v>20</v>
      </c>
      <c r="D1120" s="879"/>
      <c r="E1120" s="880">
        <f t="shared" ref="E1120:AC1120" si="330">E1118/E1117</f>
        <v>0.43633540372670809</v>
      </c>
      <c r="F1120" s="880">
        <f t="shared" si="330"/>
        <v>0.49043478260869566</v>
      </c>
      <c r="G1120" s="880">
        <f t="shared" si="330"/>
        <v>0.48040885860306642</v>
      </c>
      <c r="H1120" s="881">
        <f t="shared" si="330"/>
        <v>0.50834879406307987</v>
      </c>
      <c r="I1120" s="880">
        <f t="shared" si="330"/>
        <v>0.50179211469534046</v>
      </c>
      <c r="J1120" s="880">
        <f t="shared" si="330"/>
        <v>0.43457189014539577</v>
      </c>
      <c r="K1120" s="880">
        <f t="shared" si="330"/>
        <v>0.31941031941031939</v>
      </c>
      <c r="L1120" s="880">
        <f t="shared" si="330"/>
        <v>0.2763440860215054</v>
      </c>
      <c r="M1120" s="880">
        <f t="shared" si="330"/>
        <v>0.30549450549450552</v>
      </c>
      <c r="N1120" s="881">
        <f t="shared" si="330"/>
        <v>0.33589462129527992</v>
      </c>
      <c r="O1120" s="880">
        <f t="shared" si="330"/>
        <v>0.34886240520043332</v>
      </c>
      <c r="P1120" s="880">
        <f t="shared" si="330"/>
        <v>0.3314669652855543</v>
      </c>
      <c r="Q1120" s="880">
        <f t="shared" si="330"/>
        <v>0.32471910112359548</v>
      </c>
      <c r="R1120" s="880">
        <f t="shared" si="330"/>
        <v>0.29841269841269841</v>
      </c>
      <c r="S1120" s="880">
        <f t="shared" si="330"/>
        <v>0.26877470355731226</v>
      </c>
      <c r="T1120" s="880">
        <f t="shared" si="330"/>
        <v>0.27179487179487183</v>
      </c>
      <c r="U1120" s="880">
        <f t="shared" si="330"/>
        <v>0.26420737786640081</v>
      </c>
      <c r="V1120" s="881">
        <f t="shared" si="330"/>
        <v>0.24765478424015011</v>
      </c>
      <c r="W1120" s="880">
        <f t="shared" si="330"/>
        <v>0.24839596700274977</v>
      </c>
      <c r="X1120" s="880">
        <f t="shared" si="330"/>
        <v>0.23472099202834365</v>
      </c>
      <c r="Y1120" s="880">
        <f t="shared" si="330"/>
        <v>0.23688969258589512</v>
      </c>
      <c r="Z1120" s="880">
        <f t="shared" si="330"/>
        <v>0.25556631171345595</v>
      </c>
      <c r="AA1120" s="880">
        <f t="shared" si="330"/>
        <v>0.30414746543778803</v>
      </c>
      <c r="AB1120" s="880">
        <f t="shared" si="330"/>
        <v>0.36510067114093958</v>
      </c>
      <c r="AC1120" s="882">
        <f t="shared" si="330"/>
        <v>0.31888664162573443</v>
      </c>
    </row>
    <row r="1121" spans="1:31" ht="14.25">
      <c r="A1121" s="1522" t="s">
        <v>160</v>
      </c>
      <c r="B1121" s="1547" t="s">
        <v>336</v>
      </c>
      <c r="C1121" s="867" t="s">
        <v>15</v>
      </c>
      <c r="D1121" s="867" t="s">
        <v>37</v>
      </c>
      <c r="E1121" s="1342">
        <v>0</v>
      </c>
      <c r="F1121" s="1342">
        <v>0</v>
      </c>
      <c r="G1121" s="1342">
        <v>0</v>
      </c>
      <c r="H1121" s="1343">
        <v>0</v>
      </c>
      <c r="I1121" s="1342">
        <v>0</v>
      </c>
      <c r="J1121" s="1342">
        <v>0</v>
      </c>
      <c r="K1121" s="1342">
        <v>0</v>
      </c>
      <c r="L1121" s="1342">
        <v>0</v>
      </c>
      <c r="M1121" s="1342">
        <v>0</v>
      </c>
      <c r="N1121" s="1343">
        <v>0</v>
      </c>
      <c r="O1121" s="1342">
        <v>0</v>
      </c>
      <c r="P1121" s="1342">
        <v>0</v>
      </c>
      <c r="Q1121" s="1342">
        <v>0</v>
      </c>
      <c r="R1121" s="1342">
        <v>0</v>
      </c>
      <c r="S1121" s="1342">
        <v>0</v>
      </c>
      <c r="T1121" s="1342">
        <v>0</v>
      </c>
      <c r="U1121" s="1342">
        <v>0</v>
      </c>
      <c r="V1121" s="1343">
        <v>0</v>
      </c>
      <c r="W1121" s="1342">
        <v>0</v>
      </c>
      <c r="X1121" s="1342">
        <v>0</v>
      </c>
      <c r="Y1121" s="1342">
        <v>0</v>
      </c>
      <c r="Z1121" s="1342">
        <v>0</v>
      </c>
      <c r="AA1121" s="1342">
        <v>0</v>
      </c>
      <c r="AB1121" s="1342">
        <v>0</v>
      </c>
      <c r="AC1121" s="870">
        <f>SUM(E1121:AB1121)</f>
        <v>0</v>
      </c>
    </row>
    <row r="1122" spans="1:31" ht="14.25">
      <c r="A1122" s="1523"/>
      <c r="B1122" s="1548"/>
      <c r="C1122" s="871" t="s">
        <v>17</v>
      </c>
      <c r="D1122" s="871" t="s">
        <v>37</v>
      </c>
      <c r="E1122" s="1139">
        <v>0</v>
      </c>
      <c r="F1122" s="1139">
        <v>0</v>
      </c>
      <c r="G1122" s="1139">
        <v>0</v>
      </c>
      <c r="H1122" s="1344">
        <v>0</v>
      </c>
      <c r="I1122" s="1139">
        <v>0</v>
      </c>
      <c r="J1122" s="1139">
        <v>0</v>
      </c>
      <c r="K1122" s="1139">
        <v>0</v>
      </c>
      <c r="L1122" s="1139">
        <v>0</v>
      </c>
      <c r="M1122" s="1139">
        <v>0</v>
      </c>
      <c r="N1122" s="1344">
        <v>0</v>
      </c>
      <c r="O1122" s="1139">
        <v>0</v>
      </c>
      <c r="P1122" s="1139">
        <v>0</v>
      </c>
      <c r="Q1122" s="1139">
        <v>0</v>
      </c>
      <c r="R1122" s="1139">
        <v>0</v>
      </c>
      <c r="S1122" s="1139">
        <v>0</v>
      </c>
      <c r="T1122" s="1139">
        <v>0</v>
      </c>
      <c r="U1122" s="1139">
        <v>0</v>
      </c>
      <c r="V1122" s="1344">
        <v>0</v>
      </c>
      <c r="W1122" s="1139">
        <v>0</v>
      </c>
      <c r="X1122" s="1139">
        <v>0</v>
      </c>
      <c r="Y1122" s="1139">
        <v>0</v>
      </c>
      <c r="Z1122" s="1139">
        <v>0</v>
      </c>
      <c r="AA1122" s="1139">
        <v>0</v>
      </c>
      <c r="AB1122" s="1139">
        <v>0</v>
      </c>
      <c r="AC1122" s="874">
        <f>SUM(E1122:AB1122)</f>
        <v>0</v>
      </c>
    </row>
    <row r="1123" spans="1:31" ht="14.25">
      <c r="A1123" s="1523"/>
      <c r="B1123" s="1548"/>
      <c r="C1123" s="871" t="s">
        <v>18</v>
      </c>
      <c r="D1123" s="871" t="s">
        <v>19</v>
      </c>
      <c r="E1123" s="939">
        <f t="shared" ref="E1123:AB1123" si="331">SQRT(E1121*E1121+E1122*E1122)*1000/(1.732*E1095)</f>
        <v>0</v>
      </c>
      <c r="F1123" s="939">
        <f t="shared" si="331"/>
        <v>0</v>
      </c>
      <c r="G1123" s="939">
        <f t="shared" si="331"/>
        <v>0</v>
      </c>
      <c r="H1123" s="1306">
        <f t="shared" si="331"/>
        <v>0</v>
      </c>
      <c r="I1123" s="939">
        <f t="shared" si="331"/>
        <v>0</v>
      </c>
      <c r="J1123" s="939">
        <f t="shared" si="331"/>
        <v>0</v>
      </c>
      <c r="K1123" s="939">
        <f t="shared" si="331"/>
        <v>0</v>
      </c>
      <c r="L1123" s="939">
        <f t="shared" si="331"/>
        <v>0</v>
      </c>
      <c r="M1123" s="939">
        <f t="shared" si="331"/>
        <v>0</v>
      </c>
      <c r="N1123" s="1306">
        <f t="shared" si="331"/>
        <v>0</v>
      </c>
      <c r="O1123" s="939">
        <f t="shared" si="331"/>
        <v>0</v>
      </c>
      <c r="P1123" s="939">
        <f t="shared" si="331"/>
        <v>0</v>
      </c>
      <c r="Q1123" s="939">
        <f t="shared" si="331"/>
        <v>0</v>
      </c>
      <c r="R1123" s="939">
        <f t="shared" si="331"/>
        <v>0</v>
      </c>
      <c r="S1123" s="939">
        <f t="shared" si="331"/>
        <v>0</v>
      </c>
      <c r="T1123" s="939">
        <f t="shared" si="331"/>
        <v>0</v>
      </c>
      <c r="U1123" s="939">
        <f t="shared" si="331"/>
        <v>0</v>
      </c>
      <c r="V1123" s="1306">
        <f t="shared" si="331"/>
        <v>0</v>
      </c>
      <c r="W1123" s="939">
        <f t="shared" si="331"/>
        <v>0</v>
      </c>
      <c r="X1123" s="939">
        <f t="shared" si="331"/>
        <v>0</v>
      </c>
      <c r="Y1123" s="939">
        <f t="shared" si="331"/>
        <v>0</v>
      </c>
      <c r="Z1123" s="939">
        <f t="shared" si="331"/>
        <v>0</v>
      </c>
      <c r="AA1123" s="939">
        <f t="shared" si="331"/>
        <v>0</v>
      </c>
      <c r="AB1123" s="939">
        <f t="shared" si="331"/>
        <v>0</v>
      </c>
      <c r="AC1123" s="874"/>
    </row>
    <row r="1124" spans="1:31" ht="15" thickBot="1">
      <c r="A1124" s="1527"/>
      <c r="B1124" s="1608"/>
      <c r="C1124" s="883" t="s">
        <v>20</v>
      </c>
      <c r="D1124" s="883"/>
      <c r="E1124" s="884" t="e">
        <f t="shared" ref="E1124:AC1124" si="332">E1122/E1121</f>
        <v>#DIV/0!</v>
      </c>
      <c r="F1124" s="884" t="e">
        <f t="shared" si="332"/>
        <v>#DIV/0!</v>
      </c>
      <c r="G1124" s="884" t="e">
        <f t="shared" si="332"/>
        <v>#DIV/0!</v>
      </c>
      <c r="H1124" s="885" t="e">
        <f t="shared" si="332"/>
        <v>#DIV/0!</v>
      </c>
      <c r="I1124" s="884" t="e">
        <f t="shared" si="332"/>
        <v>#DIV/0!</v>
      </c>
      <c r="J1124" s="884" t="e">
        <f t="shared" si="332"/>
        <v>#DIV/0!</v>
      </c>
      <c r="K1124" s="884" t="e">
        <f t="shared" si="332"/>
        <v>#DIV/0!</v>
      </c>
      <c r="L1124" s="884" t="e">
        <f t="shared" si="332"/>
        <v>#DIV/0!</v>
      </c>
      <c r="M1124" s="884" t="e">
        <f t="shared" si="332"/>
        <v>#DIV/0!</v>
      </c>
      <c r="N1124" s="885" t="e">
        <f t="shared" si="332"/>
        <v>#DIV/0!</v>
      </c>
      <c r="O1124" s="884" t="e">
        <f t="shared" si="332"/>
        <v>#DIV/0!</v>
      </c>
      <c r="P1124" s="884" t="e">
        <f t="shared" si="332"/>
        <v>#DIV/0!</v>
      </c>
      <c r="Q1124" s="884" t="e">
        <f t="shared" si="332"/>
        <v>#DIV/0!</v>
      </c>
      <c r="R1124" s="884" t="e">
        <f t="shared" si="332"/>
        <v>#DIV/0!</v>
      </c>
      <c r="S1124" s="884" t="e">
        <f t="shared" si="332"/>
        <v>#DIV/0!</v>
      </c>
      <c r="T1124" s="884" t="e">
        <f t="shared" si="332"/>
        <v>#DIV/0!</v>
      </c>
      <c r="U1124" s="884" t="e">
        <f t="shared" si="332"/>
        <v>#DIV/0!</v>
      </c>
      <c r="V1124" s="885" t="e">
        <f t="shared" si="332"/>
        <v>#DIV/0!</v>
      </c>
      <c r="W1124" s="884" t="e">
        <f t="shared" si="332"/>
        <v>#DIV/0!</v>
      </c>
      <c r="X1124" s="884" t="e">
        <f t="shared" si="332"/>
        <v>#DIV/0!</v>
      </c>
      <c r="Y1124" s="884" t="e">
        <f t="shared" si="332"/>
        <v>#DIV/0!</v>
      </c>
      <c r="Z1124" s="884" t="e">
        <f t="shared" si="332"/>
        <v>#DIV/0!</v>
      </c>
      <c r="AA1124" s="884" t="e">
        <f t="shared" si="332"/>
        <v>#DIV/0!</v>
      </c>
      <c r="AB1124" s="884" t="e">
        <f t="shared" si="332"/>
        <v>#DIV/0!</v>
      </c>
      <c r="AC1124" s="886" t="e">
        <f t="shared" si="332"/>
        <v>#DIV/0!</v>
      </c>
    </row>
    <row r="1125" spans="1:31" ht="14.25">
      <c r="A1125" s="1537" t="s">
        <v>67</v>
      </c>
      <c r="B1125" s="1609" t="s">
        <v>337</v>
      </c>
      <c r="C1125" s="887" t="s">
        <v>15</v>
      </c>
      <c r="D1125" s="887" t="s">
        <v>37</v>
      </c>
      <c r="E1125" s="935">
        <v>0</v>
      </c>
      <c r="F1125" s="935">
        <v>0</v>
      </c>
      <c r="G1125" s="935">
        <v>0</v>
      </c>
      <c r="H1125" s="936">
        <v>0</v>
      </c>
      <c r="I1125" s="935">
        <v>0</v>
      </c>
      <c r="J1125" s="935">
        <v>0</v>
      </c>
      <c r="K1125" s="935">
        <v>0</v>
      </c>
      <c r="L1125" s="935">
        <v>0</v>
      </c>
      <c r="M1125" s="935">
        <v>0</v>
      </c>
      <c r="N1125" s="936">
        <v>0</v>
      </c>
      <c r="O1125" s="935">
        <v>0</v>
      </c>
      <c r="P1125" s="935">
        <v>0</v>
      </c>
      <c r="Q1125" s="935">
        <v>0</v>
      </c>
      <c r="R1125" s="935">
        <v>0</v>
      </c>
      <c r="S1125" s="935">
        <v>0</v>
      </c>
      <c r="T1125" s="935">
        <v>0</v>
      </c>
      <c r="U1125" s="935">
        <v>0</v>
      </c>
      <c r="V1125" s="936">
        <v>0</v>
      </c>
      <c r="W1125" s="935">
        <v>0</v>
      </c>
      <c r="X1125" s="935">
        <v>0</v>
      </c>
      <c r="Y1125" s="935">
        <v>0</v>
      </c>
      <c r="Z1125" s="935">
        <v>0</v>
      </c>
      <c r="AA1125" s="935">
        <v>0</v>
      </c>
      <c r="AB1125" s="935">
        <v>0</v>
      </c>
      <c r="AC1125" s="890">
        <f>SUM(E1125:AB1125)</f>
        <v>0</v>
      </c>
    </row>
    <row r="1126" spans="1:31" ht="14.25">
      <c r="A1126" s="1523"/>
      <c r="B1126" s="1548"/>
      <c r="C1126" s="871" t="s">
        <v>17</v>
      </c>
      <c r="D1126" s="871" t="s">
        <v>37</v>
      </c>
      <c r="E1126" s="935">
        <v>0</v>
      </c>
      <c r="F1126" s="935">
        <v>0</v>
      </c>
      <c r="G1126" s="935">
        <v>0</v>
      </c>
      <c r="H1126" s="936">
        <v>0</v>
      </c>
      <c r="I1126" s="935">
        <v>0</v>
      </c>
      <c r="J1126" s="935">
        <v>0</v>
      </c>
      <c r="K1126" s="935">
        <v>0</v>
      </c>
      <c r="L1126" s="935">
        <v>0</v>
      </c>
      <c r="M1126" s="935">
        <v>0</v>
      </c>
      <c r="N1126" s="936">
        <v>0</v>
      </c>
      <c r="O1126" s="935">
        <v>0</v>
      </c>
      <c r="P1126" s="935">
        <v>0</v>
      </c>
      <c r="Q1126" s="935">
        <v>0</v>
      </c>
      <c r="R1126" s="935">
        <v>0</v>
      </c>
      <c r="S1126" s="935">
        <v>0</v>
      </c>
      <c r="T1126" s="935">
        <v>0</v>
      </c>
      <c r="U1126" s="935">
        <v>0</v>
      </c>
      <c r="V1126" s="936">
        <v>0</v>
      </c>
      <c r="W1126" s="935">
        <v>0</v>
      </c>
      <c r="X1126" s="935">
        <v>0</v>
      </c>
      <c r="Y1126" s="935">
        <v>0</v>
      </c>
      <c r="Z1126" s="935">
        <v>0</v>
      </c>
      <c r="AA1126" s="935">
        <v>0</v>
      </c>
      <c r="AB1126" s="935">
        <v>0</v>
      </c>
      <c r="AC1126" s="890">
        <f>SUM(E1126:AB1126)</f>
        <v>0</v>
      </c>
    </row>
    <row r="1127" spans="1:31" ht="14.25">
      <c r="A1127" s="1523"/>
      <c r="B1127" s="1548"/>
      <c r="C1127" s="871" t="s">
        <v>18</v>
      </c>
      <c r="D1127" s="871" t="s">
        <v>19</v>
      </c>
      <c r="E1127" s="939">
        <v>0</v>
      </c>
      <c r="F1127" s="939">
        <v>0</v>
      </c>
      <c r="G1127" s="939">
        <v>0</v>
      </c>
      <c r="H1127" s="1306">
        <v>0</v>
      </c>
      <c r="I1127" s="939">
        <v>0</v>
      </c>
      <c r="J1127" s="939">
        <v>0</v>
      </c>
      <c r="K1127" s="939">
        <v>0</v>
      </c>
      <c r="L1127" s="939">
        <v>0</v>
      </c>
      <c r="M1127" s="939">
        <v>0</v>
      </c>
      <c r="N1127" s="1306">
        <v>0</v>
      </c>
      <c r="O1127" s="939">
        <v>0</v>
      </c>
      <c r="P1127" s="939">
        <v>0</v>
      </c>
      <c r="Q1127" s="939">
        <v>0</v>
      </c>
      <c r="R1127" s="939">
        <v>0</v>
      </c>
      <c r="S1127" s="939">
        <v>0</v>
      </c>
      <c r="T1127" s="939">
        <v>0</v>
      </c>
      <c r="U1127" s="939">
        <v>0</v>
      </c>
      <c r="V1127" s="1306">
        <v>0</v>
      </c>
      <c r="W1127" s="939">
        <v>0</v>
      </c>
      <c r="X1127" s="939">
        <v>0</v>
      </c>
      <c r="Y1127" s="939">
        <v>0</v>
      </c>
      <c r="Z1127" s="939">
        <v>0</v>
      </c>
      <c r="AA1127" s="939">
        <v>0</v>
      </c>
      <c r="AB1127" s="939">
        <v>0</v>
      </c>
      <c r="AC1127" s="890"/>
    </row>
    <row r="1128" spans="1:31" ht="15" thickBot="1">
      <c r="A1128" s="1524"/>
      <c r="B1128" s="1549"/>
      <c r="C1128" s="879" t="s">
        <v>20</v>
      </c>
      <c r="D1128" s="879"/>
      <c r="E1128" s="880" t="e">
        <f t="shared" ref="E1128:AC1128" si="333">E1126/E1125</f>
        <v>#DIV/0!</v>
      </c>
      <c r="F1128" s="880" t="e">
        <f t="shared" si="333"/>
        <v>#DIV/0!</v>
      </c>
      <c r="G1128" s="880" t="e">
        <f t="shared" si="333"/>
        <v>#DIV/0!</v>
      </c>
      <c r="H1128" s="881" t="e">
        <f t="shared" si="333"/>
        <v>#DIV/0!</v>
      </c>
      <c r="I1128" s="880" t="e">
        <f t="shared" si="333"/>
        <v>#DIV/0!</v>
      </c>
      <c r="J1128" s="880" t="e">
        <f t="shared" si="333"/>
        <v>#DIV/0!</v>
      </c>
      <c r="K1128" s="880" t="e">
        <f t="shared" si="333"/>
        <v>#DIV/0!</v>
      </c>
      <c r="L1128" s="880" t="e">
        <f t="shared" si="333"/>
        <v>#DIV/0!</v>
      </c>
      <c r="M1128" s="880" t="e">
        <f t="shared" si="333"/>
        <v>#DIV/0!</v>
      </c>
      <c r="N1128" s="881" t="e">
        <f t="shared" si="333"/>
        <v>#DIV/0!</v>
      </c>
      <c r="O1128" s="880" t="e">
        <f t="shared" si="333"/>
        <v>#DIV/0!</v>
      </c>
      <c r="P1128" s="880" t="e">
        <f t="shared" si="333"/>
        <v>#DIV/0!</v>
      </c>
      <c r="Q1128" s="880" t="e">
        <f t="shared" si="333"/>
        <v>#DIV/0!</v>
      </c>
      <c r="R1128" s="880" t="e">
        <f t="shared" si="333"/>
        <v>#DIV/0!</v>
      </c>
      <c r="S1128" s="880" t="e">
        <f t="shared" si="333"/>
        <v>#DIV/0!</v>
      </c>
      <c r="T1128" s="880" t="e">
        <f t="shared" si="333"/>
        <v>#DIV/0!</v>
      </c>
      <c r="U1128" s="880" t="e">
        <f t="shared" si="333"/>
        <v>#DIV/0!</v>
      </c>
      <c r="V1128" s="881" t="e">
        <f t="shared" si="333"/>
        <v>#DIV/0!</v>
      </c>
      <c r="W1128" s="880" t="e">
        <f t="shared" si="333"/>
        <v>#DIV/0!</v>
      </c>
      <c r="X1128" s="880" t="e">
        <f t="shared" si="333"/>
        <v>#DIV/0!</v>
      </c>
      <c r="Y1128" s="880" t="e">
        <f t="shared" si="333"/>
        <v>#DIV/0!</v>
      </c>
      <c r="Z1128" s="880" t="e">
        <f t="shared" si="333"/>
        <v>#DIV/0!</v>
      </c>
      <c r="AA1128" s="880" t="e">
        <f t="shared" si="333"/>
        <v>#DIV/0!</v>
      </c>
      <c r="AB1128" s="880" t="e">
        <f t="shared" si="333"/>
        <v>#DIV/0!</v>
      </c>
      <c r="AC1128" s="882" t="e">
        <f t="shared" si="333"/>
        <v>#DIV/0!</v>
      </c>
    </row>
    <row r="1129" spans="1:31" ht="14.25">
      <c r="A1129" s="1522" t="s">
        <v>43</v>
      </c>
      <c r="B1129" s="1547" t="s">
        <v>332</v>
      </c>
      <c r="C1129" s="867" t="s">
        <v>15</v>
      </c>
      <c r="D1129" s="867" t="s">
        <v>37</v>
      </c>
      <c r="E1129" s="1342">
        <v>0.24426</v>
      </c>
      <c r="F1129" s="1342">
        <v>0.2268</v>
      </c>
      <c r="G1129" s="1342">
        <v>0.23633999999999999</v>
      </c>
      <c r="H1129" s="1343">
        <v>0.22770000000000001</v>
      </c>
      <c r="I1129" s="1342">
        <v>0.2394</v>
      </c>
      <c r="J1129" s="1342">
        <v>0.28367999999999999</v>
      </c>
      <c r="K1129" s="1342">
        <v>0.31284000000000001</v>
      </c>
      <c r="L1129" s="1342">
        <v>0.34739999999999999</v>
      </c>
      <c r="M1129" s="1342">
        <v>0.35909999999999997</v>
      </c>
      <c r="N1129" s="1343">
        <v>0.36342000000000002</v>
      </c>
      <c r="O1129" s="1342">
        <v>0.37512000000000001</v>
      </c>
      <c r="P1129" s="1342">
        <v>0.40716000000000002</v>
      </c>
      <c r="Q1129" s="1342">
        <v>0.39888000000000001</v>
      </c>
      <c r="R1129" s="1342">
        <v>0.40104000000000001</v>
      </c>
      <c r="S1129" s="1342">
        <v>0.44963999999999998</v>
      </c>
      <c r="T1129" s="1342">
        <v>0.4446</v>
      </c>
      <c r="U1129" s="1342">
        <v>0.44334000000000001</v>
      </c>
      <c r="V1129" s="1343">
        <v>0.44946000000000003</v>
      </c>
      <c r="W1129" s="1342">
        <v>0.43020000000000003</v>
      </c>
      <c r="X1129" s="1342">
        <v>0.41076000000000001</v>
      </c>
      <c r="Y1129" s="1342">
        <v>0.39582000000000001</v>
      </c>
      <c r="Z1129" s="1342">
        <v>0.37512000000000001</v>
      </c>
      <c r="AA1129" s="1342">
        <v>0.33029999999999998</v>
      </c>
      <c r="AB1129" s="1342">
        <v>0.28439999999999999</v>
      </c>
      <c r="AC1129" s="870">
        <f>SUM(E1129:AB1129)</f>
        <v>8.4367799999999988</v>
      </c>
      <c r="AD1129" s="845">
        <f>MAX(E1129:AB1129)</f>
        <v>0.44963999999999998</v>
      </c>
      <c r="AE1129" s="845">
        <f>MIN(E1129:AB1129)</f>
        <v>0.2268</v>
      </c>
    </row>
    <row r="1130" spans="1:31" ht="14.25">
      <c r="A1130" s="1523"/>
      <c r="B1130" s="1548"/>
      <c r="C1130" s="871" t="s">
        <v>17</v>
      </c>
      <c r="D1130" s="871" t="s">
        <v>37</v>
      </c>
      <c r="E1130" s="1139">
        <v>0.1071</v>
      </c>
      <c r="F1130" s="1139">
        <v>0.1053</v>
      </c>
      <c r="G1130" s="1139">
        <v>0.10476000000000001</v>
      </c>
      <c r="H1130" s="1344">
        <v>0.10997999999999999</v>
      </c>
      <c r="I1130" s="1139">
        <v>0.10979999999999999</v>
      </c>
      <c r="J1130" s="1139">
        <v>0.11178</v>
      </c>
      <c r="K1130" s="1139">
        <v>0.10926</v>
      </c>
      <c r="L1130" s="1139">
        <v>0.11142000000000001</v>
      </c>
      <c r="M1130" s="1139">
        <v>0.10385999999999999</v>
      </c>
      <c r="N1130" s="1344">
        <v>9.4140000000000001E-2</v>
      </c>
      <c r="O1130" s="1139">
        <v>9.8280000000000006E-2</v>
      </c>
      <c r="P1130" s="1139">
        <v>0.10602</v>
      </c>
      <c r="Q1130" s="1139">
        <v>0.1053</v>
      </c>
      <c r="R1130" s="1139">
        <v>0.10116</v>
      </c>
      <c r="S1130" s="1139">
        <v>0.10944</v>
      </c>
      <c r="T1130" s="1139">
        <v>0.11322</v>
      </c>
      <c r="U1130" s="1139">
        <v>0.108</v>
      </c>
      <c r="V1130" s="1344">
        <v>0.11178</v>
      </c>
      <c r="W1130" s="1139">
        <v>0.10782</v>
      </c>
      <c r="X1130" s="1139">
        <v>0.10476000000000001</v>
      </c>
      <c r="Y1130" s="1139">
        <v>9.9000000000000005E-2</v>
      </c>
      <c r="Z1130" s="1139">
        <v>9.9180000000000004E-2</v>
      </c>
      <c r="AA1130" s="1139">
        <v>9.7559999999999994E-2</v>
      </c>
      <c r="AB1130" s="1139">
        <v>0.10512000000000001</v>
      </c>
      <c r="AC1130" s="874">
        <f>SUM(E1130:AB1130)</f>
        <v>2.5340400000000001</v>
      </c>
    </row>
    <row r="1131" spans="1:31" ht="14.25">
      <c r="A1131" s="1523"/>
      <c r="B1131" s="1548"/>
      <c r="C1131" s="871" t="s">
        <v>18</v>
      </c>
      <c r="D1131" s="871" t="s">
        <v>19</v>
      </c>
      <c r="E1131" s="1131">
        <v>22</v>
      </c>
      <c r="F1131" s="1131">
        <v>21</v>
      </c>
      <c r="G1131" s="1131">
        <v>23</v>
      </c>
      <c r="H1131" s="1334">
        <v>23</v>
      </c>
      <c r="I1131" s="1131">
        <v>26</v>
      </c>
      <c r="J1131" s="1131">
        <v>28</v>
      </c>
      <c r="K1131" s="1131">
        <v>30</v>
      </c>
      <c r="L1131" s="1131">
        <v>33</v>
      </c>
      <c r="M1131" s="1131">
        <v>36</v>
      </c>
      <c r="N1131" s="1334">
        <v>34</v>
      </c>
      <c r="O1131" s="1131">
        <v>35</v>
      </c>
      <c r="P1131" s="1131">
        <v>38</v>
      </c>
      <c r="Q1131" s="1131">
        <v>38</v>
      </c>
      <c r="R1131" s="1131">
        <v>40</v>
      </c>
      <c r="S1131" s="1131">
        <v>43</v>
      </c>
      <c r="T1131" s="1131">
        <v>39</v>
      </c>
      <c r="U1131" s="1131">
        <v>41</v>
      </c>
      <c r="V1131" s="1334">
        <v>40</v>
      </c>
      <c r="W1131" s="1131">
        <v>37</v>
      </c>
      <c r="X1131" s="1131">
        <v>37</v>
      </c>
      <c r="Y1131" s="1131">
        <v>37</v>
      </c>
      <c r="Z1131" s="1131">
        <v>33</v>
      </c>
      <c r="AA1131" s="1131">
        <v>29</v>
      </c>
      <c r="AB1131" s="1131">
        <v>27</v>
      </c>
      <c r="AC1131" s="874"/>
    </row>
    <row r="1132" spans="1:31" ht="15" thickBot="1">
      <c r="A1132" s="1527"/>
      <c r="B1132" s="1608"/>
      <c r="C1132" s="883" t="s">
        <v>20</v>
      </c>
      <c r="D1132" s="883"/>
      <c r="E1132" s="884">
        <f t="shared" ref="E1132:AC1132" si="334">E1130/E1129</f>
        <v>0.43846720707442888</v>
      </c>
      <c r="F1132" s="884">
        <f t="shared" si="334"/>
        <v>0.4642857142857143</v>
      </c>
      <c r="G1132" s="884">
        <f t="shared" si="334"/>
        <v>0.44325971058644331</v>
      </c>
      <c r="H1132" s="885">
        <f t="shared" si="334"/>
        <v>0.48300395256916989</v>
      </c>
      <c r="I1132" s="884">
        <f t="shared" si="334"/>
        <v>0.45864661654135336</v>
      </c>
      <c r="J1132" s="884">
        <f t="shared" si="334"/>
        <v>0.39403553299492389</v>
      </c>
      <c r="K1132" s="884">
        <f t="shared" si="334"/>
        <v>0.3492520138089758</v>
      </c>
      <c r="L1132" s="884">
        <f t="shared" si="334"/>
        <v>0.32072538860103628</v>
      </c>
      <c r="M1132" s="884">
        <f t="shared" si="334"/>
        <v>0.28922305764411027</v>
      </c>
      <c r="N1132" s="885">
        <f t="shared" si="334"/>
        <v>0.25903912828132736</v>
      </c>
      <c r="O1132" s="884">
        <f t="shared" si="334"/>
        <v>0.26199616122840691</v>
      </c>
      <c r="P1132" s="884">
        <f t="shared" si="334"/>
        <v>0.26038903625110521</v>
      </c>
      <c r="Q1132" s="884">
        <f t="shared" si="334"/>
        <v>0.26398916967509023</v>
      </c>
      <c r="R1132" s="884">
        <f t="shared" si="334"/>
        <v>0.25224416517055653</v>
      </c>
      <c r="S1132" s="884">
        <f t="shared" si="334"/>
        <v>0.24339471577261809</v>
      </c>
      <c r="T1132" s="884">
        <f t="shared" si="334"/>
        <v>0.25465587044534416</v>
      </c>
      <c r="U1132" s="884">
        <f t="shared" si="334"/>
        <v>0.24360535931790497</v>
      </c>
      <c r="V1132" s="885">
        <f t="shared" si="334"/>
        <v>0.2486984381257509</v>
      </c>
      <c r="W1132" s="884">
        <f t="shared" si="334"/>
        <v>0.25062761506276149</v>
      </c>
      <c r="X1132" s="884">
        <f t="shared" si="334"/>
        <v>0.25503943908851884</v>
      </c>
      <c r="Y1132" s="884">
        <f t="shared" si="334"/>
        <v>0.25011368804001821</v>
      </c>
      <c r="Z1132" s="884">
        <f t="shared" si="334"/>
        <v>0.2643953934740883</v>
      </c>
      <c r="AA1132" s="884">
        <f t="shared" si="334"/>
        <v>0.29536784741144412</v>
      </c>
      <c r="AB1132" s="884">
        <f t="shared" si="334"/>
        <v>0.36962025316455699</v>
      </c>
      <c r="AC1132" s="886">
        <f t="shared" si="334"/>
        <v>0.3003562970706834</v>
      </c>
    </row>
    <row r="1133" spans="1:31" ht="14.25">
      <c r="A1133" s="1537" t="s">
        <v>70</v>
      </c>
      <c r="B1133" s="1609" t="s">
        <v>333</v>
      </c>
      <c r="C1133" s="887" t="s">
        <v>15</v>
      </c>
      <c r="D1133" s="887" t="s">
        <v>37</v>
      </c>
      <c r="E1133" s="1341">
        <v>1.728E-2</v>
      </c>
      <c r="F1133" s="1341">
        <v>1.6799999999999999E-2</v>
      </c>
      <c r="G1133" s="1341">
        <v>1.6559999999999998E-2</v>
      </c>
      <c r="H1133" s="1345">
        <v>1.6320000000000001E-2</v>
      </c>
      <c r="I1133" s="1341">
        <v>1.7520000000000001E-2</v>
      </c>
      <c r="J1133" s="1341">
        <v>1.9439999999999999E-2</v>
      </c>
      <c r="K1133" s="1341">
        <v>2.2079999999999999E-2</v>
      </c>
      <c r="L1133" s="1341">
        <v>2.7119999999999998E-2</v>
      </c>
      <c r="M1133" s="1341">
        <v>4.0079999999999998E-2</v>
      </c>
      <c r="N1133" s="1345">
        <v>4.224E-2</v>
      </c>
      <c r="O1133" s="1341">
        <v>4.0079999999999998E-2</v>
      </c>
      <c r="P1133" s="1341">
        <v>3.576E-2</v>
      </c>
      <c r="Q1133" s="1341">
        <v>3.2640000000000002E-2</v>
      </c>
      <c r="R1133" s="1341">
        <v>2.6880000000000001E-2</v>
      </c>
      <c r="S1133" s="1341">
        <v>2.64E-2</v>
      </c>
      <c r="T1133" s="1341">
        <v>2.64E-2</v>
      </c>
      <c r="U1133" s="1341">
        <v>2.376E-2</v>
      </c>
      <c r="V1133" s="1345">
        <v>2.496E-2</v>
      </c>
      <c r="W1133" s="1341">
        <v>2.4479999999999998E-2</v>
      </c>
      <c r="X1133" s="1341">
        <v>2.3279999999999999E-2</v>
      </c>
      <c r="Y1133" s="1341">
        <v>2.256E-2</v>
      </c>
      <c r="Z1133" s="1341">
        <v>2.1600000000000001E-2</v>
      </c>
      <c r="AA1133" s="1341">
        <v>2.0639999999999999E-2</v>
      </c>
      <c r="AB1133" s="1341">
        <v>1.9439999999999999E-2</v>
      </c>
      <c r="AC1133" s="890">
        <f>SUM(E1133:AB1133)</f>
        <v>0.60431999999999997</v>
      </c>
      <c r="AE1133" s="845">
        <f>MIN(E1133:AB1133)</f>
        <v>1.6320000000000001E-2</v>
      </c>
    </row>
    <row r="1134" spans="1:31" ht="14.25">
      <c r="A1134" s="1523"/>
      <c r="B1134" s="1548"/>
      <c r="C1134" s="871" t="s">
        <v>17</v>
      </c>
      <c r="D1134" s="871" t="s">
        <v>37</v>
      </c>
      <c r="E1134" s="1139">
        <v>9.5999999999999992E-3</v>
      </c>
      <c r="F1134" s="1139">
        <v>9.8399999999999998E-3</v>
      </c>
      <c r="G1134" s="1139">
        <v>9.8399999999999998E-3</v>
      </c>
      <c r="H1134" s="1344">
        <v>9.5999999999999992E-3</v>
      </c>
      <c r="I1134" s="1139">
        <v>1.008E-2</v>
      </c>
      <c r="J1134" s="1139">
        <v>1.1039999999999999E-2</v>
      </c>
      <c r="K1134" s="1139">
        <v>1.128E-2</v>
      </c>
      <c r="L1134" s="1139">
        <v>1.272E-2</v>
      </c>
      <c r="M1134" s="1139">
        <v>1.4880000000000001E-2</v>
      </c>
      <c r="N1134" s="1344">
        <v>1.5599999999999999E-2</v>
      </c>
      <c r="O1134" s="1139">
        <v>1.512E-2</v>
      </c>
      <c r="P1134" s="1139">
        <v>1.4160000000000001E-2</v>
      </c>
      <c r="Q1134" s="1139">
        <v>1.464E-2</v>
      </c>
      <c r="R1134" s="1139">
        <v>1.2239999999999999E-2</v>
      </c>
      <c r="S1134" s="1139">
        <v>1.2E-2</v>
      </c>
      <c r="T1134" s="1139">
        <v>1.176E-2</v>
      </c>
      <c r="U1134" s="1139">
        <v>1.0800000000000001E-2</v>
      </c>
      <c r="V1134" s="1344">
        <v>1.0800000000000001E-2</v>
      </c>
      <c r="W1134" s="1139">
        <v>1.008E-2</v>
      </c>
      <c r="X1134" s="1139">
        <v>9.1199999999999996E-3</v>
      </c>
      <c r="Y1134" s="1139">
        <v>9.1199999999999996E-3</v>
      </c>
      <c r="Z1134" s="1139">
        <v>9.5999999999999992E-3</v>
      </c>
      <c r="AA1134" s="1139">
        <v>9.5999999999999992E-3</v>
      </c>
      <c r="AB1134" s="1139">
        <v>9.5999999999999992E-3</v>
      </c>
      <c r="AC1134" s="890">
        <f>SUM(E1134:AB1134)</f>
        <v>0.27311999999999997</v>
      </c>
    </row>
    <row r="1135" spans="1:31" ht="14.25">
      <c r="A1135" s="1523"/>
      <c r="B1135" s="1548"/>
      <c r="C1135" s="871" t="s">
        <v>18</v>
      </c>
      <c r="D1135" s="871" t="s">
        <v>19</v>
      </c>
      <c r="E1135" s="1131">
        <v>2</v>
      </c>
      <c r="F1135" s="1131">
        <v>2</v>
      </c>
      <c r="G1135" s="1131">
        <v>2</v>
      </c>
      <c r="H1135" s="1334">
        <v>2</v>
      </c>
      <c r="I1135" s="1131">
        <v>2</v>
      </c>
      <c r="J1135" s="1131">
        <v>2</v>
      </c>
      <c r="K1135" s="1131">
        <v>2</v>
      </c>
      <c r="L1135" s="1131">
        <v>3</v>
      </c>
      <c r="M1135" s="1131">
        <v>4</v>
      </c>
      <c r="N1135" s="1334">
        <v>3</v>
      </c>
      <c r="O1135" s="1131">
        <v>3</v>
      </c>
      <c r="P1135" s="1131">
        <v>3</v>
      </c>
      <c r="Q1135" s="1131">
        <v>3</v>
      </c>
      <c r="R1135" s="1131">
        <v>2</v>
      </c>
      <c r="S1135" s="1131">
        <v>2</v>
      </c>
      <c r="T1135" s="1131">
        <v>2</v>
      </c>
      <c r="U1135" s="1131">
        <v>2</v>
      </c>
      <c r="V1135" s="1334">
        <v>2</v>
      </c>
      <c r="W1135" s="1131">
        <v>2</v>
      </c>
      <c r="X1135" s="1131">
        <v>2</v>
      </c>
      <c r="Y1135" s="1131">
        <v>2</v>
      </c>
      <c r="Z1135" s="1131">
        <v>2</v>
      </c>
      <c r="AA1135" s="1131">
        <v>2</v>
      </c>
      <c r="AB1135" s="1131">
        <v>2</v>
      </c>
      <c r="AC1135" s="890"/>
    </row>
    <row r="1136" spans="1:31" ht="15" thickBot="1">
      <c r="A1136" s="1524"/>
      <c r="B1136" s="1549"/>
      <c r="C1136" s="879" t="s">
        <v>20</v>
      </c>
      <c r="D1136" s="879"/>
      <c r="E1136" s="880">
        <f t="shared" ref="E1136:AC1136" si="335">E1134/E1133</f>
        <v>0.55555555555555547</v>
      </c>
      <c r="F1136" s="880">
        <f t="shared" si="335"/>
        <v>0.58571428571428574</v>
      </c>
      <c r="G1136" s="880">
        <f t="shared" si="335"/>
        <v>0.59420289855072472</v>
      </c>
      <c r="H1136" s="881">
        <f t="shared" si="335"/>
        <v>0.58823529411764697</v>
      </c>
      <c r="I1136" s="880">
        <f t="shared" si="335"/>
        <v>0.57534246575342463</v>
      </c>
      <c r="J1136" s="880">
        <f t="shared" si="335"/>
        <v>0.5679012345679012</v>
      </c>
      <c r="K1136" s="880">
        <f t="shared" si="335"/>
        <v>0.51086956521739135</v>
      </c>
      <c r="L1136" s="880">
        <f t="shared" si="335"/>
        <v>0.46902654867256643</v>
      </c>
      <c r="M1136" s="880">
        <f t="shared" si="335"/>
        <v>0.37125748502994016</v>
      </c>
      <c r="N1136" s="881">
        <f t="shared" si="335"/>
        <v>0.36931818181818182</v>
      </c>
      <c r="O1136" s="880">
        <f t="shared" si="335"/>
        <v>0.37724550898203596</v>
      </c>
      <c r="P1136" s="880">
        <f t="shared" si="335"/>
        <v>0.39597315436241615</v>
      </c>
      <c r="Q1136" s="880">
        <f t="shared" si="335"/>
        <v>0.44852941176470584</v>
      </c>
      <c r="R1136" s="880">
        <f t="shared" si="335"/>
        <v>0.45535714285714279</v>
      </c>
      <c r="S1136" s="880">
        <f t="shared" si="335"/>
        <v>0.45454545454545453</v>
      </c>
      <c r="T1136" s="880">
        <f t="shared" si="335"/>
        <v>0.44545454545454544</v>
      </c>
      <c r="U1136" s="880">
        <f t="shared" si="335"/>
        <v>0.45454545454545459</v>
      </c>
      <c r="V1136" s="881">
        <f t="shared" si="335"/>
        <v>0.43269230769230771</v>
      </c>
      <c r="W1136" s="880">
        <f t="shared" si="335"/>
        <v>0.41176470588235298</v>
      </c>
      <c r="X1136" s="880">
        <f t="shared" si="335"/>
        <v>0.39175257731958762</v>
      </c>
      <c r="Y1136" s="880">
        <f t="shared" si="335"/>
        <v>0.40425531914893614</v>
      </c>
      <c r="Z1136" s="880">
        <f t="shared" si="335"/>
        <v>0.44444444444444436</v>
      </c>
      <c r="AA1136" s="880">
        <f t="shared" si="335"/>
        <v>0.46511627906976744</v>
      </c>
      <c r="AB1136" s="880">
        <f t="shared" si="335"/>
        <v>0.49382716049382713</v>
      </c>
      <c r="AC1136" s="882">
        <f t="shared" si="335"/>
        <v>0.45194598888006354</v>
      </c>
    </row>
    <row r="1137" spans="1:31" ht="14.25">
      <c r="A1137" s="1522" t="s">
        <v>44</v>
      </c>
      <c r="B1137" s="1547" t="s">
        <v>164</v>
      </c>
      <c r="C1137" s="867" t="s">
        <v>15</v>
      </c>
      <c r="D1137" s="867"/>
      <c r="E1137" s="944">
        <v>0</v>
      </c>
      <c r="F1137" s="944">
        <v>0</v>
      </c>
      <c r="G1137" s="944">
        <v>0</v>
      </c>
      <c r="H1137" s="945">
        <v>0</v>
      </c>
      <c r="I1137" s="944">
        <v>0</v>
      </c>
      <c r="J1137" s="944">
        <v>0</v>
      </c>
      <c r="K1137" s="944">
        <v>0</v>
      </c>
      <c r="L1137" s="944">
        <v>0</v>
      </c>
      <c r="M1137" s="944">
        <v>0</v>
      </c>
      <c r="N1137" s="945">
        <v>0</v>
      </c>
      <c r="O1137" s="944">
        <v>0</v>
      </c>
      <c r="P1137" s="944">
        <v>0</v>
      </c>
      <c r="Q1137" s="944">
        <v>0</v>
      </c>
      <c r="R1137" s="944">
        <v>0</v>
      </c>
      <c r="S1137" s="944">
        <v>0</v>
      </c>
      <c r="T1137" s="944">
        <v>0</v>
      </c>
      <c r="U1137" s="944">
        <v>0</v>
      </c>
      <c r="V1137" s="945">
        <v>0</v>
      </c>
      <c r="W1137" s="944">
        <v>0</v>
      </c>
      <c r="X1137" s="944">
        <v>0</v>
      </c>
      <c r="Y1137" s="944">
        <v>0</v>
      </c>
      <c r="Z1137" s="944">
        <v>0</v>
      </c>
      <c r="AA1137" s="944">
        <v>0</v>
      </c>
      <c r="AB1137" s="944">
        <v>0</v>
      </c>
      <c r="AC1137" s="994"/>
    </row>
    <row r="1138" spans="1:31" ht="14.25">
      <c r="A1138" s="1523"/>
      <c r="B1138" s="1548"/>
      <c r="C1138" s="871" t="s">
        <v>17</v>
      </c>
      <c r="D1138" s="871"/>
      <c r="E1138" s="937">
        <v>0</v>
      </c>
      <c r="F1138" s="937">
        <v>0</v>
      </c>
      <c r="G1138" s="937">
        <v>0</v>
      </c>
      <c r="H1138" s="938">
        <v>0</v>
      </c>
      <c r="I1138" s="937">
        <v>0</v>
      </c>
      <c r="J1138" s="937">
        <v>0</v>
      </c>
      <c r="K1138" s="937">
        <v>0</v>
      </c>
      <c r="L1138" s="937">
        <v>0</v>
      </c>
      <c r="M1138" s="937">
        <v>0</v>
      </c>
      <c r="N1138" s="938">
        <v>0</v>
      </c>
      <c r="O1138" s="937">
        <v>0</v>
      </c>
      <c r="P1138" s="937">
        <v>0</v>
      </c>
      <c r="Q1138" s="937">
        <v>0</v>
      </c>
      <c r="R1138" s="937">
        <v>0</v>
      </c>
      <c r="S1138" s="937">
        <v>0</v>
      </c>
      <c r="T1138" s="937">
        <v>0</v>
      </c>
      <c r="U1138" s="937">
        <v>0</v>
      </c>
      <c r="V1138" s="938">
        <v>0</v>
      </c>
      <c r="W1138" s="937">
        <v>0</v>
      </c>
      <c r="X1138" s="937">
        <v>0</v>
      </c>
      <c r="Y1138" s="937">
        <v>0</v>
      </c>
      <c r="Z1138" s="937">
        <v>0</v>
      </c>
      <c r="AA1138" s="937">
        <v>0</v>
      </c>
      <c r="AB1138" s="937">
        <v>0</v>
      </c>
      <c r="AC1138" s="878"/>
    </row>
    <row r="1139" spans="1:31" ht="14.25">
      <c r="A1139" s="1523"/>
      <c r="B1139" s="1548"/>
      <c r="C1139" s="871" t="s">
        <v>18</v>
      </c>
      <c r="D1139" s="871"/>
      <c r="E1139" s="891"/>
      <c r="F1139" s="891"/>
      <c r="G1139" s="891"/>
      <c r="H1139" s="892"/>
      <c r="I1139" s="891"/>
      <c r="J1139" s="891"/>
      <c r="K1139" s="891"/>
      <c r="L1139" s="891"/>
      <c r="M1139" s="891"/>
      <c r="N1139" s="892"/>
      <c r="O1139" s="891"/>
      <c r="P1139" s="891"/>
      <c r="Q1139" s="891"/>
      <c r="R1139" s="891"/>
      <c r="S1139" s="891"/>
      <c r="T1139" s="891"/>
      <c r="U1139" s="891"/>
      <c r="V1139" s="892"/>
      <c r="W1139" s="891"/>
      <c r="X1139" s="891"/>
      <c r="Y1139" s="891"/>
      <c r="Z1139" s="891"/>
      <c r="AA1139" s="891"/>
      <c r="AB1139" s="891"/>
      <c r="AC1139" s="878"/>
    </row>
    <row r="1140" spans="1:31" ht="15" thickBot="1">
      <c r="A1140" s="1527"/>
      <c r="B1140" s="1608"/>
      <c r="C1140" s="883" t="s">
        <v>20</v>
      </c>
      <c r="D1140" s="883"/>
      <c r="E1140" s="901"/>
      <c r="F1140" s="901"/>
      <c r="G1140" s="901"/>
      <c r="H1140" s="902"/>
      <c r="I1140" s="901"/>
      <c r="J1140" s="901"/>
      <c r="K1140" s="901"/>
      <c r="L1140" s="901"/>
      <c r="M1140" s="901"/>
      <c r="N1140" s="902"/>
      <c r="O1140" s="901"/>
      <c r="P1140" s="901"/>
      <c r="Q1140" s="901"/>
      <c r="R1140" s="901"/>
      <c r="S1140" s="901"/>
      <c r="T1140" s="901"/>
      <c r="U1140" s="901"/>
      <c r="V1140" s="902"/>
      <c r="W1140" s="901"/>
      <c r="X1140" s="901"/>
      <c r="Y1140" s="901"/>
      <c r="Z1140" s="901"/>
      <c r="AA1140" s="901"/>
      <c r="AB1140" s="901"/>
      <c r="AC1140" s="942"/>
    </row>
    <row r="1141" spans="1:31" ht="14.25">
      <c r="A1141" s="1537" t="s">
        <v>72</v>
      </c>
      <c r="B1141" s="1609" t="s">
        <v>338</v>
      </c>
      <c r="C1141" s="887" t="s">
        <v>15</v>
      </c>
      <c r="D1141" s="887" t="s">
        <v>37</v>
      </c>
      <c r="E1141" s="1341">
        <v>0</v>
      </c>
      <c r="F1141" s="1341">
        <v>0</v>
      </c>
      <c r="G1141" s="1341">
        <v>0</v>
      </c>
      <c r="H1141" s="1345">
        <v>0</v>
      </c>
      <c r="I1141" s="1341">
        <v>0</v>
      </c>
      <c r="J1141" s="1341">
        <v>0</v>
      </c>
      <c r="K1141" s="1341">
        <v>0</v>
      </c>
      <c r="L1141" s="1341">
        <v>0</v>
      </c>
      <c r="M1141" s="1341">
        <v>0</v>
      </c>
      <c r="N1141" s="1345">
        <v>0</v>
      </c>
      <c r="O1141" s="1341">
        <v>0</v>
      </c>
      <c r="P1141" s="1341">
        <v>0</v>
      </c>
      <c r="Q1141" s="1341">
        <v>0</v>
      </c>
      <c r="R1141" s="1341">
        <v>0</v>
      </c>
      <c r="S1141" s="1341">
        <v>0</v>
      </c>
      <c r="T1141" s="1341">
        <v>0</v>
      </c>
      <c r="U1141" s="1341">
        <v>0</v>
      </c>
      <c r="V1141" s="1345">
        <v>0</v>
      </c>
      <c r="W1141" s="1341">
        <v>0</v>
      </c>
      <c r="X1141" s="1341">
        <v>0</v>
      </c>
      <c r="Y1141" s="1341">
        <v>0</v>
      </c>
      <c r="Z1141" s="1341">
        <v>0</v>
      </c>
      <c r="AA1141" s="1341">
        <v>0</v>
      </c>
      <c r="AB1141" s="1341">
        <v>0</v>
      </c>
      <c r="AC1141" s="890">
        <f>SUM(E1141:AB1141)</f>
        <v>0</v>
      </c>
    </row>
    <row r="1142" spans="1:31" ht="14.25">
      <c r="A1142" s="1523"/>
      <c r="B1142" s="1548"/>
      <c r="C1142" s="871" t="s">
        <v>17</v>
      </c>
      <c r="D1142" s="871" t="s">
        <v>37</v>
      </c>
      <c r="E1142" s="1139">
        <v>0</v>
      </c>
      <c r="F1142" s="1139">
        <v>0</v>
      </c>
      <c r="G1142" s="1139">
        <v>0</v>
      </c>
      <c r="H1142" s="1344">
        <v>0</v>
      </c>
      <c r="I1142" s="1139">
        <v>0</v>
      </c>
      <c r="J1142" s="1139">
        <v>0</v>
      </c>
      <c r="K1142" s="1139">
        <v>0</v>
      </c>
      <c r="L1142" s="1139">
        <v>0</v>
      </c>
      <c r="M1142" s="1139">
        <v>0</v>
      </c>
      <c r="N1142" s="1344">
        <v>0</v>
      </c>
      <c r="O1142" s="1139">
        <v>0</v>
      </c>
      <c r="P1142" s="1139">
        <v>0</v>
      </c>
      <c r="Q1142" s="1139">
        <v>0</v>
      </c>
      <c r="R1142" s="1139">
        <v>0</v>
      </c>
      <c r="S1142" s="1139">
        <v>0</v>
      </c>
      <c r="T1142" s="1139">
        <v>0</v>
      </c>
      <c r="U1142" s="1139">
        <v>0</v>
      </c>
      <c r="V1142" s="1344">
        <v>0</v>
      </c>
      <c r="W1142" s="1139">
        <v>0</v>
      </c>
      <c r="X1142" s="1139">
        <v>0</v>
      </c>
      <c r="Y1142" s="1139">
        <v>0</v>
      </c>
      <c r="Z1142" s="1139">
        <v>0</v>
      </c>
      <c r="AA1142" s="1139">
        <v>0</v>
      </c>
      <c r="AB1142" s="1139">
        <v>0</v>
      </c>
      <c r="AC1142" s="890">
        <f>SUM(E1142:AB1142)</f>
        <v>0</v>
      </c>
    </row>
    <row r="1143" spans="1:31" ht="14.25">
      <c r="A1143" s="1523"/>
      <c r="B1143" s="1548"/>
      <c r="C1143" s="871" t="s">
        <v>18</v>
      </c>
      <c r="D1143" s="871" t="s">
        <v>19</v>
      </c>
      <c r="E1143" s="939">
        <v>0</v>
      </c>
      <c r="F1143" s="939">
        <v>0</v>
      </c>
      <c r="G1143" s="939">
        <v>0</v>
      </c>
      <c r="H1143" s="1306">
        <v>0</v>
      </c>
      <c r="I1143" s="939">
        <v>0</v>
      </c>
      <c r="J1143" s="939">
        <v>0</v>
      </c>
      <c r="K1143" s="939">
        <v>0</v>
      </c>
      <c r="L1143" s="939">
        <v>0</v>
      </c>
      <c r="M1143" s="939">
        <v>0</v>
      </c>
      <c r="N1143" s="1306">
        <v>0</v>
      </c>
      <c r="O1143" s="939">
        <v>0</v>
      </c>
      <c r="P1143" s="939">
        <v>0</v>
      </c>
      <c r="Q1143" s="939">
        <v>0</v>
      </c>
      <c r="R1143" s="939">
        <v>0</v>
      </c>
      <c r="S1143" s="939">
        <v>0</v>
      </c>
      <c r="T1143" s="939">
        <v>0</v>
      </c>
      <c r="U1143" s="939">
        <v>0</v>
      </c>
      <c r="V1143" s="1306">
        <v>0</v>
      </c>
      <c r="W1143" s="939">
        <v>0</v>
      </c>
      <c r="X1143" s="939">
        <v>0</v>
      </c>
      <c r="Y1143" s="939">
        <v>0</v>
      </c>
      <c r="Z1143" s="939">
        <v>0</v>
      </c>
      <c r="AA1143" s="939">
        <v>0</v>
      </c>
      <c r="AB1143" s="939">
        <v>0</v>
      </c>
      <c r="AC1143" s="890"/>
    </row>
    <row r="1144" spans="1:31" ht="15" thickBot="1">
      <c r="A1144" s="1524"/>
      <c r="B1144" s="1549"/>
      <c r="C1144" s="879" t="s">
        <v>20</v>
      </c>
      <c r="D1144" s="879"/>
      <c r="E1144" s="880" t="e">
        <f t="shared" ref="E1144:AC1144" si="336">E1142/E1141</f>
        <v>#DIV/0!</v>
      </c>
      <c r="F1144" s="880" t="e">
        <f t="shared" si="336"/>
        <v>#DIV/0!</v>
      </c>
      <c r="G1144" s="880" t="e">
        <f t="shared" si="336"/>
        <v>#DIV/0!</v>
      </c>
      <c r="H1144" s="881" t="e">
        <f t="shared" si="336"/>
        <v>#DIV/0!</v>
      </c>
      <c r="I1144" s="880" t="e">
        <f t="shared" si="336"/>
        <v>#DIV/0!</v>
      </c>
      <c r="J1144" s="880" t="e">
        <f t="shared" si="336"/>
        <v>#DIV/0!</v>
      </c>
      <c r="K1144" s="880" t="e">
        <f t="shared" si="336"/>
        <v>#DIV/0!</v>
      </c>
      <c r="L1144" s="880" t="e">
        <f t="shared" si="336"/>
        <v>#DIV/0!</v>
      </c>
      <c r="M1144" s="880" t="e">
        <f t="shared" si="336"/>
        <v>#DIV/0!</v>
      </c>
      <c r="N1144" s="881" t="e">
        <f t="shared" si="336"/>
        <v>#DIV/0!</v>
      </c>
      <c r="O1144" s="880" t="e">
        <f t="shared" si="336"/>
        <v>#DIV/0!</v>
      </c>
      <c r="P1144" s="880" t="e">
        <f t="shared" si="336"/>
        <v>#DIV/0!</v>
      </c>
      <c r="Q1144" s="880" t="e">
        <f t="shared" si="336"/>
        <v>#DIV/0!</v>
      </c>
      <c r="R1144" s="880" t="e">
        <f t="shared" si="336"/>
        <v>#DIV/0!</v>
      </c>
      <c r="S1144" s="880" t="e">
        <f t="shared" si="336"/>
        <v>#DIV/0!</v>
      </c>
      <c r="T1144" s="880" t="e">
        <f t="shared" si="336"/>
        <v>#DIV/0!</v>
      </c>
      <c r="U1144" s="880" t="e">
        <f t="shared" si="336"/>
        <v>#DIV/0!</v>
      </c>
      <c r="V1144" s="881" t="e">
        <f t="shared" si="336"/>
        <v>#DIV/0!</v>
      </c>
      <c r="W1144" s="880" t="e">
        <f t="shared" si="336"/>
        <v>#DIV/0!</v>
      </c>
      <c r="X1144" s="880" t="e">
        <f t="shared" si="336"/>
        <v>#DIV/0!</v>
      </c>
      <c r="Y1144" s="880" t="e">
        <f t="shared" si="336"/>
        <v>#DIV/0!</v>
      </c>
      <c r="Z1144" s="880" t="e">
        <f t="shared" si="336"/>
        <v>#DIV/0!</v>
      </c>
      <c r="AA1144" s="880" t="e">
        <f t="shared" si="336"/>
        <v>#DIV/0!</v>
      </c>
      <c r="AB1144" s="880" t="e">
        <f t="shared" si="336"/>
        <v>#DIV/0!</v>
      </c>
      <c r="AC1144" s="882" t="e">
        <f t="shared" si="336"/>
        <v>#DIV/0!</v>
      </c>
    </row>
    <row r="1145" spans="1:31" ht="14.25">
      <c r="A1145" s="1522" t="s">
        <v>50</v>
      </c>
      <c r="B1145" s="1547" t="s">
        <v>336</v>
      </c>
      <c r="C1145" s="867" t="s">
        <v>15</v>
      </c>
      <c r="D1145" s="867" t="s">
        <v>37</v>
      </c>
      <c r="E1145" s="1342">
        <v>0.13661999999999999</v>
      </c>
      <c r="F1145" s="1342">
        <v>0.13428000000000001</v>
      </c>
      <c r="G1145" s="1342">
        <v>0.12834000000000001</v>
      </c>
      <c r="H1145" s="1343">
        <v>0.13122</v>
      </c>
      <c r="I1145" s="1342">
        <v>0.14993999999999999</v>
      </c>
      <c r="J1145" s="1342">
        <v>0.14724000000000001</v>
      </c>
      <c r="K1145" s="1342">
        <v>0.16470000000000001</v>
      </c>
      <c r="L1145" s="1342">
        <v>0.18936</v>
      </c>
      <c r="M1145" s="1342">
        <v>0.20088</v>
      </c>
      <c r="N1145" s="1343">
        <v>0.19818</v>
      </c>
      <c r="O1145" s="1342">
        <v>0.20213999999999999</v>
      </c>
      <c r="P1145" s="1342">
        <v>0.19386</v>
      </c>
      <c r="Q1145" s="1342">
        <v>0.19008</v>
      </c>
      <c r="R1145" s="1342">
        <v>0.19638</v>
      </c>
      <c r="S1145" s="1342">
        <v>0.20322000000000001</v>
      </c>
      <c r="T1145" s="1342">
        <v>0.20052</v>
      </c>
      <c r="U1145" s="1342">
        <v>0.19746</v>
      </c>
      <c r="V1145" s="1343">
        <v>0.20627999999999999</v>
      </c>
      <c r="W1145" s="1342">
        <v>0.23111999999999999</v>
      </c>
      <c r="X1145" s="1342">
        <v>0.23436000000000001</v>
      </c>
      <c r="Y1145" s="1342">
        <v>0.2286</v>
      </c>
      <c r="Z1145" s="1342">
        <v>0.21257999999999999</v>
      </c>
      <c r="AA1145" s="1342">
        <v>0.18360000000000001</v>
      </c>
      <c r="AB1145" s="1342">
        <v>0.16073999999999999</v>
      </c>
      <c r="AC1145" s="870">
        <f>SUM(E1145:AB1145)</f>
        <v>4.4217000000000004</v>
      </c>
      <c r="AD1145" s="845">
        <f>MAX(E1145:AB1145)</f>
        <v>0.23436000000000001</v>
      </c>
      <c r="AE1145" s="845">
        <f>MIN(E1145:AB1145)</f>
        <v>0.12834000000000001</v>
      </c>
    </row>
    <row r="1146" spans="1:31" ht="14.25">
      <c r="A1146" s="1523"/>
      <c r="B1146" s="1548"/>
      <c r="C1146" s="871" t="s">
        <v>17</v>
      </c>
      <c r="D1146" s="871" t="s">
        <v>37</v>
      </c>
      <c r="E1146" s="1139">
        <v>8.5500000000000007E-2</v>
      </c>
      <c r="F1146" s="1139">
        <v>8.7120000000000003E-2</v>
      </c>
      <c r="G1146" s="1139">
        <v>8.4779999999999994E-2</v>
      </c>
      <c r="H1146" s="1344">
        <v>8.5319999999999993E-2</v>
      </c>
      <c r="I1146" s="1139">
        <v>8.6040000000000005E-2</v>
      </c>
      <c r="J1146" s="1139">
        <v>8.4239999999999995E-2</v>
      </c>
      <c r="K1146" s="1139">
        <v>8.3879999999999996E-2</v>
      </c>
      <c r="L1146" s="1139">
        <v>9.3060000000000004E-2</v>
      </c>
      <c r="M1146" s="1139">
        <v>9.3600000000000003E-2</v>
      </c>
      <c r="N1146" s="1344">
        <v>8.7300000000000003E-2</v>
      </c>
      <c r="O1146" s="1139">
        <v>8.9459999999999998E-2</v>
      </c>
      <c r="P1146" s="1139">
        <v>8.6940000000000003E-2</v>
      </c>
      <c r="Q1146" s="1139">
        <v>8.4959999999999994E-2</v>
      </c>
      <c r="R1146" s="1139">
        <v>8.7840000000000001E-2</v>
      </c>
      <c r="S1146" s="1139">
        <v>9.3960000000000002E-2</v>
      </c>
      <c r="T1146" s="1139">
        <v>8.9279999999999998E-2</v>
      </c>
      <c r="U1146" s="1139">
        <v>8.4959999999999994E-2</v>
      </c>
      <c r="V1146" s="1344">
        <v>9.1259999999999994E-2</v>
      </c>
      <c r="W1146" s="1139">
        <v>0.10421999999999999</v>
      </c>
      <c r="X1146" s="1139">
        <v>0.10367999999999999</v>
      </c>
      <c r="Y1146" s="1139">
        <v>9.7559999999999994E-2</v>
      </c>
      <c r="Z1146" s="1139">
        <v>9.0899999999999995E-2</v>
      </c>
      <c r="AA1146" s="1139">
        <v>8.7660000000000002E-2</v>
      </c>
      <c r="AB1146" s="1139">
        <v>8.5860000000000006E-2</v>
      </c>
      <c r="AC1146" s="874">
        <f>SUM(E1146:AB1146)</f>
        <v>2.1493799999999994</v>
      </c>
    </row>
    <row r="1147" spans="1:31" ht="14.25">
      <c r="A1147" s="1523"/>
      <c r="B1147" s="1548"/>
      <c r="C1147" s="871" t="s">
        <v>18</v>
      </c>
      <c r="D1147" s="871" t="s">
        <v>19</v>
      </c>
      <c r="E1147" s="1131">
        <v>14</v>
      </c>
      <c r="F1147" s="1131">
        <v>14</v>
      </c>
      <c r="G1147" s="1131">
        <v>14</v>
      </c>
      <c r="H1147" s="1334">
        <v>14</v>
      </c>
      <c r="I1147" s="1131">
        <v>14</v>
      </c>
      <c r="J1147" s="1131">
        <v>14</v>
      </c>
      <c r="K1147" s="1131">
        <v>16</v>
      </c>
      <c r="L1147" s="1131">
        <v>19</v>
      </c>
      <c r="M1147" s="1131">
        <v>18</v>
      </c>
      <c r="N1147" s="1334">
        <v>19</v>
      </c>
      <c r="O1147" s="1131">
        <v>19</v>
      </c>
      <c r="P1147" s="1131">
        <v>18</v>
      </c>
      <c r="Q1147" s="1131">
        <v>23</v>
      </c>
      <c r="R1147" s="1131">
        <v>24</v>
      </c>
      <c r="S1147" s="1131">
        <v>24</v>
      </c>
      <c r="T1147" s="1131">
        <v>19</v>
      </c>
      <c r="U1147" s="1131">
        <v>19</v>
      </c>
      <c r="V1147" s="1334">
        <v>21</v>
      </c>
      <c r="W1147" s="1131">
        <v>25</v>
      </c>
      <c r="X1147" s="1131">
        <v>24</v>
      </c>
      <c r="Y1147" s="1131">
        <v>24</v>
      </c>
      <c r="Z1147" s="1131">
        <v>21</v>
      </c>
      <c r="AA1147" s="1131">
        <v>20</v>
      </c>
      <c r="AB1147" s="1131">
        <v>17</v>
      </c>
      <c r="AC1147" s="874"/>
    </row>
    <row r="1148" spans="1:31" ht="15" thickBot="1">
      <c r="A1148" s="1527"/>
      <c r="B1148" s="1608"/>
      <c r="C1148" s="883" t="s">
        <v>20</v>
      </c>
      <c r="D1148" s="883"/>
      <c r="E1148" s="884">
        <f t="shared" ref="E1148:AC1148" si="337">E1146/E1145</f>
        <v>0.62582345191040856</v>
      </c>
      <c r="F1148" s="884">
        <f t="shared" si="337"/>
        <v>0.6487935656836461</v>
      </c>
      <c r="G1148" s="884">
        <f t="shared" si="337"/>
        <v>0.66058906030855535</v>
      </c>
      <c r="H1148" s="885">
        <f t="shared" si="337"/>
        <v>0.65020576131687235</v>
      </c>
      <c r="I1148" s="884">
        <f t="shared" si="337"/>
        <v>0.57382953181272511</v>
      </c>
      <c r="J1148" s="884">
        <f t="shared" si="337"/>
        <v>0.57212713936430315</v>
      </c>
      <c r="K1148" s="884">
        <f t="shared" si="337"/>
        <v>0.50928961748633872</v>
      </c>
      <c r="L1148" s="884">
        <f t="shared" si="337"/>
        <v>0.4914448669201521</v>
      </c>
      <c r="M1148" s="884">
        <f t="shared" si="337"/>
        <v>0.46594982078853048</v>
      </c>
      <c r="N1148" s="885">
        <f t="shared" si="337"/>
        <v>0.44050862851952771</v>
      </c>
      <c r="O1148" s="884">
        <f t="shared" si="337"/>
        <v>0.44256455921638471</v>
      </c>
      <c r="P1148" s="884">
        <f t="shared" si="337"/>
        <v>0.44846796657381616</v>
      </c>
      <c r="Q1148" s="884">
        <f t="shared" si="337"/>
        <v>0.44696969696969696</v>
      </c>
      <c r="R1148" s="884">
        <f t="shared" si="337"/>
        <v>0.44729605866177818</v>
      </c>
      <c r="S1148" s="884">
        <f t="shared" si="337"/>
        <v>0.46235606731620904</v>
      </c>
      <c r="T1148" s="884">
        <f t="shared" si="337"/>
        <v>0.44524236983842008</v>
      </c>
      <c r="U1148" s="884">
        <f t="shared" si="337"/>
        <v>0.43026435733819507</v>
      </c>
      <c r="V1148" s="885">
        <f t="shared" si="337"/>
        <v>0.44240837696335078</v>
      </c>
      <c r="W1148" s="884">
        <f t="shared" si="337"/>
        <v>0.4509345794392523</v>
      </c>
      <c r="X1148" s="884">
        <f t="shared" si="337"/>
        <v>0.44239631336405527</v>
      </c>
      <c r="Y1148" s="884">
        <f t="shared" si="337"/>
        <v>0.42677165354330704</v>
      </c>
      <c r="Z1148" s="884">
        <f t="shared" si="337"/>
        <v>0.42760372565622351</v>
      </c>
      <c r="AA1148" s="884">
        <f t="shared" si="337"/>
        <v>0.47745098039215683</v>
      </c>
      <c r="AB1148" s="884">
        <f t="shared" si="337"/>
        <v>0.53415453527435619</v>
      </c>
      <c r="AC1148" s="886">
        <f t="shared" si="337"/>
        <v>0.48609810706289419</v>
      </c>
    </row>
    <row r="1149" spans="1:31" ht="14.25">
      <c r="A1149" s="1015"/>
      <c r="B1149" s="1016" t="s">
        <v>52</v>
      </c>
      <c r="C1149" s="887" t="s">
        <v>15</v>
      </c>
      <c r="D1149" s="887" t="s">
        <v>37</v>
      </c>
      <c r="E1149" s="1315">
        <v>2.4499999999999999E-4</v>
      </c>
      <c r="F1149" s="1315">
        <v>3.3500000000000001E-4</v>
      </c>
      <c r="G1149" s="1315">
        <v>2.4000000000000001E-4</v>
      </c>
      <c r="H1149" s="1346">
        <v>3.2000000000000003E-4</v>
      </c>
      <c r="I1149" s="1315">
        <v>2.5999999999999998E-4</v>
      </c>
      <c r="J1149" s="1315">
        <v>2.7999999999999998E-4</v>
      </c>
      <c r="K1149" s="1315">
        <v>2.9500000000000001E-4</v>
      </c>
      <c r="L1149" s="1315">
        <v>2.7500000000000002E-4</v>
      </c>
      <c r="M1149" s="1315">
        <v>2.4000000000000001E-4</v>
      </c>
      <c r="N1149" s="1346">
        <v>2.9500000000000001E-4</v>
      </c>
      <c r="O1149" s="1315">
        <v>2.4000000000000001E-4</v>
      </c>
      <c r="P1149" s="1315">
        <v>2.4000000000000001E-4</v>
      </c>
      <c r="Q1149" s="1315">
        <v>2.4000000000000001E-4</v>
      </c>
      <c r="R1149" s="1315">
        <v>2.4000000000000001E-4</v>
      </c>
      <c r="S1149" s="1315">
        <v>2.4000000000000001E-4</v>
      </c>
      <c r="T1149" s="1315">
        <v>2.4000000000000001E-4</v>
      </c>
      <c r="U1149" s="1315">
        <v>2.4000000000000001E-4</v>
      </c>
      <c r="V1149" s="1346">
        <v>2.4000000000000001E-4</v>
      </c>
      <c r="W1149" s="1315">
        <v>2.4000000000000001E-4</v>
      </c>
      <c r="X1149" s="1315">
        <v>3.2499999999999999E-4</v>
      </c>
      <c r="Y1149" s="1315">
        <v>2.4000000000000001E-4</v>
      </c>
      <c r="Z1149" s="1315">
        <v>2.9E-4</v>
      </c>
      <c r="AA1149" s="1315">
        <v>2.4000000000000001E-4</v>
      </c>
      <c r="AB1149" s="1315">
        <v>2.4000000000000001E-4</v>
      </c>
      <c r="AC1149" s="1048">
        <f>SUM(E1149:AB1149)</f>
        <v>6.28E-3</v>
      </c>
      <c r="AD1149" s="1076">
        <f>MAX(E1149:AB1149)</f>
        <v>3.3500000000000001E-4</v>
      </c>
    </row>
    <row r="1150" spans="1:31" ht="15" thickBot="1">
      <c r="A1150" s="999"/>
      <c r="B1150" s="1000" t="s">
        <v>53</v>
      </c>
      <c r="C1150" s="883" t="s">
        <v>15</v>
      </c>
      <c r="D1150" s="883" t="s">
        <v>37</v>
      </c>
      <c r="E1150" s="1001"/>
      <c r="F1150" s="1001">
        <v>1.35E-4</v>
      </c>
      <c r="G1150" s="1001">
        <v>1.35E-4</v>
      </c>
      <c r="H1150" s="1273">
        <v>1.35E-4</v>
      </c>
      <c r="I1150" s="1001">
        <v>1.35E-4</v>
      </c>
      <c r="J1150" s="1001">
        <v>1.35E-4</v>
      </c>
      <c r="K1150" s="1001">
        <v>1.35E-4</v>
      </c>
      <c r="L1150" s="1001">
        <v>1.35E-4</v>
      </c>
      <c r="M1150" s="1001">
        <v>1.35E-4</v>
      </c>
      <c r="N1150" s="1273">
        <v>1.35E-4</v>
      </c>
      <c r="O1150" s="1001">
        <v>1.2999999999999999E-4</v>
      </c>
      <c r="P1150" s="1001">
        <v>1.35E-4</v>
      </c>
      <c r="Q1150" s="1001">
        <v>1.35E-4</v>
      </c>
      <c r="R1150" s="1001">
        <v>1.35E-4</v>
      </c>
      <c r="S1150" s="1001">
        <v>1.35E-4</v>
      </c>
      <c r="T1150" s="1001">
        <v>1.2999999999999999E-4</v>
      </c>
      <c r="U1150" s="1001">
        <v>1.35E-4</v>
      </c>
      <c r="V1150" s="1273">
        <v>1.35E-4</v>
      </c>
      <c r="W1150" s="1001">
        <v>1.2999999999999999E-4</v>
      </c>
      <c r="X1150" s="1001">
        <v>1.35E-4</v>
      </c>
      <c r="Y1150" s="1001">
        <v>1.2999999999999999E-4</v>
      </c>
      <c r="Z1150" s="1001">
        <v>1.35E-4</v>
      </c>
      <c r="AA1150" s="1001">
        <v>1.2999999999999999E-4</v>
      </c>
      <c r="AB1150" s="1001">
        <v>1.2999999999999999E-4</v>
      </c>
      <c r="AC1150" s="943">
        <f>SUM(E1150:AB1150)</f>
        <v>3.0749999999999996E-3</v>
      </c>
      <c r="AD1150" s="1076">
        <f>MAX(E1150:AB1150)</f>
        <v>1.35E-4</v>
      </c>
    </row>
    <row r="1151" spans="1:31" ht="10.5" customHeight="1">
      <c r="A1151" s="1593" t="s">
        <v>109</v>
      </c>
      <c r="B1151" s="1610"/>
      <c r="C1151" s="887" t="s">
        <v>15</v>
      </c>
      <c r="D1151" s="887"/>
      <c r="E1151" s="888">
        <f t="shared" ref="E1151:AC1151" si="338">E1097+E1101+E1105+E1109+E1113+E1117+E1121+E1125+E1129+E1133+E1137+E1141+E1145</f>
        <v>0.93185999999999991</v>
      </c>
      <c r="F1151" s="888">
        <f t="shared" si="338"/>
        <v>0.8862000000000001</v>
      </c>
      <c r="G1151" s="888">
        <f t="shared" si="338"/>
        <v>0.87558000000000002</v>
      </c>
      <c r="H1151" s="954">
        <f t="shared" si="338"/>
        <v>0.84899999999999998</v>
      </c>
      <c r="I1151" s="888">
        <f t="shared" si="338"/>
        <v>0.87905999999999995</v>
      </c>
      <c r="J1151" s="888">
        <f t="shared" si="338"/>
        <v>0.95100000000000018</v>
      </c>
      <c r="K1151" s="888">
        <f t="shared" si="338"/>
        <v>1.1068199999999999</v>
      </c>
      <c r="L1151" s="888">
        <f t="shared" si="338"/>
        <v>1.2526199999999998</v>
      </c>
      <c r="M1151" s="888">
        <f t="shared" si="338"/>
        <v>1.3072199999999998</v>
      </c>
      <c r="N1151" s="954">
        <f t="shared" si="338"/>
        <v>1.3110600000000001</v>
      </c>
      <c r="O1151" s="888">
        <f t="shared" si="338"/>
        <v>1.3303199999999997</v>
      </c>
      <c r="P1151" s="888">
        <f t="shared" si="338"/>
        <v>1.33704</v>
      </c>
      <c r="Q1151" s="888">
        <f t="shared" si="338"/>
        <v>1.3384799999999999</v>
      </c>
      <c r="R1151" s="888">
        <f t="shared" si="338"/>
        <v>1.36632</v>
      </c>
      <c r="S1151" s="888">
        <f t="shared" si="338"/>
        <v>1.4409000000000001</v>
      </c>
      <c r="T1151" s="888">
        <f t="shared" si="338"/>
        <v>1.4081399999999999</v>
      </c>
      <c r="U1151" s="888">
        <f t="shared" si="338"/>
        <v>1.3956600000000001</v>
      </c>
      <c r="V1151" s="954">
        <f t="shared" si="338"/>
        <v>1.43862</v>
      </c>
      <c r="W1151" s="888">
        <f t="shared" si="338"/>
        <v>1.4610000000000001</v>
      </c>
      <c r="X1151" s="888">
        <f t="shared" si="338"/>
        <v>1.4595600000000002</v>
      </c>
      <c r="Y1151" s="888">
        <f t="shared" si="338"/>
        <v>1.4177999999999999</v>
      </c>
      <c r="Z1151" s="888">
        <f t="shared" si="338"/>
        <v>1.33782</v>
      </c>
      <c r="AA1151" s="888">
        <f t="shared" si="338"/>
        <v>1.17672</v>
      </c>
      <c r="AB1151" s="888">
        <f t="shared" si="338"/>
        <v>1.04298</v>
      </c>
      <c r="AC1151" s="888">
        <f t="shared" si="338"/>
        <v>29.301780000000001</v>
      </c>
    </row>
    <row r="1152" spans="1:31" ht="10.5" customHeight="1">
      <c r="A1152" s="1584"/>
      <c r="B1152" s="1585"/>
      <c r="C1152" s="883" t="s">
        <v>17</v>
      </c>
      <c r="D1152" s="883"/>
      <c r="E1152" s="884">
        <f t="shared" ref="E1152:AC1152" si="339">E1098+E1102+E1106+E1110+E1114+E1118+E1122+E1126+E1130+E1134+E1138+E1142+E1146</f>
        <v>0.43398000000000003</v>
      </c>
      <c r="F1152" s="884">
        <f t="shared" si="339"/>
        <v>0.43824000000000007</v>
      </c>
      <c r="G1152" s="884">
        <f t="shared" si="339"/>
        <v>0.43079999999999996</v>
      </c>
      <c r="H1152" s="885">
        <f t="shared" si="339"/>
        <v>0.43091999999999997</v>
      </c>
      <c r="I1152" s="884">
        <f t="shared" si="339"/>
        <v>0.43331999999999998</v>
      </c>
      <c r="J1152" s="884">
        <f t="shared" si="339"/>
        <v>0.43271999999999994</v>
      </c>
      <c r="K1152" s="884">
        <f t="shared" si="339"/>
        <v>0.42558000000000007</v>
      </c>
      <c r="L1152" s="884">
        <f t="shared" si="339"/>
        <v>0.44442000000000004</v>
      </c>
      <c r="M1152" s="884">
        <f t="shared" si="339"/>
        <v>0.4647</v>
      </c>
      <c r="N1152" s="885">
        <f t="shared" si="339"/>
        <v>0.45498</v>
      </c>
      <c r="O1152" s="884">
        <f t="shared" si="339"/>
        <v>0.47202</v>
      </c>
      <c r="P1152" s="884">
        <f t="shared" si="339"/>
        <v>0.46950000000000003</v>
      </c>
      <c r="Q1152" s="884">
        <f t="shared" si="339"/>
        <v>0.46289999999999998</v>
      </c>
      <c r="R1152" s="884">
        <f t="shared" si="339"/>
        <v>0.45977999999999997</v>
      </c>
      <c r="S1152" s="884">
        <f t="shared" si="339"/>
        <v>0.46355999999999997</v>
      </c>
      <c r="T1152" s="884">
        <f t="shared" si="339"/>
        <v>0.45384000000000002</v>
      </c>
      <c r="U1152" s="884">
        <f t="shared" si="339"/>
        <v>0.43973999999999991</v>
      </c>
      <c r="V1152" s="885">
        <f t="shared" si="339"/>
        <v>0.44885999999999998</v>
      </c>
      <c r="W1152" s="884">
        <f t="shared" si="339"/>
        <v>0.45821999999999996</v>
      </c>
      <c r="X1152" s="884">
        <f t="shared" si="339"/>
        <v>0.44556000000000001</v>
      </c>
      <c r="Y1152" s="884">
        <f t="shared" si="339"/>
        <v>0.43146000000000007</v>
      </c>
      <c r="Z1152" s="884">
        <f t="shared" si="339"/>
        <v>0.42869999999999997</v>
      </c>
      <c r="AA1152" s="884">
        <f t="shared" si="339"/>
        <v>0.42455999999999999</v>
      </c>
      <c r="AB1152" s="884">
        <f t="shared" si="339"/>
        <v>0.43847999999999998</v>
      </c>
      <c r="AC1152" s="884">
        <f t="shared" si="339"/>
        <v>10.68684</v>
      </c>
    </row>
    <row r="1153" spans="1:30" ht="10.5" customHeight="1">
      <c r="A1153" s="1550" t="s">
        <v>110</v>
      </c>
      <c r="B1153" s="1551"/>
      <c r="C1153" s="951" t="s">
        <v>15</v>
      </c>
      <c r="D1153" s="951"/>
      <c r="E1153" s="956">
        <f t="shared" ref="E1153:AC1153" si="340">E1083+E1087-E1151</f>
        <v>4.8600000000000865E-3</v>
      </c>
      <c r="F1153" s="956">
        <f t="shared" si="340"/>
        <v>1.5600000000000058E-3</v>
      </c>
      <c r="G1153" s="956">
        <f t="shared" si="340"/>
        <v>3.5399999999999876E-3</v>
      </c>
      <c r="H1153" s="952">
        <f t="shared" si="340"/>
        <v>7.0799999999999752E-3</v>
      </c>
      <c r="I1153" s="956">
        <f t="shared" si="340"/>
        <v>2.9400000000000537E-3</v>
      </c>
      <c r="J1153" s="956">
        <f t="shared" si="340"/>
        <v>2.9999999999997806E-3</v>
      </c>
      <c r="K1153" s="956">
        <f t="shared" si="340"/>
        <v>1.2600000000002609E-3</v>
      </c>
      <c r="L1153" s="956">
        <f t="shared" si="340"/>
        <v>4.5000000000001705E-3</v>
      </c>
      <c r="M1153" s="956">
        <f t="shared" si="340"/>
        <v>3.9000000000000146E-3</v>
      </c>
      <c r="N1153" s="952">
        <f t="shared" si="340"/>
        <v>5.0999999999998824E-3</v>
      </c>
      <c r="O1153" s="956">
        <f t="shared" si="340"/>
        <v>6.0000000000002274E-3</v>
      </c>
      <c r="P1153" s="956">
        <f t="shared" si="340"/>
        <v>2.8799999999999937E-3</v>
      </c>
      <c r="Q1153" s="956">
        <f t="shared" si="340"/>
        <v>4.3200000000001015E-3</v>
      </c>
      <c r="R1153" s="956">
        <f t="shared" si="340"/>
        <v>3.1200000000000117E-3</v>
      </c>
      <c r="S1153" s="956">
        <f t="shared" si="340"/>
        <v>4.8599999999998644E-3</v>
      </c>
      <c r="T1153" s="956">
        <f t="shared" si="340"/>
        <v>5.2200000000000024E-3</v>
      </c>
      <c r="U1153" s="956">
        <f t="shared" si="340"/>
        <v>3.2999999999998586E-3</v>
      </c>
      <c r="V1153" s="952">
        <f t="shared" si="340"/>
        <v>2.8200000000000447E-3</v>
      </c>
      <c r="W1153" s="956">
        <f t="shared" si="340"/>
        <v>4.9200000000000355E-3</v>
      </c>
      <c r="X1153" s="956">
        <f t="shared" si="340"/>
        <v>4.9199999999998134E-3</v>
      </c>
      <c r="Y1153" s="956">
        <f t="shared" si="340"/>
        <v>5.6400000000000894E-3</v>
      </c>
      <c r="Z1153" s="956">
        <f t="shared" si="340"/>
        <v>5.7000000000000384E-3</v>
      </c>
      <c r="AA1153" s="956">
        <f t="shared" si="340"/>
        <v>7.6800000000001312E-3</v>
      </c>
      <c r="AB1153" s="956">
        <f t="shared" si="340"/>
        <v>3.1799999999999606E-3</v>
      </c>
      <c r="AC1153" s="956">
        <f t="shared" si="340"/>
        <v>0.10230000000000317</v>
      </c>
    </row>
    <row r="1154" spans="1:30" ht="10.5" customHeight="1">
      <c r="A1154" s="1544"/>
      <c r="B1154" s="1545"/>
      <c r="C1154" s="953" t="s">
        <v>17</v>
      </c>
      <c r="D1154" s="1019"/>
      <c r="E1154" s="888">
        <f t="shared" ref="E1154:AC1154" si="341">E1084+E1088-E1152</f>
        <v>-2.2859999999999991E-2</v>
      </c>
      <c r="F1154" s="888">
        <f t="shared" si="341"/>
        <v>-2.3520000000000096E-2</v>
      </c>
      <c r="G1154" s="888">
        <f t="shared" si="341"/>
        <v>-2.1119999999999917E-2</v>
      </c>
      <c r="H1154" s="954">
        <f t="shared" si="341"/>
        <v>-1.9799999999999984E-2</v>
      </c>
      <c r="I1154" s="888">
        <f t="shared" si="341"/>
        <v>-1.7879999999999951E-2</v>
      </c>
      <c r="J1154" s="888">
        <f t="shared" si="341"/>
        <v>-2.3759999999999948E-2</v>
      </c>
      <c r="K1154" s="888">
        <f t="shared" si="341"/>
        <v>-2.094000000000007E-2</v>
      </c>
      <c r="L1154" s="888">
        <f t="shared" si="341"/>
        <v>-2.2500000000000075E-2</v>
      </c>
      <c r="M1154" s="888">
        <f t="shared" si="341"/>
        <v>-3.1259999999999954E-2</v>
      </c>
      <c r="N1154" s="954">
        <f t="shared" si="341"/>
        <v>-3.1620000000000037E-2</v>
      </c>
      <c r="O1154" s="888">
        <f t="shared" si="341"/>
        <v>-3.2100000000000017E-2</v>
      </c>
      <c r="P1154" s="888">
        <f t="shared" si="341"/>
        <v>-3.3180000000000043E-2</v>
      </c>
      <c r="Q1154" s="888">
        <f t="shared" si="341"/>
        <v>-2.9459999999999986E-2</v>
      </c>
      <c r="R1154" s="888">
        <f t="shared" si="341"/>
        <v>-3.281999999999996E-2</v>
      </c>
      <c r="S1154" s="888">
        <f t="shared" si="341"/>
        <v>-3.4439999999999971E-2</v>
      </c>
      <c r="T1154" s="888">
        <f t="shared" si="341"/>
        <v>-3.2640000000000002E-2</v>
      </c>
      <c r="U1154" s="888">
        <f t="shared" si="341"/>
        <v>-3.1499999999999917E-2</v>
      </c>
      <c r="V1154" s="954">
        <f t="shared" si="341"/>
        <v>-2.7659999999999962E-2</v>
      </c>
      <c r="W1154" s="888">
        <f t="shared" si="341"/>
        <v>-3.0540000000000012E-2</v>
      </c>
      <c r="X1154" s="888">
        <f t="shared" si="341"/>
        <v>-2.2919999999999996E-2</v>
      </c>
      <c r="Y1154" s="888">
        <f t="shared" si="341"/>
        <v>-2.6820000000000066E-2</v>
      </c>
      <c r="Z1154" s="888">
        <f t="shared" si="341"/>
        <v>-3.1259999999999954E-2</v>
      </c>
      <c r="AA1154" s="888">
        <f t="shared" si="341"/>
        <v>-3.2160000000000022E-2</v>
      </c>
      <c r="AB1154" s="888">
        <f t="shared" si="341"/>
        <v>-3.0239999999999989E-2</v>
      </c>
      <c r="AC1154" s="888">
        <f t="shared" si="341"/>
        <v>-0.66300000000000026</v>
      </c>
    </row>
    <row r="1155" spans="1:30" s="858" customFormat="1" ht="10.5" customHeight="1">
      <c r="A1155" s="1531" t="s">
        <v>189</v>
      </c>
      <c r="B1155" s="1532"/>
      <c r="C1155" s="969" t="s">
        <v>15</v>
      </c>
      <c r="D1155" s="969"/>
      <c r="E1155" s="860"/>
      <c r="F1155" s="860"/>
      <c r="G1155" s="860"/>
      <c r="H1155" s="860"/>
      <c r="I1155" s="860"/>
      <c r="J1155" s="860"/>
      <c r="K1155" s="860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60"/>
      <c r="Y1155" s="860"/>
      <c r="Z1155" s="860"/>
      <c r="AA1155" s="860"/>
      <c r="AB1155" s="860"/>
      <c r="AC1155" s="970"/>
    </row>
    <row r="1156" spans="1:30" s="858" customFormat="1" ht="12" customHeight="1">
      <c r="A1156" s="1533"/>
      <c r="B1156" s="1534"/>
      <c r="C1156" s="971" t="s">
        <v>17</v>
      </c>
      <c r="D1156" s="971"/>
      <c r="E1156" s="972"/>
      <c r="F1156" s="972"/>
      <c r="G1156" s="972"/>
      <c r="H1156" s="972"/>
      <c r="I1156" s="972"/>
      <c r="J1156" s="972"/>
      <c r="K1156" s="972"/>
      <c r="L1156" s="972"/>
      <c r="M1156" s="972"/>
      <c r="N1156" s="972"/>
      <c r="O1156" s="972"/>
      <c r="P1156" s="972"/>
      <c r="Q1156" s="972"/>
      <c r="R1156" s="972"/>
      <c r="S1156" s="972"/>
      <c r="T1156" s="972"/>
      <c r="U1156" s="972"/>
      <c r="V1156" s="972"/>
      <c r="W1156" s="972"/>
      <c r="X1156" s="972"/>
      <c r="Y1156" s="972"/>
      <c r="Z1156" s="972"/>
      <c r="AA1156" s="972"/>
      <c r="AB1156" s="972"/>
      <c r="AC1156" s="973"/>
    </row>
    <row r="1157" spans="1:30" ht="30" customHeight="1"/>
    <row r="1158" spans="1:30" ht="28.5" customHeight="1">
      <c r="A1158" s="852" t="s">
        <v>6</v>
      </c>
      <c r="B1158" s="853" t="s">
        <v>7</v>
      </c>
      <c r="C1158" s="854" t="s">
        <v>8</v>
      </c>
      <c r="D1158" s="977" t="s">
        <v>9</v>
      </c>
      <c r="E1158" s="1572" t="s">
        <v>10</v>
      </c>
      <c r="F1158" s="1572"/>
      <c r="G1158" s="1572"/>
      <c r="H1158" s="1572"/>
      <c r="I1158" s="1572"/>
      <c r="J1158" s="1572"/>
      <c r="K1158" s="1572"/>
      <c r="L1158" s="1572"/>
      <c r="M1158" s="1572"/>
      <c r="N1158" s="1572"/>
      <c r="O1158" s="1572"/>
      <c r="P1158" s="1572"/>
      <c r="Q1158" s="1572"/>
      <c r="R1158" s="1572"/>
      <c r="S1158" s="1572"/>
      <c r="T1158" s="1572"/>
      <c r="U1158" s="1572"/>
      <c r="V1158" s="1572"/>
      <c r="W1158" s="1572"/>
      <c r="X1158" s="1572"/>
      <c r="Y1158" s="1572"/>
      <c r="Z1158" s="1572"/>
      <c r="AA1158" s="1572"/>
      <c r="AB1158" s="1572"/>
      <c r="AC1158" s="1570" t="s">
        <v>11</v>
      </c>
    </row>
    <row r="1159" spans="1:30" s="858" customFormat="1" ht="12.75" customHeight="1" thickBot="1">
      <c r="A1159" s="1340" t="s">
        <v>339</v>
      </c>
      <c r="B1159" s="1340"/>
      <c r="C1159" s="855"/>
      <c r="D1159" s="855"/>
      <c r="E1159" s="856">
        <v>1</v>
      </c>
      <c r="F1159" s="856">
        <v>2</v>
      </c>
      <c r="G1159" s="856">
        <v>3</v>
      </c>
      <c r="H1159" s="856">
        <v>4</v>
      </c>
      <c r="I1159" s="856">
        <v>5</v>
      </c>
      <c r="J1159" s="856">
        <v>6</v>
      </c>
      <c r="K1159" s="856">
        <v>7</v>
      </c>
      <c r="L1159" s="856">
        <v>8</v>
      </c>
      <c r="M1159" s="856">
        <v>9</v>
      </c>
      <c r="N1159" s="856">
        <v>10</v>
      </c>
      <c r="O1159" s="856">
        <v>11</v>
      </c>
      <c r="P1159" s="856">
        <v>12</v>
      </c>
      <c r="Q1159" s="856">
        <v>13</v>
      </c>
      <c r="R1159" s="856">
        <v>14</v>
      </c>
      <c r="S1159" s="856">
        <v>15</v>
      </c>
      <c r="T1159" s="856">
        <v>16</v>
      </c>
      <c r="U1159" s="856">
        <v>17</v>
      </c>
      <c r="V1159" s="856">
        <v>18</v>
      </c>
      <c r="W1159" s="856">
        <v>19</v>
      </c>
      <c r="X1159" s="856">
        <v>20</v>
      </c>
      <c r="Y1159" s="856">
        <v>21</v>
      </c>
      <c r="Z1159" s="856">
        <v>22</v>
      </c>
      <c r="AA1159" s="856">
        <v>23</v>
      </c>
      <c r="AB1159" s="856">
        <v>24</v>
      </c>
      <c r="AC1159" s="1571"/>
    </row>
    <row r="1160" spans="1:30" s="858" customFormat="1" ht="12.75" customHeight="1">
      <c r="A1160" s="859" t="s">
        <v>203</v>
      </c>
      <c r="B1160" s="860"/>
      <c r="C1160" s="861"/>
      <c r="D1160" s="861"/>
      <c r="E1160" s="860">
        <v>3</v>
      </c>
      <c r="F1160" s="860">
        <v>3</v>
      </c>
      <c r="G1160" s="860">
        <v>3</v>
      </c>
      <c r="H1160" s="860">
        <v>3</v>
      </c>
      <c r="I1160" s="860">
        <v>3</v>
      </c>
      <c r="J1160" s="860">
        <v>3</v>
      </c>
      <c r="K1160" s="860">
        <v>3</v>
      </c>
      <c r="L1160" s="860">
        <v>3</v>
      </c>
      <c r="M1160" s="860">
        <v>3</v>
      </c>
      <c r="N1160" s="860">
        <v>3</v>
      </c>
      <c r="O1160" s="860">
        <v>3</v>
      </c>
      <c r="P1160" s="860">
        <v>3</v>
      </c>
      <c r="Q1160" s="860">
        <v>3</v>
      </c>
      <c r="R1160" s="860">
        <v>3</v>
      </c>
      <c r="S1160" s="860">
        <v>3</v>
      </c>
      <c r="T1160" s="860">
        <v>3</v>
      </c>
      <c r="U1160" s="860">
        <v>3</v>
      </c>
      <c r="V1160" s="860">
        <v>3</v>
      </c>
      <c r="W1160" s="860">
        <v>3</v>
      </c>
      <c r="X1160" s="860">
        <v>3</v>
      </c>
      <c r="Y1160" s="860">
        <v>3</v>
      </c>
      <c r="Z1160" s="860">
        <v>3</v>
      </c>
      <c r="AA1160" s="860">
        <v>3</v>
      </c>
      <c r="AB1160" s="860">
        <v>3</v>
      </c>
      <c r="AC1160" s="862"/>
    </row>
    <row r="1161" spans="1:30" s="858" customFormat="1" ht="12.75" customHeight="1">
      <c r="A1161" s="863" t="s">
        <v>204</v>
      </c>
      <c r="B1161" s="864"/>
      <c r="C1161" s="865"/>
      <c r="D1161" s="865"/>
      <c r="E1161" s="864">
        <v>2</v>
      </c>
      <c r="F1161" s="864">
        <v>2</v>
      </c>
      <c r="G1161" s="864">
        <v>2</v>
      </c>
      <c r="H1161" s="864">
        <v>2</v>
      </c>
      <c r="I1161" s="864">
        <v>2</v>
      </c>
      <c r="J1161" s="864">
        <v>2</v>
      </c>
      <c r="K1161" s="864">
        <v>2</v>
      </c>
      <c r="L1161" s="864">
        <v>2</v>
      </c>
      <c r="M1161" s="864">
        <v>2</v>
      </c>
      <c r="N1161" s="864">
        <v>2</v>
      </c>
      <c r="O1161" s="864">
        <v>2</v>
      </c>
      <c r="P1161" s="864">
        <v>2</v>
      </c>
      <c r="Q1161" s="864">
        <v>2</v>
      </c>
      <c r="R1161" s="864">
        <v>2</v>
      </c>
      <c r="S1161" s="864">
        <v>2</v>
      </c>
      <c r="T1161" s="864">
        <v>2</v>
      </c>
      <c r="U1161" s="864">
        <v>2</v>
      </c>
      <c r="V1161" s="864">
        <v>2</v>
      </c>
      <c r="W1161" s="864">
        <v>2</v>
      </c>
      <c r="X1161" s="864">
        <v>2</v>
      </c>
      <c r="Y1161" s="864">
        <v>2</v>
      </c>
      <c r="Z1161" s="864">
        <v>2</v>
      </c>
      <c r="AA1161" s="864">
        <v>2</v>
      </c>
      <c r="AB1161" s="864">
        <v>2</v>
      </c>
      <c r="AC1161" s="978"/>
    </row>
    <row r="1162" spans="1:30" ht="14.25">
      <c r="A1162" s="1522" t="s">
        <v>13</v>
      </c>
      <c r="B1162" s="1528" t="s">
        <v>145</v>
      </c>
      <c r="C1162" s="867" t="s">
        <v>15</v>
      </c>
      <c r="D1162" s="867" t="s">
        <v>32</v>
      </c>
      <c r="E1162" s="956">
        <v>0</v>
      </c>
      <c r="F1162" s="956">
        <v>0</v>
      </c>
      <c r="G1162" s="956">
        <v>0</v>
      </c>
      <c r="H1162" s="1256">
        <v>7.1999999999934519E-2</v>
      </c>
      <c r="I1162" s="956">
        <v>0</v>
      </c>
      <c r="J1162" s="956">
        <v>0</v>
      </c>
      <c r="K1162" s="956">
        <v>7.200000000003684E-2</v>
      </c>
      <c r="L1162" s="956">
        <v>0</v>
      </c>
      <c r="M1162" s="956">
        <v>7.1999999999934519E-2</v>
      </c>
      <c r="N1162" s="1256">
        <v>0</v>
      </c>
      <c r="O1162" s="956">
        <v>7.200000000003684E-2</v>
      </c>
      <c r="P1162" s="956">
        <v>0</v>
      </c>
      <c r="Q1162" s="956">
        <v>7.200000000003684E-2</v>
      </c>
      <c r="R1162" s="956">
        <v>0</v>
      </c>
      <c r="S1162" s="956">
        <v>7.1999999999934519E-2</v>
      </c>
      <c r="T1162" s="956">
        <v>0</v>
      </c>
      <c r="U1162" s="956">
        <v>7.200000000003684E-2</v>
      </c>
      <c r="V1162" s="1256">
        <v>0</v>
      </c>
      <c r="W1162" s="956">
        <v>7.200000000003684E-2</v>
      </c>
      <c r="X1162" s="956">
        <v>0</v>
      </c>
      <c r="Y1162" s="956">
        <v>7.1999999999934519E-2</v>
      </c>
      <c r="Z1162" s="956">
        <v>0</v>
      </c>
      <c r="AA1162" s="956">
        <v>7.200000000003684E-2</v>
      </c>
      <c r="AB1162" s="956">
        <v>7.200000000003684E-2</v>
      </c>
      <c r="AC1162" s="890">
        <f>SUM(E1162:AB1162)</f>
        <v>0.79199999999999593</v>
      </c>
    </row>
    <row r="1163" spans="1:30" ht="14.25">
      <c r="A1163" s="1538"/>
      <c r="B1163" s="1535"/>
      <c r="C1163" s="871" t="s">
        <v>17</v>
      </c>
      <c r="D1163" s="871" t="s">
        <v>32</v>
      </c>
      <c r="E1163" s="893">
        <v>0</v>
      </c>
      <c r="F1163" s="893">
        <v>0</v>
      </c>
      <c r="G1163" s="893">
        <v>0</v>
      </c>
      <c r="H1163" s="894">
        <v>0</v>
      </c>
      <c r="I1163" s="893">
        <v>0</v>
      </c>
      <c r="J1163" s="893">
        <v>0</v>
      </c>
      <c r="K1163" s="893">
        <v>0</v>
      </c>
      <c r="L1163" s="893">
        <v>0</v>
      </c>
      <c r="M1163" s="893">
        <v>0</v>
      </c>
      <c r="N1163" s="894">
        <v>0</v>
      </c>
      <c r="O1163" s="893">
        <v>0</v>
      </c>
      <c r="P1163" s="893">
        <v>0</v>
      </c>
      <c r="Q1163" s="893">
        <v>0</v>
      </c>
      <c r="R1163" s="893">
        <v>0</v>
      </c>
      <c r="S1163" s="893">
        <v>0</v>
      </c>
      <c r="T1163" s="893">
        <v>0</v>
      </c>
      <c r="U1163" s="893">
        <v>0</v>
      </c>
      <c r="V1163" s="894">
        <v>0</v>
      </c>
      <c r="W1163" s="893">
        <v>0</v>
      </c>
      <c r="X1163" s="893">
        <v>0</v>
      </c>
      <c r="Y1163" s="893">
        <v>0</v>
      </c>
      <c r="Z1163" s="893">
        <v>0</v>
      </c>
      <c r="AA1163" s="893">
        <v>0</v>
      </c>
      <c r="AB1163" s="893">
        <v>0</v>
      </c>
      <c r="AC1163" s="890">
        <f>SUM(E1163:AB1163)</f>
        <v>0</v>
      </c>
      <c r="AD1163" s="845" t="s">
        <v>107</v>
      </c>
    </row>
    <row r="1164" spans="1:30" ht="14.25">
      <c r="A1164" s="1538"/>
      <c r="B1164" s="1535"/>
      <c r="C1164" s="871" t="s">
        <v>18</v>
      </c>
      <c r="D1164" s="871" t="s">
        <v>16</v>
      </c>
      <c r="E1164" s="939">
        <f t="shared" ref="E1164:AB1164" si="342">SQRT(E1162*E1162+E1163*E1163)*1000/(1.732*E1174)</f>
        <v>0</v>
      </c>
      <c r="F1164" s="939">
        <f t="shared" si="342"/>
        <v>0</v>
      </c>
      <c r="G1164" s="939">
        <f t="shared" si="342"/>
        <v>0</v>
      </c>
      <c r="H1164" s="946">
        <f t="shared" si="342"/>
        <v>6.7049094837158716</v>
      </c>
      <c r="I1164" s="939">
        <f t="shared" si="342"/>
        <v>0</v>
      </c>
      <c r="J1164" s="939">
        <f t="shared" si="342"/>
        <v>0</v>
      </c>
      <c r="K1164" s="939">
        <f t="shared" si="342"/>
        <v>6.7049094837254</v>
      </c>
      <c r="L1164" s="939">
        <f t="shared" si="342"/>
        <v>0</v>
      </c>
      <c r="M1164" s="939">
        <f t="shared" si="342"/>
        <v>6.7049094837158716</v>
      </c>
      <c r="N1164" s="946">
        <f t="shared" si="342"/>
        <v>0</v>
      </c>
      <c r="O1164" s="939">
        <f t="shared" si="342"/>
        <v>6.7049094837254</v>
      </c>
      <c r="P1164" s="939">
        <f t="shared" si="342"/>
        <v>0</v>
      </c>
      <c r="Q1164" s="939">
        <f t="shared" si="342"/>
        <v>6.7049094837254</v>
      </c>
      <c r="R1164" s="939">
        <f t="shared" si="342"/>
        <v>0</v>
      </c>
      <c r="S1164" s="939">
        <f t="shared" si="342"/>
        <v>6.7049094837158716</v>
      </c>
      <c r="T1164" s="939">
        <f t="shared" si="342"/>
        <v>0</v>
      </c>
      <c r="U1164" s="939">
        <f t="shared" si="342"/>
        <v>6.7049094837254</v>
      </c>
      <c r="V1164" s="946">
        <f t="shared" si="342"/>
        <v>0</v>
      </c>
      <c r="W1164" s="939">
        <f t="shared" si="342"/>
        <v>6.7049094837254</v>
      </c>
      <c r="X1164" s="939">
        <f t="shared" si="342"/>
        <v>0</v>
      </c>
      <c r="Y1164" s="939">
        <f t="shared" si="342"/>
        <v>6.7049094837158716</v>
      </c>
      <c r="Z1164" s="939">
        <f t="shared" si="342"/>
        <v>0</v>
      </c>
      <c r="AA1164" s="939">
        <f t="shared" si="342"/>
        <v>6.7049094837254</v>
      </c>
      <c r="AB1164" s="939">
        <f t="shared" si="342"/>
        <v>6.7049094837254</v>
      </c>
      <c r="AC1164" s="890"/>
    </row>
    <row r="1165" spans="1:30" ht="14.25">
      <c r="A1165" s="1538"/>
      <c r="B1165" s="1535"/>
      <c r="C1165" s="871" t="s">
        <v>20</v>
      </c>
      <c r="D1165" s="871"/>
      <c r="E1165" s="893" t="e">
        <f t="shared" ref="E1165:AC1165" si="343">E1163/E1162</f>
        <v>#DIV/0!</v>
      </c>
      <c r="F1165" s="893" t="e">
        <f t="shared" si="343"/>
        <v>#DIV/0!</v>
      </c>
      <c r="G1165" s="893" t="e">
        <f t="shared" si="343"/>
        <v>#DIV/0!</v>
      </c>
      <c r="H1165" s="894">
        <f t="shared" si="343"/>
        <v>0</v>
      </c>
      <c r="I1165" s="893" t="e">
        <f t="shared" si="343"/>
        <v>#DIV/0!</v>
      </c>
      <c r="J1165" s="893" t="e">
        <f t="shared" si="343"/>
        <v>#DIV/0!</v>
      </c>
      <c r="K1165" s="893">
        <f t="shared" si="343"/>
        <v>0</v>
      </c>
      <c r="L1165" s="893" t="e">
        <f t="shared" si="343"/>
        <v>#DIV/0!</v>
      </c>
      <c r="M1165" s="893">
        <f t="shared" si="343"/>
        <v>0</v>
      </c>
      <c r="N1165" s="894" t="e">
        <f t="shared" si="343"/>
        <v>#DIV/0!</v>
      </c>
      <c r="O1165" s="893">
        <f t="shared" si="343"/>
        <v>0</v>
      </c>
      <c r="P1165" s="893" t="e">
        <f t="shared" si="343"/>
        <v>#DIV/0!</v>
      </c>
      <c r="Q1165" s="893">
        <f t="shared" si="343"/>
        <v>0</v>
      </c>
      <c r="R1165" s="893" t="e">
        <f t="shared" si="343"/>
        <v>#DIV/0!</v>
      </c>
      <c r="S1165" s="893">
        <f t="shared" si="343"/>
        <v>0</v>
      </c>
      <c r="T1165" s="893" t="e">
        <f t="shared" si="343"/>
        <v>#DIV/0!</v>
      </c>
      <c r="U1165" s="893">
        <f t="shared" si="343"/>
        <v>0</v>
      </c>
      <c r="V1165" s="894" t="e">
        <f t="shared" si="343"/>
        <v>#DIV/0!</v>
      </c>
      <c r="W1165" s="893">
        <f t="shared" si="343"/>
        <v>0</v>
      </c>
      <c r="X1165" s="893" t="e">
        <f t="shared" si="343"/>
        <v>#DIV/0!</v>
      </c>
      <c r="Y1165" s="893">
        <f t="shared" si="343"/>
        <v>0</v>
      </c>
      <c r="Z1165" s="893" t="e">
        <f t="shared" si="343"/>
        <v>#DIV/0!</v>
      </c>
      <c r="AA1165" s="893">
        <f t="shared" si="343"/>
        <v>0</v>
      </c>
      <c r="AB1165" s="893">
        <f t="shared" si="343"/>
        <v>0</v>
      </c>
      <c r="AC1165" s="890">
        <f t="shared" si="343"/>
        <v>0</v>
      </c>
    </row>
    <row r="1166" spans="1:30" ht="14.25">
      <c r="A1166" s="1522" t="s">
        <v>43</v>
      </c>
      <c r="B1166" s="1528" t="s">
        <v>146</v>
      </c>
      <c r="C1166" s="867" t="s">
        <v>15</v>
      </c>
      <c r="D1166" s="867" t="s">
        <v>32</v>
      </c>
      <c r="E1166" s="956">
        <v>0.14400000000007368</v>
      </c>
      <c r="F1166" s="956">
        <v>0.14400000000007368</v>
      </c>
      <c r="G1166" s="956">
        <v>0.14399999999986904</v>
      </c>
      <c r="H1166" s="952">
        <v>0.14400000000007368</v>
      </c>
      <c r="I1166" s="956">
        <v>0.14399999999986904</v>
      </c>
      <c r="J1166" s="956">
        <v>0.14400000000007368</v>
      </c>
      <c r="K1166" s="956">
        <v>0.14400000000007368</v>
      </c>
      <c r="L1166" s="956">
        <v>0.14399999999986904</v>
      </c>
      <c r="M1166" s="956">
        <v>0.14400000000007368</v>
      </c>
      <c r="N1166" s="952">
        <v>0.14400000000007368</v>
      </c>
      <c r="O1166" s="956">
        <v>7.1999999999934519E-2</v>
      </c>
      <c r="P1166" s="956">
        <v>0.14400000000007368</v>
      </c>
      <c r="Q1166" s="956">
        <v>0.14399999999986904</v>
      </c>
      <c r="R1166" s="956">
        <v>0.14400000000007368</v>
      </c>
      <c r="S1166" s="956">
        <v>0.14400000000007368</v>
      </c>
      <c r="T1166" s="956">
        <v>0.14399999999986904</v>
      </c>
      <c r="U1166" s="956">
        <v>0.14400000000007368</v>
      </c>
      <c r="V1166" s="952">
        <v>0.14399999999986904</v>
      </c>
      <c r="W1166" s="956">
        <v>0.14400000000007368</v>
      </c>
      <c r="X1166" s="956">
        <v>0.14400000000007368</v>
      </c>
      <c r="Y1166" s="956">
        <v>0.14399999999986904</v>
      </c>
      <c r="Z1166" s="956">
        <v>0.14400000000007368</v>
      </c>
      <c r="AA1166" s="956">
        <v>0.14400000000007368</v>
      </c>
      <c r="AB1166" s="956">
        <v>0.14399999999986904</v>
      </c>
      <c r="AC1166" s="890">
        <f>SUM(E1166:AB1166)</f>
        <v>3.3839999999999932</v>
      </c>
    </row>
    <row r="1167" spans="1:30" ht="14.25">
      <c r="A1167" s="1523"/>
      <c r="B1167" s="1529"/>
      <c r="C1167" s="871" t="s">
        <v>17</v>
      </c>
      <c r="D1167" s="845" t="s">
        <v>32</v>
      </c>
      <c r="E1167" s="893">
        <v>7.2000000000139161E-2</v>
      </c>
      <c r="F1167" s="893">
        <v>0.14399999999986904</v>
      </c>
      <c r="G1167" s="893">
        <v>7.2000000000139161E-2</v>
      </c>
      <c r="H1167" s="1255">
        <v>0.14399999999986904</v>
      </c>
      <c r="I1167" s="893">
        <v>7.2000000000139161E-2</v>
      </c>
      <c r="J1167" s="893">
        <v>0.14399999999986904</v>
      </c>
      <c r="K1167" s="893">
        <v>7.2000000000139161E-2</v>
      </c>
      <c r="L1167" s="893">
        <v>0.14399999999986904</v>
      </c>
      <c r="M1167" s="893">
        <v>7.2000000000139161E-2</v>
      </c>
      <c r="N1167" s="1255">
        <v>0.14399999999986904</v>
      </c>
      <c r="O1167" s="893">
        <v>7.2000000000139161E-2</v>
      </c>
      <c r="P1167" s="893">
        <v>0.14399999999986904</v>
      </c>
      <c r="Q1167" s="893">
        <v>7.2000000000139161E-2</v>
      </c>
      <c r="R1167" s="893">
        <v>0.14399999999986904</v>
      </c>
      <c r="S1167" s="893">
        <v>7.2000000000139161E-2</v>
      </c>
      <c r="T1167" s="893">
        <v>0.14399999999986904</v>
      </c>
      <c r="U1167" s="893">
        <v>7.1999999999934519E-2</v>
      </c>
      <c r="V1167" s="1255">
        <v>0.14400000000007368</v>
      </c>
      <c r="W1167" s="893">
        <v>7.1999999999934519E-2</v>
      </c>
      <c r="X1167" s="893">
        <v>0.14400000000007368</v>
      </c>
      <c r="Y1167" s="893">
        <v>7.1999999999934519E-2</v>
      </c>
      <c r="Z1167" s="893">
        <v>0.14400000000007368</v>
      </c>
      <c r="AA1167" s="893">
        <v>7.1999999999934519E-2</v>
      </c>
      <c r="AB1167" s="893">
        <v>0.14400000000007368</v>
      </c>
      <c r="AC1167" s="890">
        <f>SUM(E1167:AB1167)</f>
        <v>2.5920000000000982</v>
      </c>
    </row>
    <row r="1168" spans="1:30" ht="14.25">
      <c r="A1168" s="1523"/>
      <c r="B1168" s="1529"/>
      <c r="C1168" s="871" t="s">
        <v>18</v>
      </c>
      <c r="D1168" s="871" t="s">
        <v>16</v>
      </c>
      <c r="E1168" s="939">
        <f t="shared" ref="E1168:AB1168" si="344">SQRT(E1166*E1166+E1167*E1167)*1000/(1.732*E1175)</f>
        <v>14.992633388597275</v>
      </c>
      <c r="F1168" s="939">
        <f t="shared" si="344"/>
        <v>18.964347852723421</v>
      </c>
      <c r="G1168" s="939">
        <f t="shared" si="344"/>
        <v>14.992633388580233</v>
      </c>
      <c r="H1168" s="946">
        <f t="shared" si="344"/>
        <v>18.964347852723421</v>
      </c>
      <c r="I1168" s="939">
        <f t="shared" si="344"/>
        <v>14.992633388580233</v>
      </c>
      <c r="J1168" s="939">
        <f t="shared" si="344"/>
        <v>18.964347852723421</v>
      </c>
      <c r="K1168" s="939">
        <f t="shared" si="344"/>
        <v>14.992633388597275</v>
      </c>
      <c r="L1168" s="939">
        <f t="shared" si="344"/>
        <v>18.964347852709945</v>
      </c>
      <c r="M1168" s="939">
        <f t="shared" si="344"/>
        <v>14.992633388597275</v>
      </c>
      <c r="N1168" s="946">
        <f t="shared" si="344"/>
        <v>18.964347852723421</v>
      </c>
      <c r="O1168" s="939">
        <f t="shared" si="344"/>
        <v>9.4821739263684481</v>
      </c>
      <c r="P1168" s="939">
        <f t="shared" si="344"/>
        <v>18.964347852723421</v>
      </c>
      <c r="Q1168" s="939">
        <f t="shared" si="344"/>
        <v>14.992633388580233</v>
      </c>
      <c r="R1168" s="939">
        <f t="shared" si="344"/>
        <v>18.964347852723421</v>
      </c>
      <c r="S1168" s="939">
        <f t="shared" si="344"/>
        <v>14.992633388597275</v>
      </c>
      <c r="T1168" s="939">
        <f t="shared" si="344"/>
        <v>18.964347852709945</v>
      </c>
      <c r="U1168" s="939">
        <f t="shared" si="344"/>
        <v>14.992633388588755</v>
      </c>
      <c r="V1168" s="946">
        <f t="shared" si="344"/>
        <v>18.964347852723421</v>
      </c>
      <c r="W1168" s="939">
        <f t="shared" si="344"/>
        <v>14.992633388588755</v>
      </c>
      <c r="X1168" s="939">
        <f t="shared" si="344"/>
        <v>18.964347852736896</v>
      </c>
      <c r="Y1168" s="939">
        <f t="shared" si="344"/>
        <v>14.992633388571708</v>
      </c>
      <c r="Z1168" s="939">
        <f t="shared" si="344"/>
        <v>18.964347852736896</v>
      </c>
      <c r="AA1168" s="939">
        <f t="shared" si="344"/>
        <v>14.992633388588755</v>
      </c>
      <c r="AB1168" s="939">
        <f t="shared" si="344"/>
        <v>18.964347852723421</v>
      </c>
      <c r="AC1168" s="890"/>
    </row>
    <row r="1169" spans="1:30" ht="15" thickBot="1">
      <c r="A1169" s="1524"/>
      <c r="B1169" s="1546"/>
      <c r="C1169" s="879" t="s">
        <v>20</v>
      </c>
      <c r="D1169" s="879"/>
      <c r="E1169" s="880">
        <f t="shared" ref="E1169:AC1169" si="345">E1167/E1166</f>
        <v>0.50000000000071054</v>
      </c>
      <c r="F1169" s="880">
        <f t="shared" si="345"/>
        <v>0.99999999999857891</v>
      </c>
      <c r="G1169" s="880">
        <f t="shared" si="345"/>
        <v>0.50000000000142109</v>
      </c>
      <c r="H1169" s="881">
        <f t="shared" si="345"/>
        <v>0.99999999999857891</v>
      </c>
      <c r="I1169" s="880">
        <f t="shared" si="345"/>
        <v>0.50000000000142109</v>
      </c>
      <c r="J1169" s="880">
        <f t="shared" si="345"/>
        <v>0.99999999999857891</v>
      </c>
      <c r="K1169" s="880">
        <f t="shared" si="345"/>
        <v>0.50000000000071054</v>
      </c>
      <c r="L1169" s="880">
        <f t="shared" si="345"/>
        <v>1</v>
      </c>
      <c r="M1169" s="880">
        <f t="shared" si="345"/>
        <v>0.50000000000071054</v>
      </c>
      <c r="N1169" s="881">
        <f t="shared" si="345"/>
        <v>0.99999999999857891</v>
      </c>
      <c r="O1169" s="880">
        <f t="shared" si="345"/>
        <v>1.0000000000028422</v>
      </c>
      <c r="P1169" s="880">
        <f t="shared" si="345"/>
        <v>0.99999999999857891</v>
      </c>
      <c r="Q1169" s="880">
        <f t="shared" si="345"/>
        <v>0.50000000000142109</v>
      </c>
      <c r="R1169" s="880">
        <f t="shared" si="345"/>
        <v>0.99999999999857891</v>
      </c>
      <c r="S1169" s="880">
        <f t="shared" si="345"/>
        <v>0.50000000000071054</v>
      </c>
      <c r="T1169" s="880">
        <f t="shared" si="345"/>
        <v>1</v>
      </c>
      <c r="U1169" s="880">
        <f t="shared" si="345"/>
        <v>0.49999999999928946</v>
      </c>
      <c r="V1169" s="881">
        <f t="shared" si="345"/>
        <v>1.0000000000014211</v>
      </c>
      <c r="W1169" s="880">
        <f t="shared" si="345"/>
        <v>0.49999999999928946</v>
      </c>
      <c r="X1169" s="880">
        <f t="shared" si="345"/>
        <v>1</v>
      </c>
      <c r="Y1169" s="880">
        <f t="shared" si="345"/>
        <v>0.5</v>
      </c>
      <c r="Z1169" s="880">
        <f t="shared" si="345"/>
        <v>1</v>
      </c>
      <c r="AA1169" s="880">
        <f t="shared" si="345"/>
        <v>0.49999999999928946</v>
      </c>
      <c r="AB1169" s="880">
        <f t="shared" si="345"/>
        <v>1.0000000000014211</v>
      </c>
      <c r="AC1169" s="982">
        <f t="shared" si="345"/>
        <v>0.76595744680854116</v>
      </c>
    </row>
    <row r="1170" spans="1:30" ht="14.25">
      <c r="A1170" s="1552" t="s">
        <v>112</v>
      </c>
      <c r="B1170" s="1553"/>
      <c r="C1170" s="906"/>
      <c r="D1170" s="907"/>
      <c r="E1170" s="907">
        <f>E1162+E1166</f>
        <v>0.14400000000007368</v>
      </c>
      <c r="F1170" s="907">
        <f t="shared" ref="F1170:AB1170" si="346">F1162+F1166</f>
        <v>0.14400000000007368</v>
      </c>
      <c r="G1170" s="907">
        <f t="shared" si="346"/>
        <v>0.14399999999986904</v>
      </c>
      <c r="H1170" s="907">
        <f t="shared" si="346"/>
        <v>0.21600000000000819</v>
      </c>
      <c r="I1170" s="907">
        <f t="shared" si="346"/>
        <v>0.14399999999986904</v>
      </c>
      <c r="J1170" s="907">
        <f t="shared" si="346"/>
        <v>0.14400000000007368</v>
      </c>
      <c r="K1170" s="907">
        <f t="shared" si="346"/>
        <v>0.21600000000011052</v>
      </c>
      <c r="L1170" s="907">
        <f t="shared" si="346"/>
        <v>0.14399999999986904</v>
      </c>
      <c r="M1170" s="907">
        <f t="shared" si="346"/>
        <v>0.21600000000000819</v>
      </c>
      <c r="N1170" s="907">
        <f t="shared" si="346"/>
        <v>0.14400000000007368</v>
      </c>
      <c r="O1170" s="907">
        <f t="shared" si="346"/>
        <v>0.14399999999997137</v>
      </c>
      <c r="P1170" s="907">
        <f t="shared" si="346"/>
        <v>0.14400000000007368</v>
      </c>
      <c r="Q1170" s="907">
        <f t="shared" si="346"/>
        <v>0.21599999999990588</v>
      </c>
      <c r="R1170" s="907">
        <f t="shared" si="346"/>
        <v>0.14400000000007368</v>
      </c>
      <c r="S1170" s="907">
        <f t="shared" si="346"/>
        <v>0.21600000000000819</v>
      </c>
      <c r="T1170" s="907">
        <f t="shared" si="346"/>
        <v>0.14399999999986904</v>
      </c>
      <c r="U1170" s="907">
        <f t="shared" si="346"/>
        <v>0.21600000000011052</v>
      </c>
      <c r="V1170" s="907">
        <f t="shared" si="346"/>
        <v>0.14399999999986904</v>
      </c>
      <c r="W1170" s="907">
        <f t="shared" si="346"/>
        <v>0.21600000000011052</v>
      </c>
      <c r="X1170" s="907">
        <f t="shared" si="346"/>
        <v>0.14400000000007368</v>
      </c>
      <c r="Y1170" s="907">
        <f t="shared" si="346"/>
        <v>0.21599999999980357</v>
      </c>
      <c r="Z1170" s="907">
        <f t="shared" si="346"/>
        <v>0.14400000000007368</v>
      </c>
      <c r="AA1170" s="907">
        <f t="shared" si="346"/>
        <v>0.21600000000011052</v>
      </c>
      <c r="AB1170" s="1043">
        <f t="shared" si="346"/>
        <v>0.21599999999990588</v>
      </c>
      <c r="AC1170" s="1440"/>
    </row>
    <row r="1171" spans="1:30" ht="14.25">
      <c r="A1171" s="1554" t="s">
        <v>113</v>
      </c>
      <c r="B1171" s="1555"/>
      <c r="C1171" s="911"/>
      <c r="D1171" s="1071"/>
      <c r="E1171" s="1071">
        <f>E1163+E1167</f>
        <v>7.2000000000139161E-2</v>
      </c>
      <c r="F1171" s="1071">
        <f t="shared" ref="F1171:AB1171" si="347">F1163+F1167</f>
        <v>0.14399999999986904</v>
      </c>
      <c r="G1171" s="1071">
        <f t="shared" si="347"/>
        <v>7.2000000000139161E-2</v>
      </c>
      <c r="H1171" s="1071">
        <f t="shared" si="347"/>
        <v>0.14399999999986904</v>
      </c>
      <c r="I1171" s="1071">
        <f t="shared" si="347"/>
        <v>7.2000000000139161E-2</v>
      </c>
      <c r="J1171" s="1071">
        <f t="shared" si="347"/>
        <v>0.14399999999986904</v>
      </c>
      <c r="K1171" s="1071">
        <f t="shared" si="347"/>
        <v>7.2000000000139161E-2</v>
      </c>
      <c r="L1171" s="1071">
        <f t="shared" si="347"/>
        <v>0.14399999999986904</v>
      </c>
      <c r="M1171" s="1071">
        <f t="shared" si="347"/>
        <v>7.2000000000139161E-2</v>
      </c>
      <c r="N1171" s="1071">
        <f t="shared" si="347"/>
        <v>0.14399999999986904</v>
      </c>
      <c r="O1171" s="1071">
        <f t="shared" si="347"/>
        <v>7.2000000000139161E-2</v>
      </c>
      <c r="P1171" s="1071">
        <f t="shared" si="347"/>
        <v>0.14399999999986904</v>
      </c>
      <c r="Q1171" s="1071">
        <f t="shared" si="347"/>
        <v>7.2000000000139161E-2</v>
      </c>
      <c r="R1171" s="1071">
        <f t="shared" si="347"/>
        <v>0.14399999999986904</v>
      </c>
      <c r="S1171" s="1071">
        <f t="shared" si="347"/>
        <v>7.2000000000139161E-2</v>
      </c>
      <c r="T1171" s="1071">
        <f t="shared" si="347"/>
        <v>0.14399999999986904</v>
      </c>
      <c r="U1171" s="1071">
        <f t="shared" si="347"/>
        <v>7.1999999999934519E-2</v>
      </c>
      <c r="V1171" s="1071">
        <f t="shared" si="347"/>
        <v>0.14400000000007368</v>
      </c>
      <c r="W1171" s="1071">
        <f t="shared" si="347"/>
        <v>7.1999999999934519E-2</v>
      </c>
      <c r="X1171" s="1071">
        <f t="shared" si="347"/>
        <v>0.14400000000007368</v>
      </c>
      <c r="Y1171" s="1071">
        <f t="shared" si="347"/>
        <v>7.1999999999934519E-2</v>
      </c>
      <c r="Z1171" s="1071">
        <f t="shared" si="347"/>
        <v>0.14400000000007368</v>
      </c>
      <c r="AA1171" s="1071">
        <f t="shared" si="347"/>
        <v>7.1999999999934519E-2</v>
      </c>
      <c r="AB1171" s="1443">
        <f t="shared" si="347"/>
        <v>0.14400000000007368</v>
      </c>
      <c r="AC1171" s="1441"/>
    </row>
    <row r="1172" spans="1:30" ht="15" thickBot="1">
      <c r="A1172" s="1432" t="s">
        <v>237</v>
      </c>
      <c r="B1172" s="1433"/>
      <c r="C1172" s="986"/>
      <c r="D1172" s="919"/>
      <c r="E1172" s="919">
        <f>SQRT(E1170^2+E1171^2)</f>
        <v>0.160996894380113</v>
      </c>
      <c r="F1172" s="919">
        <f t="shared" ref="F1172:AB1172" si="348">SQRT(F1170^2+F1171^2)</f>
        <v>0.20364675298168519</v>
      </c>
      <c r="G1172" s="919">
        <f t="shared" si="348"/>
        <v>0.16099689437992998</v>
      </c>
      <c r="H1172" s="919">
        <f t="shared" si="348"/>
        <v>0.25959969183334136</v>
      </c>
      <c r="I1172" s="919">
        <f t="shared" si="348"/>
        <v>0.16099689437992998</v>
      </c>
      <c r="J1172" s="919">
        <f t="shared" si="348"/>
        <v>0.20364675298168519</v>
      </c>
      <c r="K1172" s="919">
        <f t="shared" si="348"/>
        <v>0.22768399153227217</v>
      </c>
      <c r="L1172" s="919">
        <f t="shared" si="348"/>
        <v>0.20364675298154047</v>
      </c>
      <c r="M1172" s="919">
        <f t="shared" si="348"/>
        <v>0.22768399153217508</v>
      </c>
      <c r="N1172" s="919">
        <f t="shared" si="348"/>
        <v>0.20364675298168519</v>
      </c>
      <c r="O1172" s="919">
        <f t="shared" si="348"/>
        <v>0.16099689438002149</v>
      </c>
      <c r="P1172" s="919">
        <f t="shared" si="348"/>
        <v>0.20364675298168519</v>
      </c>
      <c r="Q1172" s="919">
        <f t="shared" si="348"/>
        <v>0.22768399153207802</v>
      </c>
      <c r="R1172" s="919">
        <f t="shared" si="348"/>
        <v>0.20364675298168519</v>
      </c>
      <c r="S1172" s="919">
        <f t="shared" si="348"/>
        <v>0.22768399153217508</v>
      </c>
      <c r="T1172" s="919">
        <f t="shared" si="348"/>
        <v>0.20364675298154047</v>
      </c>
      <c r="U1172" s="919">
        <f t="shared" si="348"/>
        <v>0.22768399153220745</v>
      </c>
      <c r="V1172" s="919">
        <f t="shared" si="348"/>
        <v>0.20364675298168519</v>
      </c>
      <c r="W1172" s="919">
        <f t="shared" si="348"/>
        <v>0.22768399153220745</v>
      </c>
      <c r="X1172" s="919">
        <f t="shared" si="348"/>
        <v>0.20364675298182988</v>
      </c>
      <c r="Y1172" s="919">
        <f t="shared" si="348"/>
        <v>0.22768399153191626</v>
      </c>
      <c r="Z1172" s="919">
        <f t="shared" si="348"/>
        <v>0.20364675298182988</v>
      </c>
      <c r="AA1172" s="919">
        <f t="shared" si="348"/>
        <v>0.22768399153220745</v>
      </c>
      <c r="AB1172" s="1444">
        <f t="shared" si="348"/>
        <v>0.25959969183336978</v>
      </c>
      <c r="AC1172" s="1442"/>
      <c r="AD1172" s="875">
        <f>MAX(E1172:AB1172)</f>
        <v>0.25959969183336978</v>
      </c>
    </row>
    <row r="1173" spans="1:30" s="858" customFormat="1" ht="14.25" customHeight="1" thickBot="1">
      <c r="A1173" s="987" t="s">
        <v>98</v>
      </c>
      <c r="B1173" s="988"/>
      <c r="C1173" s="989"/>
      <c r="D1173" s="989"/>
      <c r="E1173" s="1008">
        <v>1</v>
      </c>
      <c r="F1173" s="1008">
        <v>2</v>
      </c>
      <c r="G1173" s="1008">
        <v>3</v>
      </c>
      <c r="H1173" s="1008">
        <v>4</v>
      </c>
      <c r="I1173" s="1008">
        <v>5</v>
      </c>
      <c r="J1173" s="1008">
        <v>6</v>
      </c>
      <c r="K1173" s="1008">
        <v>7</v>
      </c>
      <c r="L1173" s="1008">
        <v>8</v>
      </c>
      <c r="M1173" s="1008">
        <v>9</v>
      </c>
      <c r="N1173" s="1008">
        <v>10</v>
      </c>
      <c r="O1173" s="1008">
        <v>11</v>
      </c>
      <c r="P1173" s="1008">
        <v>12</v>
      </c>
      <c r="Q1173" s="1008">
        <v>13</v>
      </c>
      <c r="R1173" s="1008">
        <v>14</v>
      </c>
      <c r="S1173" s="1008">
        <v>15</v>
      </c>
      <c r="T1173" s="1008">
        <v>16</v>
      </c>
      <c r="U1173" s="1008">
        <v>17</v>
      </c>
      <c r="V1173" s="1008">
        <v>18</v>
      </c>
      <c r="W1173" s="1008">
        <v>19</v>
      </c>
      <c r="X1173" s="1008">
        <v>20</v>
      </c>
      <c r="Y1173" s="1008">
        <v>21</v>
      </c>
      <c r="Z1173" s="1008">
        <v>22</v>
      </c>
      <c r="AA1173" s="1008">
        <v>23</v>
      </c>
      <c r="AB1173" s="1008">
        <v>24</v>
      </c>
      <c r="AC1173" s="1009"/>
    </row>
    <row r="1174" spans="1:30" s="858" customFormat="1" ht="14.25" customHeight="1">
      <c r="A1174" s="926" t="s">
        <v>99</v>
      </c>
      <c r="B1174" s="927"/>
      <c r="C1174" s="928" t="s">
        <v>23</v>
      </c>
      <c r="D1174" s="928" t="s">
        <v>135</v>
      </c>
      <c r="E1174" s="1087">
        <v>6.2</v>
      </c>
      <c r="F1174" s="1087">
        <v>6.2</v>
      </c>
      <c r="G1174" s="1087">
        <v>6.2</v>
      </c>
      <c r="H1174" s="1087">
        <v>6.2</v>
      </c>
      <c r="I1174" s="1087">
        <v>6.2</v>
      </c>
      <c r="J1174" s="1087">
        <v>6.2</v>
      </c>
      <c r="K1174" s="1087">
        <v>6.2</v>
      </c>
      <c r="L1174" s="1087">
        <v>6.2</v>
      </c>
      <c r="M1174" s="1087">
        <v>6.2</v>
      </c>
      <c r="N1174" s="1087">
        <v>6.2</v>
      </c>
      <c r="O1174" s="1087">
        <v>6.2</v>
      </c>
      <c r="P1174" s="1087">
        <v>6.2</v>
      </c>
      <c r="Q1174" s="1087">
        <v>6.2</v>
      </c>
      <c r="R1174" s="1087">
        <v>6.2</v>
      </c>
      <c r="S1174" s="1087">
        <v>6.2</v>
      </c>
      <c r="T1174" s="1087">
        <v>6.2</v>
      </c>
      <c r="U1174" s="1087">
        <v>6.2</v>
      </c>
      <c r="V1174" s="1087">
        <v>6.2</v>
      </c>
      <c r="W1174" s="1087">
        <v>6.2</v>
      </c>
      <c r="X1174" s="1087">
        <v>6.2</v>
      </c>
      <c r="Y1174" s="1087">
        <v>6.2</v>
      </c>
      <c r="Z1174" s="1087">
        <v>6.2</v>
      </c>
      <c r="AA1174" s="1087">
        <v>6.2</v>
      </c>
      <c r="AB1174" s="1087">
        <v>6.2</v>
      </c>
      <c r="AC1174" s="929"/>
    </row>
    <row r="1175" spans="1:30" s="858" customFormat="1" ht="14.25" customHeight="1">
      <c r="A1175" s="930" t="s">
        <v>100</v>
      </c>
      <c r="B1175" s="931"/>
      <c r="C1175" s="895" t="s">
        <v>23</v>
      </c>
      <c r="D1175" s="895" t="s">
        <v>135</v>
      </c>
      <c r="E1175" s="1088">
        <v>6.2</v>
      </c>
      <c r="F1175" s="1088">
        <v>6.2</v>
      </c>
      <c r="G1175" s="1088">
        <v>6.2</v>
      </c>
      <c r="H1175" s="1088">
        <v>6.2</v>
      </c>
      <c r="I1175" s="1088">
        <v>6.2</v>
      </c>
      <c r="J1175" s="1088">
        <v>6.2</v>
      </c>
      <c r="K1175" s="1088">
        <v>6.2</v>
      </c>
      <c r="L1175" s="1088">
        <v>6.2</v>
      </c>
      <c r="M1175" s="1088">
        <v>6.2</v>
      </c>
      <c r="N1175" s="1088">
        <v>6.2</v>
      </c>
      <c r="O1175" s="1088">
        <v>6.2</v>
      </c>
      <c r="P1175" s="1088">
        <v>6.2</v>
      </c>
      <c r="Q1175" s="1088">
        <v>6.2</v>
      </c>
      <c r="R1175" s="1088">
        <v>6.2</v>
      </c>
      <c r="S1175" s="1088">
        <v>6.2</v>
      </c>
      <c r="T1175" s="1088">
        <v>6.2</v>
      </c>
      <c r="U1175" s="1088">
        <v>6.2</v>
      </c>
      <c r="V1175" s="1088">
        <v>6.2</v>
      </c>
      <c r="W1175" s="1088">
        <v>6.2</v>
      </c>
      <c r="X1175" s="1088">
        <v>6.2</v>
      </c>
      <c r="Y1175" s="1088">
        <v>6.2</v>
      </c>
      <c r="Z1175" s="1088">
        <v>6.2</v>
      </c>
      <c r="AA1175" s="1088">
        <v>6.2</v>
      </c>
      <c r="AB1175" s="1088">
        <v>6.2</v>
      </c>
      <c r="AC1175" s="932"/>
    </row>
    <row r="1176" spans="1:30" ht="14.25">
      <c r="A1176" s="1522" t="s">
        <v>88</v>
      </c>
      <c r="B1176" s="1528" t="s">
        <v>340</v>
      </c>
      <c r="C1176" s="867" t="s">
        <v>15</v>
      </c>
      <c r="D1176" s="867"/>
      <c r="E1176" s="992"/>
      <c r="F1176" s="992"/>
      <c r="G1176" s="992"/>
      <c r="H1176" s="993"/>
      <c r="I1176" s="992"/>
      <c r="J1176" s="992"/>
      <c r="K1176" s="992"/>
      <c r="L1176" s="992"/>
      <c r="M1176" s="992"/>
      <c r="N1176" s="993"/>
      <c r="O1176" s="992"/>
      <c r="P1176" s="992"/>
      <c r="Q1176" s="992"/>
      <c r="R1176" s="992"/>
      <c r="S1176" s="992"/>
      <c r="T1176" s="992"/>
      <c r="U1176" s="992"/>
      <c r="V1176" s="993"/>
      <c r="W1176" s="992"/>
      <c r="X1176" s="992"/>
      <c r="Y1176" s="992"/>
      <c r="Z1176" s="992"/>
      <c r="AA1176" s="992"/>
      <c r="AB1176" s="992"/>
      <c r="AC1176" s="890">
        <f>SUM(E1176:AB1176)</f>
        <v>0</v>
      </c>
    </row>
    <row r="1177" spans="1:30" ht="14.25">
      <c r="A1177" s="1523"/>
      <c r="B1177" s="1529"/>
      <c r="C1177" s="871" t="s">
        <v>17</v>
      </c>
      <c r="D1177" s="871"/>
      <c r="E1177" s="891"/>
      <c r="F1177" s="891"/>
      <c r="G1177" s="891"/>
      <c r="H1177" s="892"/>
      <c r="I1177" s="891"/>
      <c r="J1177" s="891"/>
      <c r="K1177" s="891"/>
      <c r="L1177" s="891"/>
      <c r="M1177" s="891"/>
      <c r="N1177" s="892"/>
      <c r="O1177" s="891"/>
      <c r="P1177" s="891"/>
      <c r="Q1177" s="891"/>
      <c r="R1177" s="891"/>
      <c r="S1177" s="891"/>
      <c r="T1177" s="891"/>
      <c r="U1177" s="891"/>
      <c r="V1177" s="892"/>
      <c r="W1177" s="891"/>
      <c r="X1177" s="891"/>
      <c r="Y1177" s="891"/>
      <c r="Z1177" s="891"/>
      <c r="AA1177" s="891"/>
      <c r="AB1177" s="891"/>
      <c r="AC1177" s="890">
        <f>SUM(E1177:AB1177)</f>
        <v>0</v>
      </c>
    </row>
    <row r="1178" spans="1:30" ht="14.25">
      <c r="A1178" s="1523"/>
      <c r="B1178" s="1529"/>
      <c r="C1178" s="871" t="s">
        <v>18</v>
      </c>
      <c r="D1178" s="871"/>
      <c r="E1178" s="939">
        <f t="shared" ref="E1178:AB1178" si="349">E1176*100</f>
        <v>0</v>
      </c>
      <c r="F1178" s="939">
        <f t="shared" si="349"/>
        <v>0</v>
      </c>
      <c r="G1178" s="939">
        <f t="shared" si="349"/>
        <v>0</v>
      </c>
      <c r="H1178" s="946">
        <f t="shared" si="349"/>
        <v>0</v>
      </c>
      <c r="I1178" s="939">
        <f t="shared" si="349"/>
        <v>0</v>
      </c>
      <c r="J1178" s="939">
        <f t="shared" si="349"/>
        <v>0</v>
      </c>
      <c r="K1178" s="939">
        <f t="shared" si="349"/>
        <v>0</v>
      </c>
      <c r="L1178" s="939">
        <f t="shared" si="349"/>
        <v>0</v>
      </c>
      <c r="M1178" s="939">
        <f t="shared" si="349"/>
        <v>0</v>
      </c>
      <c r="N1178" s="946">
        <f t="shared" si="349"/>
        <v>0</v>
      </c>
      <c r="O1178" s="939">
        <f t="shared" si="349"/>
        <v>0</v>
      </c>
      <c r="P1178" s="939">
        <f t="shared" si="349"/>
        <v>0</v>
      </c>
      <c r="Q1178" s="939">
        <f t="shared" si="349"/>
        <v>0</v>
      </c>
      <c r="R1178" s="939">
        <f t="shared" si="349"/>
        <v>0</v>
      </c>
      <c r="S1178" s="939">
        <f t="shared" si="349"/>
        <v>0</v>
      </c>
      <c r="T1178" s="939">
        <f t="shared" si="349"/>
        <v>0</v>
      </c>
      <c r="U1178" s="939">
        <f t="shared" si="349"/>
        <v>0</v>
      </c>
      <c r="V1178" s="946">
        <f t="shared" si="349"/>
        <v>0</v>
      </c>
      <c r="W1178" s="939">
        <f t="shared" si="349"/>
        <v>0</v>
      </c>
      <c r="X1178" s="939">
        <f t="shared" si="349"/>
        <v>0</v>
      </c>
      <c r="Y1178" s="939">
        <f t="shared" si="349"/>
        <v>0</v>
      </c>
      <c r="Z1178" s="939">
        <f t="shared" si="349"/>
        <v>0</v>
      </c>
      <c r="AA1178" s="939">
        <f t="shared" si="349"/>
        <v>0</v>
      </c>
      <c r="AB1178" s="939">
        <f t="shared" si="349"/>
        <v>0</v>
      </c>
      <c r="AC1178" s="890"/>
    </row>
    <row r="1179" spans="1:30" ht="14.25">
      <c r="A1179" s="1524"/>
      <c r="B1179" s="1546"/>
      <c r="C1179" s="879" t="s">
        <v>20</v>
      </c>
      <c r="D1179" s="879"/>
      <c r="E1179" s="893" t="e">
        <f t="shared" ref="E1179:AC1179" si="350">E1177/E1176</f>
        <v>#DIV/0!</v>
      </c>
      <c r="F1179" s="893" t="e">
        <f t="shared" si="350"/>
        <v>#DIV/0!</v>
      </c>
      <c r="G1179" s="893" t="e">
        <f t="shared" si="350"/>
        <v>#DIV/0!</v>
      </c>
      <c r="H1179" s="894" t="e">
        <f t="shared" si="350"/>
        <v>#DIV/0!</v>
      </c>
      <c r="I1179" s="893" t="e">
        <f t="shared" si="350"/>
        <v>#DIV/0!</v>
      </c>
      <c r="J1179" s="893" t="e">
        <f t="shared" si="350"/>
        <v>#DIV/0!</v>
      </c>
      <c r="K1179" s="893" t="e">
        <f t="shared" si="350"/>
        <v>#DIV/0!</v>
      </c>
      <c r="L1179" s="893" t="e">
        <f t="shared" si="350"/>
        <v>#DIV/0!</v>
      </c>
      <c r="M1179" s="893" t="e">
        <f t="shared" si="350"/>
        <v>#DIV/0!</v>
      </c>
      <c r="N1179" s="894" t="e">
        <f t="shared" si="350"/>
        <v>#DIV/0!</v>
      </c>
      <c r="O1179" s="893" t="e">
        <f t="shared" si="350"/>
        <v>#DIV/0!</v>
      </c>
      <c r="P1179" s="893" t="e">
        <f t="shared" si="350"/>
        <v>#DIV/0!</v>
      </c>
      <c r="Q1179" s="893" t="e">
        <f t="shared" si="350"/>
        <v>#DIV/0!</v>
      </c>
      <c r="R1179" s="893" t="e">
        <f t="shared" si="350"/>
        <v>#DIV/0!</v>
      </c>
      <c r="S1179" s="893" t="e">
        <f t="shared" si="350"/>
        <v>#DIV/0!</v>
      </c>
      <c r="T1179" s="893" t="e">
        <f t="shared" si="350"/>
        <v>#DIV/0!</v>
      </c>
      <c r="U1179" s="893" t="e">
        <f t="shared" si="350"/>
        <v>#DIV/0!</v>
      </c>
      <c r="V1179" s="894" t="e">
        <f t="shared" si="350"/>
        <v>#DIV/0!</v>
      </c>
      <c r="W1179" s="893" t="e">
        <f t="shared" si="350"/>
        <v>#DIV/0!</v>
      </c>
      <c r="X1179" s="893" t="e">
        <f t="shared" si="350"/>
        <v>#DIV/0!</v>
      </c>
      <c r="Y1179" s="893" t="e">
        <f t="shared" si="350"/>
        <v>#DIV/0!</v>
      </c>
      <c r="Z1179" s="893" t="e">
        <f t="shared" si="350"/>
        <v>#DIV/0!</v>
      </c>
      <c r="AA1179" s="893" t="e">
        <f t="shared" si="350"/>
        <v>#DIV/0!</v>
      </c>
      <c r="AB1179" s="893" t="e">
        <f t="shared" si="350"/>
        <v>#DIV/0!</v>
      </c>
      <c r="AC1179" s="886" t="e">
        <f t="shared" si="350"/>
        <v>#DIV/0!</v>
      </c>
    </row>
    <row r="1180" spans="1:30" ht="14.25">
      <c r="A1180" s="1522" t="s">
        <v>21</v>
      </c>
      <c r="B1180" s="1528" t="s">
        <v>341</v>
      </c>
      <c r="C1180" s="867" t="s">
        <v>15</v>
      </c>
      <c r="D1180" s="867"/>
      <c r="E1180" s="992"/>
      <c r="F1180" s="992"/>
      <c r="G1180" s="992"/>
      <c r="H1180" s="993"/>
      <c r="I1180" s="992"/>
      <c r="J1180" s="992"/>
      <c r="K1180" s="992"/>
      <c r="L1180" s="992"/>
      <c r="M1180" s="992"/>
      <c r="N1180" s="993"/>
      <c r="O1180" s="992"/>
      <c r="P1180" s="992"/>
      <c r="Q1180" s="992"/>
      <c r="R1180" s="992"/>
      <c r="S1180" s="992"/>
      <c r="T1180" s="992"/>
      <c r="U1180" s="992"/>
      <c r="V1180" s="993"/>
      <c r="W1180" s="992"/>
      <c r="X1180" s="992"/>
      <c r="Y1180" s="992"/>
      <c r="Z1180" s="992"/>
      <c r="AA1180" s="992"/>
      <c r="AB1180" s="992"/>
      <c r="AC1180" s="890">
        <f>SUM(E1180:AB1180)</f>
        <v>0</v>
      </c>
    </row>
    <row r="1181" spans="1:30" ht="14.25">
      <c r="A1181" s="1523"/>
      <c r="B1181" s="1529"/>
      <c r="C1181" s="871" t="s">
        <v>17</v>
      </c>
      <c r="D1181" s="871"/>
      <c r="E1181" s="891"/>
      <c r="F1181" s="891"/>
      <c r="G1181" s="891"/>
      <c r="H1181" s="892"/>
      <c r="I1181" s="891"/>
      <c r="J1181" s="891"/>
      <c r="K1181" s="891"/>
      <c r="L1181" s="891"/>
      <c r="M1181" s="891"/>
      <c r="N1181" s="892"/>
      <c r="O1181" s="891"/>
      <c r="P1181" s="891"/>
      <c r="Q1181" s="891"/>
      <c r="R1181" s="891"/>
      <c r="S1181" s="891"/>
      <c r="T1181" s="891"/>
      <c r="U1181" s="891"/>
      <c r="V1181" s="892"/>
      <c r="W1181" s="891"/>
      <c r="X1181" s="891"/>
      <c r="Y1181" s="891"/>
      <c r="Z1181" s="891"/>
      <c r="AA1181" s="891"/>
      <c r="AB1181" s="891"/>
      <c r="AC1181" s="890">
        <f>SUM(E1181:AB1181)</f>
        <v>0</v>
      </c>
    </row>
    <row r="1182" spans="1:30" ht="14.25">
      <c r="A1182" s="1523"/>
      <c r="B1182" s="1529"/>
      <c r="C1182" s="871" t="s">
        <v>18</v>
      </c>
      <c r="D1182" s="871"/>
      <c r="E1182" s="939">
        <f t="shared" ref="E1182:AB1182" si="351">E1180*100</f>
        <v>0</v>
      </c>
      <c r="F1182" s="939">
        <f t="shared" si="351"/>
        <v>0</v>
      </c>
      <c r="G1182" s="939">
        <f t="shared" si="351"/>
        <v>0</v>
      </c>
      <c r="H1182" s="946">
        <f t="shared" si="351"/>
        <v>0</v>
      </c>
      <c r="I1182" s="939">
        <f t="shared" si="351"/>
        <v>0</v>
      </c>
      <c r="J1182" s="939">
        <f t="shared" si="351"/>
        <v>0</v>
      </c>
      <c r="K1182" s="939">
        <f t="shared" si="351"/>
        <v>0</v>
      </c>
      <c r="L1182" s="939">
        <f t="shared" si="351"/>
        <v>0</v>
      </c>
      <c r="M1182" s="939">
        <f t="shared" si="351"/>
        <v>0</v>
      </c>
      <c r="N1182" s="946">
        <f t="shared" si="351"/>
        <v>0</v>
      </c>
      <c r="O1182" s="939">
        <f t="shared" si="351"/>
        <v>0</v>
      </c>
      <c r="P1182" s="939">
        <f t="shared" si="351"/>
        <v>0</v>
      </c>
      <c r="Q1182" s="939">
        <f t="shared" si="351"/>
        <v>0</v>
      </c>
      <c r="R1182" s="939">
        <f t="shared" si="351"/>
        <v>0</v>
      </c>
      <c r="S1182" s="939">
        <f t="shared" si="351"/>
        <v>0</v>
      </c>
      <c r="T1182" s="939">
        <f t="shared" si="351"/>
        <v>0</v>
      </c>
      <c r="U1182" s="939">
        <f t="shared" si="351"/>
        <v>0</v>
      </c>
      <c r="V1182" s="946">
        <f t="shared" si="351"/>
        <v>0</v>
      </c>
      <c r="W1182" s="939">
        <f t="shared" si="351"/>
        <v>0</v>
      </c>
      <c r="X1182" s="939">
        <f t="shared" si="351"/>
        <v>0</v>
      </c>
      <c r="Y1182" s="939">
        <f t="shared" si="351"/>
        <v>0</v>
      </c>
      <c r="Z1182" s="939">
        <f t="shared" si="351"/>
        <v>0</v>
      </c>
      <c r="AA1182" s="939">
        <f t="shared" si="351"/>
        <v>0</v>
      </c>
      <c r="AB1182" s="939">
        <f t="shared" si="351"/>
        <v>0</v>
      </c>
      <c r="AC1182" s="890"/>
    </row>
    <row r="1183" spans="1:30" ht="14.25">
      <c r="A1183" s="1524"/>
      <c r="B1183" s="1546"/>
      <c r="C1183" s="879" t="s">
        <v>20</v>
      </c>
      <c r="D1183" s="879"/>
      <c r="E1183" s="893" t="e">
        <f t="shared" ref="E1183:AC1183" si="352">E1181/E1180</f>
        <v>#DIV/0!</v>
      </c>
      <c r="F1183" s="893" t="e">
        <f t="shared" si="352"/>
        <v>#DIV/0!</v>
      </c>
      <c r="G1183" s="893" t="e">
        <f t="shared" si="352"/>
        <v>#DIV/0!</v>
      </c>
      <c r="H1183" s="894" t="e">
        <f t="shared" si="352"/>
        <v>#DIV/0!</v>
      </c>
      <c r="I1183" s="893" t="e">
        <f t="shared" si="352"/>
        <v>#DIV/0!</v>
      </c>
      <c r="J1183" s="893" t="e">
        <f t="shared" si="352"/>
        <v>#DIV/0!</v>
      </c>
      <c r="K1183" s="893" t="e">
        <f t="shared" si="352"/>
        <v>#DIV/0!</v>
      </c>
      <c r="L1183" s="893" t="e">
        <f t="shared" si="352"/>
        <v>#DIV/0!</v>
      </c>
      <c r="M1183" s="893" t="e">
        <f t="shared" si="352"/>
        <v>#DIV/0!</v>
      </c>
      <c r="N1183" s="894" t="e">
        <f t="shared" si="352"/>
        <v>#DIV/0!</v>
      </c>
      <c r="O1183" s="893" t="e">
        <f t="shared" si="352"/>
        <v>#DIV/0!</v>
      </c>
      <c r="P1183" s="893" t="e">
        <f t="shared" si="352"/>
        <v>#DIV/0!</v>
      </c>
      <c r="Q1183" s="893" t="e">
        <f t="shared" si="352"/>
        <v>#DIV/0!</v>
      </c>
      <c r="R1183" s="893" t="e">
        <f t="shared" si="352"/>
        <v>#DIV/0!</v>
      </c>
      <c r="S1183" s="893" t="e">
        <f t="shared" si="352"/>
        <v>#DIV/0!</v>
      </c>
      <c r="T1183" s="893" t="e">
        <f t="shared" si="352"/>
        <v>#DIV/0!</v>
      </c>
      <c r="U1183" s="893" t="e">
        <f t="shared" si="352"/>
        <v>#DIV/0!</v>
      </c>
      <c r="V1183" s="894" t="e">
        <f t="shared" si="352"/>
        <v>#DIV/0!</v>
      </c>
      <c r="W1183" s="893" t="e">
        <f t="shared" si="352"/>
        <v>#DIV/0!</v>
      </c>
      <c r="X1183" s="893" t="e">
        <f t="shared" si="352"/>
        <v>#DIV/0!</v>
      </c>
      <c r="Y1183" s="893" t="e">
        <f t="shared" si="352"/>
        <v>#DIV/0!</v>
      </c>
      <c r="Z1183" s="893" t="e">
        <f t="shared" si="352"/>
        <v>#DIV/0!</v>
      </c>
      <c r="AA1183" s="893" t="e">
        <f t="shared" si="352"/>
        <v>#DIV/0!</v>
      </c>
      <c r="AB1183" s="893" t="e">
        <f t="shared" si="352"/>
        <v>#DIV/0!</v>
      </c>
      <c r="AC1183" s="886" t="e">
        <f t="shared" si="352"/>
        <v>#DIV/0!</v>
      </c>
    </row>
    <row r="1184" spans="1:30" ht="14.25">
      <c r="A1184" s="1522" t="s">
        <v>58</v>
      </c>
      <c r="B1184" s="1528" t="s">
        <v>342</v>
      </c>
      <c r="C1184" s="867" t="s">
        <v>15</v>
      </c>
      <c r="D1184" s="867"/>
      <c r="E1184" s="992"/>
      <c r="F1184" s="992"/>
      <c r="G1184" s="992"/>
      <c r="H1184" s="993"/>
      <c r="I1184" s="992"/>
      <c r="J1184" s="992"/>
      <c r="K1184" s="992"/>
      <c r="L1184" s="992"/>
      <c r="M1184" s="992"/>
      <c r="N1184" s="993"/>
      <c r="O1184" s="992"/>
      <c r="P1184" s="992"/>
      <c r="Q1184" s="992"/>
      <c r="R1184" s="992"/>
      <c r="S1184" s="992"/>
      <c r="T1184" s="992"/>
      <c r="U1184" s="992"/>
      <c r="V1184" s="993"/>
      <c r="W1184" s="992"/>
      <c r="X1184" s="992"/>
      <c r="Y1184" s="992"/>
      <c r="Z1184" s="992"/>
      <c r="AA1184" s="992"/>
      <c r="AB1184" s="992"/>
      <c r="AC1184" s="890">
        <f>SUM(E1184:AB1184)</f>
        <v>0</v>
      </c>
    </row>
    <row r="1185" spans="1:29" ht="14.25">
      <c r="A1185" s="1523"/>
      <c r="B1185" s="1529"/>
      <c r="C1185" s="871" t="s">
        <v>17</v>
      </c>
      <c r="D1185" s="871"/>
      <c r="E1185" s="891"/>
      <c r="F1185" s="891"/>
      <c r="G1185" s="891"/>
      <c r="H1185" s="892"/>
      <c r="I1185" s="891"/>
      <c r="J1185" s="891"/>
      <c r="K1185" s="891"/>
      <c r="L1185" s="891"/>
      <c r="M1185" s="891"/>
      <c r="N1185" s="892"/>
      <c r="O1185" s="891"/>
      <c r="P1185" s="891"/>
      <c r="Q1185" s="891"/>
      <c r="R1185" s="891"/>
      <c r="S1185" s="891"/>
      <c r="T1185" s="891"/>
      <c r="U1185" s="891"/>
      <c r="V1185" s="892"/>
      <c r="W1185" s="891"/>
      <c r="X1185" s="891"/>
      <c r="Y1185" s="891"/>
      <c r="Z1185" s="891"/>
      <c r="AA1185" s="891"/>
      <c r="AB1185" s="891"/>
      <c r="AC1185" s="890">
        <f>SUM(E1185:AB1185)</f>
        <v>0</v>
      </c>
    </row>
    <row r="1186" spans="1:29" ht="14.25">
      <c r="A1186" s="1523"/>
      <c r="B1186" s="1529"/>
      <c r="C1186" s="871" t="s">
        <v>18</v>
      </c>
      <c r="D1186" s="871"/>
      <c r="E1186" s="939">
        <f t="shared" ref="E1186:AB1186" si="353">E1184*100</f>
        <v>0</v>
      </c>
      <c r="F1186" s="939">
        <f t="shared" si="353"/>
        <v>0</v>
      </c>
      <c r="G1186" s="939">
        <f t="shared" si="353"/>
        <v>0</v>
      </c>
      <c r="H1186" s="946">
        <f t="shared" si="353"/>
        <v>0</v>
      </c>
      <c r="I1186" s="939">
        <f t="shared" si="353"/>
        <v>0</v>
      </c>
      <c r="J1186" s="939">
        <f t="shared" si="353"/>
        <v>0</v>
      </c>
      <c r="K1186" s="939">
        <f t="shared" si="353"/>
        <v>0</v>
      </c>
      <c r="L1186" s="939">
        <f t="shared" si="353"/>
        <v>0</v>
      </c>
      <c r="M1186" s="939">
        <f t="shared" si="353"/>
        <v>0</v>
      </c>
      <c r="N1186" s="946">
        <f t="shared" si="353"/>
        <v>0</v>
      </c>
      <c r="O1186" s="939">
        <f t="shared" si="353"/>
        <v>0</v>
      </c>
      <c r="P1186" s="939">
        <f t="shared" si="353"/>
        <v>0</v>
      </c>
      <c r="Q1186" s="939">
        <f t="shared" si="353"/>
        <v>0</v>
      </c>
      <c r="R1186" s="939">
        <f t="shared" si="353"/>
        <v>0</v>
      </c>
      <c r="S1186" s="939">
        <f t="shared" si="353"/>
        <v>0</v>
      </c>
      <c r="T1186" s="939">
        <f t="shared" si="353"/>
        <v>0</v>
      </c>
      <c r="U1186" s="939">
        <f t="shared" si="353"/>
        <v>0</v>
      </c>
      <c r="V1186" s="946">
        <f t="shared" si="353"/>
        <v>0</v>
      </c>
      <c r="W1186" s="939">
        <f t="shared" si="353"/>
        <v>0</v>
      </c>
      <c r="X1186" s="939">
        <f t="shared" si="353"/>
        <v>0</v>
      </c>
      <c r="Y1186" s="939">
        <f t="shared" si="353"/>
        <v>0</v>
      </c>
      <c r="Z1186" s="939">
        <f t="shared" si="353"/>
        <v>0</v>
      </c>
      <c r="AA1186" s="939">
        <f t="shared" si="353"/>
        <v>0</v>
      </c>
      <c r="AB1186" s="939">
        <f t="shared" si="353"/>
        <v>0</v>
      </c>
      <c r="AC1186" s="890"/>
    </row>
    <row r="1187" spans="1:29" ht="14.25">
      <c r="A1187" s="1524"/>
      <c r="B1187" s="1546"/>
      <c r="C1187" s="879" t="s">
        <v>20</v>
      </c>
      <c r="D1187" s="879"/>
      <c r="E1187" s="893" t="e">
        <f t="shared" ref="E1187:AC1187" si="354">E1185/E1184</f>
        <v>#DIV/0!</v>
      </c>
      <c r="F1187" s="893" t="e">
        <f t="shared" si="354"/>
        <v>#DIV/0!</v>
      </c>
      <c r="G1187" s="893" t="e">
        <f t="shared" si="354"/>
        <v>#DIV/0!</v>
      </c>
      <c r="H1187" s="894" t="e">
        <f t="shared" si="354"/>
        <v>#DIV/0!</v>
      </c>
      <c r="I1187" s="893" t="e">
        <f t="shared" si="354"/>
        <v>#DIV/0!</v>
      </c>
      <c r="J1187" s="893" t="e">
        <f t="shared" si="354"/>
        <v>#DIV/0!</v>
      </c>
      <c r="K1187" s="893" t="e">
        <f t="shared" si="354"/>
        <v>#DIV/0!</v>
      </c>
      <c r="L1187" s="893" t="e">
        <f t="shared" si="354"/>
        <v>#DIV/0!</v>
      </c>
      <c r="M1187" s="893" t="e">
        <f t="shared" si="354"/>
        <v>#DIV/0!</v>
      </c>
      <c r="N1187" s="894" t="e">
        <f t="shared" si="354"/>
        <v>#DIV/0!</v>
      </c>
      <c r="O1187" s="893" t="e">
        <f t="shared" si="354"/>
        <v>#DIV/0!</v>
      </c>
      <c r="P1187" s="893" t="e">
        <f t="shared" si="354"/>
        <v>#DIV/0!</v>
      </c>
      <c r="Q1187" s="893" t="e">
        <f t="shared" si="354"/>
        <v>#DIV/0!</v>
      </c>
      <c r="R1187" s="893" t="e">
        <f t="shared" si="354"/>
        <v>#DIV/0!</v>
      </c>
      <c r="S1187" s="893" t="e">
        <f t="shared" si="354"/>
        <v>#DIV/0!</v>
      </c>
      <c r="T1187" s="893" t="e">
        <f t="shared" si="354"/>
        <v>#DIV/0!</v>
      </c>
      <c r="U1187" s="893" t="e">
        <f t="shared" si="354"/>
        <v>#DIV/0!</v>
      </c>
      <c r="V1187" s="894" t="e">
        <f t="shared" si="354"/>
        <v>#DIV/0!</v>
      </c>
      <c r="W1187" s="893" t="e">
        <f t="shared" si="354"/>
        <v>#DIV/0!</v>
      </c>
      <c r="X1187" s="893" t="e">
        <f t="shared" si="354"/>
        <v>#DIV/0!</v>
      </c>
      <c r="Y1187" s="893" t="e">
        <f t="shared" si="354"/>
        <v>#DIV/0!</v>
      </c>
      <c r="Z1187" s="893" t="e">
        <f t="shared" si="354"/>
        <v>#DIV/0!</v>
      </c>
      <c r="AA1187" s="893" t="e">
        <f t="shared" si="354"/>
        <v>#DIV/0!</v>
      </c>
      <c r="AB1187" s="893" t="e">
        <f t="shared" si="354"/>
        <v>#DIV/0!</v>
      </c>
      <c r="AC1187" s="886" t="e">
        <f t="shared" si="354"/>
        <v>#DIV/0!</v>
      </c>
    </row>
    <row r="1188" spans="1:29" ht="14.25">
      <c r="A1188" s="1141"/>
      <c r="B1188" s="1347" t="s">
        <v>52</v>
      </c>
      <c r="C1188" s="867" t="s">
        <v>15</v>
      </c>
      <c r="D1188" s="867" t="s">
        <v>131</v>
      </c>
      <c r="E1188" s="992"/>
      <c r="F1188" s="992"/>
      <c r="G1188" s="992"/>
      <c r="H1188" s="993"/>
      <c r="I1188" s="992"/>
      <c r="J1188" s="992"/>
      <c r="K1188" s="992"/>
      <c r="L1188" s="992"/>
      <c r="M1188" s="992"/>
      <c r="N1188" s="993"/>
      <c r="O1188" s="992"/>
      <c r="P1188" s="992"/>
      <c r="Q1188" s="992"/>
      <c r="R1188" s="992"/>
      <c r="S1188" s="992"/>
      <c r="T1188" s="992"/>
      <c r="U1188" s="992"/>
      <c r="V1188" s="993"/>
      <c r="W1188" s="992"/>
      <c r="X1188" s="992"/>
      <c r="Y1188" s="992"/>
      <c r="Z1188" s="992"/>
      <c r="AA1188" s="992"/>
      <c r="AB1188" s="992"/>
      <c r="AC1188" s="890">
        <f>SUM(E1188:AB1188)</f>
        <v>0</v>
      </c>
    </row>
    <row r="1189" spans="1:29" ht="14.25">
      <c r="A1189" s="1142"/>
      <c r="B1189" s="1348" t="s">
        <v>53</v>
      </c>
      <c r="C1189" s="883" t="s">
        <v>15</v>
      </c>
      <c r="D1189" s="883" t="s">
        <v>131</v>
      </c>
      <c r="E1189" s="901"/>
      <c r="F1189" s="901"/>
      <c r="G1189" s="901"/>
      <c r="H1189" s="902"/>
      <c r="I1189" s="901"/>
      <c r="J1189" s="901"/>
      <c r="K1189" s="901"/>
      <c r="L1189" s="901"/>
      <c r="M1189" s="901"/>
      <c r="N1189" s="902"/>
      <c r="O1189" s="901"/>
      <c r="P1189" s="901"/>
      <c r="Q1189" s="901"/>
      <c r="R1189" s="901"/>
      <c r="S1189" s="901"/>
      <c r="T1189" s="901"/>
      <c r="U1189" s="901"/>
      <c r="V1189" s="902"/>
      <c r="W1189" s="901"/>
      <c r="X1189" s="901"/>
      <c r="Y1189" s="901"/>
      <c r="Z1189" s="901"/>
      <c r="AA1189" s="901"/>
      <c r="AB1189" s="901"/>
      <c r="AC1189" s="886">
        <f>SUM(E1189:AB1189)</f>
        <v>0</v>
      </c>
    </row>
    <row r="1190" spans="1:29" ht="10.5" customHeight="1">
      <c r="A1190" s="1593" t="s">
        <v>109</v>
      </c>
      <c r="B1190" s="1610"/>
      <c r="C1190" s="887" t="s">
        <v>15</v>
      </c>
      <c r="D1190" s="887"/>
      <c r="E1190" s="888">
        <f t="shared" ref="E1190:AC1190" si="355">E1176+E1180+E1184</f>
        <v>0</v>
      </c>
      <c r="F1190" s="888">
        <f t="shared" si="355"/>
        <v>0</v>
      </c>
      <c r="G1190" s="888">
        <f t="shared" si="355"/>
        <v>0</v>
      </c>
      <c r="H1190" s="954">
        <f t="shared" si="355"/>
        <v>0</v>
      </c>
      <c r="I1190" s="888">
        <f t="shared" si="355"/>
        <v>0</v>
      </c>
      <c r="J1190" s="888">
        <f t="shared" si="355"/>
        <v>0</v>
      </c>
      <c r="K1190" s="888">
        <f t="shared" si="355"/>
        <v>0</v>
      </c>
      <c r="L1190" s="888">
        <f t="shared" si="355"/>
        <v>0</v>
      </c>
      <c r="M1190" s="888">
        <f t="shared" si="355"/>
        <v>0</v>
      </c>
      <c r="N1190" s="954">
        <f t="shared" si="355"/>
        <v>0</v>
      </c>
      <c r="O1190" s="888">
        <f t="shared" si="355"/>
        <v>0</v>
      </c>
      <c r="P1190" s="888">
        <f t="shared" si="355"/>
        <v>0</v>
      </c>
      <c r="Q1190" s="888">
        <f t="shared" si="355"/>
        <v>0</v>
      </c>
      <c r="R1190" s="888">
        <f t="shared" si="355"/>
        <v>0</v>
      </c>
      <c r="S1190" s="888">
        <f t="shared" si="355"/>
        <v>0</v>
      </c>
      <c r="T1190" s="888">
        <f t="shared" si="355"/>
        <v>0</v>
      </c>
      <c r="U1190" s="888">
        <f t="shared" si="355"/>
        <v>0</v>
      </c>
      <c r="V1190" s="954">
        <f t="shared" si="355"/>
        <v>0</v>
      </c>
      <c r="W1190" s="888">
        <f t="shared" si="355"/>
        <v>0</v>
      </c>
      <c r="X1190" s="888">
        <f t="shared" si="355"/>
        <v>0</v>
      </c>
      <c r="Y1190" s="888">
        <f t="shared" si="355"/>
        <v>0</v>
      </c>
      <c r="Z1190" s="888">
        <f t="shared" si="355"/>
        <v>0</v>
      </c>
      <c r="AA1190" s="888">
        <f t="shared" si="355"/>
        <v>0</v>
      </c>
      <c r="AB1190" s="888">
        <f t="shared" si="355"/>
        <v>0</v>
      </c>
      <c r="AC1190" s="888">
        <f t="shared" si="355"/>
        <v>0</v>
      </c>
    </row>
    <row r="1191" spans="1:29" ht="10.5" customHeight="1">
      <c r="A1191" s="1584"/>
      <c r="B1191" s="1585"/>
      <c r="C1191" s="883" t="s">
        <v>17</v>
      </c>
      <c r="D1191" s="883"/>
      <c r="E1191" s="884">
        <f t="shared" ref="E1191:AC1191" si="356">E1177+E1181+E1185</f>
        <v>0</v>
      </c>
      <c r="F1191" s="884">
        <f t="shared" si="356"/>
        <v>0</v>
      </c>
      <c r="G1191" s="884">
        <f t="shared" si="356"/>
        <v>0</v>
      </c>
      <c r="H1191" s="885">
        <f t="shared" si="356"/>
        <v>0</v>
      </c>
      <c r="I1191" s="884">
        <f t="shared" si="356"/>
        <v>0</v>
      </c>
      <c r="J1191" s="884">
        <f t="shared" si="356"/>
        <v>0</v>
      </c>
      <c r="K1191" s="884">
        <f t="shared" si="356"/>
        <v>0</v>
      </c>
      <c r="L1191" s="884">
        <f t="shared" si="356"/>
        <v>0</v>
      </c>
      <c r="M1191" s="884">
        <f t="shared" si="356"/>
        <v>0</v>
      </c>
      <c r="N1191" s="885">
        <f t="shared" si="356"/>
        <v>0</v>
      </c>
      <c r="O1191" s="884">
        <f t="shared" si="356"/>
        <v>0</v>
      </c>
      <c r="P1191" s="884">
        <f t="shared" si="356"/>
        <v>0</v>
      </c>
      <c r="Q1191" s="884">
        <f t="shared" si="356"/>
        <v>0</v>
      </c>
      <c r="R1191" s="884">
        <f t="shared" si="356"/>
        <v>0</v>
      </c>
      <c r="S1191" s="884">
        <f t="shared" si="356"/>
        <v>0</v>
      </c>
      <c r="T1191" s="884">
        <f t="shared" si="356"/>
        <v>0</v>
      </c>
      <c r="U1191" s="884">
        <f t="shared" si="356"/>
        <v>0</v>
      </c>
      <c r="V1191" s="885">
        <f t="shared" si="356"/>
        <v>0</v>
      </c>
      <c r="W1191" s="884">
        <f t="shared" si="356"/>
        <v>0</v>
      </c>
      <c r="X1191" s="884">
        <f t="shared" si="356"/>
        <v>0</v>
      </c>
      <c r="Y1191" s="884">
        <f t="shared" si="356"/>
        <v>0</v>
      </c>
      <c r="Z1191" s="884">
        <f t="shared" si="356"/>
        <v>0</v>
      </c>
      <c r="AA1191" s="884">
        <f t="shared" si="356"/>
        <v>0</v>
      </c>
      <c r="AB1191" s="884">
        <f t="shared" si="356"/>
        <v>0</v>
      </c>
      <c r="AC1191" s="884">
        <f t="shared" si="356"/>
        <v>0</v>
      </c>
    </row>
    <row r="1192" spans="1:29" ht="10.5" customHeight="1">
      <c r="A1192" s="1550" t="s">
        <v>110</v>
      </c>
      <c r="B1192" s="1551"/>
      <c r="C1192" s="951" t="s">
        <v>15</v>
      </c>
      <c r="D1192" s="951"/>
      <c r="E1192" s="956">
        <f t="shared" ref="E1192:AC1192" si="357">E1162+E1166-E1190</f>
        <v>0.14400000000007368</v>
      </c>
      <c r="F1192" s="956">
        <f t="shared" si="357"/>
        <v>0.14400000000007368</v>
      </c>
      <c r="G1192" s="956">
        <f t="shared" si="357"/>
        <v>0.14399999999986904</v>
      </c>
      <c r="H1192" s="952">
        <f t="shared" si="357"/>
        <v>0.21600000000000819</v>
      </c>
      <c r="I1192" s="956">
        <f t="shared" si="357"/>
        <v>0.14399999999986904</v>
      </c>
      <c r="J1192" s="956">
        <f t="shared" si="357"/>
        <v>0.14400000000007368</v>
      </c>
      <c r="K1192" s="956">
        <f t="shared" si="357"/>
        <v>0.21600000000011052</v>
      </c>
      <c r="L1192" s="956">
        <f t="shared" si="357"/>
        <v>0.14399999999986904</v>
      </c>
      <c r="M1192" s="956">
        <f t="shared" si="357"/>
        <v>0.21600000000000819</v>
      </c>
      <c r="N1192" s="952">
        <f t="shared" si="357"/>
        <v>0.14400000000007368</v>
      </c>
      <c r="O1192" s="956">
        <f t="shared" si="357"/>
        <v>0.14399999999997137</v>
      </c>
      <c r="P1192" s="956">
        <f t="shared" si="357"/>
        <v>0.14400000000007368</v>
      </c>
      <c r="Q1192" s="956">
        <f t="shared" si="357"/>
        <v>0.21599999999990588</v>
      </c>
      <c r="R1192" s="956">
        <f t="shared" si="357"/>
        <v>0.14400000000007368</v>
      </c>
      <c r="S1192" s="956">
        <f t="shared" si="357"/>
        <v>0.21600000000000819</v>
      </c>
      <c r="T1192" s="956">
        <f t="shared" si="357"/>
        <v>0.14399999999986904</v>
      </c>
      <c r="U1192" s="956">
        <f t="shared" si="357"/>
        <v>0.21600000000011052</v>
      </c>
      <c r="V1192" s="952">
        <f t="shared" si="357"/>
        <v>0.14399999999986904</v>
      </c>
      <c r="W1192" s="956">
        <f t="shared" si="357"/>
        <v>0.21600000000011052</v>
      </c>
      <c r="X1192" s="956">
        <f t="shared" si="357"/>
        <v>0.14400000000007368</v>
      </c>
      <c r="Y1192" s="956">
        <f t="shared" si="357"/>
        <v>0.21599999999980357</v>
      </c>
      <c r="Z1192" s="956">
        <f t="shared" si="357"/>
        <v>0.14400000000007368</v>
      </c>
      <c r="AA1192" s="956">
        <f t="shared" si="357"/>
        <v>0.21600000000011052</v>
      </c>
      <c r="AB1192" s="956">
        <f t="shared" si="357"/>
        <v>0.21599999999990588</v>
      </c>
      <c r="AC1192" s="956">
        <f t="shared" si="357"/>
        <v>4.1759999999999895</v>
      </c>
    </row>
    <row r="1193" spans="1:29" ht="10.5" customHeight="1">
      <c r="A1193" s="1544"/>
      <c r="B1193" s="1545"/>
      <c r="C1193" s="953" t="s">
        <v>17</v>
      </c>
      <c r="D1193" s="1019"/>
      <c r="E1193" s="888">
        <f t="shared" ref="E1193:AC1193" si="358">E1163+E1167-E1191</f>
        <v>7.2000000000139161E-2</v>
      </c>
      <c r="F1193" s="888">
        <f t="shared" si="358"/>
        <v>0.14399999999986904</v>
      </c>
      <c r="G1193" s="888">
        <f t="shared" si="358"/>
        <v>7.2000000000139161E-2</v>
      </c>
      <c r="H1193" s="954">
        <f t="shared" si="358"/>
        <v>0.14399999999986904</v>
      </c>
      <c r="I1193" s="888">
        <f t="shared" si="358"/>
        <v>7.2000000000139161E-2</v>
      </c>
      <c r="J1193" s="888">
        <f t="shared" si="358"/>
        <v>0.14399999999986904</v>
      </c>
      <c r="K1193" s="888">
        <f t="shared" si="358"/>
        <v>7.2000000000139161E-2</v>
      </c>
      <c r="L1193" s="888">
        <f t="shared" si="358"/>
        <v>0.14399999999986904</v>
      </c>
      <c r="M1193" s="888">
        <f t="shared" si="358"/>
        <v>7.2000000000139161E-2</v>
      </c>
      <c r="N1193" s="954">
        <f t="shared" si="358"/>
        <v>0.14399999999986904</v>
      </c>
      <c r="O1193" s="888">
        <f t="shared" si="358"/>
        <v>7.2000000000139161E-2</v>
      </c>
      <c r="P1193" s="888">
        <f t="shared" si="358"/>
        <v>0.14399999999986904</v>
      </c>
      <c r="Q1193" s="888">
        <f t="shared" si="358"/>
        <v>7.2000000000139161E-2</v>
      </c>
      <c r="R1193" s="888">
        <f t="shared" si="358"/>
        <v>0.14399999999986904</v>
      </c>
      <c r="S1193" s="888">
        <f t="shared" si="358"/>
        <v>7.2000000000139161E-2</v>
      </c>
      <c r="T1193" s="888">
        <f t="shared" si="358"/>
        <v>0.14399999999986904</v>
      </c>
      <c r="U1193" s="888">
        <f t="shared" si="358"/>
        <v>7.1999999999934519E-2</v>
      </c>
      <c r="V1193" s="954">
        <f t="shared" si="358"/>
        <v>0.14400000000007368</v>
      </c>
      <c r="W1193" s="888">
        <f t="shared" si="358"/>
        <v>7.1999999999934519E-2</v>
      </c>
      <c r="X1193" s="888">
        <f t="shared" si="358"/>
        <v>0.14400000000007368</v>
      </c>
      <c r="Y1193" s="888">
        <f t="shared" si="358"/>
        <v>7.1999999999934519E-2</v>
      </c>
      <c r="Z1193" s="888">
        <f t="shared" si="358"/>
        <v>0.14400000000007368</v>
      </c>
      <c r="AA1193" s="888">
        <f t="shared" si="358"/>
        <v>7.1999999999934519E-2</v>
      </c>
      <c r="AB1193" s="888">
        <f t="shared" si="358"/>
        <v>0.14400000000007368</v>
      </c>
      <c r="AC1193" s="888">
        <f t="shared" si="358"/>
        <v>2.5920000000000982</v>
      </c>
    </row>
    <row r="1194" spans="1:29" s="858" customFormat="1" ht="10.5" customHeight="1">
      <c r="A1194" s="1531" t="s">
        <v>189</v>
      </c>
      <c r="B1194" s="1532"/>
      <c r="C1194" s="969" t="s">
        <v>15</v>
      </c>
      <c r="D1194" s="969"/>
      <c r="E1194" s="860"/>
      <c r="F1194" s="860"/>
      <c r="G1194" s="860"/>
      <c r="H1194" s="860"/>
      <c r="I1194" s="860"/>
      <c r="J1194" s="860"/>
      <c r="K1194" s="860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60"/>
      <c r="Y1194" s="860"/>
      <c r="Z1194" s="860"/>
      <c r="AA1194" s="860"/>
      <c r="AB1194" s="860"/>
      <c r="AC1194" s="970"/>
    </row>
    <row r="1195" spans="1:29" s="858" customFormat="1" ht="12" customHeight="1">
      <c r="A1195" s="1533"/>
      <c r="B1195" s="1534"/>
      <c r="C1195" s="971" t="s">
        <v>17</v>
      </c>
      <c r="D1195" s="971"/>
      <c r="E1195" s="972"/>
      <c r="F1195" s="972"/>
      <c r="G1195" s="972"/>
      <c r="H1195" s="972"/>
      <c r="I1195" s="972"/>
      <c r="J1195" s="972"/>
      <c r="K1195" s="972"/>
      <c r="L1195" s="972"/>
      <c r="M1195" s="972"/>
      <c r="N1195" s="972"/>
      <c r="O1195" s="972"/>
      <c r="P1195" s="972"/>
      <c r="Q1195" s="972"/>
      <c r="R1195" s="972"/>
      <c r="S1195" s="972"/>
      <c r="T1195" s="972"/>
      <c r="U1195" s="972"/>
      <c r="V1195" s="972"/>
      <c r="W1195" s="972"/>
      <c r="X1195" s="972"/>
      <c r="Y1195" s="972"/>
      <c r="Z1195" s="972"/>
      <c r="AA1195" s="972"/>
      <c r="AB1195" s="972"/>
      <c r="AC1195" s="973"/>
    </row>
    <row r="1196" spans="1:29" ht="30" customHeight="1">
      <c r="A1196" s="845"/>
      <c r="B1196" s="845"/>
      <c r="C1196" s="1002"/>
      <c r="D1196" s="1002"/>
    </row>
    <row r="1197" spans="1:29" ht="28.5" customHeight="1">
      <c r="A1197" s="852" t="s">
        <v>6</v>
      </c>
      <c r="B1197" s="853" t="s">
        <v>7</v>
      </c>
      <c r="C1197" s="854" t="s">
        <v>8</v>
      </c>
      <c r="D1197" s="977" t="s">
        <v>9</v>
      </c>
      <c r="E1197" s="1572" t="s">
        <v>10</v>
      </c>
      <c r="F1197" s="1572"/>
      <c r="G1197" s="1572"/>
      <c r="H1197" s="1572"/>
      <c r="I1197" s="1572"/>
      <c r="J1197" s="1572"/>
      <c r="K1197" s="1572"/>
      <c r="L1197" s="1572"/>
      <c r="M1197" s="1572"/>
      <c r="N1197" s="1572"/>
      <c r="O1197" s="1572"/>
      <c r="P1197" s="1572"/>
      <c r="Q1197" s="1572"/>
      <c r="R1197" s="1572"/>
      <c r="S1197" s="1572"/>
      <c r="T1197" s="1572"/>
      <c r="U1197" s="1572"/>
      <c r="V1197" s="1572"/>
      <c r="W1197" s="1572"/>
      <c r="X1197" s="1572"/>
      <c r="Y1197" s="1572"/>
      <c r="Z1197" s="1572"/>
      <c r="AA1197" s="1572"/>
      <c r="AB1197" s="1572"/>
      <c r="AC1197" s="1570" t="s">
        <v>11</v>
      </c>
    </row>
    <row r="1198" spans="1:29" s="858" customFormat="1" ht="12.75" customHeight="1" thickBot="1">
      <c r="A1198" s="855" t="s">
        <v>343</v>
      </c>
      <c r="B1198" s="855"/>
      <c r="C1198" s="855"/>
      <c r="D1198" s="855"/>
      <c r="E1198" s="856">
        <v>1</v>
      </c>
      <c r="F1198" s="856">
        <v>2</v>
      </c>
      <c r="G1198" s="856">
        <v>3</v>
      </c>
      <c r="H1198" s="856">
        <v>4</v>
      </c>
      <c r="I1198" s="856">
        <v>5</v>
      </c>
      <c r="J1198" s="856">
        <v>6</v>
      </c>
      <c r="K1198" s="856">
        <v>7</v>
      </c>
      <c r="L1198" s="856">
        <v>8</v>
      </c>
      <c r="M1198" s="856">
        <v>9</v>
      </c>
      <c r="N1198" s="856">
        <v>10</v>
      </c>
      <c r="O1198" s="856">
        <v>11</v>
      </c>
      <c r="P1198" s="856">
        <v>12</v>
      </c>
      <c r="Q1198" s="856">
        <v>13</v>
      </c>
      <c r="R1198" s="856">
        <v>14</v>
      </c>
      <c r="S1198" s="856">
        <v>15</v>
      </c>
      <c r="T1198" s="856">
        <v>16</v>
      </c>
      <c r="U1198" s="856">
        <v>17</v>
      </c>
      <c r="V1198" s="856">
        <v>18</v>
      </c>
      <c r="W1198" s="856">
        <v>19</v>
      </c>
      <c r="X1198" s="856">
        <v>20</v>
      </c>
      <c r="Y1198" s="856">
        <v>21</v>
      </c>
      <c r="Z1198" s="856">
        <v>22</v>
      </c>
      <c r="AA1198" s="856">
        <v>23</v>
      </c>
      <c r="AB1198" s="856">
        <v>24</v>
      </c>
      <c r="AC1198" s="1571"/>
    </row>
    <row r="1199" spans="1:29" s="858" customFormat="1" ht="12.75" customHeight="1">
      <c r="A1199" s="859" t="s">
        <v>142</v>
      </c>
      <c r="B1199" s="860"/>
      <c r="C1199" s="861"/>
      <c r="D1199" s="861"/>
      <c r="E1199" s="860">
        <v>7</v>
      </c>
      <c r="F1199" s="860">
        <v>7</v>
      </c>
      <c r="G1199" s="860">
        <v>7</v>
      </c>
      <c r="H1199" s="860">
        <v>7</v>
      </c>
      <c r="I1199" s="860">
        <v>7</v>
      </c>
      <c r="J1199" s="860">
        <v>7</v>
      </c>
      <c r="K1199" s="860">
        <v>7</v>
      </c>
      <c r="L1199" s="860">
        <v>7</v>
      </c>
      <c r="M1199" s="860">
        <v>7</v>
      </c>
      <c r="N1199" s="860">
        <v>7</v>
      </c>
      <c r="O1199" s="860">
        <v>7</v>
      </c>
      <c r="P1199" s="860">
        <v>7</v>
      </c>
      <c r="Q1199" s="860">
        <v>7</v>
      </c>
      <c r="R1199" s="860">
        <v>7</v>
      </c>
      <c r="S1199" s="860">
        <v>7</v>
      </c>
      <c r="T1199" s="860">
        <v>7</v>
      </c>
      <c r="U1199" s="860">
        <v>7</v>
      </c>
      <c r="V1199" s="860">
        <v>7</v>
      </c>
      <c r="W1199" s="860">
        <v>7</v>
      </c>
      <c r="X1199" s="860">
        <v>7</v>
      </c>
      <c r="Y1199" s="860">
        <v>7</v>
      </c>
      <c r="Z1199" s="860">
        <v>7</v>
      </c>
      <c r="AA1199" s="860">
        <v>7</v>
      </c>
      <c r="AB1199" s="860">
        <v>7</v>
      </c>
      <c r="AC1199" s="862"/>
    </row>
    <row r="1200" spans="1:29" s="858" customFormat="1" ht="12.75" customHeight="1" thickBot="1">
      <c r="A1200" s="863" t="s">
        <v>143</v>
      </c>
      <c r="B1200" s="864"/>
      <c r="C1200" s="865"/>
      <c r="D1200" s="865"/>
      <c r="E1200" s="864">
        <v>7</v>
      </c>
      <c r="F1200" s="864">
        <v>7</v>
      </c>
      <c r="G1200" s="864">
        <v>7</v>
      </c>
      <c r="H1200" s="864">
        <v>7</v>
      </c>
      <c r="I1200" s="864">
        <v>7</v>
      </c>
      <c r="J1200" s="864">
        <v>7</v>
      </c>
      <c r="K1200" s="864">
        <v>7</v>
      </c>
      <c r="L1200" s="864">
        <v>7</v>
      </c>
      <c r="M1200" s="864">
        <v>7</v>
      </c>
      <c r="N1200" s="864">
        <v>7</v>
      </c>
      <c r="O1200" s="864">
        <v>7</v>
      </c>
      <c r="P1200" s="864">
        <v>7</v>
      </c>
      <c r="Q1200" s="864">
        <v>7</v>
      </c>
      <c r="R1200" s="864">
        <v>7</v>
      </c>
      <c r="S1200" s="864">
        <v>7</v>
      </c>
      <c r="T1200" s="864">
        <v>7</v>
      </c>
      <c r="U1200" s="864">
        <v>7</v>
      </c>
      <c r="V1200" s="864">
        <v>7</v>
      </c>
      <c r="W1200" s="864">
        <v>7</v>
      </c>
      <c r="X1200" s="864">
        <v>7</v>
      </c>
      <c r="Y1200" s="864">
        <v>7</v>
      </c>
      <c r="Z1200" s="864">
        <v>7</v>
      </c>
      <c r="AA1200" s="864">
        <v>7</v>
      </c>
      <c r="AB1200" s="864">
        <v>7</v>
      </c>
      <c r="AC1200" s="866"/>
    </row>
    <row r="1201" spans="1:30" ht="14.25">
      <c r="A1201" s="1522" t="s">
        <v>61</v>
      </c>
      <c r="B1201" s="1528" t="s">
        <v>145</v>
      </c>
      <c r="C1201" s="867" t="s">
        <v>15</v>
      </c>
      <c r="D1201" s="867" t="s">
        <v>37</v>
      </c>
      <c r="E1201" s="1349">
        <v>9.8400000000000001E-2</v>
      </c>
      <c r="F1201" s="1349">
        <v>0.10128</v>
      </c>
      <c r="G1201" s="1349">
        <v>9.6960000000000005E-2</v>
      </c>
      <c r="H1201" s="1350">
        <v>9.7919999999999993E-2</v>
      </c>
      <c r="I1201" s="1349">
        <v>9.7439999999999999E-2</v>
      </c>
      <c r="J1201" s="1349">
        <v>9.9839999999999998E-2</v>
      </c>
      <c r="K1201" s="1349">
        <v>0.10272000000000001</v>
      </c>
      <c r="L1201" s="1349">
        <v>0.10656</v>
      </c>
      <c r="M1201" s="1349">
        <v>0.11663999999999999</v>
      </c>
      <c r="N1201" s="1350">
        <v>0.10992</v>
      </c>
      <c r="O1201" s="1349">
        <v>0.12576000000000001</v>
      </c>
      <c r="P1201" s="1349">
        <v>0.13152</v>
      </c>
      <c r="Q1201" s="1349">
        <v>0.12959999999999999</v>
      </c>
      <c r="R1201" s="1349">
        <v>0.14208000000000001</v>
      </c>
      <c r="S1201" s="1349">
        <v>0.15168000000000001</v>
      </c>
      <c r="T1201" s="1349">
        <v>0.1512</v>
      </c>
      <c r="U1201" s="1349">
        <v>0.1464</v>
      </c>
      <c r="V1201" s="1350">
        <v>0.13152</v>
      </c>
      <c r="W1201" s="1349">
        <v>0.108</v>
      </c>
      <c r="X1201" s="1349">
        <v>0.1056</v>
      </c>
      <c r="Y1201" s="1349">
        <v>0.10272000000000001</v>
      </c>
      <c r="Z1201" s="1349">
        <v>0.10224</v>
      </c>
      <c r="AA1201" s="1349">
        <v>9.8400000000000001E-2</v>
      </c>
      <c r="AB1201" s="1349">
        <v>9.9360000000000004E-2</v>
      </c>
      <c r="AC1201" s="870">
        <f>SUM(E1201:AB1201)</f>
        <v>2.7537600000000002</v>
      </c>
    </row>
    <row r="1202" spans="1:30" ht="14.25">
      <c r="A1202" s="1538"/>
      <c r="B1202" s="1535"/>
      <c r="C1202" s="871" t="s">
        <v>17</v>
      </c>
      <c r="D1202" s="871" t="s">
        <v>37</v>
      </c>
      <c r="E1202" s="1029">
        <v>5.5199999999999999E-2</v>
      </c>
      <c r="F1202" s="1029">
        <v>5.568E-2</v>
      </c>
      <c r="G1202" s="1029">
        <v>5.5199999999999999E-2</v>
      </c>
      <c r="H1202" s="1287">
        <v>5.5199999999999999E-2</v>
      </c>
      <c r="I1202" s="1029">
        <v>5.5199999999999999E-2</v>
      </c>
      <c r="J1202" s="1029">
        <v>5.6160000000000002E-2</v>
      </c>
      <c r="K1202" s="1029">
        <v>5.8560000000000001E-2</v>
      </c>
      <c r="L1202" s="1029">
        <v>5.9040000000000002E-2</v>
      </c>
      <c r="M1202" s="1029">
        <v>6.2399999999999997E-2</v>
      </c>
      <c r="N1202" s="1287">
        <v>5.568E-2</v>
      </c>
      <c r="O1202" s="1029">
        <v>5.7599999999999998E-2</v>
      </c>
      <c r="P1202" s="1029">
        <v>5.6160000000000002E-2</v>
      </c>
      <c r="Q1202" s="1029">
        <v>5.4719999999999998E-2</v>
      </c>
      <c r="R1202" s="1029">
        <v>5.7599999999999998E-2</v>
      </c>
      <c r="S1202" s="1029">
        <v>6.096E-2</v>
      </c>
      <c r="T1202" s="1029">
        <v>6.1440000000000002E-2</v>
      </c>
      <c r="U1202" s="1029">
        <v>6.336E-2</v>
      </c>
      <c r="V1202" s="1287">
        <v>6.096E-2</v>
      </c>
      <c r="W1202" s="1029">
        <v>5.8560000000000001E-2</v>
      </c>
      <c r="X1202" s="1029">
        <v>5.8560000000000001E-2</v>
      </c>
      <c r="Y1202" s="1029">
        <v>5.1360000000000003E-2</v>
      </c>
      <c r="Z1202" s="1029">
        <v>5.0880000000000002E-2</v>
      </c>
      <c r="AA1202" s="1029">
        <v>4.9439999999999998E-2</v>
      </c>
      <c r="AB1202" s="1029">
        <v>4.9919999999999999E-2</v>
      </c>
      <c r="AC1202" s="874">
        <f>SUM(E1202:AB1202)</f>
        <v>1.3598399999999997</v>
      </c>
    </row>
    <row r="1203" spans="1:30" ht="14.25">
      <c r="A1203" s="1538"/>
      <c r="B1203" s="1535"/>
      <c r="C1203" s="871" t="s">
        <v>18</v>
      </c>
      <c r="D1203" s="871" t="s">
        <v>19</v>
      </c>
      <c r="E1203" s="1131">
        <v>11</v>
      </c>
      <c r="F1203" s="1131">
        <v>11</v>
      </c>
      <c r="G1203" s="1131">
        <v>11</v>
      </c>
      <c r="H1203" s="1334">
        <v>11</v>
      </c>
      <c r="I1203" s="1131">
        <v>11</v>
      </c>
      <c r="J1203" s="1131">
        <v>12</v>
      </c>
      <c r="K1203" s="1131">
        <v>12</v>
      </c>
      <c r="L1203" s="1131">
        <v>13</v>
      </c>
      <c r="M1203" s="1131">
        <v>12</v>
      </c>
      <c r="N1203" s="1334">
        <v>13</v>
      </c>
      <c r="O1203" s="1131">
        <v>15</v>
      </c>
      <c r="P1203" s="1131">
        <v>14</v>
      </c>
      <c r="Q1203" s="1131">
        <v>14</v>
      </c>
      <c r="R1203" s="1131">
        <v>15</v>
      </c>
      <c r="S1203" s="1131">
        <v>16</v>
      </c>
      <c r="T1203" s="1131">
        <v>16</v>
      </c>
      <c r="U1203" s="1131">
        <v>14</v>
      </c>
      <c r="V1203" s="1334">
        <v>12</v>
      </c>
      <c r="W1203" s="1131">
        <v>12</v>
      </c>
      <c r="X1203" s="1131">
        <v>12</v>
      </c>
      <c r="Y1203" s="1131">
        <v>11</v>
      </c>
      <c r="Z1203" s="1131">
        <v>11</v>
      </c>
      <c r="AA1203" s="1131">
        <v>10</v>
      </c>
      <c r="AB1203" s="1131">
        <v>10</v>
      </c>
      <c r="AC1203" s="874"/>
    </row>
    <row r="1204" spans="1:30" ht="14.25">
      <c r="A1204" s="1538"/>
      <c r="B1204" s="1535"/>
      <c r="C1204" s="871" t="s">
        <v>20</v>
      </c>
      <c r="D1204" s="871"/>
      <c r="E1204" s="893">
        <f t="shared" ref="E1204:AC1204" si="359">E1202/E1201</f>
        <v>0.5609756097560975</v>
      </c>
      <c r="F1204" s="893">
        <f t="shared" si="359"/>
        <v>0.54976303317535546</v>
      </c>
      <c r="G1204" s="893">
        <f t="shared" si="359"/>
        <v>0.56930693069306926</v>
      </c>
      <c r="H1204" s="894">
        <f t="shared" si="359"/>
        <v>0.56372549019607843</v>
      </c>
      <c r="I1204" s="893">
        <f t="shared" si="359"/>
        <v>0.56650246305418717</v>
      </c>
      <c r="J1204" s="893">
        <f t="shared" si="359"/>
        <v>0.5625</v>
      </c>
      <c r="K1204" s="893">
        <f t="shared" si="359"/>
        <v>0.57009345794392519</v>
      </c>
      <c r="L1204" s="893">
        <f t="shared" si="359"/>
        <v>0.55405405405405406</v>
      </c>
      <c r="M1204" s="893">
        <f t="shared" si="359"/>
        <v>0.53497942386831276</v>
      </c>
      <c r="N1204" s="894">
        <f t="shared" si="359"/>
        <v>0.50655021834061131</v>
      </c>
      <c r="O1204" s="893">
        <f t="shared" si="359"/>
        <v>0.45801526717557245</v>
      </c>
      <c r="P1204" s="893">
        <f t="shared" si="359"/>
        <v>0.42700729927007303</v>
      </c>
      <c r="Q1204" s="893">
        <f t="shared" si="359"/>
        <v>0.42222222222222222</v>
      </c>
      <c r="R1204" s="893">
        <f t="shared" si="359"/>
        <v>0.40540540540540537</v>
      </c>
      <c r="S1204" s="893">
        <f t="shared" si="359"/>
        <v>0.40189873417721517</v>
      </c>
      <c r="T1204" s="893">
        <f t="shared" si="359"/>
        <v>0.40634920634920635</v>
      </c>
      <c r="U1204" s="893">
        <f t="shared" si="359"/>
        <v>0.43278688524590164</v>
      </c>
      <c r="V1204" s="894">
        <f t="shared" si="359"/>
        <v>0.46350364963503649</v>
      </c>
      <c r="W1204" s="893">
        <f t="shared" si="359"/>
        <v>0.54222222222222227</v>
      </c>
      <c r="X1204" s="893">
        <f t="shared" si="359"/>
        <v>0.55454545454545456</v>
      </c>
      <c r="Y1204" s="893">
        <f t="shared" si="359"/>
        <v>0.5</v>
      </c>
      <c r="Z1204" s="893">
        <f t="shared" si="359"/>
        <v>0.49765258215962443</v>
      </c>
      <c r="AA1204" s="893">
        <f t="shared" si="359"/>
        <v>0.5024390243902439</v>
      </c>
      <c r="AB1204" s="893">
        <f t="shared" si="359"/>
        <v>0.50241545893719808</v>
      </c>
      <c r="AC1204" s="874">
        <f t="shared" si="359"/>
        <v>0.49381209691476369</v>
      </c>
    </row>
    <row r="1205" spans="1:30" ht="15" thickBot="1">
      <c r="A1205" s="1540"/>
      <c r="B1205" s="1541"/>
      <c r="C1205" s="879" t="s">
        <v>23</v>
      </c>
      <c r="D1205" s="879"/>
      <c r="E1205" s="940"/>
      <c r="F1205" s="940"/>
      <c r="G1205" s="940"/>
      <c r="H1205" s="941"/>
      <c r="I1205" s="940"/>
      <c r="J1205" s="940"/>
      <c r="K1205" s="940"/>
      <c r="L1205" s="940"/>
      <c r="M1205" s="940"/>
      <c r="N1205" s="941"/>
      <c r="O1205" s="940"/>
      <c r="P1205" s="940"/>
      <c r="Q1205" s="940"/>
      <c r="R1205" s="940"/>
      <c r="S1205" s="940"/>
      <c r="T1205" s="940"/>
      <c r="U1205" s="940"/>
      <c r="V1205" s="941"/>
      <c r="W1205" s="940"/>
      <c r="X1205" s="940"/>
      <c r="Y1205" s="940"/>
      <c r="Z1205" s="940"/>
      <c r="AA1205" s="940"/>
      <c r="AB1205" s="940"/>
      <c r="AC1205" s="934"/>
    </row>
    <row r="1206" spans="1:30" ht="14.25">
      <c r="A1206" s="1522" t="s">
        <v>44</v>
      </c>
      <c r="B1206" s="1528" t="s">
        <v>146</v>
      </c>
      <c r="C1206" s="867" t="s">
        <v>15</v>
      </c>
      <c r="D1206" s="867" t="s">
        <v>37</v>
      </c>
      <c r="E1206" s="1281">
        <v>0.16800000000000001</v>
      </c>
      <c r="F1206" s="1281">
        <v>0.16800000000000001</v>
      </c>
      <c r="G1206" s="1281">
        <v>0.16847999999999999</v>
      </c>
      <c r="H1206" s="1282">
        <v>0.16800000000000001</v>
      </c>
      <c r="I1206" s="1281">
        <v>0.16703999999999999</v>
      </c>
      <c r="J1206" s="1281">
        <v>0.16896</v>
      </c>
      <c r="K1206" s="1281">
        <v>0.16703999999999999</v>
      </c>
      <c r="L1206" s="1281">
        <v>0.16991999999999999</v>
      </c>
      <c r="M1206" s="1281">
        <v>0.18336</v>
      </c>
      <c r="N1206" s="1282">
        <v>0.18384</v>
      </c>
      <c r="O1206" s="1281">
        <v>0.18912000000000001</v>
      </c>
      <c r="P1206" s="1281">
        <v>0.18479999999999999</v>
      </c>
      <c r="Q1206" s="1281">
        <v>0.17088</v>
      </c>
      <c r="R1206" s="1281">
        <v>0.18143999999999999</v>
      </c>
      <c r="S1206" s="1281">
        <v>0.20304</v>
      </c>
      <c r="T1206" s="1281">
        <v>0.20832000000000001</v>
      </c>
      <c r="U1206" s="1281">
        <v>0.19439999999999999</v>
      </c>
      <c r="V1206" s="1282">
        <v>0.18384</v>
      </c>
      <c r="W1206" s="1281">
        <v>0.18479999999999999</v>
      </c>
      <c r="X1206" s="1281">
        <v>0.17663999999999999</v>
      </c>
      <c r="Y1206" s="1281">
        <v>0.17471999999999999</v>
      </c>
      <c r="Z1206" s="1281">
        <v>0.17183999999999999</v>
      </c>
      <c r="AA1206" s="1281">
        <v>0.17183999999999999</v>
      </c>
      <c r="AB1206" s="1281">
        <v>0.1704</v>
      </c>
      <c r="AC1206" s="870">
        <f>SUM(E1206:AB1206)</f>
        <v>4.2787199999999999</v>
      </c>
    </row>
    <row r="1207" spans="1:30" ht="14.25">
      <c r="A1207" s="1523"/>
      <c r="B1207" s="1529"/>
      <c r="C1207" s="871" t="s">
        <v>17</v>
      </c>
      <c r="D1207" s="871" t="s">
        <v>37</v>
      </c>
      <c r="E1207" s="1021">
        <v>7.8240000000000004E-2</v>
      </c>
      <c r="F1207" s="1021">
        <v>7.9200000000000007E-2</v>
      </c>
      <c r="G1207" s="1021">
        <v>7.7759999999999996E-2</v>
      </c>
      <c r="H1207" s="1283">
        <v>7.8240000000000004E-2</v>
      </c>
      <c r="I1207" s="1021">
        <v>7.8719999999999998E-2</v>
      </c>
      <c r="J1207" s="1021">
        <v>7.7759999999999996E-2</v>
      </c>
      <c r="K1207" s="1021">
        <v>7.6319999999999999E-2</v>
      </c>
      <c r="L1207" s="1021">
        <v>7.5359999999999996E-2</v>
      </c>
      <c r="M1207" s="1021">
        <v>8.1119999999999998E-2</v>
      </c>
      <c r="N1207" s="1283">
        <v>8.2559999999999995E-2</v>
      </c>
      <c r="O1207" s="1021">
        <v>8.5919999999999996E-2</v>
      </c>
      <c r="P1207" s="1021">
        <v>8.5440000000000002E-2</v>
      </c>
      <c r="Q1207" s="1021">
        <v>8.5440000000000002E-2</v>
      </c>
      <c r="R1207" s="1021">
        <v>8.6879999999999999E-2</v>
      </c>
      <c r="S1207" s="1021">
        <v>9.3600000000000003E-2</v>
      </c>
      <c r="T1207" s="1021">
        <v>9.7439999999999999E-2</v>
      </c>
      <c r="U1207" s="1021">
        <v>8.6879999999999999E-2</v>
      </c>
      <c r="V1207" s="1283">
        <v>8.208E-2</v>
      </c>
      <c r="W1207" s="1021">
        <v>8.3040000000000003E-2</v>
      </c>
      <c r="X1207" s="1021">
        <v>7.9680000000000001E-2</v>
      </c>
      <c r="Y1207" s="1021">
        <v>7.7759999999999996E-2</v>
      </c>
      <c r="Z1207" s="1021">
        <v>7.9200000000000007E-2</v>
      </c>
      <c r="AA1207" s="1021">
        <v>7.9200000000000007E-2</v>
      </c>
      <c r="AB1207" s="1021">
        <v>7.8719999999999998E-2</v>
      </c>
      <c r="AC1207" s="874">
        <f>SUM(E1207:AB1207)</f>
        <v>1.9665599999999996</v>
      </c>
    </row>
    <row r="1208" spans="1:30" ht="14.25">
      <c r="A1208" s="1523"/>
      <c r="B1208" s="1529"/>
      <c r="C1208" s="871" t="s">
        <v>18</v>
      </c>
      <c r="D1208" s="871" t="s">
        <v>19</v>
      </c>
      <c r="E1208" s="1131">
        <v>19</v>
      </c>
      <c r="F1208" s="1131">
        <v>18</v>
      </c>
      <c r="G1208" s="1131">
        <v>18</v>
      </c>
      <c r="H1208" s="1334">
        <v>19</v>
      </c>
      <c r="I1208" s="1131">
        <v>19</v>
      </c>
      <c r="J1208" s="1131">
        <v>18</v>
      </c>
      <c r="K1208" s="1131">
        <v>20</v>
      </c>
      <c r="L1208" s="1131">
        <v>19</v>
      </c>
      <c r="M1208" s="1131">
        <v>21</v>
      </c>
      <c r="N1208" s="1334">
        <v>21</v>
      </c>
      <c r="O1208" s="1131">
        <v>21</v>
      </c>
      <c r="P1208" s="1131">
        <v>18</v>
      </c>
      <c r="Q1208" s="1131">
        <v>20</v>
      </c>
      <c r="R1208" s="1131">
        <v>22</v>
      </c>
      <c r="S1208" s="1131">
        <v>23</v>
      </c>
      <c r="T1208" s="1131">
        <v>22</v>
      </c>
      <c r="U1208" s="1131">
        <v>21</v>
      </c>
      <c r="V1208" s="1334">
        <v>20</v>
      </c>
      <c r="W1208" s="1131">
        <v>20</v>
      </c>
      <c r="X1208" s="1131">
        <v>19</v>
      </c>
      <c r="Y1208" s="1131">
        <v>19</v>
      </c>
      <c r="Z1208" s="1131">
        <v>20</v>
      </c>
      <c r="AA1208" s="1131">
        <v>20</v>
      </c>
      <c r="AB1208" s="1131">
        <v>18</v>
      </c>
      <c r="AC1208" s="874"/>
      <c r="AD1208" s="875">
        <f>MAX(E1208:AB1208)</f>
        <v>23</v>
      </c>
    </row>
    <row r="1209" spans="1:30" ht="14.25">
      <c r="A1209" s="1523"/>
      <c r="B1209" s="1529"/>
      <c r="C1209" s="871" t="s">
        <v>20</v>
      </c>
      <c r="D1209" s="871"/>
      <c r="E1209" s="893">
        <f t="shared" ref="E1209:AC1209" si="360">E1207/E1206</f>
        <v>0.46571428571428569</v>
      </c>
      <c r="F1209" s="893">
        <f t="shared" si="360"/>
        <v>0.47142857142857142</v>
      </c>
      <c r="G1209" s="893">
        <f t="shared" si="360"/>
        <v>0.46153846153846156</v>
      </c>
      <c r="H1209" s="894">
        <f t="shared" si="360"/>
        <v>0.46571428571428569</v>
      </c>
      <c r="I1209" s="893">
        <f t="shared" si="360"/>
        <v>0.47126436781609193</v>
      </c>
      <c r="J1209" s="893">
        <f t="shared" si="360"/>
        <v>0.46022727272727271</v>
      </c>
      <c r="K1209" s="893">
        <f t="shared" si="360"/>
        <v>0.45689655172413796</v>
      </c>
      <c r="L1209" s="893">
        <f t="shared" si="360"/>
        <v>0.44350282485875708</v>
      </c>
      <c r="M1209" s="893">
        <f t="shared" si="360"/>
        <v>0.44240837696335078</v>
      </c>
      <c r="N1209" s="894">
        <f t="shared" si="360"/>
        <v>0.44908616187989553</v>
      </c>
      <c r="O1209" s="893">
        <f t="shared" si="360"/>
        <v>0.45431472081218272</v>
      </c>
      <c r="P1209" s="893">
        <f t="shared" si="360"/>
        <v>0.46233766233766238</v>
      </c>
      <c r="Q1209" s="893">
        <f t="shared" si="360"/>
        <v>0.5</v>
      </c>
      <c r="R1209" s="893">
        <f t="shared" si="360"/>
        <v>0.47883597883597884</v>
      </c>
      <c r="S1209" s="893">
        <f t="shared" si="360"/>
        <v>0.46099290780141844</v>
      </c>
      <c r="T1209" s="893">
        <f t="shared" si="360"/>
        <v>0.46774193548387094</v>
      </c>
      <c r="U1209" s="893">
        <f t="shared" si="360"/>
        <v>0.44691358024691358</v>
      </c>
      <c r="V1209" s="894">
        <f t="shared" si="360"/>
        <v>0.44647519582245432</v>
      </c>
      <c r="W1209" s="893">
        <f t="shared" si="360"/>
        <v>0.44935064935064939</v>
      </c>
      <c r="X1209" s="893">
        <f t="shared" si="360"/>
        <v>0.45108695652173914</v>
      </c>
      <c r="Y1209" s="893">
        <f t="shared" si="360"/>
        <v>0.44505494505494508</v>
      </c>
      <c r="Z1209" s="893">
        <f t="shared" si="360"/>
        <v>0.46089385474860339</v>
      </c>
      <c r="AA1209" s="893">
        <f t="shared" si="360"/>
        <v>0.46089385474860339</v>
      </c>
      <c r="AB1209" s="893">
        <f t="shared" si="360"/>
        <v>0.46197183098591549</v>
      </c>
      <c r="AC1209" s="874">
        <f t="shared" si="360"/>
        <v>0.4596140901951985</v>
      </c>
    </row>
    <row r="1210" spans="1:30" ht="15" thickBot="1">
      <c r="A1210" s="1527"/>
      <c r="B1210" s="1530"/>
      <c r="C1210" s="883" t="s">
        <v>23</v>
      </c>
      <c r="D1210" s="883"/>
      <c r="E1210" s="901"/>
      <c r="F1210" s="901"/>
      <c r="G1210" s="901"/>
      <c r="H1210" s="902"/>
      <c r="I1210" s="901"/>
      <c r="J1210" s="901"/>
      <c r="K1210" s="901"/>
      <c r="L1210" s="901"/>
      <c r="M1210" s="901"/>
      <c r="N1210" s="902"/>
      <c r="O1210" s="901"/>
      <c r="P1210" s="901"/>
      <c r="Q1210" s="901"/>
      <c r="R1210" s="901"/>
      <c r="S1210" s="901"/>
      <c r="T1210" s="901"/>
      <c r="U1210" s="901"/>
      <c r="V1210" s="902"/>
      <c r="W1210" s="901"/>
      <c r="X1210" s="901"/>
      <c r="Y1210" s="901"/>
      <c r="Z1210" s="901"/>
      <c r="AA1210" s="901"/>
      <c r="AB1210" s="901"/>
      <c r="AC1210" s="886"/>
    </row>
    <row r="1211" spans="1:30" ht="14.25">
      <c r="A1211" s="1004" t="s">
        <v>151</v>
      </c>
      <c r="B1211" s="1005"/>
      <c r="C1211" s="1006"/>
      <c r="D1211" s="1006"/>
      <c r="E1211" s="912">
        <f t="shared" ref="E1211:AB1211" si="361">E1201+E1206</f>
        <v>0.26640000000000003</v>
      </c>
      <c r="F1211" s="912">
        <f t="shared" si="361"/>
        <v>0.26928000000000002</v>
      </c>
      <c r="G1211" s="912">
        <f t="shared" si="361"/>
        <v>0.26544000000000001</v>
      </c>
      <c r="H1211" s="912">
        <f t="shared" si="361"/>
        <v>0.26591999999999999</v>
      </c>
      <c r="I1211" s="912">
        <f t="shared" si="361"/>
        <v>0.26447999999999999</v>
      </c>
      <c r="J1211" s="912">
        <f t="shared" si="361"/>
        <v>0.26879999999999998</v>
      </c>
      <c r="K1211" s="912">
        <f t="shared" si="361"/>
        <v>0.26976</v>
      </c>
      <c r="L1211" s="912">
        <f t="shared" si="361"/>
        <v>0.27648</v>
      </c>
      <c r="M1211" s="912">
        <f t="shared" si="361"/>
        <v>0.3</v>
      </c>
      <c r="N1211" s="912">
        <f t="shared" si="361"/>
        <v>0.29376000000000002</v>
      </c>
      <c r="O1211" s="912">
        <f t="shared" si="361"/>
        <v>0.31488000000000005</v>
      </c>
      <c r="P1211" s="912">
        <f t="shared" si="361"/>
        <v>0.31631999999999999</v>
      </c>
      <c r="Q1211" s="912">
        <f t="shared" si="361"/>
        <v>0.30047999999999997</v>
      </c>
      <c r="R1211" s="912">
        <f t="shared" si="361"/>
        <v>0.32352000000000003</v>
      </c>
      <c r="S1211" s="912">
        <f t="shared" si="361"/>
        <v>0.35472000000000004</v>
      </c>
      <c r="T1211" s="912">
        <f t="shared" si="361"/>
        <v>0.35952000000000001</v>
      </c>
      <c r="U1211" s="912">
        <f t="shared" si="361"/>
        <v>0.34079999999999999</v>
      </c>
      <c r="V1211" s="912">
        <f t="shared" si="361"/>
        <v>0.31535999999999997</v>
      </c>
      <c r="W1211" s="912">
        <f t="shared" si="361"/>
        <v>0.2928</v>
      </c>
      <c r="X1211" s="912">
        <f t="shared" si="361"/>
        <v>0.28223999999999999</v>
      </c>
      <c r="Y1211" s="912">
        <f t="shared" si="361"/>
        <v>0.27744000000000002</v>
      </c>
      <c r="Z1211" s="912">
        <f t="shared" si="361"/>
        <v>0.27407999999999999</v>
      </c>
      <c r="AA1211" s="912">
        <f t="shared" si="361"/>
        <v>0.27023999999999998</v>
      </c>
      <c r="AB1211" s="912">
        <f t="shared" si="361"/>
        <v>0.26976</v>
      </c>
      <c r="AC1211" s="912"/>
    </row>
    <row r="1212" spans="1:30" ht="14.25">
      <c r="A1212" s="909" t="s">
        <v>152</v>
      </c>
      <c r="B1212" s="910"/>
      <c r="C1212" s="911"/>
      <c r="D1212" s="911"/>
      <c r="E1212" s="912">
        <f t="shared" ref="E1212:AB1212" si="362">E1202+E1207</f>
        <v>0.13344</v>
      </c>
      <c r="F1212" s="912">
        <f t="shared" si="362"/>
        <v>0.13488</v>
      </c>
      <c r="G1212" s="912">
        <f t="shared" si="362"/>
        <v>0.13295999999999999</v>
      </c>
      <c r="H1212" s="912">
        <f t="shared" si="362"/>
        <v>0.13344</v>
      </c>
      <c r="I1212" s="912">
        <f t="shared" si="362"/>
        <v>0.13391999999999998</v>
      </c>
      <c r="J1212" s="912">
        <f t="shared" si="362"/>
        <v>0.13391999999999998</v>
      </c>
      <c r="K1212" s="912">
        <f t="shared" si="362"/>
        <v>0.13488</v>
      </c>
      <c r="L1212" s="912">
        <f t="shared" si="362"/>
        <v>0.13439999999999999</v>
      </c>
      <c r="M1212" s="912">
        <f t="shared" si="362"/>
        <v>0.14351999999999998</v>
      </c>
      <c r="N1212" s="912">
        <f t="shared" si="362"/>
        <v>0.13824</v>
      </c>
      <c r="O1212" s="912">
        <f t="shared" si="362"/>
        <v>0.14351999999999998</v>
      </c>
      <c r="P1212" s="912">
        <f t="shared" si="362"/>
        <v>0.1416</v>
      </c>
      <c r="Q1212" s="912">
        <f t="shared" si="362"/>
        <v>0.14016000000000001</v>
      </c>
      <c r="R1212" s="912">
        <f t="shared" si="362"/>
        <v>0.14448</v>
      </c>
      <c r="S1212" s="912">
        <f t="shared" si="362"/>
        <v>0.15456</v>
      </c>
      <c r="T1212" s="912">
        <f t="shared" si="362"/>
        <v>0.15887999999999999</v>
      </c>
      <c r="U1212" s="912">
        <f t="shared" si="362"/>
        <v>0.15023999999999998</v>
      </c>
      <c r="V1212" s="912">
        <f t="shared" si="362"/>
        <v>0.14304</v>
      </c>
      <c r="W1212" s="912">
        <f t="shared" si="362"/>
        <v>0.1416</v>
      </c>
      <c r="X1212" s="912">
        <f t="shared" si="362"/>
        <v>0.13824</v>
      </c>
      <c r="Y1212" s="912">
        <f t="shared" si="362"/>
        <v>0.12912000000000001</v>
      </c>
      <c r="Z1212" s="912">
        <f t="shared" si="362"/>
        <v>0.13008</v>
      </c>
      <c r="AA1212" s="912">
        <f t="shared" si="362"/>
        <v>0.12864</v>
      </c>
      <c r="AB1212" s="912">
        <f t="shared" si="362"/>
        <v>0.12864</v>
      </c>
      <c r="AC1212" s="912"/>
    </row>
    <row r="1213" spans="1:30" ht="14.25">
      <c r="A1213" s="984" t="s">
        <v>153</v>
      </c>
      <c r="B1213" s="985"/>
      <c r="C1213" s="986"/>
      <c r="D1213" s="986"/>
      <c r="E1213" s="919">
        <f t="shared" ref="E1213:AB1213" si="363">SQRT(E1211*E1211+E1212*E1212)</f>
        <v>0.29795166319388117</v>
      </c>
      <c r="F1213" s="919">
        <f t="shared" si="363"/>
        <v>0.30117160025473849</v>
      </c>
      <c r="G1213" s="919">
        <f t="shared" si="363"/>
        <v>0.2968783508442473</v>
      </c>
      <c r="H1213" s="919">
        <f t="shared" si="363"/>
        <v>0.29752257057238529</v>
      </c>
      <c r="I1213" s="919">
        <f t="shared" si="363"/>
        <v>0.29645275643852592</v>
      </c>
      <c r="J1213" s="919">
        <f t="shared" si="363"/>
        <v>0.30031318052992612</v>
      </c>
      <c r="K1213" s="919">
        <f t="shared" si="363"/>
        <v>0.30160084880517163</v>
      </c>
      <c r="L1213" s="919">
        <f t="shared" si="363"/>
        <v>0.30741592411584667</v>
      </c>
      <c r="M1213" s="919">
        <f t="shared" si="363"/>
        <v>0.33256276159546183</v>
      </c>
      <c r="N1213" s="919">
        <f t="shared" si="363"/>
        <v>0.32466172426080658</v>
      </c>
      <c r="O1213" s="919">
        <f t="shared" si="363"/>
        <v>0.34604537968306992</v>
      </c>
      <c r="P1213" s="919">
        <f t="shared" si="363"/>
        <v>0.34656731294223347</v>
      </c>
      <c r="Q1213" s="919">
        <f t="shared" si="363"/>
        <v>0.33156154179880387</v>
      </c>
      <c r="R1213" s="919">
        <f t="shared" si="363"/>
        <v>0.35431576425555777</v>
      </c>
      <c r="S1213" s="919">
        <f t="shared" si="363"/>
        <v>0.38693031930827027</v>
      </c>
      <c r="T1213" s="919">
        <f t="shared" si="363"/>
        <v>0.39306168065584823</v>
      </c>
      <c r="U1213" s="919">
        <f t="shared" si="363"/>
        <v>0.37244690574630901</v>
      </c>
      <c r="V1213" s="919">
        <f t="shared" si="363"/>
        <v>0.34628365713674675</v>
      </c>
      <c r="W1213" s="919">
        <f t="shared" si="363"/>
        <v>0.32524206370025388</v>
      </c>
      <c r="X1213" s="919">
        <f t="shared" si="363"/>
        <v>0.31427649482581416</v>
      </c>
      <c r="Y1213" s="919">
        <f t="shared" si="363"/>
        <v>0.30601458788757119</v>
      </c>
      <c r="Z1213" s="919">
        <f t="shared" si="363"/>
        <v>0.30338202451694463</v>
      </c>
      <c r="AA1213" s="919">
        <f t="shared" si="363"/>
        <v>0.29929568523451855</v>
      </c>
      <c r="AB1213" s="919">
        <f t="shared" si="363"/>
        <v>0.29886235493952734</v>
      </c>
      <c r="AC1213" s="1007"/>
      <c r="AD1213" s="875">
        <f>MAX(E1213:AB1213)</f>
        <v>0.39306168065584823</v>
      </c>
    </row>
    <row r="1214" spans="1:30" s="858" customFormat="1" ht="14.25" customHeight="1" thickBot="1">
      <c r="A1214" s="987" t="s">
        <v>98</v>
      </c>
      <c r="B1214" s="988"/>
      <c r="C1214" s="989"/>
      <c r="D1214" s="989"/>
      <c r="E1214" s="1008">
        <v>1</v>
      </c>
      <c r="F1214" s="1008">
        <v>2</v>
      </c>
      <c r="G1214" s="1008">
        <v>3</v>
      </c>
      <c r="H1214" s="1008">
        <v>4</v>
      </c>
      <c r="I1214" s="1008">
        <v>5</v>
      </c>
      <c r="J1214" s="1008">
        <v>6</v>
      </c>
      <c r="K1214" s="1008">
        <v>7</v>
      </c>
      <c r="L1214" s="1008">
        <v>8</v>
      </c>
      <c r="M1214" s="1008">
        <v>9</v>
      </c>
      <c r="N1214" s="1008">
        <v>10</v>
      </c>
      <c r="O1214" s="1008">
        <v>11</v>
      </c>
      <c r="P1214" s="1008">
        <v>12</v>
      </c>
      <c r="Q1214" s="1008">
        <v>13</v>
      </c>
      <c r="R1214" s="1008">
        <v>14</v>
      </c>
      <c r="S1214" s="1008">
        <v>15</v>
      </c>
      <c r="T1214" s="1008">
        <v>16</v>
      </c>
      <c r="U1214" s="1008">
        <v>17</v>
      </c>
      <c r="V1214" s="1008">
        <v>18</v>
      </c>
      <c r="W1214" s="1008">
        <v>19</v>
      </c>
      <c r="X1214" s="1008">
        <v>20</v>
      </c>
      <c r="Y1214" s="1008">
        <v>21</v>
      </c>
      <c r="Z1214" s="1008">
        <v>22</v>
      </c>
      <c r="AA1214" s="1008">
        <v>23</v>
      </c>
      <c r="AB1214" s="1008">
        <v>24</v>
      </c>
      <c r="AC1214" s="1009"/>
    </row>
    <row r="1215" spans="1:30" s="858" customFormat="1" ht="14.25" customHeight="1">
      <c r="A1215" s="926" t="s">
        <v>99</v>
      </c>
      <c r="B1215" s="927"/>
      <c r="C1215" s="928" t="s">
        <v>23</v>
      </c>
      <c r="D1215" s="928" t="s">
        <v>19</v>
      </c>
      <c r="E1215" s="928">
        <v>6.5100002288818359</v>
      </c>
      <c r="F1215" s="928">
        <v>6.4800000190734863</v>
      </c>
      <c r="G1215" s="928">
        <v>6.4899997711181641</v>
      </c>
      <c r="H1215" s="928">
        <v>6.4899997711181641</v>
      </c>
      <c r="I1215" s="928">
        <v>6.4899997711181641</v>
      </c>
      <c r="J1215" s="928">
        <v>6.4600000381469727</v>
      </c>
      <c r="K1215" s="928">
        <v>6.4699997901916504</v>
      </c>
      <c r="L1215" s="928">
        <v>6.4200000762939453</v>
      </c>
      <c r="M1215" s="928">
        <v>6.4200000762939453</v>
      </c>
      <c r="N1215" s="928">
        <v>6.4200000762939453</v>
      </c>
      <c r="O1215" s="928">
        <v>6.4699997901916504</v>
      </c>
      <c r="P1215" s="928">
        <v>6.4499998092651367</v>
      </c>
      <c r="Q1215" s="928">
        <v>6.4699997901916504</v>
      </c>
      <c r="R1215" s="928">
        <v>6.4000000953674316</v>
      </c>
      <c r="S1215" s="928">
        <v>6.4099998474121094</v>
      </c>
      <c r="T1215" s="928">
        <v>6.4099998474121094</v>
      </c>
      <c r="U1215" s="928">
        <v>6.4099998474121094</v>
      </c>
      <c r="V1215" s="928">
        <v>6.440000057220459</v>
      </c>
      <c r="W1215" s="928">
        <v>6.4600000381469727</v>
      </c>
      <c r="X1215" s="928">
        <v>6.429999828338623</v>
      </c>
      <c r="Y1215" s="928">
        <v>6.429999828338623</v>
      </c>
      <c r="Z1215" s="928">
        <v>6.440000057220459</v>
      </c>
      <c r="AA1215" s="928">
        <v>6.4600000381469727</v>
      </c>
      <c r="AB1215" s="928">
        <v>6.440000057220459</v>
      </c>
      <c r="AC1215" s="929"/>
    </row>
    <row r="1216" spans="1:30" s="858" customFormat="1" ht="14.25" customHeight="1" thickBot="1">
      <c r="A1216" s="1010" t="s">
        <v>100</v>
      </c>
      <c r="B1216" s="1011"/>
      <c r="C1216" s="1012" t="s">
        <v>23</v>
      </c>
      <c r="D1216" s="1012" t="s">
        <v>19</v>
      </c>
      <c r="E1216" s="1012">
        <v>6.2800002098083496</v>
      </c>
      <c r="F1216" s="1012">
        <v>6.2399997711181641</v>
      </c>
      <c r="G1216" s="1012">
        <v>6.2699999809265137</v>
      </c>
      <c r="H1216" s="1012">
        <v>6.2699999809265137</v>
      </c>
      <c r="I1216" s="1012">
        <v>6.2600002288818359</v>
      </c>
      <c r="J1216" s="1012">
        <v>6.25</v>
      </c>
      <c r="K1216" s="1012">
        <v>6.2600002288818359</v>
      </c>
      <c r="L1216" s="1012">
        <v>6.2100000381469727</v>
      </c>
      <c r="M1216" s="1012">
        <v>6.2800002098083496</v>
      </c>
      <c r="N1216" s="1012">
        <v>6.3000001907348633</v>
      </c>
      <c r="O1216" s="1012">
        <v>6.3000001907348633</v>
      </c>
      <c r="P1216" s="1012">
        <v>6.2899999618530273</v>
      </c>
      <c r="Q1216" s="1012">
        <v>6.3000001907348633</v>
      </c>
      <c r="R1216" s="1012">
        <v>6.3000001907348633</v>
      </c>
      <c r="S1216" s="1012">
        <v>6.2600002288818359</v>
      </c>
      <c r="T1216" s="1012">
        <v>6.2300000190734863</v>
      </c>
      <c r="U1216" s="1012">
        <v>6.2399997711181641</v>
      </c>
      <c r="V1216" s="1012">
        <v>6.2399997711181641</v>
      </c>
      <c r="W1216" s="1012">
        <v>6.25</v>
      </c>
      <c r="X1216" s="1012">
        <v>6.2600002288818359</v>
      </c>
      <c r="Y1216" s="1012">
        <v>6.25</v>
      </c>
      <c r="Z1216" s="1012">
        <v>6.2600002288818359</v>
      </c>
      <c r="AA1216" s="1012">
        <v>6.2699999809265137</v>
      </c>
      <c r="AB1216" s="1012">
        <v>6.25</v>
      </c>
      <c r="AC1216" s="1013"/>
    </row>
    <row r="1217" spans="1:29" ht="14.25">
      <c r="A1217" s="1522" t="s">
        <v>115</v>
      </c>
      <c r="B1217" s="1547" t="s">
        <v>344</v>
      </c>
      <c r="C1217" s="867" t="s">
        <v>15</v>
      </c>
      <c r="D1217" s="867" t="s">
        <v>37</v>
      </c>
      <c r="E1217" s="1281">
        <v>9.672E-2</v>
      </c>
      <c r="F1217" s="1281">
        <v>9.9540000000000003E-2</v>
      </c>
      <c r="G1217" s="1281">
        <v>9.5519999999999994E-2</v>
      </c>
      <c r="H1217" s="1282">
        <v>9.5880000000000007E-2</v>
      </c>
      <c r="I1217" s="1281">
        <v>9.6000000000000002E-2</v>
      </c>
      <c r="J1217" s="1281">
        <v>9.8040000000000002E-2</v>
      </c>
      <c r="K1217" s="1281">
        <v>0.10086000000000001</v>
      </c>
      <c r="L1217" s="1281">
        <v>0.10482</v>
      </c>
      <c r="M1217" s="1281">
        <v>0.1149</v>
      </c>
      <c r="N1217" s="1282">
        <v>0.10818</v>
      </c>
      <c r="O1217" s="1281">
        <v>0.12414</v>
      </c>
      <c r="P1217" s="1281">
        <v>0.1293</v>
      </c>
      <c r="Q1217" s="1281">
        <v>0.12816</v>
      </c>
      <c r="R1217" s="1281">
        <v>0.14033999999999999</v>
      </c>
      <c r="S1217" s="1281">
        <v>0.14928</v>
      </c>
      <c r="T1217" s="1281">
        <v>0.14940000000000001</v>
      </c>
      <c r="U1217" s="1281">
        <v>0.14466000000000001</v>
      </c>
      <c r="V1217" s="1282">
        <v>0.12972</v>
      </c>
      <c r="W1217" s="1281">
        <v>0.10625999999999999</v>
      </c>
      <c r="X1217" s="1281">
        <v>0.10362</v>
      </c>
      <c r="Y1217" s="1281">
        <v>0.10098</v>
      </c>
      <c r="Z1217" s="1281">
        <v>0.10068000000000001</v>
      </c>
      <c r="AA1217" s="1281">
        <v>9.708E-2</v>
      </c>
      <c r="AB1217" s="1281">
        <v>9.7379999999999994E-2</v>
      </c>
      <c r="AC1217" s="870">
        <f>SUM(E1217:AB1217)</f>
        <v>2.7114599999999993</v>
      </c>
    </row>
    <row r="1218" spans="1:29" ht="14.25">
      <c r="A1218" s="1523"/>
      <c r="B1218" s="1548"/>
      <c r="C1218" s="871" t="s">
        <v>17</v>
      </c>
      <c r="D1218" s="871" t="s">
        <v>37</v>
      </c>
      <c r="E1218" s="1021">
        <v>5.6340000000000001E-2</v>
      </c>
      <c r="F1218" s="1021">
        <v>5.6820000000000002E-2</v>
      </c>
      <c r="G1218" s="1021">
        <v>5.5980000000000002E-2</v>
      </c>
      <c r="H1218" s="1283">
        <v>5.6219999999999999E-2</v>
      </c>
      <c r="I1218" s="1021">
        <v>5.604E-2</v>
      </c>
      <c r="J1218" s="1021">
        <v>5.7360000000000001E-2</v>
      </c>
      <c r="K1218" s="1021">
        <v>5.9639999999999999E-2</v>
      </c>
      <c r="L1218" s="1021">
        <v>6.0060000000000002E-2</v>
      </c>
      <c r="M1218" s="1021">
        <v>6.3479999999999995E-2</v>
      </c>
      <c r="N1218" s="1283">
        <v>5.6640000000000003E-2</v>
      </c>
      <c r="O1218" s="1021">
        <v>5.892E-2</v>
      </c>
      <c r="P1218" s="1021">
        <v>5.706E-2</v>
      </c>
      <c r="Q1218" s="1021">
        <v>5.604E-2</v>
      </c>
      <c r="R1218" s="1021">
        <v>5.8979999999999998E-2</v>
      </c>
      <c r="S1218" s="1021">
        <v>6.2820000000000001E-2</v>
      </c>
      <c r="T1218" s="1021">
        <v>6.2880000000000005E-2</v>
      </c>
      <c r="U1218" s="1021">
        <v>6.4680000000000001E-2</v>
      </c>
      <c r="V1218" s="1283">
        <v>6.2039999999999998E-2</v>
      </c>
      <c r="W1218" s="1021">
        <v>5.9760000000000001E-2</v>
      </c>
      <c r="X1218" s="1021">
        <v>5.9339999999999997E-2</v>
      </c>
      <c r="Y1218" s="1021">
        <v>5.2499999999999998E-2</v>
      </c>
      <c r="Z1218" s="1021">
        <v>5.2200000000000003E-2</v>
      </c>
      <c r="AA1218" s="1021">
        <v>5.04E-2</v>
      </c>
      <c r="AB1218" s="1021">
        <v>5.0819999999999997E-2</v>
      </c>
      <c r="AC1218" s="874">
        <f>SUM(E1218:AB1218)</f>
        <v>1.3870200000000001</v>
      </c>
    </row>
    <row r="1219" spans="1:29" ht="14.25">
      <c r="A1219" s="1523"/>
      <c r="B1219" s="1548"/>
      <c r="C1219" s="871" t="s">
        <v>18</v>
      </c>
      <c r="D1219" s="871" t="s">
        <v>19</v>
      </c>
      <c r="E1219" s="1333">
        <v>11</v>
      </c>
      <c r="F1219" s="1131">
        <v>11</v>
      </c>
      <c r="G1219" s="1131">
        <v>11</v>
      </c>
      <c r="H1219" s="1334">
        <v>11</v>
      </c>
      <c r="I1219" s="1131">
        <v>11</v>
      </c>
      <c r="J1219" s="1131">
        <v>12</v>
      </c>
      <c r="K1219" s="1131">
        <v>12</v>
      </c>
      <c r="L1219" s="1131">
        <v>13</v>
      </c>
      <c r="M1219" s="1131">
        <v>12</v>
      </c>
      <c r="N1219" s="1334">
        <v>13</v>
      </c>
      <c r="O1219" s="1131">
        <v>15</v>
      </c>
      <c r="P1219" s="1131">
        <v>14</v>
      </c>
      <c r="Q1219" s="1131">
        <v>14</v>
      </c>
      <c r="R1219" s="1131">
        <v>15</v>
      </c>
      <c r="S1219" s="1131">
        <v>16</v>
      </c>
      <c r="T1219" s="1131">
        <v>16</v>
      </c>
      <c r="U1219" s="1131">
        <v>14</v>
      </c>
      <c r="V1219" s="1334">
        <v>12</v>
      </c>
      <c r="W1219" s="1131">
        <v>12</v>
      </c>
      <c r="X1219" s="1131">
        <v>11</v>
      </c>
      <c r="Y1219" s="1131">
        <v>11</v>
      </c>
      <c r="Z1219" s="1131">
        <v>11</v>
      </c>
      <c r="AA1219" s="1131">
        <v>10</v>
      </c>
      <c r="AB1219" s="1131">
        <v>10</v>
      </c>
      <c r="AC1219" s="874"/>
    </row>
    <row r="1220" spans="1:29" ht="15" thickBot="1">
      <c r="A1220" s="1527"/>
      <c r="B1220" s="1608"/>
      <c r="C1220" s="883" t="s">
        <v>20</v>
      </c>
      <c r="D1220" s="883"/>
      <c r="E1220" s="884">
        <f t="shared" ref="E1220:AC1220" si="364">E1218/E1217</f>
        <v>0.58250620347394544</v>
      </c>
      <c r="F1220" s="884">
        <f t="shared" si="364"/>
        <v>0.57082579867389993</v>
      </c>
      <c r="G1220" s="884">
        <f t="shared" si="364"/>
        <v>0.58605527638190957</v>
      </c>
      <c r="H1220" s="885">
        <f t="shared" si="364"/>
        <v>0.58635794743429281</v>
      </c>
      <c r="I1220" s="884">
        <f t="shared" si="364"/>
        <v>0.58374999999999999</v>
      </c>
      <c r="J1220" s="884">
        <f t="shared" si="364"/>
        <v>0.5850673194614443</v>
      </c>
      <c r="K1220" s="884">
        <f t="shared" si="364"/>
        <v>0.59131469363474121</v>
      </c>
      <c r="L1220" s="884">
        <f t="shared" si="364"/>
        <v>0.57298225529479108</v>
      </c>
      <c r="M1220" s="884">
        <f t="shared" si="364"/>
        <v>0.55248041775456913</v>
      </c>
      <c r="N1220" s="885">
        <f t="shared" si="364"/>
        <v>0.52357182473655017</v>
      </c>
      <c r="O1220" s="884">
        <f t="shared" si="364"/>
        <v>0.47462542290961818</v>
      </c>
      <c r="P1220" s="884">
        <f t="shared" si="364"/>
        <v>0.44129930394431555</v>
      </c>
      <c r="Q1220" s="884">
        <f t="shared" si="364"/>
        <v>0.43726591760299627</v>
      </c>
      <c r="R1220" s="884">
        <f t="shared" si="364"/>
        <v>0.42026507054296708</v>
      </c>
      <c r="S1220" s="884">
        <f t="shared" si="364"/>
        <v>0.42081993569131837</v>
      </c>
      <c r="T1220" s="884">
        <f t="shared" si="364"/>
        <v>0.42088353413654622</v>
      </c>
      <c r="U1220" s="884">
        <f t="shared" si="364"/>
        <v>0.44711737868104517</v>
      </c>
      <c r="V1220" s="885">
        <f t="shared" si="364"/>
        <v>0.47826086956521735</v>
      </c>
      <c r="W1220" s="884">
        <f t="shared" si="364"/>
        <v>0.56239412761151897</v>
      </c>
      <c r="X1220" s="884">
        <f t="shared" si="364"/>
        <v>0.5726693688477128</v>
      </c>
      <c r="Y1220" s="884">
        <f t="shared" si="364"/>
        <v>0.51990493166963758</v>
      </c>
      <c r="Z1220" s="884">
        <f t="shared" si="364"/>
        <v>0.5184743742550656</v>
      </c>
      <c r="AA1220" s="884">
        <f t="shared" si="364"/>
        <v>0.51915945611866499</v>
      </c>
      <c r="AB1220" s="884">
        <f t="shared" si="364"/>
        <v>0.52187307455329635</v>
      </c>
      <c r="AC1220" s="886">
        <f t="shared" si="364"/>
        <v>0.51153990838883867</v>
      </c>
    </row>
    <row r="1221" spans="1:29" ht="14.25">
      <c r="A1221" s="1537" t="s">
        <v>13</v>
      </c>
      <c r="B1221" s="1609" t="s">
        <v>164</v>
      </c>
      <c r="C1221" s="887" t="s">
        <v>15</v>
      </c>
      <c r="D1221" s="887"/>
      <c r="E1221" s="897"/>
      <c r="F1221" s="897"/>
      <c r="G1221" s="897"/>
      <c r="H1221" s="898"/>
      <c r="I1221" s="897"/>
      <c r="J1221" s="897"/>
      <c r="K1221" s="897"/>
      <c r="L1221" s="897"/>
      <c r="M1221" s="897"/>
      <c r="N1221" s="898"/>
      <c r="O1221" s="897"/>
      <c r="P1221" s="897"/>
      <c r="Q1221" s="897"/>
      <c r="R1221" s="897"/>
      <c r="S1221" s="897"/>
      <c r="T1221" s="897"/>
      <c r="U1221" s="897"/>
      <c r="V1221" s="898"/>
      <c r="W1221" s="897"/>
      <c r="X1221" s="897"/>
      <c r="Y1221" s="897"/>
      <c r="Z1221" s="897"/>
      <c r="AA1221" s="897"/>
      <c r="AB1221" s="897"/>
      <c r="AC1221" s="968"/>
    </row>
    <row r="1222" spans="1:29" ht="14.25">
      <c r="A1222" s="1523"/>
      <c r="B1222" s="1548"/>
      <c r="C1222" s="871" t="s">
        <v>17</v>
      </c>
      <c r="D1222" s="871"/>
      <c r="E1222" s="891"/>
      <c r="F1222" s="891"/>
      <c r="G1222" s="891"/>
      <c r="H1222" s="892"/>
      <c r="I1222" s="891"/>
      <c r="J1222" s="891"/>
      <c r="K1222" s="891"/>
      <c r="L1222" s="891"/>
      <c r="M1222" s="891"/>
      <c r="N1222" s="892"/>
      <c r="O1222" s="891"/>
      <c r="P1222" s="891"/>
      <c r="Q1222" s="891"/>
      <c r="R1222" s="891"/>
      <c r="S1222" s="891"/>
      <c r="T1222" s="891"/>
      <c r="U1222" s="891"/>
      <c r="V1222" s="892"/>
      <c r="W1222" s="891"/>
      <c r="X1222" s="891"/>
      <c r="Y1222" s="891"/>
      <c r="Z1222" s="891"/>
      <c r="AA1222" s="891"/>
      <c r="AB1222" s="891"/>
      <c r="AC1222" s="878"/>
    </row>
    <row r="1223" spans="1:29" ht="14.25">
      <c r="A1223" s="1523"/>
      <c r="B1223" s="1548"/>
      <c r="C1223" s="871" t="s">
        <v>18</v>
      </c>
      <c r="D1223" s="871"/>
      <c r="E1223" s="891"/>
      <c r="F1223" s="891"/>
      <c r="G1223" s="891"/>
      <c r="H1223" s="892"/>
      <c r="I1223" s="891"/>
      <c r="J1223" s="891"/>
      <c r="K1223" s="891"/>
      <c r="L1223" s="891"/>
      <c r="M1223" s="891"/>
      <c r="N1223" s="892"/>
      <c r="O1223" s="891"/>
      <c r="P1223" s="891"/>
      <c r="Q1223" s="891"/>
      <c r="R1223" s="891"/>
      <c r="S1223" s="891"/>
      <c r="T1223" s="891"/>
      <c r="U1223" s="891"/>
      <c r="V1223" s="892"/>
      <c r="W1223" s="891"/>
      <c r="X1223" s="891"/>
      <c r="Y1223" s="891"/>
      <c r="Z1223" s="891"/>
      <c r="AA1223" s="891"/>
      <c r="AB1223" s="891"/>
      <c r="AC1223" s="878"/>
    </row>
    <row r="1224" spans="1:29" ht="14.25">
      <c r="A1224" s="1524"/>
      <c r="B1224" s="1549"/>
      <c r="C1224" s="879" t="s">
        <v>20</v>
      </c>
      <c r="D1224" s="879"/>
      <c r="E1224" s="940"/>
      <c r="F1224" s="940"/>
      <c r="G1224" s="940"/>
      <c r="H1224" s="941"/>
      <c r="I1224" s="940"/>
      <c r="J1224" s="940"/>
      <c r="K1224" s="940"/>
      <c r="L1224" s="940"/>
      <c r="M1224" s="940"/>
      <c r="N1224" s="941"/>
      <c r="O1224" s="940"/>
      <c r="P1224" s="940"/>
      <c r="Q1224" s="940"/>
      <c r="R1224" s="940"/>
      <c r="S1224" s="940"/>
      <c r="T1224" s="940"/>
      <c r="U1224" s="940"/>
      <c r="V1224" s="941"/>
      <c r="W1224" s="940"/>
      <c r="X1224" s="940"/>
      <c r="Y1224" s="940"/>
      <c r="Z1224" s="940"/>
      <c r="AA1224" s="940"/>
      <c r="AB1224" s="940"/>
      <c r="AC1224" s="934"/>
    </row>
    <row r="1225" spans="1:29" ht="14.25">
      <c r="A1225" s="1522" t="s">
        <v>30</v>
      </c>
      <c r="B1225" s="1547" t="s">
        <v>164</v>
      </c>
      <c r="C1225" s="867" t="s">
        <v>15</v>
      </c>
      <c r="D1225" s="867"/>
      <c r="E1225" s="992"/>
      <c r="F1225" s="992"/>
      <c r="G1225" s="992"/>
      <c r="H1225" s="993"/>
      <c r="I1225" s="992"/>
      <c r="J1225" s="992"/>
      <c r="K1225" s="992"/>
      <c r="L1225" s="992"/>
      <c r="M1225" s="992"/>
      <c r="N1225" s="993"/>
      <c r="O1225" s="992"/>
      <c r="P1225" s="992"/>
      <c r="Q1225" s="992"/>
      <c r="R1225" s="992"/>
      <c r="S1225" s="992"/>
      <c r="T1225" s="992"/>
      <c r="U1225" s="992"/>
      <c r="V1225" s="993"/>
      <c r="W1225" s="992"/>
      <c r="X1225" s="992"/>
      <c r="Y1225" s="992"/>
      <c r="Z1225" s="992"/>
      <c r="AA1225" s="992"/>
      <c r="AB1225" s="992"/>
      <c r="AC1225" s="994"/>
    </row>
    <row r="1226" spans="1:29" ht="14.25">
      <c r="A1226" s="1523"/>
      <c r="B1226" s="1548"/>
      <c r="C1226" s="871" t="s">
        <v>17</v>
      </c>
      <c r="D1226" s="871"/>
      <c r="E1226" s="891"/>
      <c r="F1226" s="891"/>
      <c r="G1226" s="891"/>
      <c r="H1226" s="892"/>
      <c r="I1226" s="891"/>
      <c r="J1226" s="891"/>
      <c r="K1226" s="891"/>
      <c r="L1226" s="891"/>
      <c r="M1226" s="891"/>
      <c r="N1226" s="892"/>
      <c r="O1226" s="891"/>
      <c r="P1226" s="891"/>
      <c r="Q1226" s="891"/>
      <c r="R1226" s="891"/>
      <c r="S1226" s="891"/>
      <c r="T1226" s="891"/>
      <c r="U1226" s="891"/>
      <c r="V1226" s="892"/>
      <c r="W1226" s="891"/>
      <c r="X1226" s="891"/>
      <c r="Y1226" s="891"/>
      <c r="Z1226" s="891"/>
      <c r="AA1226" s="891"/>
      <c r="AB1226" s="891"/>
      <c r="AC1226" s="878"/>
    </row>
    <row r="1227" spans="1:29" ht="14.25">
      <c r="A1227" s="1523"/>
      <c r="B1227" s="1548"/>
      <c r="C1227" s="871" t="s">
        <v>18</v>
      </c>
      <c r="D1227" s="871"/>
      <c r="E1227" s="891"/>
      <c r="F1227" s="891"/>
      <c r="G1227" s="891"/>
      <c r="H1227" s="892"/>
      <c r="I1227" s="891"/>
      <c r="J1227" s="891"/>
      <c r="K1227" s="891"/>
      <c r="L1227" s="891"/>
      <c r="M1227" s="891"/>
      <c r="N1227" s="892"/>
      <c r="O1227" s="891"/>
      <c r="P1227" s="891"/>
      <c r="Q1227" s="891"/>
      <c r="R1227" s="891"/>
      <c r="S1227" s="891"/>
      <c r="T1227" s="891"/>
      <c r="U1227" s="891"/>
      <c r="V1227" s="892"/>
      <c r="W1227" s="891"/>
      <c r="X1227" s="891"/>
      <c r="Y1227" s="891"/>
      <c r="Z1227" s="891"/>
      <c r="AA1227" s="891"/>
      <c r="AB1227" s="891"/>
      <c r="AC1227" s="878"/>
    </row>
    <row r="1228" spans="1:29" ht="14.25">
      <c r="A1228" s="1524"/>
      <c r="B1228" s="1549"/>
      <c r="C1228" s="879" t="s">
        <v>20</v>
      </c>
      <c r="D1228" s="879"/>
      <c r="E1228" s="940"/>
      <c r="F1228" s="940"/>
      <c r="G1228" s="940"/>
      <c r="H1228" s="941"/>
      <c r="I1228" s="940"/>
      <c r="J1228" s="940"/>
      <c r="K1228" s="940"/>
      <c r="L1228" s="940"/>
      <c r="M1228" s="940"/>
      <c r="N1228" s="941"/>
      <c r="O1228" s="940"/>
      <c r="P1228" s="940"/>
      <c r="Q1228" s="940"/>
      <c r="R1228" s="940"/>
      <c r="S1228" s="940"/>
      <c r="T1228" s="940"/>
      <c r="U1228" s="940"/>
      <c r="V1228" s="941"/>
      <c r="W1228" s="940"/>
      <c r="X1228" s="940"/>
      <c r="Y1228" s="940"/>
      <c r="Z1228" s="940"/>
      <c r="AA1228" s="940"/>
      <c r="AB1228" s="940"/>
      <c r="AC1228" s="934"/>
    </row>
    <row r="1229" spans="1:29" ht="14.25">
      <c r="A1229" s="1522" t="s">
        <v>88</v>
      </c>
      <c r="B1229" s="1547" t="s">
        <v>164</v>
      </c>
      <c r="C1229" s="867" t="s">
        <v>15</v>
      </c>
      <c r="D1229" s="867"/>
      <c r="E1229" s="992"/>
      <c r="F1229" s="992"/>
      <c r="G1229" s="992"/>
      <c r="H1229" s="993"/>
      <c r="I1229" s="992"/>
      <c r="J1229" s="992"/>
      <c r="K1229" s="992"/>
      <c r="L1229" s="992"/>
      <c r="M1229" s="992"/>
      <c r="N1229" s="993"/>
      <c r="O1229" s="992"/>
      <c r="P1229" s="992"/>
      <c r="Q1229" s="992"/>
      <c r="R1229" s="992"/>
      <c r="S1229" s="992"/>
      <c r="T1229" s="992"/>
      <c r="U1229" s="992"/>
      <c r="V1229" s="993"/>
      <c r="W1229" s="992"/>
      <c r="X1229" s="992"/>
      <c r="Y1229" s="992"/>
      <c r="Z1229" s="992"/>
      <c r="AA1229" s="992"/>
      <c r="AB1229" s="992"/>
      <c r="AC1229" s="994"/>
    </row>
    <row r="1230" spans="1:29" ht="14.25">
      <c r="A1230" s="1523"/>
      <c r="B1230" s="1548"/>
      <c r="C1230" s="871" t="s">
        <v>17</v>
      </c>
      <c r="D1230" s="871"/>
      <c r="E1230" s="891"/>
      <c r="F1230" s="891"/>
      <c r="G1230" s="891"/>
      <c r="H1230" s="892"/>
      <c r="I1230" s="891"/>
      <c r="J1230" s="891"/>
      <c r="K1230" s="891"/>
      <c r="L1230" s="891"/>
      <c r="M1230" s="891"/>
      <c r="N1230" s="892"/>
      <c r="O1230" s="891"/>
      <c r="P1230" s="891"/>
      <c r="Q1230" s="891"/>
      <c r="R1230" s="891"/>
      <c r="S1230" s="891"/>
      <c r="T1230" s="891"/>
      <c r="U1230" s="891"/>
      <c r="V1230" s="892"/>
      <c r="W1230" s="891"/>
      <c r="X1230" s="891"/>
      <c r="Y1230" s="891"/>
      <c r="Z1230" s="891"/>
      <c r="AA1230" s="891"/>
      <c r="AB1230" s="891"/>
      <c r="AC1230" s="878"/>
    </row>
    <row r="1231" spans="1:29" ht="14.25">
      <c r="A1231" s="1523"/>
      <c r="B1231" s="1548"/>
      <c r="C1231" s="871" t="s">
        <v>18</v>
      </c>
      <c r="D1231" s="871"/>
      <c r="E1231" s="891"/>
      <c r="F1231" s="891"/>
      <c r="G1231" s="891"/>
      <c r="H1231" s="892"/>
      <c r="I1231" s="891"/>
      <c r="J1231" s="891"/>
      <c r="K1231" s="891"/>
      <c r="L1231" s="891"/>
      <c r="M1231" s="891"/>
      <c r="N1231" s="892"/>
      <c r="O1231" s="891"/>
      <c r="P1231" s="891"/>
      <c r="Q1231" s="891"/>
      <c r="R1231" s="891"/>
      <c r="S1231" s="891"/>
      <c r="T1231" s="891"/>
      <c r="U1231" s="891"/>
      <c r="V1231" s="892"/>
      <c r="W1231" s="891"/>
      <c r="X1231" s="891"/>
      <c r="Y1231" s="891"/>
      <c r="Z1231" s="891"/>
      <c r="AA1231" s="891"/>
      <c r="AB1231" s="891"/>
      <c r="AC1231" s="878"/>
    </row>
    <row r="1232" spans="1:29" ht="14.25">
      <c r="A1232" s="1524"/>
      <c r="B1232" s="1549"/>
      <c r="C1232" s="879" t="s">
        <v>20</v>
      </c>
      <c r="D1232" s="879"/>
      <c r="E1232" s="940"/>
      <c r="F1232" s="940"/>
      <c r="G1232" s="940"/>
      <c r="H1232" s="941"/>
      <c r="I1232" s="940"/>
      <c r="J1232" s="940"/>
      <c r="K1232" s="940"/>
      <c r="L1232" s="940"/>
      <c r="M1232" s="940"/>
      <c r="N1232" s="941"/>
      <c r="O1232" s="940"/>
      <c r="P1232" s="940"/>
      <c r="Q1232" s="940"/>
      <c r="R1232" s="940"/>
      <c r="S1232" s="940"/>
      <c r="T1232" s="940"/>
      <c r="U1232" s="940"/>
      <c r="V1232" s="941"/>
      <c r="W1232" s="940"/>
      <c r="X1232" s="940"/>
      <c r="Y1232" s="940"/>
      <c r="Z1232" s="940"/>
      <c r="AA1232" s="940"/>
      <c r="AB1232" s="940"/>
      <c r="AC1232" s="942"/>
    </row>
    <row r="1233" spans="1:29" ht="14.25">
      <c r="A1233" s="1522" t="s">
        <v>91</v>
      </c>
      <c r="B1233" s="1547" t="s">
        <v>345</v>
      </c>
      <c r="C1233" s="867" t="s">
        <v>15</v>
      </c>
      <c r="D1233" s="867" t="s">
        <v>37</v>
      </c>
      <c r="E1233" s="1021">
        <v>0</v>
      </c>
      <c r="F1233" s="1021">
        <v>0</v>
      </c>
      <c r="G1233" s="1021">
        <v>0</v>
      </c>
      <c r="H1233" s="1283">
        <v>0</v>
      </c>
      <c r="I1233" s="1021">
        <v>0</v>
      </c>
      <c r="J1233" s="1021">
        <v>0</v>
      </c>
      <c r="K1233" s="1021">
        <v>0</v>
      </c>
      <c r="L1233" s="1021">
        <v>0</v>
      </c>
      <c r="M1233" s="1021">
        <v>0</v>
      </c>
      <c r="N1233" s="1283">
        <v>0</v>
      </c>
      <c r="O1233" s="1021">
        <v>0</v>
      </c>
      <c r="P1233" s="1021">
        <v>0</v>
      </c>
      <c r="Q1233" s="1021">
        <v>0</v>
      </c>
      <c r="R1233" s="1021">
        <v>0</v>
      </c>
      <c r="S1233" s="1021">
        <v>0</v>
      </c>
      <c r="T1233" s="1021">
        <v>0</v>
      </c>
      <c r="U1233" s="1021">
        <v>0</v>
      </c>
      <c r="V1233" s="1283">
        <v>0</v>
      </c>
      <c r="W1233" s="1021">
        <v>0</v>
      </c>
      <c r="X1233" s="1021">
        <v>0</v>
      </c>
      <c r="Y1233" s="1021">
        <v>0</v>
      </c>
      <c r="Z1233" s="1021">
        <v>0</v>
      </c>
      <c r="AA1233" s="1021">
        <v>0</v>
      </c>
      <c r="AB1233" s="1021">
        <v>0</v>
      </c>
      <c r="AC1233" s="890">
        <f>SUM(E1233:AB1233)</f>
        <v>0</v>
      </c>
    </row>
    <row r="1234" spans="1:29" ht="14.25">
      <c r="A1234" s="1523"/>
      <c r="B1234" s="1548"/>
      <c r="C1234" s="871" t="s">
        <v>17</v>
      </c>
      <c r="D1234" s="871" t="s">
        <v>37</v>
      </c>
      <c r="E1234" s="1021">
        <v>0</v>
      </c>
      <c r="F1234" s="1021">
        <v>0</v>
      </c>
      <c r="G1234" s="1021">
        <v>0</v>
      </c>
      <c r="H1234" s="1283">
        <v>0</v>
      </c>
      <c r="I1234" s="1021">
        <v>0</v>
      </c>
      <c r="J1234" s="1021">
        <v>0</v>
      </c>
      <c r="K1234" s="1021">
        <v>0</v>
      </c>
      <c r="L1234" s="1021">
        <v>0</v>
      </c>
      <c r="M1234" s="1021">
        <v>0</v>
      </c>
      <c r="N1234" s="1283">
        <v>0</v>
      </c>
      <c r="O1234" s="1021">
        <v>0</v>
      </c>
      <c r="P1234" s="1021">
        <v>0</v>
      </c>
      <c r="Q1234" s="1021">
        <v>0</v>
      </c>
      <c r="R1234" s="1021">
        <v>0</v>
      </c>
      <c r="S1234" s="1021">
        <v>0</v>
      </c>
      <c r="T1234" s="1021">
        <v>0</v>
      </c>
      <c r="U1234" s="1021">
        <v>0</v>
      </c>
      <c r="V1234" s="1283">
        <v>0</v>
      </c>
      <c r="W1234" s="1021">
        <v>0</v>
      </c>
      <c r="X1234" s="1021">
        <v>0</v>
      </c>
      <c r="Y1234" s="1021">
        <v>0</v>
      </c>
      <c r="Z1234" s="1021">
        <v>0</v>
      </c>
      <c r="AA1234" s="1021">
        <v>0</v>
      </c>
      <c r="AB1234" s="1021">
        <v>0</v>
      </c>
      <c r="AC1234" s="890">
        <f>SUM(E1234:AB1234)</f>
        <v>0</v>
      </c>
    </row>
    <row r="1235" spans="1:29" ht="14.25">
      <c r="A1235" s="1523"/>
      <c r="B1235" s="1548"/>
      <c r="C1235" s="871" t="s">
        <v>18</v>
      </c>
      <c r="D1235" s="871" t="s">
        <v>19</v>
      </c>
      <c r="E1235" s="939">
        <v>0</v>
      </c>
      <c r="F1235" s="939">
        <v>0</v>
      </c>
      <c r="G1235" s="939">
        <v>0</v>
      </c>
      <c r="H1235" s="1306">
        <v>0</v>
      </c>
      <c r="I1235" s="939">
        <v>0</v>
      </c>
      <c r="J1235" s="939">
        <v>0</v>
      </c>
      <c r="K1235" s="939">
        <v>0</v>
      </c>
      <c r="L1235" s="939">
        <v>0</v>
      </c>
      <c r="M1235" s="939">
        <v>0</v>
      </c>
      <c r="N1235" s="1306">
        <v>0</v>
      </c>
      <c r="O1235" s="939">
        <v>0</v>
      </c>
      <c r="P1235" s="939">
        <v>0</v>
      </c>
      <c r="Q1235" s="939">
        <v>0</v>
      </c>
      <c r="R1235" s="939">
        <v>0</v>
      </c>
      <c r="S1235" s="939">
        <v>0</v>
      </c>
      <c r="T1235" s="939">
        <v>0</v>
      </c>
      <c r="U1235" s="939">
        <v>0</v>
      </c>
      <c r="V1235" s="1306">
        <v>0</v>
      </c>
      <c r="W1235" s="939">
        <v>0</v>
      </c>
      <c r="X1235" s="939">
        <v>0</v>
      </c>
      <c r="Y1235" s="939">
        <v>0</v>
      </c>
      <c r="Z1235" s="939">
        <v>0</v>
      </c>
      <c r="AA1235" s="939">
        <v>0</v>
      </c>
      <c r="AB1235" s="939">
        <v>0</v>
      </c>
      <c r="AC1235" s="890"/>
    </row>
    <row r="1236" spans="1:29" ht="14.25">
      <c r="A1236" s="1524"/>
      <c r="B1236" s="1549"/>
      <c r="C1236" s="879" t="s">
        <v>20</v>
      </c>
      <c r="D1236" s="879"/>
      <c r="E1236" s="893" t="e">
        <f t="shared" ref="E1236:AC1236" si="365">E1234/E1233</f>
        <v>#DIV/0!</v>
      </c>
      <c r="F1236" s="893" t="e">
        <f t="shared" si="365"/>
        <v>#DIV/0!</v>
      </c>
      <c r="G1236" s="893" t="e">
        <f t="shared" si="365"/>
        <v>#DIV/0!</v>
      </c>
      <c r="H1236" s="894" t="e">
        <f t="shared" si="365"/>
        <v>#DIV/0!</v>
      </c>
      <c r="I1236" s="893" t="e">
        <f t="shared" si="365"/>
        <v>#DIV/0!</v>
      </c>
      <c r="J1236" s="893" t="e">
        <f t="shared" si="365"/>
        <v>#DIV/0!</v>
      </c>
      <c r="K1236" s="893" t="e">
        <f t="shared" si="365"/>
        <v>#DIV/0!</v>
      </c>
      <c r="L1236" s="893" t="e">
        <f t="shared" si="365"/>
        <v>#DIV/0!</v>
      </c>
      <c r="M1236" s="893" t="e">
        <f t="shared" si="365"/>
        <v>#DIV/0!</v>
      </c>
      <c r="N1236" s="894" t="e">
        <f t="shared" si="365"/>
        <v>#DIV/0!</v>
      </c>
      <c r="O1236" s="893" t="e">
        <f t="shared" si="365"/>
        <v>#DIV/0!</v>
      </c>
      <c r="P1236" s="893" t="e">
        <f t="shared" si="365"/>
        <v>#DIV/0!</v>
      </c>
      <c r="Q1236" s="893" t="e">
        <f t="shared" si="365"/>
        <v>#DIV/0!</v>
      </c>
      <c r="R1236" s="893" t="e">
        <f t="shared" si="365"/>
        <v>#DIV/0!</v>
      </c>
      <c r="S1236" s="893" t="e">
        <f t="shared" si="365"/>
        <v>#DIV/0!</v>
      </c>
      <c r="T1236" s="893" t="e">
        <f t="shared" si="365"/>
        <v>#DIV/0!</v>
      </c>
      <c r="U1236" s="893" t="e">
        <f t="shared" si="365"/>
        <v>#DIV/0!</v>
      </c>
      <c r="V1236" s="894" t="e">
        <f t="shared" si="365"/>
        <v>#DIV/0!</v>
      </c>
      <c r="W1236" s="893" t="e">
        <f t="shared" si="365"/>
        <v>#DIV/0!</v>
      </c>
      <c r="X1236" s="893" t="e">
        <f t="shared" si="365"/>
        <v>#DIV/0!</v>
      </c>
      <c r="Y1236" s="893" t="e">
        <f t="shared" si="365"/>
        <v>#DIV/0!</v>
      </c>
      <c r="Z1236" s="893" t="e">
        <f t="shared" si="365"/>
        <v>#DIV/0!</v>
      </c>
      <c r="AA1236" s="893" t="e">
        <f t="shared" si="365"/>
        <v>#DIV/0!</v>
      </c>
      <c r="AB1236" s="893" t="e">
        <f t="shared" si="365"/>
        <v>#DIV/0!</v>
      </c>
      <c r="AC1236" s="886" t="e">
        <f t="shared" si="365"/>
        <v>#DIV/0!</v>
      </c>
    </row>
    <row r="1237" spans="1:29" ht="14.25">
      <c r="A1237" s="1522" t="s">
        <v>35</v>
      </c>
      <c r="B1237" s="1547" t="s">
        <v>164</v>
      </c>
      <c r="C1237" s="867" t="s">
        <v>15</v>
      </c>
      <c r="D1237" s="867"/>
      <c r="E1237" s="992"/>
      <c r="F1237" s="992"/>
      <c r="G1237" s="992"/>
      <c r="H1237" s="993"/>
      <c r="I1237" s="992"/>
      <c r="J1237" s="992"/>
      <c r="K1237" s="992"/>
      <c r="L1237" s="992"/>
      <c r="M1237" s="992"/>
      <c r="N1237" s="993"/>
      <c r="O1237" s="992"/>
      <c r="P1237" s="992"/>
      <c r="Q1237" s="992"/>
      <c r="R1237" s="992"/>
      <c r="S1237" s="992"/>
      <c r="T1237" s="992"/>
      <c r="U1237" s="992"/>
      <c r="V1237" s="993"/>
      <c r="W1237" s="992"/>
      <c r="X1237" s="992"/>
      <c r="Y1237" s="992"/>
      <c r="Z1237" s="992"/>
      <c r="AA1237" s="992"/>
      <c r="AB1237" s="992"/>
      <c r="AC1237" s="994"/>
    </row>
    <row r="1238" spans="1:29" ht="14.25">
      <c r="A1238" s="1523"/>
      <c r="B1238" s="1548"/>
      <c r="C1238" s="871" t="s">
        <v>17</v>
      </c>
      <c r="D1238" s="871"/>
      <c r="E1238" s="891"/>
      <c r="F1238" s="891"/>
      <c r="G1238" s="891"/>
      <c r="H1238" s="892"/>
      <c r="I1238" s="891"/>
      <c r="J1238" s="891"/>
      <c r="K1238" s="891"/>
      <c r="L1238" s="891"/>
      <c r="M1238" s="891"/>
      <c r="N1238" s="892"/>
      <c r="O1238" s="891"/>
      <c r="P1238" s="891"/>
      <c r="Q1238" s="891"/>
      <c r="R1238" s="891"/>
      <c r="S1238" s="891"/>
      <c r="T1238" s="891"/>
      <c r="U1238" s="891"/>
      <c r="V1238" s="892"/>
      <c r="W1238" s="891"/>
      <c r="X1238" s="891"/>
      <c r="Y1238" s="891"/>
      <c r="Z1238" s="891"/>
      <c r="AA1238" s="891"/>
      <c r="AB1238" s="891"/>
      <c r="AC1238" s="878"/>
    </row>
    <row r="1239" spans="1:29" ht="14.25">
      <c r="A1239" s="1523"/>
      <c r="B1239" s="1548"/>
      <c r="C1239" s="871" t="s">
        <v>18</v>
      </c>
      <c r="D1239" s="871"/>
      <c r="E1239" s="891"/>
      <c r="F1239" s="891"/>
      <c r="G1239" s="891"/>
      <c r="H1239" s="892"/>
      <c r="I1239" s="891"/>
      <c r="J1239" s="891"/>
      <c r="K1239" s="891"/>
      <c r="L1239" s="891"/>
      <c r="M1239" s="891"/>
      <c r="N1239" s="892"/>
      <c r="O1239" s="891"/>
      <c r="P1239" s="891"/>
      <c r="Q1239" s="891"/>
      <c r="R1239" s="891"/>
      <c r="S1239" s="891"/>
      <c r="T1239" s="891"/>
      <c r="U1239" s="891"/>
      <c r="V1239" s="892"/>
      <c r="W1239" s="891"/>
      <c r="X1239" s="891"/>
      <c r="Y1239" s="891"/>
      <c r="Z1239" s="891"/>
      <c r="AA1239" s="891"/>
      <c r="AB1239" s="891"/>
      <c r="AC1239" s="878"/>
    </row>
    <row r="1240" spans="1:29" ht="14.25">
      <c r="A1240" s="1524"/>
      <c r="B1240" s="1549"/>
      <c r="C1240" s="879" t="s">
        <v>20</v>
      </c>
      <c r="D1240" s="879"/>
      <c r="E1240" s="940"/>
      <c r="F1240" s="940"/>
      <c r="G1240" s="940"/>
      <c r="H1240" s="941"/>
      <c r="I1240" s="940"/>
      <c r="J1240" s="940"/>
      <c r="K1240" s="940"/>
      <c r="L1240" s="940"/>
      <c r="M1240" s="940"/>
      <c r="N1240" s="941"/>
      <c r="O1240" s="940"/>
      <c r="P1240" s="940"/>
      <c r="Q1240" s="940"/>
      <c r="R1240" s="940"/>
      <c r="S1240" s="940"/>
      <c r="T1240" s="940"/>
      <c r="U1240" s="940"/>
      <c r="V1240" s="941"/>
      <c r="W1240" s="940"/>
      <c r="X1240" s="940"/>
      <c r="Y1240" s="940"/>
      <c r="Z1240" s="940"/>
      <c r="AA1240" s="940"/>
      <c r="AB1240" s="940"/>
      <c r="AC1240" s="934"/>
    </row>
    <row r="1241" spans="1:29" ht="14.25">
      <c r="A1241" s="1522" t="s">
        <v>58</v>
      </c>
      <c r="B1241" s="1547" t="s">
        <v>164</v>
      </c>
      <c r="C1241" s="867" t="s">
        <v>15</v>
      </c>
      <c r="D1241" s="867"/>
      <c r="E1241" s="992"/>
      <c r="F1241" s="992"/>
      <c r="G1241" s="992"/>
      <c r="H1241" s="993"/>
      <c r="I1241" s="992"/>
      <c r="J1241" s="992"/>
      <c r="K1241" s="992"/>
      <c r="L1241" s="992"/>
      <c r="M1241" s="992"/>
      <c r="N1241" s="993"/>
      <c r="O1241" s="992"/>
      <c r="P1241" s="992"/>
      <c r="Q1241" s="992"/>
      <c r="R1241" s="992"/>
      <c r="S1241" s="992"/>
      <c r="T1241" s="992"/>
      <c r="U1241" s="992"/>
      <c r="V1241" s="993"/>
      <c r="W1241" s="992"/>
      <c r="X1241" s="992"/>
      <c r="Y1241" s="992"/>
      <c r="Z1241" s="992"/>
      <c r="AA1241" s="992"/>
      <c r="AB1241" s="992"/>
      <c r="AC1241" s="994"/>
    </row>
    <row r="1242" spans="1:29" ht="14.25">
      <c r="A1242" s="1523"/>
      <c r="B1242" s="1548"/>
      <c r="C1242" s="871" t="s">
        <v>17</v>
      </c>
      <c r="D1242" s="871"/>
      <c r="E1242" s="891"/>
      <c r="F1242" s="891"/>
      <c r="G1242" s="891"/>
      <c r="H1242" s="892"/>
      <c r="I1242" s="891"/>
      <c r="J1242" s="891"/>
      <c r="K1242" s="891"/>
      <c r="L1242" s="891"/>
      <c r="M1242" s="891"/>
      <c r="N1242" s="892"/>
      <c r="O1242" s="891"/>
      <c r="P1242" s="891"/>
      <c r="Q1242" s="891"/>
      <c r="R1242" s="891"/>
      <c r="S1242" s="891"/>
      <c r="T1242" s="891"/>
      <c r="U1242" s="891"/>
      <c r="V1242" s="892"/>
      <c r="W1242" s="891"/>
      <c r="X1242" s="891"/>
      <c r="Y1242" s="891"/>
      <c r="Z1242" s="891"/>
      <c r="AA1242" s="891"/>
      <c r="AB1242" s="891"/>
      <c r="AC1242" s="878"/>
    </row>
    <row r="1243" spans="1:29" ht="14.25">
      <c r="A1243" s="1523"/>
      <c r="B1243" s="1548"/>
      <c r="C1243" s="871" t="s">
        <v>18</v>
      </c>
      <c r="D1243" s="871"/>
      <c r="E1243" s="891"/>
      <c r="F1243" s="891"/>
      <c r="G1243" s="891"/>
      <c r="H1243" s="892"/>
      <c r="I1243" s="891"/>
      <c r="J1243" s="891"/>
      <c r="K1243" s="891"/>
      <c r="L1243" s="891"/>
      <c r="M1243" s="891"/>
      <c r="N1243" s="892"/>
      <c r="O1243" s="891"/>
      <c r="P1243" s="891"/>
      <c r="Q1243" s="891"/>
      <c r="R1243" s="891"/>
      <c r="S1243" s="891"/>
      <c r="T1243" s="891"/>
      <c r="U1243" s="891"/>
      <c r="V1243" s="892"/>
      <c r="W1243" s="891"/>
      <c r="X1243" s="891"/>
      <c r="Y1243" s="891"/>
      <c r="Z1243" s="891"/>
      <c r="AA1243" s="891"/>
      <c r="AB1243" s="891"/>
      <c r="AC1243" s="878"/>
    </row>
    <row r="1244" spans="1:29" ht="14.25">
      <c r="A1244" s="1524"/>
      <c r="B1244" s="1549"/>
      <c r="C1244" s="879" t="s">
        <v>20</v>
      </c>
      <c r="D1244" s="879"/>
      <c r="E1244" s="940"/>
      <c r="F1244" s="940"/>
      <c r="G1244" s="940"/>
      <c r="H1244" s="941"/>
      <c r="I1244" s="940"/>
      <c r="J1244" s="940"/>
      <c r="K1244" s="940"/>
      <c r="L1244" s="940"/>
      <c r="M1244" s="940"/>
      <c r="N1244" s="941"/>
      <c r="O1244" s="940"/>
      <c r="P1244" s="940"/>
      <c r="Q1244" s="940"/>
      <c r="R1244" s="940"/>
      <c r="S1244" s="940"/>
      <c r="T1244" s="940"/>
      <c r="U1244" s="940"/>
      <c r="V1244" s="941"/>
      <c r="W1244" s="940"/>
      <c r="X1244" s="940"/>
      <c r="Y1244" s="940"/>
      <c r="Z1244" s="940"/>
      <c r="AA1244" s="940"/>
      <c r="AB1244" s="940"/>
      <c r="AC1244" s="934"/>
    </row>
    <row r="1245" spans="1:29" ht="14.25">
      <c r="A1245" s="1522" t="s">
        <v>67</v>
      </c>
      <c r="B1245" s="1547" t="s">
        <v>164</v>
      </c>
      <c r="C1245" s="867" t="s">
        <v>15</v>
      </c>
      <c r="D1245" s="867"/>
      <c r="E1245" s="992"/>
      <c r="F1245" s="992"/>
      <c r="G1245" s="992"/>
      <c r="H1245" s="993"/>
      <c r="I1245" s="992"/>
      <c r="J1245" s="992"/>
      <c r="K1245" s="992"/>
      <c r="L1245" s="992"/>
      <c r="M1245" s="992"/>
      <c r="N1245" s="993"/>
      <c r="O1245" s="992"/>
      <c r="P1245" s="992"/>
      <c r="Q1245" s="992"/>
      <c r="R1245" s="992"/>
      <c r="S1245" s="992"/>
      <c r="T1245" s="992"/>
      <c r="U1245" s="992"/>
      <c r="V1245" s="993"/>
      <c r="W1245" s="992"/>
      <c r="X1245" s="992"/>
      <c r="Y1245" s="992"/>
      <c r="Z1245" s="992"/>
      <c r="AA1245" s="992"/>
      <c r="AB1245" s="992"/>
      <c r="AC1245" s="994"/>
    </row>
    <row r="1246" spans="1:29" ht="14.25">
      <c r="A1246" s="1523"/>
      <c r="B1246" s="1548"/>
      <c r="C1246" s="871" t="s">
        <v>17</v>
      </c>
      <c r="D1246" s="871"/>
      <c r="E1246" s="891"/>
      <c r="F1246" s="891"/>
      <c r="G1246" s="891"/>
      <c r="H1246" s="892"/>
      <c r="I1246" s="891"/>
      <c r="J1246" s="891"/>
      <c r="K1246" s="891"/>
      <c r="L1246" s="891"/>
      <c r="M1246" s="891"/>
      <c r="N1246" s="892"/>
      <c r="O1246" s="891"/>
      <c r="P1246" s="891"/>
      <c r="Q1246" s="891"/>
      <c r="R1246" s="891"/>
      <c r="S1246" s="891"/>
      <c r="T1246" s="891"/>
      <c r="U1246" s="891"/>
      <c r="V1246" s="892"/>
      <c r="W1246" s="891"/>
      <c r="X1246" s="891"/>
      <c r="Y1246" s="891"/>
      <c r="Z1246" s="891"/>
      <c r="AA1246" s="891"/>
      <c r="AB1246" s="891"/>
      <c r="AC1246" s="878"/>
    </row>
    <row r="1247" spans="1:29" ht="14.25">
      <c r="A1247" s="1523"/>
      <c r="B1247" s="1548"/>
      <c r="C1247" s="871" t="s">
        <v>18</v>
      </c>
      <c r="D1247" s="871"/>
      <c r="E1247" s="891"/>
      <c r="F1247" s="891"/>
      <c r="G1247" s="891"/>
      <c r="H1247" s="892"/>
      <c r="I1247" s="891"/>
      <c r="J1247" s="891"/>
      <c r="K1247" s="891"/>
      <c r="L1247" s="891"/>
      <c r="M1247" s="891"/>
      <c r="N1247" s="892"/>
      <c r="O1247" s="891"/>
      <c r="P1247" s="891"/>
      <c r="Q1247" s="891"/>
      <c r="R1247" s="891"/>
      <c r="S1247" s="891"/>
      <c r="T1247" s="891"/>
      <c r="U1247" s="891"/>
      <c r="V1247" s="892"/>
      <c r="W1247" s="891"/>
      <c r="X1247" s="891"/>
      <c r="Y1247" s="891"/>
      <c r="Z1247" s="891"/>
      <c r="AA1247" s="891"/>
      <c r="AB1247" s="891"/>
      <c r="AC1247" s="878"/>
    </row>
    <row r="1248" spans="1:29" ht="15" thickBot="1">
      <c r="A1248" s="1524"/>
      <c r="B1248" s="1549"/>
      <c r="C1248" s="879" t="s">
        <v>20</v>
      </c>
      <c r="D1248" s="879"/>
      <c r="E1248" s="940"/>
      <c r="F1248" s="940"/>
      <c r="G1248" s="940"/>
      <c r="H1248" s="941"/>
      <c r="I1248" s="940"/>
      <c r="J1248" s="940"/>
      <c r="K1248" s="940"/>
      <c r="L1248" s="940"/>
      <c r="M1248" s="940"/>
      <c r="N1248" s="941"/>
      <c r="O1248" s="940"/>
      <c r="P1248" s="940"/>
      <c r="Q1248" s="940"/>
      <c r="R1248" s="940"/>
      <c r="S1248" s="940"/>
      <c r="T1248" s="940"/>
      <c r="U1248" s="940"/>
      <c r="V1248" s="941"/>
      <c r="W1248" s="940"/>
      <c r="X1248" s="940"/>
      <c r="Y1248" s="940"/>
      <c r="Z1248" s="940"/>
      <c r="AA1248" s="940"/>
      <c r="AB1248" s="940"/>
      <c r="AC1248" s="934"/>
    </row>
    <row r="1249" spans="1:29" ht="14.25">
      <c r="A1249" s="1522" t="s">
        <v>43</v>
      </c>
      <c r="B1249" s="1547" t="s">
        <v>346</v>
      </c>
      <c r="C1249" s="867" t="s">
        <v>15</v>
      </c>
      <c r="D1249" s="867" t="s">
        <v>37</v>
      </c>
      <c r="E1249" s="1281">
        <v>1.26E-2</v>
      </c>
      <c r="F1249" s="1281">
        <v>1.188E-2</v>
      </c>
      <c r="G1249" s="1281">
        <v>1.362E-2</v>
      </c>
      <c r="H1249" s="1282">
        <v>1.242E-2</v>
      </c>
      <c r="I1249" s="1281">
        <v>1.1820000000000001E-2</v>
      </c>
      <c r="J1249" s="1281">
        <v>1.3440000000000001E-2</v>
      </c>
      <c r="K1249" s="1281">
        <v>1.23E-2</v>
      </c>
      <c r="L1249" s="1281">
        <v>1.1639999999999999E-2</v>
      </c>
      <c r="M1249" s="1281">
        <v>1.38E-2</v>
      </c>
      <c r="N1249" s="1282">
        <v>1.2239999999999999E-2</v>
      </c>
      <c r="O1249" s="1281">
        <v>1.206E-2</v>
      </c>
      <c r="P1249" s="1281">
        <v>1.302E-2</v>
      </c>
      <c r="Q1249" s="1281">
        <v>1.2659999999999999E-2</v>
      </c>
      <c r="R1249" s="1281">
        <v>1.218E-2</v>
      </c>
      <c r="S1249" s="1281">
        <v>1.206E-2</v>
      </c>
      <c r="T1249" s="1281">
        <v>1.2659999999999999E-2</v>
      </c>
      <c r="U1249" s="1281">
        <v>1.2840000000000001E-2</v>
      </c>
      <c r="V1249" s="1282">
        <v>1.176E-2</v>
      </c>
      <c r="W1249" s="1281">
        <v>1.302E-2</v>
      </c>
      <c r="X1249" s="1281">
        <v>1.29E-2</v>
      </c>
      <c r="Y1249" s="1281">
        <v>1.2540000000000001E-2</v>
      </c>
      <c r="Z1249" s="1281">
        <v>1.2659999999999999E-2</v>
      </c>
      <c r="AA1249" s="1281">
        <v>1.2659999999999999E-2</v>
      </c>
      <c r="AB1249" s="1281">
        <v>1.29E-2</v>
      </c>
      <c r="AC1249" s="870">
        <f>SUM(E1249:AB1249)</f>
        <v>0.30168</v>
      </c>
    </row>
    <row r="1250" spans="1:29" ht="14.25">
      <c r="A1250" s="1523"/>
      <c r="B1250" s="1548"/>
      <c r="C1250" s="871" t="s">
        <v>17</v>
      </c>
      <c r="D1250" s="871" t="s">
        <v>37</v>
      </c>
      <c r="E1250" s="1021">
        <v>3.7200000000000002E-3</v>
      </c>
      <c r="F1250" s="1021">
        <v>3.7200000000000002E-3</v>
      </c>
      <c r="G1250" s="1021">
        <v>3.5999999999999999E-3</v>
      </c>
      <c r="H1250" s="1283">
        <v>3.7200000000000002E-3</v>
      </c>
      <c r="I1250" s="1021">
        <v>3.7200000000000002E-3</v>
      </c>
      <c r="J1250" s="1021">
        <v>3.5999999999999999E-3</v>
      </c>
      <c r="K1250" s="1021">
        <v>3.5999999999999999E-3</v>
      </c>
      <c r="L1250" s="1021">
        <v>3.5999999999999999E-3</v>
      </c>
      <c r="M1250" s="1021">
        <v>3.7200000000000002E-3</v>
      </c>
      <c r="N1250" s="1283">
        <v>3.7200000000000002E-3</v>
      </c>
      <c r="O1250" s="1021">
        <v>3.8400000000000001E-3</v>
      </c>
      <c r="P1250" s="1021">
        <v>3.8400000000000001E-3</v>
      </c>
      <c r="Q1250" s="1021">
        <v>3.8400000000000001E-3</v>
      </c>
      <c r="R1250" s="1021">
        <v>3.8400000000000001E-3</v>
      </c>
      <c r="S1250" s="1021">
        <v>3.7200000000000002E-3</v>
      </c>
      <c r="T1250" s="1021">
        <v>3.6600000000000001E-3</v>
      </c>
      <c r="U1250" s="1021">
        <v>3.5400000000000002E-3</v>
      </c>
      <c r="V1250" s="1283">
        <v>3.6600000000000001E-3</v>
      </c>
      <c r="W1250" s="1021">
        <v>3.6600000000000001E-3</v>
      </c>
      <c r="X1250" s="1021">
        <v>3.6600000000000001E-3</v>
      </c>
      <c r="Y1250" s="1021">
        <v>3.7200000000000002E-3</v>
      </c>
      <c r="Z1250" s="1021">
        <v>3.7200000000000002E-3</v>
      </c>
      <c r="AA1250" s="1021">
        <v>3.7200000000000002E-3</v>
      </c>
      <c r="AB1250" s="1021">
        <v>3.7799999999999999E-3</v>
      </c>
      <c r="AC1250" s="874">
        <f>SUM(E1250:AB1250)</f>
        <v>8.8920000000000013E-2</v>
      </c>
    </row>
    <row r="1251" spans="1:29" ht="14.25">
      <c r="A1251" s="1523"/>
      <c r="B1251" s="1548"/>
      <c r="C1251" s="871" t="s">
        <v>18</v>
      </c>
      <c r="D1251" s="871" t="s">
        <v>19</v>
      </c>
      <c r="E1251" s="1333">
        <v>1</v>
      </c>
      <c r="F1251" s="1131">
        <v>1</v>
      </c>
      <c r="G1251" s="1131">
        <v>1</v>
      </c>
      <c r="H1251" s="1334">
        <v>1</v>
      </c>
      <c r="I1251" s="1131">
        <v>1</v>
      </c>
      <c r="J1251" s="1131">
        <v>1</v>
      </c>
      <c r="K1251" s="1131">
        <v>1</v>
      </c>
      <c r="L1251" s="1131">
        <v>1</v>
      </c>
      <c r="M1251" s="1131">
        <v>1</v>
      </c>
      <c r="N1251" s="1334">
        <v>1</v>
      </c>
      <c r="O1251" s="1131">
        <v>2</v>
      </c>
      <c r="P1251" s="1131">
        <v>1</v>
      </c>
      <c r="Q1251" s="1131">
        <v>1</v>
      </c>
      <c r="R1251" s="1131">
        <v>2</v>
      </c>
      <c r="S1251" s="1131">
        <v>1</v>
      </c>
      <c r="T1251" s="1131">
        <v>1</v>
      </c>
      <c r="U1251" s="1131">
        <v>1</v>
      </c>
      <c r="V1251" s="1334">
        <v>1</v>
      </c>
      <c r="W1251" s="1131">
        <v>1</v>
      </c>
      <c r="X1251" s="1131">
        <v>1</v>
      </c>
      <c r="Y1251" s="1131">
        <v>1</v>
      </c>
      <c r="Z1251" s="1131">
        <v>1</v>
      </c>
      <c r="AA1251" s="1131">
        <v>1</v>
      </c>
      <c r="AB1251" s="1131">
        <v>1</v>
      </c>
      <c r="AC1251" s="874"/>
    </row>
    <row r="1252" spans="1:29" ht="15" thickBot="1">
      <c r="A1252" s="1527"/>
      <c r="B1252" s="1608"/>
      <c r="C1252" s="883" t="s">
        <v>20</v>
      </c>
      <c r="D1252" s="883"/>
      <c r="E1252" s="884">
        <f t="shared" ref="E1252:AC1252" si="366">E1250/E1249</f>
        <v>0.29523809523809524</v>
      </c>
      <c r="F1252" s="884">
        <f t="shared" si="366"/>
        <v>0.31313131313131315</v>
      </c>
      <c r="G1252" s="884">
        <f t="shared" si="366"/>
        <v>0.26431718061674009</v>
      </c>
      <c r="H1252" s="885">
        <f t="shared" si="366"/>
        <v>0.29951690821256038</v>
      </c>
      <c r="I1252" s="884">
        <f t="shared" si="366"/>
        <v>0.31472081218274112</v>
      </c>
      <c r="J1252" s="884">
        <f t="shared" si="366"/>
        <v>0.26785714285714285</v>
      </c>
      <c r="K1252" s="884">
        <f t="shared" si="366"/>
        <v>0.29268292682926828</v>
      </c>
      <c r="L1252" s="884">
        <f t="shared" si="366"/>
        <v>0.30927835051546393</v>
      </c>
      <c r="M1252" s="884">
        <f t="shared" si="366"/>
        <v>0.26956521739130435</v>
      </c>
      <c r="N1252" s="885">
        <f t="shared" si="366"/>
        <v>0.30392156862745101</v>
      </c>
      <c r="O1252" s="884">
        <f t="shared" si="366"/>
        <v>0.31840796019900497</v>
      </c>
      <c r="P1252" s="884">
        <f t="shared" si="366"/>
        <v>0.29493087557603687</v>
      </c>
      <c r="Q1252" s="884">
        <f t="shared" si="366"/>
        <v>0.30331753554502372</v>
      </c>
      <c r="R1252" s="884">
        <f t="shared" si="366"/>
        <v>0.31527093596059114</v>
      </c>
      <c r="S1252" s="884">
        <f t="shared" si="366"/>
        <v>0.30845771144278611</v>
      </c>
      <c r="T1252" s="884">
        <f t="shared" si="366"/>
        <v>0.28909952606635075</v>
      </c>
      <c r="U1252" s="884">
        <f t="shared" si="366"/>
        <v>0.27570093457943923</v>
      </c>
      <c r="V1252" s="885">
        <f t="shared" si="366"/>
        <v>0.31122448979591838</v>
      </c>
      <c r="W1252" s="884">
        <f t="shared" si="366"/>
        <v>0.28110599078341014</v>
      </c>
      <c r="X1252" s="884">
        <f t="shared" si="366"/>
        <v>0.28372093023255812</v>
      </c>
      <c r="Y1252" s="884">
        <f t="shared" si="366"/>
        <v>0.29665071770334928</v>
      </c>
      <c r="Z1252" s="884">
        <f t="shared" si="366"/>
        <v>0.29383886255924174</v>
      </c>
      <c r="AA1252" s="884">
        <f t="shared" si="366"/>
        <v>0.29383886255924174</v>
      </c>
      <c r="AB1252" s="884">
        <f t="shared" si="366"/>
        <v>0.2930232558139535</v>
      </c>
      <c r="AC1252" s="886">
        <f t="shared" si="366"/>
        <v>0.2947494033412888</v>
      </c>
    </row>
    <row r="1253" spans="1:29" ht="14.25">
      <c r="A1253" s="1537" t="s">
        <v>72</v>
      </c>
      <c r="B1253" s="1609" t="s">
        <v>164</v>
      </c>
      <c r="C1253" s="887" t="s">
        <v>15</v>
      </c>
      <c r="D1253" s="887"/>
      <c r="E1253" s="897"/>
      <c r="F1253" s="897"/>
      <c r="G1253" s="897"/>
      <c r="H1253" s="898"/>
      <c r="I1253" s="897"/>
      <c r="J1253" s="897"/>
      <c r="K1253" s="897"/>
      <c r="L1253" s="897"/>
      <c r="M1253" s="897"/>
      <c r="N1253" s="898"/>
      <c r="O1253" s="897"/>
      <c r="P1253" s="897"/>
      <c r="Q1253" s="897"/>
      <c r="R1253" s="897"/>
      <c r="S1253" s="897"/>
      <c r="T1253" s="897"/>
      <c r="U1253" s="897"/>
      <c r="V1253" s="898"/>
      <c r="W1253" s="897"/>
      <c r="X1253" s="897"/>
      <c r="Y1253" s="897"/>
      <c r="Z1253" s="897"/>
      <c r="AA1253" s="897"/>
      <c r="AB1253" s="897"/>
      <c r="AC1253" s="968"/>
    </row>
    <row r="1254" spans="1:29" ht="14.25">
      <c r="A1254" s="1523"/>
      <c r="B1254" s="1548"/>
      <c r="C1254" s="871" t="s">
        <v>17</v>
      </c>
      <c r="D1254" s="871"/>
      <c r="E1254" s="891"/>
      <c r="F1254" s="891"/>
      <c r="G1254" s="891"/>
      <c r="H1254" s="892"/>
      <c r="I1254" s="891"/>
      <c r="J1254" s="891"/>
      <c r="K1254" s="891"/>
      <c r="L1254" s="891"/>
      <c r="M1254" s="891"/>
      <c r="N1254" s="892"/>
      <c r="O1254" s="891"/>
      <c r="P1254" s="891"/>
      <c r="Q1254" s="891"/>
      <c r="R1254" s="891"/>
      <c r="S1254" s="891"/>
      <c r="T1254" s="891"/>
      <c r="U1254" s="891"/>
      <c r="V1254" s="892"/>
      <c r="W1254" s="891"/>
      <c r="X1254" s="891"/>
      <c r="Y1254" s="891"/>
      <c r="Z1254" s="891"/>
      <c r="AA1254" s="891"/>
      <c r="AB1254" s="891"/>
      <c r="AC1254" s="878"/>
    </row>
    <row r="1255" spans="1:29" ht="14.25">
      <c r="A1255" s="1523"/>
      <c r="B1255" s="1548"/>
      <c r="C1255" s="871" t="s">
        <v>18</v>
      </c>
      <c r="D1255" s="871"/>
      <c r="E1255" s="891"/>
      <c r="F1255" s="891"/>
      <c r="G1255" s="891"/>
      <c r="H1255" s="892"/>
      <c r="I1255" s="891"/>
      <c r="J1255" s="891"/>
      <c r="K1255" s="891"/>
      <c r="L1255" s="891"/>
      <c r="M1255" s="891"/>
      <c r="N1255" s="892"/>
      <c r="O1255" s="891"/>
      <c r="P1255" s="891"/>
      <c r="Q1255" s="891"/>
      <c r="R1255" s="891"/>
      <c r="S1255" s="891"/>
      <c r="T1255" s="891"/>
      <c r="U1255" s="891"/>
      <c r="V1255" s="892"/>
      <c r="W1255" s="891"/>
      <c r="X1255" s="891"/>
      <c r="Y1255" s="891"/>
      <c r="Z1255" s="891"/>
      <c r="AA1255" s="891"/>
      <c r="AB1255" s="891"/>
      <c r="AC1255" s="878"/>
    </row>
    <row r="1256" spans="1:29" ht="15" thickBot="1">
      <c r="A1256" s="1524"/>
      <c r="B1256" s="1549"/>
      <c r="C1256" s="879" t="s">
        <v>20</v>
      </c>
      <c r="D1256" s="879"/>
      <c r="E1256" s="940"/>
      <c r="F1256" s="940"/>
      <c r="G1256" s="940"/>
      <c r="H1256" s="941"/>
      <c r="I1256" s="940"/>
      <c r="J1256" s="940"/>
      <c r="K1256" s="940"/>
      <c r="L1256" s="940"/>
      <c r="M1256" s="940"/>
      <c r="N1256" s="941"/>
      <c r="O1256" s="940"/>
      <c r="P1256" s="940"/>
      <c r="Q1256" s="940"/>
      <c r="R1256" s="940"/>
      <c r="S1256" s="940"/>
      <c r="T1256" s="940"/>
      <c r="U1256" s="940"/>
      <c r="V1256" s="941"/>
      <c r="W1256" s="940"/>
      <c r="X1256" s="940"/>
      <c r="Y1256" s="940"/>
      <c r="Z1256" s="940"/>
      <c r="AA1256" s="940"/>
      <c r="AB1256" s="940"/>
      <c r="AC1256" s="934"/>
    </row>
    <row r="1257" spans="1:29" ht="14.25">
      <c r="A1257" s="1522" t="s">
        <v>93</v>
      </c>
      <c r="B1257" s="1547" t="s">
        <v>347</v>
      </c>
      <c r="C1257" s="867" t="s">
        <v>15</v>
      </c>
      <c r="D1257" s="867" t="s">
        <v>37</v>
      </c>
      <c r="E1257" s="1281">
        <v>0</v>
      </c>
      <c r="F1257" s="1281">
        <v>0</v>
      </c>
      <c r="G1257" s="1281">
        <v>0</v>
      </c>
      <c r="H1257" s="1282">
        <v>0</v>
      </c>
      <c r="I1257" s="1281">
        <v>0</v>
      </c>
      <c r="J1257" s="1281">
        <v>0</v>
      </c>
      <c r="K1257" s="1281">
        <v>0</v>
      </c>
      <c r="L1257" s="1281">
        <v>0</v>
      </c>
      <c r="M1257" s="1281">
        <v>0</v>
      </c>
      <c r="N1257" s="1282">
        <v>0</v>
      </c>
      <c r="O1257" s="1281">
        <v>0</v>
      </c>
      <c r="P1257" s="1281">
        <v>0</v>
      </c>
      <c r="Q1257" s="1281">
        <v>0</v>
      </c>
      <c r="R1257" s="1281">
        <v>0</v>
      </c>
      <c r="S1257" s="1281">
        <v>0</v>
      </c>
      <c r="T1257" s="1281">
        <v>0</v>
      </c>
      <c r="U1257" s="1281">
        <v>0</v>
      </c>
      <c r="V1257" s="1282">
        <v>0</v>
      </c>
      <c r="W1257" s="1281">
        <v>0</v>
      </c>
      <c r="X1257" s="1281">
        <v>0</v>
      </c>
      <c r="Y1257" s="1281">
        <v>0</v>
      </c>
      <c r="Z1257" s="1281">
        <v>0</v>
      </c>
      <c r="AA1257" s="1281">
        <v>0</v>
      </c>
      <c r="AB1257" s="1281">
        <v>0</v>
      </c>
      <c r="AC1257" s="948">
        <f>SUM(E1257:AB1257)</f>
        <v>0</v>
      </c>
    </row>
    <row r="1258" spans="1:29" ht="14.25">
      <c r="A1258" s="1523"/>
      <c r="B1258" s="1548"/>
      <c r="C1258" s="871" t="s">
        <v>17</v>
      </c>
      <c r="D1258" s="871" t="s">
        <v>37</v>
      </c>
      <c r="E1258" s="1021">
        <v>0</v>
      </c>
      <c r="F1258" s="1021">
        <v>0</v>
      </c>
      <c r="G1258" s="1021">
        <v>0</v>
      </c>
      <c r="H1258" s="1283">
        <v>0</v>
      </c>
      <c r="I1258" s="1021">
        <v>0</v>
      </c>
      <c r="J1258" s="1021">
        <v>0</v>
      </c>
      <c r="K1258" s="1021">
        <v>0</v>
      </c>
      <c r="L1258" s="1021">
        <v>0</v>
      </c>
      <c r="M1258" s="1021">
        <v>0</v>
      </c>
      <c r="N1258" s="1283">
        <v>0</v>
      </c>
      <c r="O1258" s="1021">
        <v>0</v>
      </c>
      <c r="P1258" s="1021">
        <v>0</v>
      </c>
      <c r="Q1258" s="1021">
        <v>0</v>
      </c>
      <c r="R1258" s="1021">
        <v>0</v>
      </c>
      <c r="S1258" s="1021">
        <v>0</v>
      </c>
      <c r="T1258" s="1021">
        <v>0</v>
      </c>
      <c r="U1258" s="1021">
        <v>0</v>
      </c>
      <c r="V1258" s="1283">
        <v>0</v>
      </c>
      <c r="W1258" s="1021">
        <v>0</v>
      </c>
      <c r="X1258" s="1021">
        <v>0</v>
      </c>
      <c r="Y1258" s="1021">
        <v>0</v>
      </c>
      <c r="Z1258" s="1021">
        <v>0</v>
      </c>
      <c r="AA1258" s="1021">
        <v>0</v>
      </c>
      <c r="AB1258" s="1021">
        <v>0</v>
      </c>
      <c r="AC1258" s="1090">
        <f>SUM(E1258:AB1258)</f>
        <v>0</v>
      </c>
    </row>
    <row r="1259" spans="1:29" ht="14.25">
      <c r="A1259" s="1523"/>
      <c r="B1259" s="1548"/>
      <c r="C1259" s="871" t="s">
        <v>18</v>
      </c>
      <c r="D1259" s="871" t="s">
        <v>19</v>
      </c>
      <c r="E1259" s="939">
        <v>0</v>
      </c>
      <c r="F1259" s="939">
        <v>0</v>
      </c>
      <c r="G1259" s="939">
        <v>0</v>
      </c>
      <c r="H1259" s="1306">
        <v>0</v>
      </c>
      <c r="I1259" s="939">
        <v>0</v>
      </c>
      <c r="J1259" s="939">
        <v>0</v>
      </c>
      <c r="K1259" s="939">
        <v>0</v>
      </c>
      <c r="L1259" s="939">
        <v>0</v>
      </c>
      <c r="M1259" s="939">
        <v>0</v>
      </c>
      <c r="N1259" s="1306">
        <v>0</v>
      </c>
      <c r="O1259" s="939">
        <v>0</v>
      </c>
      <c r="P1259" s="939">
        <v>0</v>
      </c>
      <c r="Q1259" s="939">
        <v>0</v>
      </c>
      <c r="R1259" s="939">
        <v>0</v>
      </c>
      <c r="S1259" s="939">
        <v>0</v>
      </c>
      <c r="T1259" s="939">
        <v>0</v>
      </c>
      <c r="U1259" s="939">
        <v>0</v>
      </c>
      <c r="V1259" s="1306">
        <v>0</v>
      </c>
      <c r="W1259" s="939">
        <v>0</v>
      </c>
      <c r="X1259" s="939">
        <v>0</v>
      </c>
      <c r="Y1259" s="939">
        <v>0</v>
      </c>
      <c r="Z1259" s="939">
        <v>0</v>
      </c>
      <c r="AA1259" s="939">
        <v>0</v>
      </c>
      <c r="AB1259" s="939">
        <v>0</v>
      </c>
      <c r="AC1259" s="1089"/>
    </row>
    <row r="1260" spans="1:29" ht="15" thickBot="1">
      <c r="A1260" s="1524"/>
      <c r="B1260" s="1549"/>
      <c r="C1260" s="879" t="s">
        <v>20</v>
      </c>
      <c r="D1260" s="879"/>
      <c r="E1260" s="880" t="e">
        <f t="shared" ref="E1260:AC1260" si="367">E1258/E1257</f>
        <v>#DIV/0!</v>
      </c>
      <c r="F1260" s="880" t="e">
        <f t="shared" si="367"/>
        <v>#DIV/0!</v>
      </c>
      <c r="G1260" s="880" t="e">
        <f t="shared" si="367"/>
        <v>#DIV/0!</v>
      </c>
      <c r="H1260" s="881" t="e">
        <f t="shared" si="367"/>
        <v>#DIV/0!</v>
      </c>
      <c r="I1260" s="880" t="e">
        <f t="shared" si="367"/>
        <v>#DIV/0!</v>
      </c>
      <c r="J1260" s="880" t="e">
        <f t="shared" si="367"/>
        <v>#DIV/0!</v>
      </c>
      <c r="K1260" s="880" t="e">
        <f t="shared" si="367"/>
        <v>#DIV/0!</v>
      </c>
      <c r="L1260" s="880" t="e">
        <f t="shared" si="367"/>
        <v>#DIV/0!</v>
      </c>
      <c r="M1260" s="880" t="e">
        <f t="shared" si="367"/>
        <v>#DIV/0!</v>
      </c>
      <c r="N1260" s="881" t="e">
        <f t="shared" si="367"/>
        <v>#DIV/0!</v>
      </c>
      <c r="O1260" s="880" t="e">
        <f t="shared" si="367"/>
        <v>#DIV/0!</v>
      </c>
      <c r="P1260" s="880" t="e">
        <f t="shared" si="367"/>
        <v>#DIV/0!</v>
      </c>
      <c r="Q1260" s="880" t="e">
        <f t="shared" si="367"/>
        <v>#DIV/0!</v>
      </c>
      <c r="R1260" s="880" t="e">
        <f t="shared" si="367"/>
        <v>#DIV/0!</v>
      </c>
      <c r="S1260" s="880" t="e">
        <f t="shared" si="367"/>
        <v>#DIV/0!</v>
      </c>
      <c r="T1260" s="880" t="e">
        <f t="shared" si="367"/>
        <v>#DIV/0!</v>
      </c>
      <c r="U1260" s="880" t="e">
        <f t="shared" si="367"/>
        <v>#DIV/0!</v>
      </c>
      <c r="V1260" s="881" t="e">
        <f t="shared" si="367"/>
        <v>#DIV/0!</v>
      </c>
      <c r="W1260" s="880" t="e">
        <f t="shared" si="367"/>
        <v>#DIV/0!</v>
      </c>
      <c r="X1260" s="880" t="e">
        <f t="shared" si="367"/>
        <v>#DIV/0!</v>
      </c>
      <c r="Y1260" s="880" t="e">
        <f t="shared" si="367"/>
        <v>#DIV/0!</v>
      </c>
      <c r="Z1260" s="880" t="e">
        <f t="shared" si="367"/>
        <v>#DIV/0!</v>
      </c>
      <c r="AA1260" s="880" t="e">
        <f t="shared" si="367"/>
        <v>#DIV/0!</v>
      </c>
      <c r="AB1260" s="880" t="e">
        <f t="shared" si="367"/>
        <v>#DIV/0!</v>
      </c>
      <c r="AC1260" s="882" t="e">
        <f t="shared" si="367"/>
        <v>#DIV/0!</v>
      </c>
    </row>
    <row r="1261" spans="1:29" ht="14.25">
      <c r="A1261" s="1522" t="s">
        <v>45</v>
      </c>
      <c r="B1261" s="1547" t="s">
        <v>348</v>
      </c>
      <c r="C1261" s="867" t="s">
        <v>15</v>
      </c>
      <c r="D1261" s="867" t="s">
        <v>37</v>
      </c>
      <c r="E1261" s="1281">
        <v>0.15636</v>
      </c>
      <c r="F1261" s="1281">
        <v>0.15636</v>
      </c>
      <c r="G1261" s="1281">
        <v>0.15576000000000001</v>
      </c>
      <c r="H1261" s="1282">
        <v>0.15612000000000001</v>
      </c>
      <c r="I1261" s="1281">
        <v>0.156</v>
      </c>
      <c r="J1261" s="1281">
        <v>0.156</v>
      </c>
      <c r="K1261" s="1281">
        <v>0.156</v>
      </c>
      <c r="L1261" s="1281">
        <v>0.15840000000000001</v>
      </c>
      <c r="M1261" s="1281">
        <v>0.17076</v>
      </c>
      <c r="N1261" s="1282">
        <v>0.17232</v>
      </c>
      <c r="O1261" s="1281">
        <v>0.17771999999999999</v>
      </c>
      <c r="P1261" s="1281">
        <v>0.17268</v>
      </c>
      <c r="Q1261" s="1281">
        <v>0.15923999999999999</v>
      </c>
      <c r="R1261" s="1281">
        <v>0.16991999999999999</v>
      </c>
      <c r="S1261" s="1281">
        <v>0.19212000000000001</v>
      </c>
      <c r="T1261" s="1281">
        <v>0.19692000000000001</v>
      </c>
      <c r="U1261" s="1281">
        <v>0.18276000000000001</v>
      </c>
      <c r="V1261" s="1282">
        <v>0.17268</v>
      </c>
      <c r="W1261" s="1281">
        <v>0.17255999999999999</v>
      </c>
      <c r="X1261" s="1281">
        <v>0.16452</v>
      </c>
      <c r="Y1261" s="1281">
        <v>0.16295999999999999</v>
      </c>
      <c r="Z1261" s="1281">
        <v>0.15984000000000001</v>
      </c>
      <c r="AA1261" s="1281">
        <v>0.15972</v>
      </c>
      <c r="AB1261" s="1281">
        <v>0.15864</v>
      </c>
      <c r="AC1261" s="870">
        <f>SUM(E1261:AB1261)</f>
        <v>3.9963600000000001</v>
      </c>
    </row>
    <row r="1262" spans="1:29" ht="14.25">
      <c r="A1262" s="1523"/>
      <c r="B1262" s="1548"/>
      <c r="C1262" s="871" t="s">
        <v>17</v>
      </c>
      <c r="D1262" s="871" t="s">
        <v>37</v>
      </c>
      <c r="E1262" s="1021">
        <v>7.1999999999999995E-2</v>
      </c>
      <c r="F1262" s="1021">
        <v>7.2359999999999994E-2</v>
      </c>
      <c r="G1262" s="1021">
        <v>7.152E-2</v>
      </c>
      <c r="H1262" s="1283">
        <v>7.1879999999999999E-2</v>
      </c>
      <c r="I1262" s="1021">
        <v>7.1999999999999995E-2</v>
      </c>
      <c r="J1262" s="1021">
        <v>7.1400000000000005E-2</v>
      </c>
      <c r="K1262" s="1021">
        <v>7.0199999999999999E-2</v>
      </c>
      <c r="L1262" s="1021">
        <v>6.9000000000000006E-2</v>
      </c>
      <c r="M1262" s="1021">
        <v>7.4520000000000003E-2</v>
      </c>
      <c r="N1262" s="1283">
        <v>7.5719999999999996E-2</v>
      </c>
      <c r="O1262" s="1021">
        <v>7.9079999999999998E-2</v>
      </c>
      <c r="P1262" s="1021">
        <v>7.8839999999999993E-2</v>
      </c>
      <c r="Q1262" s="1021">
        <v>7.8600000000000003E-2</v>
      </c>
      <c r="R1262" s="1021">
        <v>8.0399999999999999E-2</v>
      </c>
      <c r="S1262" s="1021">
        <v>8.6879999999999999E-2</v>
      </c>
      <c r="T1262" s="1021">
        <v>9.06E-2</v>
      </c>
      <c r="U1262" s="1021">
        <v>8.0280000000000004E-2</v>
      </c>
      <c r="V1262" s="1283">
        <v>7.5600000000000001E-2</v>
      </c>
      <c r="W1262" s="1021">
        <v>7.6439999999999994E-2</v>
      </c>
      <c r="X1262" s="1021">
        <v>7.2959999999999997E-2</v>
      </c>
      <c r="Y1262" s="1021">
        <v>7.1639999999999995E-2</v>
      </c>
      <c r="Z1262" s="1021">
        <v>7.2359999999999994E-2</v>
      </c>
      <c r="AA1262" s="1021">
        <v>7.2720000000000007E-2</v>
      </c>
      <c r="AB1262" s="1021">
        <v>7.2120000000000004E-2</v>
      </c>
      <c r="AC1262" s="874">
        <f>SUM(E1262:AB1262)</f>
        <v>1.8091200000000001</v>
      </c>
    </row>
    <row r="1263" spans="1:29" ht="14.25">
      <c r="A1263" s="1523"/>
      <c r="B1263" s="1548"/>
      <c r="C1263" s="871" t="s">
        <v>18</v>
      </c>
      <c r="D1263" s="871" t="s">
        <v>19</v>
      </c>
      <c r="E1263" s="1333">
        <v>18</v>
      </c>
      <c r="F1263" s="1131">
        <v>17</v>
      </c>
      <c r="G1263" s="1131">
        <v>18</v>
      </c>
      <c r="H1263" s="1334">
        <v>18</v>
      </c>
      <c r="I1263" s="1131">
        <v>18</v>
      </c>
      <c r="J1263" s="1131">
        <v>17</v>
      </c>
      <c r="K1263" s="1131">
        <v>19</v>
      </c>
      <c r="L1263" s="1131">
        <v>18</v>
      </c>
      <c r="M1263" s="1131">
        <v>20</v>
      </c>
      <c r="N1263" s="1334">
        <v>20</v>
      </c>
      <c r="O1263" s="1131">
        <v>20</v>
      </c>
      <c r="P1263" s="1131">
        <v>17</v>
      </c>
      <c r="Q1263" s="1131">
        <v>19</v>
      </c>
      <c r="R1263" s="1131">
        <v>21</v>
      </c>
      <c r="S1263" s="1131">
        <v>21</v>
      </c>
      <c r="T1263" s="1131">
        <v>21</v>
      </c>
      <c r="U1263" s="1131">
        <v>19</v>
      </c>
      <c r="V1263" s="1334">
        <v>19</v>
      </c>
      <c r="W1263" s="1131">
        <v>19</v>
      </c>
      <c r="X1263" s="1131">
        <v>18</v>
      </c>
      <c r="Y1263" s="1131">
        <v>18</v>
      </c>
      <c r="Z1263" s="1131">
        <v>18</v>
      </c>
      <c r="AA1263" s="1131">
        <v>18</v>
      </c>
      <c r="AB1263" s="1131">
        <v>17</v>
      </c>
      <c r="AC1263" s="874"/>
    </row>
    <row r="1264" spans="1:29" ht="15" thickBot="1">
      <c r="A1264" s="1527"/>
      <c r="B1264" s="1608"/>
      <c r="C1264" s="883" t="s">
        <v>20</v>
      </c>
      <c r="D1264" s="883"/>
      <c r="E1264" s="884">
        <f t="shared" ref="E1264:AC1264" si="368">E1262/E1261</f>
        <v>0.46047582501918644</v>
      </c>
      <c r="F1264" s="884">
        <f t="shared" si="368"/>
        <v>0.46277820414428239</v>
      </c>
      <c r="G1264" s="884">
        <f t="shared" si="368"/>
        <v>0.4591679506933744</v>
      </c>
      <c r="H1264" s="885">
        <f t="shared" si="368"/>
        <v>0.46041506533435816</v>
      </c>
      <c r="I1264" s="884">
        <f t="shared" si="368"/>
        <v>0.46153846153846151</v>
      </c>
      <c r="J1264" s="884">
        <f t="shared" si="368"/>
        <v>0.45769230769230773</v>
      </c>
      <c r="K1264" s="884">
        <f t="shared" si="368"/>
        <v>0.45</v>
      </c>
      <c r="L1264" s="884">
        <f t="shared" si="368"/>
        <v>0.43560606060606061</v>
      </c>
      <c r="M1264" s="884">
        <f t="shared" si="368"/>
        <v>0.43640196767392836</v>
      </c>
      <c r="N1264" s="885">
        <f t="shared" si="368"/>
        <v>0.43941504178272978</v>
      </c>
      <c r="O1264" s="884">
        <f t="shared" si="368"/>
        <v>0.44496961512491562</v>
      </c>
      <c r="P1264" s="884">
        <f t="shared" si="368"/>
        <v>0.45656706045865181</v>
      </c>
      <c r="Q1264" s="884">
        <f t="shared" si="368"/>
        <v>0.49359457422758107</v>
      </c>
      <c r="R1264" s="884">
        <f t="shared" si="368"/>
        <v>0.47316384180790966</v>
      </c>
      <c r="S1264" s="884">
        <f t="shared" si="368"/>
        <v>0.45221736414740782</v>
      </c>
      <c r="T1264" s="884">
        <f t="shared" si="368"/>
        <v>0.46008531383302859</v>
      </c>
      <c r="U1264" s="884">
        <f t="shared" si="368"/>
        <v>0.4392646093237032</v>
      </c>
      <c r="V1264" s="885">
        <f t="shared" si="368"/>
        <v>0.43780403057678946</v>
      </c>
      <c r="W1264" s="884">
        <f t="shared" si="368"/>
        <v>0.44297635605006952</v>
      </c>
      <c r="X1264" s="884">
        <f t="shared" si="368"/>
        <v>0.44347191830780452</v>
      </c>
      <c r="Y1264" s="884">
        <f t="shared" si="368"/>
        <v>0.43961708394698085</v>
      </c>
      <c r="Z1264" s="884">
        <f t="shared" si="368"/>
        <v>0.45270270270270263</v>
      </c>
      <c r="AA1264" s="884">
        <f t="shared" si="368"/>
        <v>0.45529676934635616</v>
      </c>
      <c r="AB1264" s="884">
        <f t="shared" si="368"/>
        <v>0.4546142208774584</v>
      </c>
      <c r="AC1264" s="886">
        <f t="shared" si="368"/>
        <v>0.45269194967420351</v>
      </c>
    </row>
    <row r="1265" spans="1:30" ht="14.25">
      <c r="A1265" s="1015"/>
      <c r="B1265" s="1016" t="s">
        <v>242</v>
      </c>
      <c r="C1265" s="887" t="s">
        <v>15</v>
      </c>
      <c r="D1265" s="887" t="s">
        <v>37</v>
      </c>
      <c r="E1265" s="1017">
        <v>5.6999999999999998E-4</v>
      </c>
      <c r="F1265" s="1017">
        <v>5.4000000000000001E-4</v>
      </c>
      <c r="G1265" s="1017">
        <v>5.5000000000000003E-4</v>
      </c>
      <c r="H1265" s="1351">
        <v>5.5000000000000003E-4</v>
      </c>
      <c r="I1265" s="1017">
        <v>5.1999999999999995E-4</v>
      </c>
      <c r="J1265" s="1017">
        <v>5.4000000000000001E-4</v>
      </c>
      <c r="K1265" s="1017">
        <v>5.0000000000000001E-4</v>
      </c>
      <c r="L1265" s="1017">
        <v>5.1999999999999995E-4</v>
      </c>
      <c r="M1265" s="1017">
        <v>5.0000000000000001E-4</v>
      </c>
      <c r="N1265" s="1351">
        <v>5.2999999999999998E-4</v>
      </c>
      <c r="O1265" s="1017">
        <v>4.4000000000000002E-4</v>
      </c>
      <c r="P1265" s="1017">
        <v>4.4000000000000002E-4</v>
      </c>
      <c r="Q1265" s="1017">
        <v>4.4000000000000002E-4</v>
      </c>
      <c r="R1265" s="1017">
        <v>4.4999999999999999E-4</v>
      </c>
      <c r="S1265" s="1017">
        <v>4.4000000000000002E-4</v>
      </c>
      <c r="T1265" s="1017">
        <v>4.4999999999999999E-4</v>
      </c>
      <c r="U1265" s="1017">
        <v>5.2999999999999998E-4</v>
      </c>
      <c r="V1265" s="1351">
        <v>5.6999999999999998E-4</v>
      </c>
      <c r="W1265" s="1017">
        <v>5.6999999999999998E-4</v>
      </c>
      <c r="X1265" s="1017">
        <v>6.8000000000000005E-4</v>
      </c>
      <c r="Y1265" s="1017">
        <v>5.1000000000000004E-4</v>
      </c>
      <c r="Z1265" s="1017">
        <v>5.1000000000000004E-4</v>
      </c>
      <c r="AA1265" s="1017">
        <v>5.2999999999999998E-4</v>
      </c>
      <c r="AB1265" s="1017">
        <v>4.6999999999999999E-4</v>
      </c>
      <c r="AC1265" s="1048">
        <f>SUM(E1265:AB1265)</f>
        <v>1.235E-2</v>
      </c>
      <c r="AD1265" s="1076">
        <f>MAX(E1265:AB1265)</f>
        <v>6.8000000000000005E-4</v>
      </c>
    </row>
    <row r="1266" spans="1:30" ht="10.5" customHeight="1">
      <c r="A1266" s="1593" t="s">
        <v>109</v>
      </c>
      <c r="B1266" s="1610"/>
      <c r="C1266" s="887" t="s">
        <v>15</v>
      </c>
      <c r="D1266" s="887"/>
      <c r="E1266" s="888">
        <f t="shared" ref="E1266:AC1266" si="369">E1217+E1221+E1225+E1229+E1233+E1237+E1241+E1245+E1249+E1253+E1257+E1261</f>
        <v>0.26568000000000003</v>
      </c>
      <c r="F1266" s="888">
        <f t="shared" si="369"/>
        <v>0.26778000000000002</v>
      </c>
      <c r="G1266" s="888">
        <f t="shared" si="369"/>
        <v>0.26490000000000002</v>
      </c>
      <c r="H1266" s="954">
        <f t="shared" si="369"/>
        <v>0.26441999999999999</v>
      </c>
      <c r="I1266" s="888">
        <f t="shared" si="369"/>
        <v>0.26382</v>
      </c>
      <c r="J1266" s="888">
        <f t="shared" si="369"/>
        <v>0.26748</v>
      </c>
      <c r="K1266" s="888">
        <f t="shared" si="369"/>
        <v>0.26916000000000001</v>
      </c>
      <c r="L1266" s="888">
        <f t="shared" si="369"/>
        <v>0.27485999999999999</v>
      </c>
      <c r="M1266" s="888">
        <f t="shared" si="369"/>
        <v>0.29946</v>
      </c>
      <c r="N1266" s="954">
        <f t="shared" si="369"/>
        <v>0.29274</v>
      </c>
      <c r="O1266" s="888">
        <f t="shared" si="369"/>
        <v>0.31391999999999998</v>
      </c>
      <c r="P1266" s="888">
        <f t="shared" si="369"/>
        <v>0.315</v>
      </c>
      <c r="Q1266" s="888">
        <f t="shared" si="369"/>
        <v>0.30005999999999999</v>
      </c>
      <c r="R1266" s="888">
        <f t="shared" si="369"/>
        <v>0.32243999999999995</v>
      </c>
      <c r="S1266" s="888">
        <f t="shared" si="369"/>
        <v>0.35346</v>
      </c>
      <c r="T1266" s="888">
        <f t="shared" si="369"/>
        <v>0.35898000000000002</v>
      </c>
      <c r="U1266" s="888">
        <f t="shared" si="369"/>
        <v>0.34026000000000001</v>
      </c>
      <c r="V1266" s="954">
        <f t="shared" si="369"/>
        <v>0.31415999999999999</v>
      </c>
      <c r="W1266" s="888">
        <f t="shared" si="369"/>
        <v>0.29183999999999999</v>
      </c>
      <c r="X1266" s="888">
        <f t="shared" si="369"/>
        <v>0.28104000000000001</v>
      </c>
      <c r="Y1266" s="888">
        <f t="shared" si="369"/>
        <v>0.27648</v>
      </c>
      <c r="Z1266" s="888">
        <f t="shared" si="369"/>
        <v>0.27318000000000003</v>
      </c>
      <c r="AA1266" s="888">
        <f t="shared" si="369"/>
        <v>0.26946000000000003</v>
      </c>
      <c r="AB1266" s="888">
        <f t="shared" si="369"/>
        <v>0.26891999999999999</v>
      </c>
      <c r="AC1266" s="888">
        <f t="shared" si="369"/>
        <v>7.0094999999999992</v>
      </c>
    </row>
    <row r="1267" spans="1:30" ht="10.5" customHeight="1">
      <c r="A1267" s="1584"/>
      <c r="B1267" s="1585"/>
      <c r="C1267" s="883" t="s">
        <v>17</v>
      </c>
      <c r="D1267" s="883"/>
      <c r="E1267" s="884">
        <f t="shared" ref="E1267:AC1267" si="370">E1218+E1222+E1226+E1230+E1234+E1238+E1242+E1246+E1250+E1254+E1258+E1262</f>
        <v>0.13206000000000001</v>
      </c>
      <c r="F1267" s="884">
        <f t="shared" si="370"/>
        <v>0.13289999999999999</v>
      </c>
      <c r="G1267" s="884">
        <f t="shared" si="370"/>
        <v>0.13109999999999999</v>
      </c>
      <c r="H1267" s="885">
        <f t="shared" si="370"/>
        <v>0.13181999999999999</v>
      </c>
      <c r="I1267" s="884">
        <f t="shared" si="370"/>
        <v>0.13175999999999999</v>
      </c>
      <c r="J1267" s="884">
        <f t="shared" si="370"/>
        <v>0.13236000000000001</v>
      </c>
      <c r="K1267" s="884">
        <f t="shared" si="370"/>
        <v>0.13344</v>
      </c>
      <c r="L1267" s="884">
        <f t="shared" si="370"/>
        <v>0.13266</v>
      </c>
      <c r="M1267" s="884">
        <f t="shared" si="370"/>
        <v>0.14172000000000001</v>
      </c>
      <c r="N1267" s="885">
        <f t="shared" si="370"/>
        <v>0.13608000000000001</v>
      </c>
      <c r="O1267" s="884">
        <f t="shared" si="370"/>
        <v>0.14183999999999999</v>
      </c>
      <c r="P1267" s="884">
        <f t="shared" si="370"/>
        <v>0.13974</v>
      </c>
      <c r="Q1267" s="884">
        <f t="shared" si="370"/>
        <v>0.13847999999999999</v>
      </c>
      <c r="R1267" s="884">
        <f t="shared" si="370"/>
        <v>0.14322000000000001</v>
      </c>
      <c r="S1267" s="884">
        <f t="shared" si="370"/>
        <v>0.15342</v>
      </c>
      <c r="T1267" s="884">
        <f t="shared" si="370"/>
        <v>0.15714</v>
      </c>
      <c r="U1267" s="884">
        <f t="shared" si="370"/>
        <v>0.14850000000000002</v>
      </c>
      <c r="V1267" s="885">
        <f t="shared" si="370"/>
        <v>0.14129999999999998</v>
      </c>
      <c r="W1267" s="884">
        <f t="shared" si="370"/>
        <v>0.13985999999999998</v>
      </c>
      <c r="X1267" s="884">
        <f t="shared" si="370"/>
        <v>0.13596</v>
      </c>
      <c r="Y1267" s="884">
        <f t="shared" si="370"/>
        <v>0.12786</v>
      </c>
      <c r="Z1267" s="884">
        <f t="shared" si="370"/>
        <v>0.12828000000000001</v>
      </c>
      <c r="AA1267" s="884">
        <f t="shared" si="370"/>
        <v>0.12684000000000001</v>
      </c>
      <c r="AB1267" s="884">
        <f t="shared" si="370"/>
        <v>0.12672</v>
      </c>
      <c r="AC1267" s="884">
        <f t="shared" si="370"/>
        <v>3.2850600000000005</v>
      </c>
    </row>
    <row r="1268" spans="1:30" ht="10.5" customHeight="1">
      <c r="A1268" s="1550" t="s">
        <v>110</v>
      </c>
      <c r="B1268" s="1551"/>
      <c r="C1268" s="951" t="s">
        <v>15</v>
      </c>
      <c r="D1268" s="951"/>
      <c r="E1268" s="956">
        <f t="shared" ref="E1268:AC1268" si="371">E1201+E1206-E1266</f>
        <v>7.1999999999999842E-4</v>
      </c>
      <c r="F1268" s="956">
        <f t="shared" si="371"/>
        <v>1.5000000000000013E-3</v>
      </c>
      <c r="G1268" s="956">
        <f t="shared" si="371"/>
        <v>5.3999999999998494E-4</v>
      </c>
      <c r="H1268" s="952">
        <f t="shared" si="371"/>
        <v>1.5000000000000013E-3</v>
      </c>
      <c r="I1268" s="956">
        <f t="shared" si="371"/>
        <v>6.5999999999999392E-4</v>
      </c>
      <c r="J1268" s="956">
        <f t="shared" si="371"/>
        <v>1.3199999999999878E-3</v>
      </c>
      <c r="K1268" s="956">
        <f t="shared" si="371"/>
        <v>5.9999999999998943E-4</v>
      </c>
      <c r="L1268" s="956">
        <f t="shared" si="371"/>
        <v>1.6200000000000103E-3</v>
      </c>
      <c r="M1268" s="956">
        <f t="shared" si="371"/>
        <v>5.3999999999998494E-4</v>
      </c>
      <c r="N1268" s="952">
        <f t="shared" si="371"/>
        <v>1.0200000000000209E-3</v>
      </c>
      <c r="O1268" s="956">
        <f t="shared" si="371"/>
        <v>9.6000000000007191E-4</v>
      </c>
      <c r="P1268" s="956">
        <f t="shared" si="371"/>
        <v>1.3199999999999878E-3</v>
      </c>
      <c r="Q1268" s="956">
        <f t="shared" si="371"/>
        <v>4.1999999999997595E-4</v>
      </c>
      <c r="R1268" s="956">
        <f t="shared" si="371"/>
        <v>1.0800000000000809E-3</v>
      </c>
      <c r="S1268" s="956">
        <f t="shared" si="371"/>
        <v>1.2600000000000389E-3</v>
      </c>
      <c r="T1268" s="956">
        <f t="shared" si="371"/>
        <v>5.3999999999998494E-4</v>
      </c>
      <c r="U1268" s="956">
        <f t="shared" si="371"/>
        <v>5.3999999999998494E-4</v>
      </c>
      <c r="V1268" s="952">
        <f t="shared" si="371"/>
        <v>1.1999999999999789E-3</v>
      </c>
      <c r="W1268" s="956">
        <f t="shared" si="371"/>
        <v>9.600000000000164E-4</v>
      </c>
      <c r="X1268" s="956">
        <f t="shared" si="371"/>
        <v>1.1999999999999789E-3</v>
      </c>
      <c r="Y1268" s="956">
        <f t="shared" si="371"/>
        <v>9.600000000000164E-4</v>
      </c>
      <c r="Z1268" s="956">
        <f t="shared" si="371"/>
        <v>8.9999999999995639E-4</v>
      </c>
      <c r="AA1268" s="956">
        <f t="shared" si="371"/>
        <v>7.799999999999474E-4</v>
      </c>
      <c r="AB1268" s="956">
        <f t="shared" si="371"/>
        <v>8.4000000000000741E-4</v>
      </c>
      <c r="AC1268" s="956">
        <f t="shared" si="371"/>
        <v>2.2980000000000445E-2</v>
      </c>
    </row>
    <row r="1269" spans="1:30" ht="10.5" customHeight="1">
      <c r="A1269" s="1544"/>
      <c r="B1269" s="1545"/>
      <c r="C1269" s="953" t="s">
        <v>17</v>
      </c>
      <c r="D1269" s="1019"/>
      <c r="E1269" s="888">
        <f t="shared" ref="E1269:AC1269" si="372">E1202+E1207-E1267</f>
        <v>1.3799999999999923E-3</v>
      </c>
      <c r="F1269" s="888">
        <f t="shared" si="372"/>
        <v>1.9800000000000095E-3</v>
      </c>
      <c r="G1269" s="888">
        <f t="shared" si="372"/>
        <v>1.8600000000000005E-3</v>
      </c>
      <c r="H1269" s="954">
        <f t="shared" si="372"/>
        <v>1.6200000000000103E-3</v>
      </c>
      <c r="I1269" s="888">
        <f t="shared" si="372"/>
        <v>2.1599999999999953E-3</v>
      </c>
      <c r="J1269" s="888">
        <f t="shared" si="372"/>
        <v>1.5599999999999781E-3</v>
      </c>
      <c r="K1269" s="888">
        <f t="shared" si="372"/>
        <v>1.4399999999999968E-3</v>
      </c>
      <c r="L1269" s="888">
        <f t="shared" si="372"/>
        <v>1.7399999999999916E-3</v>
      </c>
      <c r="M1269" s="888">
        <f t="shared" si="372"/>
        <v>1.7999999999999683E-3</v>
      </c>
      <c r="N1269" s="954">
        <f t="shared" si="372"/>
        <v>2.1599999999999953E-3</v>
      </c>
      <c r="O1269" s="888">
        <f t="shared" si="372"/>
        <v>1.6799999999999871E-3</v>
      </c>
      <c r="P1269" s="888">
        <f t="shared" si="372"/>
        <v>1.8600000000000005E-3</v>
      </c>
      <c r="Q1269" s="888">
        <f t="shared" si="372"/>
        <v>1.6800000000000148E-3</v>
      </c>
      <c r="R1269" s="888">
        <f t="shared" si="372"/>
        <v>1.2599999999999834E-3</v>
      </c>
      <c r="S1269" s="888">
        <f t="shared" si="372"/>
        <v>1.1400000000000021E-3</v>
      </c>
      <c r="T1269" s="888">
        <f t="shared" si="372"/>
        <v>1.7399999999999916E-3</v>
      </c>
      <c r="U1269" s="888">
        <f t="shared" si="372"/>
        <v>1.7399999999999638E-3</v>
      </c>
      <c r="V1269" s="954">
        <f t="shared" si="372"/>
        <v>1.7400000000000193E-3</v>
      </c>
      <c r="W1269" s="888">
        <f t="shared" si="372"/>
        <v>1.7400000000000193E-3</v>
      </c>
      <c r="X1269" s="888">
        <f t="shared" si="372"/>
        <v>2.2800000000000042E-3</v>
      </c>
      <c r="Y1269" s="888">
        <f t="shared" si="372"/>
        <v>1.2600000000000111E-3</v>
      </c>
      <c r="Z1269" s="888">
        <f t="shared" si="372"/>
        <v>1.799999999999996E-3</v>
      </c>
      <c r="AA1269" s="888">
        <f t="shared" si="372"/>
        <v>1.799999999999996E-3</v>
      </c>
      <c r="AB1269" s="888">
        <f t="shared" si="372"/>
        <v>1.920000000000005E-3</v>
      </c>
      <c r="AC1269" s="888">
        <f t="shared" si="372"/>
        <v>4.1339999999999044E-2</v>
      </c>
    </row>
    <row r="1270" spans="1:30" s="858" customFormat="1" ht="10.5" customHeight="1">
      <c r="A1270" s="1531" t="s">
        <v>189</v>
      </c>
      <c r="B1270" s="1532"/>
      <c r="C1270" s="969" t="s">
        <v>15</v>
      </c>
      <c r="D1270" s="969"/>
      <c r="E1270" s="860"/>
      <c r="F1270" s="860"/>
      <c r="G1270" s="860"/>
      <c r="H1270" s="860"/>
      <c r="I1270" s="860"/>
      <c r="J1270" s="860"/>
      <c r="K1270" s="860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60"/>
      <c r="Y1270" s="860"/>
      <c r="Z1270" s="860"/>
      <c r="AA1270" s="860"/>
      <c r="AB1270" s="860"/>
      <c r="AC1270" s="970"/>
    </row>
    <row r="1271" spans="1:30" s="858" customFormat="1" ht="12" customHeight="1">
      <c r="A1271" s="1533"/>
      <c r="B1271" s="1534"/>
      <c r="C1271" s="971" t="s">
        <v>17</v>
      </c>
      <c r="D1271" s="971"/>
      <c r="E1271" s="972"/>
      <c r="F1271" s="972"/>
      <c r="G1271" s="972"/>
      <c r="H1271" s="972"/>
      <c r="I1271" s="972"/>
      <c r="J1271" s="972"/>
      <c r="K1271" s="972"/>
      <c r="L1271" s="972"/>
      <c r="M1271" s="972"/>
      <c r="N1271" s="972"/>
      <c r="O1271" s="972"/>
      <c r="P1271" s="972"/>
      <c r="Q1271" s="972"/>
      <c r="R1271" s="972"/>
      <c r="S1271" s="972"/>
      <c r="T1271" s="972"/>
      <c r="U1271" s="972"/>
      <c r="V1271" s="972"/>
      <c r="W1271" s="972"/>
      <c r="X1271" s="972"/>
      <c r="Y1271" s="972"/>
      <c r="Z1271" s="972"/>
      <c r="AA1271" s="972"/>
      <c r="AB1271" s="972"/>
      <c r="AC1271" s="973"/>
    </row>
    <row r="1272" spans="1:30" ht="30" customHeight="1"/>
    <row r="1273" spans="1:30" ht="28.5" customHeight="1">
      <c r="A1273" s="852" t="s">
        <v>6</v>
      </c>
      <c r="B1273" s="853" t="s">
        <v>7</v>
      </c>
      <c r="C1273" s="854" t="s">
        <v>8</v>
      </c>
      <c r="D1273" s="977" t="s">
        <v>9</v>
      </c>
      <c r="E1273" s="1572" t="s">
        <v>10</v>
      </c>
      <c r="F1273" s="1572"/>
      <c r="G1273" s="1572"/>
      <c r="H1273" s="1572"/>
      <c r="I1273" s="1572"/>
      <c r="J1273" s="1572"/>
      <c r="K1273" s="1572"/>
      <c r="L1273" s="1572"/>
      <c r="M1273" s="1572"/>
      <c r="N1273" s="1572"/>
      <c r="O1273" s="1572"/>
      <c r="P1273" s="1572"/>
      <c r="Q1273" s="1572"/>
      <c r="R1273" s="1572"/>
      <c r="S1273" s="1572"/>
      <c r="T1273" s="1572"/>
      <c r="U1273" s="1572"/>
      <c r="V1273" s="1572"/>
      <c r="W1273" s="1572"/>
      <c r="X1273" s="1572"/>
      <c r="Y1273" s="1572"/>
      <c r="Z1273" s="1572"/>
      <c r="AA1273" s="1572"/>
      <c r="AB1273" s="1572"/>
      <c r="AC1273" s="1570" t="s">
        <v>11</v>
      </c>
    </row>
    <row r="1274" spans="1:30" s="858" customFormat="1" ht="12.75" customHeight="1" thickBot="1">
      <c r="A1274" s="855" t="s">
        <v>349</v>
      </c>
      <c r="B1274" s="855"/>
      <c r="C1274" s="855"/>
      <c r="D1274" s="855"/>
      <c r="E1274" s="856">
        <v>1</v>
      </c>
      <c r="F1274" s="856">
        <v>2</v>
      </c>
      <c r="G1274" s="856">
        <v>3</v>
      </c>
      <c r="H1274" s="856">
        <v>4</v>
      </c>
      <c r="I1274" s="856">
        <v>5</v>
      </c>
      <c r="J1274" s="856">
        <v>6</v>
      </c>
      <c r="K1274" s="856">
        <v>7</v>
      </c>
      <c r="L1274" s="856">
        <v>8</v>
      </c>
      <c r="M1274" s="856">
        <v>9</v>
      </c>
      <c r="N1274" s="856">
        <v>10</v>
      </c>
      <c r="O1274" s="856">
        <v>11</v>
      </c>
      <c r="P1274" s="856">
        <v>12</v>
      </c>
      <c r="Q1274" s="856">
        <v>13</v>
      </c>
      <c r="R1274" s="856">
        <v>14</v>
      </c>
      <c r="S1274" s="856">
        <v>15</v>
      </c>
      <c r="T1274" s="856">
        <v>16</v>
      </c>
      <c r="U1274" s="856">
        <v>17</v>
      </c>
      <c r="V1274" s="856">
        <v>18</v>
      </c>
      <c r="W1274" s="856">
        <v>19</v>
      </c>
      <c r="X1274" s="856">
        <v>20</v>
      </c>
      <c r="Y1274" s="856">
        <v>21</v>
      </c>
      <c r="Z1274" s="856">
        <v>22</v>
      </c>
      <c r="AA1274" s="856">
        <v>23</v>
      </c>
      <c r="AB1274" s="856">
        <v>24</v>
      </c>
      <c r="AC1274" s="1571"/>
    </row>
    <row r="1275" spans="1:30" s="858" customFormat="1" ht="12.75" customHeight="1">
      <c r="A1275" s="859" t="s">
        <v>142</v>
      </c>
      <c r="B1275" s="860"/>
      <c r="C1275" s="861"/>
      <c r="D1275" s="861"/>
      <c r="E1275" s="860">
        <v>5</v>
      </c>
      <c r="F1275" s="860">
        <v>5</v>
      </c>
      <c r="G1275" s="860">
        <v>5</v>
      </c>
      <c r="H1275" s="860">
        <v>5</v>
      </c>
      <c r="I1275" s="860">
        <v>5</v>
      </c>
      <c r="J1275" s="860">
        <v>5</v>
      </c>
      <c r="K1275" s="860">
        <v>5</v>
      </c>
      <c r="L1275" s="860">
        <v>5</v>
      </c>
      <c r="M1275" s="860">
        <v>5</v>
      </c>
      <c r="N1275" s="860">
        <v>5</v>
      </c>
      <c r="O1275" s="860">
        <v>5</v>
      </c>
      <c r="P1275" s="860">
        <v>5</v>
      </c>
      <c r="Q1275" s="860">
        <v>5</v>
      </c>
      <c r="R1275" s="860">
        <v>5</v>
      </c>
      <c r="S1275" s="860">
        <v>5</v>
      </c>
      <c r="T1275" s="860">
        <v>5</v>
      </c>
      <c r="U1275" s="860">
        <v>5</v>
      </c>
      <c r="V1275" s="860">
        <v>5</v>
      </c>
      <c r="W1275" s="860">
        <v>5</v>
      </c>
      <c r="X1275" s="860">
        <v>5</v>
      </c>
      <c r="Y1275" s="860">
        <v>5</v>
      </c>
      <c r="Z1275" s="860">
        <v>5</v>
      </c>
      <c r="AA1275" s="860">
        <v>5</v>
      </c>
      <c r="AB1275" s="860">
        <v>5</v>
      </c>
      <c r="AC1275" s="862"/>
    </row>
    <row r="1276" spans="1:30" s="858" customFormat="1" ht="12.75" customHeight="1">
      <c r="A1276" s="1143" t="s">
        <v>143</v>
      </c>
      <c r="B1276" s="864"/>
      <c r="C1276" s="865"/>
      <c r="D1276" s="865"/>
      <c r="E1276" s="864">
        <v>4</v>
      </c>
      <c r="F1276" s="864">
        <v>4</v>
      </c>
      <c r="G1276" s="864">
        <v>4</v>
      </c>
      <c r="H1276" s="864">
        <v>4</v>
      </c>
      <c r="I1276" s="864">
        <v>4</v>
      </c>
      <c r="J1276" s="864">
        <v>4</v>
      </c>
      <c r="K1276" s="864">
        <v>4</v>
      </c>
      <c r="L1276" s="864">
        <v>4</v>
      </c>
      <c r="M1276" s="864">
        <v>4</v>
      </c>
      <c r="N1276" s="864">
        <v>4</v>
      </c>
      <c r="O1276" s="864">
        <v>4</v>
      </c>
      <c r="P1276" s="864">
        <v>4</v>
      </c>
      <c r="Q1276" s="864">
        <v>4</v>
      </c>
      <c r="R1276" s="864">
        <v>4</v>
      </c>
      <c r="S1276" s="864">
        <v>4</v>
      </c>
      <c r="T1276" s="864">
        <v>4</v>
      </c>
      <c r="U1276" s="864">
        <v>4</v>
      </c>
      <c r="V1276" s="864">
        <v>4</v>
      </c>
      <c r="W1276" s="864">
        <v>4</v>
      </c>
      <c r="X1276" s="864">
        <v>4</v>
      </c>
      <c r="Y1276" s="864">
        <v>4</v>
      </c>
      <c r="Z1276" s="864">
        <v>4</v>
      </c>
      <c r="AA1276" s="864">
        <v>4</v>
      </c>
      <c r="AB1276" s="864">
        <v>4</v>
      </c>
      <c r="AC1276" s="866"/>
    </row>
    <row r="1277" spans="1:30" ht="14.25">
      <c r="A1277" s="1522" t="s">
        <v>30</v>
      </c>
      <c r="B1277" s="1528" t="s">
        <v>145</v>
      </c>
      <c r="C1277" s="867" t="s">
        <v>15</v>
      </c>
      <c r="D1277" s="867" t="s">
        <v>37</v>
      </c>
      <c r="E1277" s="1144">
        <v>0.10866000000000001</v>
      </c>
      <c r="F1277" s="1144">
        <v>0.10632</v>
      </c>
      <c r="G1277" s="1144">
        <v>0.1086</v>
      </c>
      <c r="H1277" s="1352">
        <v>0.10632</v>
      </c>
      <c r="I1277" s="1144">
        <v>0.10625999999999999</v>
      </c>
      <c r="J1277" s="1144">
        <v>0.10872</v>
      </c>
      <c r="K1277" s="1144">
        <v>0.1065</v>
      </c>
      <c r="L1277" s="1144">
        <v>0.11064</v>
      </c>
      <c r="M1277" s="1144">
        <v>0.11598</v>
      </c>
      <c r="N1277" s="1352">
        <v>0.11244</v>
      </c>
      <c r="O1277" s="1144">
        <v>0.12162000000000001</v>
      </c>
      <c r="P1277" s="1144">
        <v>0.11298</v>
      </c>
      <c r="Q1277" s="1144">
        <v>0.11088000000000001</v>
      </c>
      <c r="R1277" s="1144">
        <v>0.11418</v>
      </c>
      <c r="S1277" s="1144">
        <v>0.11663999999999999</v>
      </c>
      <c r="T1277" s="1144">
        <v>0.11658</v>
      </c>
      <c r="U1277" s="1144">
        <v>0.11136</v>
      </c>
      <c r="V1277" s="1352">
        <v>0.10218000000000001</v>
      </c>
      <c r="W1277" s="1144">
        <v>0.10092</v>
      </c>
      <c r="X1277" s="1144">
        <v>0.10074</v>
      </c>
      <c r="Y1277" s="1144">
        <v>0.1032</v>
      </c>
      <c r="Z1277" s="1144">
        <v>0.10068000000000001</v>
      </c>
      <c r="AA1277" s="1144">
        <v>9.9659999999999999E-2</v>
      </c>
      <c r="AB1277" s="1144">
        <v>0.10145999999999999</v>
      </c>
      <c r="AC1277" s="870">
        <f>SUM(E1277:AB1277)</f>
        <v>2.6035200000000005</v>
      </c>
    </row>
    <row r="1278" spans="1:30" ht="14.25">
      <c r="A1278" s="1538"/>
      <c r="B1278" s="1535"/>
      <c r="C1278" s="871" t="s">
        <v>17</v>
      </c>
      <c r="D1278" s="871" t="s">
        <v>37</v>
      </c>
      <c r="E1278" s="1144">
        <v>9.7860000000000003E-2</v>
      </c>
      <c r="F1278" s="1144">
        <v>9.6180000000000002E-2</v>
      </c>
      <c r="G1278" s="1144">
        <v>9.69E-2</v>
      </c>
      <c r="H1278" s="1352">
        <v>9.6180000000000002E-2</v>
      </c>
      <c r="I1278" s="1144">
        <v>9.6299999999999997E-2</v>
      </c>
      <c r="J1278" s="1144">
        <v>9.7439999999999999E-2</v>
      </c>
      <c r="K1278" s="1144">
        <v>9.5039999999999999E-2</v>
      </c>
      <c r="L1278" s="1144">
        <v>9.5640000000000003E-2</v>
      </c>
      <c r="M1278" s="1144">
        <v>9.1139999999999999E-2</v>
      </c>
      <c r="N1278" s="1352">
        <v>8.838E-2</v>
      </c>
      <c r="O1278" s="1144">
        <v>9.5579999999999998E-2</v>
      </c>
      <c r="P1278" s="1144">
        <v>9.4320000000000001E-2</v>
      </c>
      <c r="Q1278" s="1144">
        <v>9.5219999999999999E-2</v>
      </c>
      <c r="R1278" s="1144">
        <v>9.3899999999999997E-2</v>
      </c>
      <c r="S1278" s="1144">
        <v>9.8580000000000001E-2</v>
      </c>
      <c r="T1278" s="1144">
        <v>9.9239999999999995E-2</v>
      </c>
      <c r="U1278" s="1144">
        <v>9.6360000000000001E-2</v>
      </c>
      <c r="V1278" s="1352">
        <v>9.4020000000000006E-2</v>
      </c>
      <c r="W1278" s="1144">
        <v>9.3780000000000002E-2</v>
      </c>
      <c r="X1278" s="1144">
        <v>9.4560000000000005E-2</v>
      </c>
      <c r="Y1278" s="1144">
        <v>9.5579999999999998E-2</v>
      </c>
      <c r="Z1278" s="1144">
        <v>9.4979999999999995E-2</v>
      </c>
      <c r="AA1278" s="1144">
        <v>9.4799999999999995E-2</v>
      </c>
      <c r="AB1278" s="1144">
        <v>9.6420000000000006E-2</v>
      </c>
      <c r="AC1278" s="874">
        <f>SUM(E1278:AB1278)</f>
        <v>2.2884000000000002</v>
      </c>
    </row>
    <row r="1279" spans="1:30" ht="14.25">
      <c r="A1279" s="1538"/>
      <c r="B1279" s="1535"/>
      <c r="C1279" s="871" t="s">
        <v>18</v>
      </c>
      <c r="D1279" s="871" t="s">
        <v>16</v>
      </c>
      <c r="E1279" s="1145">
        <f>SQRT(E1277*E1277+E1278*E1278)*1000/(1.732*E1291)</f>
        <v>13.6176002753334</v>
      </c>
      <c r="F1279" s="1145">
        <f t="shared" ref="F1279:AB1279" si="373">SQRT(F1277*F1277+F1278*F1278)*1000/(1.732*F1291)</f>
        <v>13.351013924528514</v>
      </c>
      <c r="G1279" s="1145">
        <f t="shared" si="373"/>
        <v>13.553766482733964</v>
      </c>
      <c r="H1279" s="1306">
        <f t="shared" si="373"/>
        <v>13.351013924528514</v>
      </c>
      <c r="I1279" s="1145">
        <f t="shared" si="373"/>
        <v>13.354372538615612</v>
      </c>
      <c r="J1279" s="1145">
        <f t="shared" si="373"/>
        <v>13.595617410653619</v>
      </c>
      <c r="K1279" s="1145">
        <f t="shared" si="373"/>
        <v>13.292530024279959</v>
      </c>
      <c r="L1279" s="1145">
        <f t="shared" si="373"/>
        <v>13.619078903249909</v>
      </c>
      <c r="M1279" s="1145">
        <f t="shared" si="373"/>
        <v>13.736260292609133</v>
      </c>
      <c r="N1279" s="1306">
        <f t="shared" si="373"/>
        <v>13.318250886346688</v>
      </c>
      <c r="O1279" s="1145">
        <f t="shared" si="373"/>
        <v>14.404699137576628</v>
      </c>
      <c r="P1279" s="1145">
        <f t="shared" si="373"/>
        <v>13.705569795189101</v>
      </c>
      <c r="Q1279" s="1145">
        <f t="shared" si="373"/>
        <v>13.610481128245933</v>
      </c>
      <c r="R1279" s="1145">
        <f t="shared" si="373"/>
        <v>13.766663536033326</v>
      </c>
      <c r="S1279" s="1145">
        <f t="shared" si="373"/>
        <v>14.221707879285095</v>
      </c>
      <c r="T1279" s="1145">
        <f t="shared" si="373"/>
        <v>14.257203665835517</v>
      </c>
      <c r="U1279" s="1145">
        <f t="shared" si="373"/>
        <v>13.713652661347334</v>
      </c>
      <c r="V1279" s="1306">
        <f t="shared" si="373"/>
        <v>12.9306308401626</v>
      </c>
      <c r="W1279" s="1145">
        <f t="shared" si="373"/>
        <v>12.829307200087118</v>
      </c>
      <c r="X1279" s="1145">
        <f t="shared" si="373"/>
        <v>12.866635357261758</v>
      </c>
      <c r="Y1279" s="1145">
        <f t="shared" si="373"/>
        <v>13.098964683086198</v>
      </c>
      <c r="Z1279" s="1145">
        <f t="shared" si="373"/>
        <v>12.889369839422788</v>
      </c>
      <c r="AA1279" s="1145">
        <f t="shared" si="373"/>
        <v>12.808884139969271</v>
      </c>
      <c r="AB1279" s="1145">
        <f t="shared" si="373"/>
        <v>13.034313090877486</v>
      </c>
      <c r="AC1279" s="874"/>
    </row>
    <row r="1280" spans="1:30" ht="14.25">
      <c r="A1280" s="1538"/>
      <c r="B1280" s="1535"/>
      <c r="C1280" s="871" t="s">
        <v>20</v>
      </c>
      <c r="D1280" s="871"/>
      <c r="E1280" s="893">
        <f t="shared" ref="E1280:AC1280" si="374">E1278/E1277</f>
        <v>0.90060739922694644</v>
      </c>
      <c r="F1280" s="893">
        <f t="shared" si="374"/>
        <v>0.90462753950338604</v>
      </c>
      <c r="G1280" s="893">
        <f t="shared" si="374"/>
        <v>0.89226519337016574</v>
      </c>
      <c r="H1280" s="894">
        <f t="shared" si="374"/>
        <v>0.90462753950338604</v>
      </c>
      <c r="I1280" s="893">
        <f t="shared" si="374"/>
        <v>0.90626764539808025</v>
      </c>
      <c r="J1280" s="893">
        <f t="shared" si="374"/>
        <v>0.89624724061810157</v>
      </c>
      <c r="K1280" s="893">
        <f t="shared" si="374"/>
        <v>0.89239436619718315</v>
      </c>
      <c r="L1280" s="893">
        <f t="shared" si="374"/>
        <v>0.86442516268980474</v>
      </c>
      <c r="M1280" s="893">
        <f t="shared" si="374"/>
        <v>0.78582514226590794</v>
      </c>
      <c r="N1280" s="894">
        <f t="shared" si="374"/>
        <v>0.78601921024546428</v>
      </c>
      <c r="O1280" s="893">
        <f t="shared" si="374"/>
        <v>0.78589047853971383</v>
      </c>
      <c r="P1280" s="893">
        <f t="shared" si="374"/>
        <v>0.83483802442910249</v>
      </c>
      <c r="Q1280" s="893">
        <f t="shared" si="374"/>
        <v>0.85876623376623373</v>
      </c>
      <c r="R1280" s="893">
        <f t="shared" si="374"/>
        <v>0.82238570677877032</v>
      </c>
      <c r="S1280" s="893">
        <f t="shared" si="374"/>
        <v>0.84516460905349799</v>
      </c>
      <c r="T1280" s="893">
        <f t="shared" si="374"/>
        <v>0.85126093669583114</v>
      </c>
      <c r="U1280" s="893">
        <f t="shared" si="374"/>
        <v>0.86530172413793105</v>
      </c>
      <c r="V1280" s="894">
        <f t="shared" si="374"/>
        <v>0.92014092777451562</v>
      </c>
      <c r="W1280" s="893">
        <f t="shared" si="374"/>
        <v>0.92925089179548159</v>
      </c>
      <c r="X1280" s="893">
        <f t="shared" si="374"/>
        <v>0.93865396069088747</v>
      </c>
      <c r="Y1280" s="893">
        <f t="shared" si="374"/>
        <v>0.92616279069767438</v>
      </c>
      <c r="Z1280" s="893">
        <f t="shared" si="374"/>
        <v>0.94338498212157318</v>
      </c>
      <c r="AA1280" s="893">
        <f t="shared" si="374"/>
        <v>0.95123419626730876</v>
      </c>
      <c r="AB1280" s="893">
        <f t="shared" si="374"/>
        <v>0.95032525133057377</v>
      </c>
      <c r="AC1280" s="874">
        <f t="shared" si="374"/>
        <v>0.87896386430678453</v>
      </c>
    </row>
    <row r="1281" spans="1:30" ht="14.25">
      <c r="A1281" s="1540"/>
      <c r="B1281" s="1541"/>
      <c r="C1281" s="879" t="s">
        <v>23</v>
      </c>
      <c r="D1281" s="879"/>
      <c r="E1281" s="940"/>
      <c r="F1281" s="940"/>
      <c r="G1281" s="940"/>
      <c r="H1281" s="941"/>
      <c r="I1281" s="940"/>
      <c r="J1281" s="940"/>
      <c r="K1281" s="940"/>
      <c r="L1281" s="940"/>
      <c r="M1281" s="940"/>
      <c r="N1281" s="941"/>
      <c r="O1281" s="940"/>
      <c r="P1281" s="940"/>
      <c r="Q1281" s="940"/>
      <c r="R1281" s="940"/>
      <c r="S1281" s="940"/>
      <c r="T1281" s="940"/>
      <c r="U1281" s="940"/>
      <c r="V1281" s="941"/>
      <c r="W1281" s="940"/>
      <c r="X1281" s="940"/>
      <c r="Y1281" s="940"/>
      <c r="Z1281" s="940"/>
      <c r="AA1281" s="940"/>
      <c r="AB1281" s="940"/>
      <c r="AC1281" s="934"/>
    </row>
    <row r="1282" spans="1:30" ht="14.25">
      <c r="A1282" s="1522" t="s">
        <v>43</v>
      </c>
      <c r="B1282" s="1528" t="s">
        <v>146</v>
      </c>
      <c r="C1282" s="867" t="s">
        <v>15</v>
      </c>
      <c r="D1282" s="867" t="s">
        <v>37</v>
      </c>
      <c r="E1282" s="1146">
        <v>2.9100000000000001E-2</v>
      </c>
      <c r="F1282" s="1146">
        <v>2.8379999999999999E-2</v>
      </c>
      <c r="G1282" s="1146">
        <v>2.8920000000000001E-2</v>
      </c>
      <c r="H1282" s="1353">
        <v>2.802E-2</v>
      </c>
      <c r="I1282" s="1146">
        <v>2.7900000000000001E-2</v>
      </c>
      <c r="J1282" s="1146">
        <v>2.8500000000000001E-2</v>
      </c>
      <c r="K1282" s="1146">
        <v>2.724E-2</v>
      </c>
      <c r="L1282" s="1146">
        <v>2.7900000000000001E-2</v>
      </c>
      <c r="M1282" s="1146">
        <v>2.7300000000000001E-2</v>
      </c>
      <c r="N1282" s="1353">
        <v>2.9819999999999999E-2</v>
      </c>
      <c r="O1282" s="1146">
        <v>3.8460000000000001E-2</v>
      </c>
      <c r="P1282" s="1146">
        <v>3.0540000000000001E-2</v>
      </c>
      <c r="Q1282" s="1146">
        <v>3.0300000000000001E-2</v>
      </c>
      <c r="R1282" s="1146">
        <v>2.7959999999999999E-2</v>
      </c>
      <c r="S1282" s="1146">
        <v>3.2820000000000002E-2</v>
      </c>
      <c r="T1282" s="1146">
        <v>3.5520000000000003E-2</v>
      </c>
      <c r="U1282" s="1146">
        <v>3.5159999999999997E-2</v>
      </c>
      <c r="V1282" s="1353">
        <v>3.5880000000000002E-2</v>
      </c>
      <c r="W1282" s="1146">
        <v>3.5639999999999998E-2</v>
      </c>
      <c r="X1282" s="1146">
        <v>3.4500000000000003E-2</v>
      </c>
      <c r="Y1282" s="1146">
        <v>3.4860000000000002E-2</v>
      </c>
      <c r="Z1282" s="1146">
        <v>3.3840000000000002E-2</v>
      </c>
      <c r="AA1282" s="1146">
        <v>3.4860000000000002E-2</v>
      </c>
      <c r="AB1282" s="1147">
        <v>3.6479999999999999E-2</v>
      </c>
      <c r="AC1282" s="870">
        <f>SUM(E1282:AB1282)</f>
        <v>0.75990000000000002</v>
      </c>
    </row>
    <row r="1283" spans="1:30" ht="11.25" customHeight="1">
      <c r="A1283" s="1523"/>
      <c r="B1283" s="1529"/>
      <c r="C1283" s="871" t="s">
        <v>17</v>
      </c>
      <c r="D1283" s="871" t="s">
        <v>37</v>
      </c>
      <c r="E1283" s="1148">
        <v>4.6440000000000002E-2</v>
      </c>
      <c r="F1283" s="1148">
        <v>4.7219999999999998E-2</v>
      </c>
      <c r="G1283" s="1148">
        <v>4.6739999999999997E-2</v>
      </c>
      <c r="H1283" s="1354">
        <v>4.6440000000000002E-2</v>
      </c>
      <c r="I1283" s="1148">
        <v>4.614E-2</v>
      </c>
      <c r="J1283" s="1148">
        <v>4.6080000000000003E-2</v>
      </c>
      <c r="K1283" s="1148">
        <v>4.5359999999999998E-2</v>
      </c>
      <c r="L1283" s="1148">
        <v>4.5600000000000002E-2</v>
      </c>
      <c r="M1283" s="1148">
        <v>4.4639999999999999E-2</v>
      </c>
      <c r="N1283" s="1354">
        <v>5.7239999999999999E-2</v>
      </c>
      <c r="O1283" s="1148">
        <v>6.9779999999999995E-2</v>
      </c>
      <c r="P1283" s="1148">
        <v>4.4999999999999998E-2</v>
      </c>
      <c r="Q1283" s="1148">
        <v>4.2959999999999998E-2</v>
      </c>
      <c r="R1283" s="1148">
        <v>4.0800000000000003E-2</v>
      </c>
      <c r="S1283" s="1148">
        <v>4.4639999999999999E-2</v>
      </c>
      <c r="T1283" s="1148">
        <v>4.3439999999999999E-2</v>
      </c>
      <c r="U1283" s="1148">
        <v>4.3200000000000002E-2</v>
      </c>
      <c r="V1283" s="1354">
        <v>4.3200000000000002E-2</v>
      </c>
      <c r="W1283" s="1148">
        <v>4.3560000000000001E-2</v>
      </c>
      <c r="X1283" s="1148">
        <v>4.2900000000000001E-2</v>
      </c>
      <c r="Y1283" s="1148">
        <v>4.3499999999999997E-2</v>
      </c>
      <c r="Z1283" s="1148">
        <v>4.326E-2</v>
      </c>
      <c r="AA1283" s="1148">
        <v>4.3319999999999997E-2</v>
      </c>
      <c r="AB1283" s="1148">
        <v>4.446E-2</v>
      </c>
      <c r="AC1283" s="874">
        <f>SUM(E1283:AB1283)</f>
        <v>1.1059200000000002</v>
      </c>
    </row>
    <row r="1284" spans="1:30" ht="11.25" customHeight="1">
      <c r="A1284" s="1523"/>
      <c r="B1284" s="1529"/>
      <c r="C1284" s="871" t="s">
        <v>18</v>
      </c>
      <c r="D1284" s="871" t="s">
        <v>16</v>
      </c>
      <c r="E1284" s="1145">
        <f>SQRT(E1282*E1282+E1283*E1283)*1000/(1.732*E1292)</f>
        <v>5.1035580063880479</v>
      </c>
      <c r="F1284" s="1145">
        <f t="shared" ref="F1284:AB1284" si="375">SQRT(F1282*F1282+F1283*F1283)*1000/(1.732*F1292)</f>
        <v>5.1303938078736868</v>
      </c>
      <c r="G1284" s="1145">
        <f t="shared" si="375"/>
        <v>5.1184133346741234</v>
      </c>
      <c r="H1284" s="1306">
        <f t="shared" si="375"/>
        <v>5.0508741987370041</v>
      </c>
      <c r="I1284" s="1145">
        <f t="shared" si="375"/>
        <v>5.0211831642699112</v>
      </c>
      <c r="J1284" s="1145">
        <f t="shared" si="375"/>
        <v>5.0455681374653114</v>
      </c>
      <c r="K1284" s="1145">
        <f t="shared" si="375"/>
        <v>4.9272468422174045</v>
      </c>
      <c r="L1284" s="1145">
        <f t="shared" si="375"/>
        <v>4.9782197017118328</v>
      </c>
      <c r="M1284" s="1145">
        <f t="shared" si="375"/>
        <v>4.8728012641744938</v>
      </c>
      <c r="N1284" s="1306">
        <f t="shared" si="375"/>
        <v>6.0103783515435572</v>
      </c>
      <c r="O1284" s="1145">
        <f t="shared" si="375"/>
        <v>7.4198179276300849</v>
      </c>
      <c r="P1284" s="1145">
        <f t="shared" si="375"/>
        <v>5.0645033970865185</v>
      </c>
      <c r="Q1284" s="1145">
        <f t="shared" si="375"/>
        <v>4.8955565231135107</v>
      </c>
      <c r="R1284" s="1145">
        <f t="shared" si="375"/>
        <v>4.6060038736873681</v>
      </c>
      <c r="S1284" s="1145">
        <f t="shared" si="375"/>
        <v>5.1596621342384621</v>
      </c>
      <c r="T1284" s="1145">
        <f t="shared" si="375"/>
        <v>5.2254818155551952</v>
      </c>
      <c r="U1284" s="1145">
        <f t="shared" si="375"/>
        <v>5.1869720786195987</v>
      </c>
      <c r="V1284" s="1306">
        <f t="shared" si="375"/>
        <v>5.2295547944419116</v>
      </c>
      <c r="W1284" s="1145">
        <f t="shared" si="375"/>
        <v>5.2412067717784305</v>
      </c>
      <c r="X1284" s="1145">
        <f t="shared" si="375"/>
        <v>5.1265952561950652</v>
      </c>
      <c r="Y1284" s="1145">
        <f t="shared" si="375"/>
        <v>5.1911534546667069</v>
      </c>
      <c r="Z1284" s="1145">
        <f t="shared" si="375"/>
        <v>5.1146669244252294</v>
      </c>
      <c r="AA1284" s="1145">
        <f t="shared" si="375"/>
        <v>5.1780837334639145</v>
      </c>
      <c r="AB1284" s="1145">
        <f t="shared" si="375"/>
        <v>5.3556127584808015</v>
      </c>
      <c r="AC1284" s="874"/>
    </row>
    <row r="1285" spans="1:30" ht="11.25" customHeight="1">
      <c r="A1285" s="1523"/>
      <c r="B1285" s="1529"/>
      <c r="C1285" s="871" t="s">
        <v>20</v>
      </c>
      <c r="D1285" s="871"/>
      <c r="E1285" s="893">
        <f t="shared" ref="E1285:AC1285" si="376">E1283/E1282</f>
        <v>1.5958762886597939</v>
      </c>
      <c r="F1285" s="893">
        <f t="shared" si="376"/>
        <v>1.6638477801268499</v>
      </c>
      <c r="G1285" s="893">
        <f t="shared" si="376"/>
        <v>1.6161825726141077</v>
      </c>
      <c r="H1285" s="894">
        <f t="shared" si="376"/>
        <v>1.6573875802997859</v>
      </c>
      <c r="I1285" s="893">
        <f t="shared" si="376"/>
        <v>1.6537634408602151</v>
      </c>
      <c r="J1285" s="893">
        <f t="shared" si="376"/>
        <v>1.6168421052631579</v>
      </c>
      <c r="K1285" s="893">
        <f t="shared" si="376"/>
        <v>1.6651982378854624</v>
      </c>
      <c r="L1285" s="893">
        <f t="shared" si="376"/>
        <v>1.6344086021505375</v>
      </c>
      <c r="M1285" s="893">
        <f t="shared" si="376"/>
        <v>1.6351648351648351</v>
      </c>
      <c r="N1285" s="894">
        <f t="shared" si="376"/>
        <v>1.9195171026156941</v>
      </c>
      <c r="O1285" s="893">
        <f t="shared" si="376"/>
        <v>1.814352574102964</v>
      </c>
      <c r="P1285" s="893">
        <f t="shared" si="376"/>
        <v>1.4734774066797642</v>
      </c>
      <c r="Q1285" s="893">
        <f t="shared" si="376"/>
        <v>1.4178217821782177</v>
      </c>
      <c r="R1285" s="893">
        <f t="shared" si="376"/>
        <v>1.459227467811159</v>
      </c>
      <c r="S1285" s="893">
        <f t="shared" si="376"/>
        <v>1.3601462522851919</v>
      </c>
      <c r="T1285" s="893">
        <f t="shared" si="376"/>
        <v>1.2229729729729728</v>
      </c>
      <c r="U1285" s="893">
        <f t="shared" si="376"/>
        <v>1.2286689419795223</v>
      </c>
      <c r="V1285" s="894">
        <f t="shared" si="376"/>
        <v>1.2040133779264215</v>
      </c>
      <c r="W1285" s="893">
        <f t="shared" si="376"/>
        <v>1.2222222222222223</v>
      </c>
      <c r="X1285" s="893">
        <f t="shared" si="376"/>
        <v>1.2434782608695651</v>
      </c>
      <c r="Y1285" s="893">
        <f t="shared" si="376"/>
        <v>1.2478485370051633</v>
      </c>
      <c r="Z1285" s="893">
        <f t="shared" si="376"/>
        <v>1.278368794326241</v>
      </c>
      <c r="AA1285" s="893">
        <f t="shared" si="376"/>
        <v>1.2426850258175557</v>
      </c>
      <c r="AB1285" s="893">
        <f t="shared" si="376"/>
        <v>1.21875</v>
      </c>
      <c r="AC1285" s="874">
        <f t="shared" si="376"/>
        <v>1.4553493880773789</v>
      </c>
    </row>
    <row r="1286" spans="1:30" ht="12" customHeight="1">
      <c r="A1286" s="1527"/>
      <c r="B1286" s="1530"/>
      <c r="C1286" s="883" t="s">
        <v>23</v>
      </c>
      <c r="D1286" s="883"/>
      <c r="E1286" s="901"/>
      <c r="F1286" s="901"/>
      <c r="G1286" s="901"/>
      <c r="H1286" s="902"/>
      <c r="I1286" s="901"/>
      <c r="J1286" s="901"/>
      <c r="K1286" s="901"/>
      <c r="L1286" s="901"/>
      <c r="M1286" s="901"/>
      <c r="N1286" s="902"/>
      <c r="O1286" s="901"/>
      <c r="P1286" s="901"/>
      <c r="Q1286" s="901"/>
      <c r="R1286" s="901"/>
      <c r="S1286" s="901"/>
      <c r="T1286" s="901"/>
      <c r="U1286" s="901"/>
      <c r="V1286" s="902"/>
      <c r="W1286" s="901"/>
      <c r="X1286" s="901"/>
      <c r="Y1286" s="901"/>
      <c r="Z1286" s="901"/>
      <c r="AA1286" s="901"/>
      <c r="AB1286" s="901"/>
      <c r="AC1286" s="942"/>
    </row>
    <row r="1287" spans="1:30" ht="14.25">
      <c r="A1287" s="1004" t="s">
        <v>151</v>
      </c>
      <c r="B1287" s="1005"/>
      <c r="C1287" s="1006"/>
      <c r="D1287" s="912"/>
      <c r="E1287" s="912">
        <f t="shared" ref="E1287:AB1287" si="377">E1277+E1282</f>
        <v>0.13775999999999999</v>
      </c>
      <c r="F1287" s="912">
        <f t="shared" si="377"/>
        <v>0.13469999999999999</v>
      </c>
      <c r="G1287" s="912">
        <f t="shared" si="377"/>
        <v>0.13752</v>
      </c>
      <c r="H1287" s="912">
        <f t="shared" si="377"/>
        <v>0.13433999999999999</v>
      </c>
      <c r="I1287" s="912">
        <f t="shared" si="377"/>
        <v>0.13416</v>
      </c>
      <c r="J1287" s="912">
        <f t="shared" si="377"/>
        <v>0.13722000000000001</v>
      </c>
      <c r="K1287" s="912">
        <f t="shared" si="377"/>
        <v>0.13374</v>
      </c>
      <c r="L1287" s="912">
        <f t="shared" si="377"/>
        <v>0.13854</v>
      </c>
      <c r="M1287" s="912">
        <f t="shared" si="377"/>
        <v>0.14327999999999999</v>
      </c>
      <c r="N1287" s="912">
        <f t="shared" si="377"/>
        <v>0.14226</v>
      </c>
      <c r="O1287" s="912">
        <f t="shared" si="377"/>
        <v>0.16008</v>
      </c>
      <c r="P1287" s="912">
        <f t="shared" si="377"/>
        <v>0.14352000000000001</v>
      </c>
      <c r="Q1287" s="912">
        <f t="shared" si="377"/>
        <v>0.14118</v>
      </c>
      <c r="R1287" s="912">
        <f t="shared" si="377"/>
        <v>0.14213999999999999</v>
      </c>
      <c r="S1287" s="912">
        <f t="shared" si="377"/>
        <v>0.14945999999999998</v>
      </c>
      <c r="T1287" s="912">
        <f t="shared" si="377"/>
        <v>0.15210000000000001</v>
      </c>
      <c r="U1287" s="912">
        <f t="shared" si="377"/>
        <v>0.14651999999999998</v>
      </c>
      <c r="V1287" s="912">
        <f t="shared" si="377"/>
        <v>0.13806000000000002</v>
      </c>
      <c r="W1287" s="912">
        <f t="shared" si="377"/>
        <v>0.13655999999999999</v>
      </c>
      <c r="X1287" s="912">
        <f t="shared" si="377"/>
        <v>0.13524</v>
      </c>
      <c r="Y1287" s="912">
        <f t="shared" si="377"/>
        <v>0.13806000000000002</v>
      </c>
      <c r="Z1287" s="912">
        <f t="shared" si="377"/>
        <v>0.13452</v>
      </c>
      <c r="AA1287" s="912">
        <f t="shared" si="377"/>
        <v>0.13452</v>
      </c>
      <c r="AB1287" s="912">
        <f t="shared" si="377"/>
        <v>0.13794000000000001</v>
      </c>
      <c r="AC1287" s="912"/>
    </row>
    <row r="1288" spans="1:30" ht="14.25">
      <c r="A1288" s="909" t="s">
        <v>152</v>
      </c>
      <c r="B1288" s="910"/>
      <c r="C1288" s="911"/>
      <c r="D1288" s="1071"/>
      <c r="E1288" s="912">
        <f t="shared" ref="E1288:AB1288" si="378">E1278+E1283</f>
        <v>0.14430000000000001</v>
      </c>
      <c r="F1288" s="912">
        <f t="shared" si="378"/>
        <v>0.1434</v>
      </c>
      <c r="G1288" s="912">
        <f t="shared" si="378"/>
        <v>0.14363999999999999</v>
      </c>
      <c r="H1288" s="912">
        <f t="shared" si="378"/>
        <v>0.14262</v>
      </c>
      <c r="I1288" s="912">
        <f t="shared" si="378"/>
        <v>0.14244000000000001</v>
      </c>
      <c r="J1288" s="912">
        <f t="shared" si="378"/>
        <v>0.14352000000000001</v>
      </c>
      <c r="K1288" s="912">
        <f t="shared" si="378"/>
        <v>0.1404</v>
      </c>
      <c r="L1288" s="912">
        <f t="shared" si="378"/>
        <v>0.14124</v>
      </c>
      <c r="M1288" s="912">
        <f t="shared" si="378"/>
        <v>0.13578000000000001</v>
      </c>
      <c r="N1288" s="912">
        <f t="shared" si="378"/>
        <v>0.14562</v>
      </c>
      <c r="O1288" s="912">
        <f t="shared" si="378"/>
        <v>0.16536000000000001</v>
      </c>
      <c r="P1288" s="912">
        <f t="shared" si="378"/>
        <v>0.13932</v>
      </c>
      <c r="Q1288" s="912">
        <f t="shared" si="378"/>
        <v>0.13818</v>
      </c>
      <c r="R1288" s="912">
        <f t="shared" si="378"/>
        <v>0.13469999999999999</v>
      </c>
      <c r="S1288" s="912">
        <f t="shared" si="378"/>
        <v>0.14322000000000001</v>
      </c>
      <c r="T1288" s="912">
        <f t="shared" si="378"/>
        <v>0.14268</v>
      </c>
      <c r="U1288" s="912">
        <f t="shared" si="378"/>
        <v>0.13956000000000002</v>
      </c>
      <c r="V1288" s="912">
        <f t="shared" si="378"/>
        <v>0.13722000000000001</v>
      </c>
      <c r="W1288" s="912">
        <f t="shared" si="378"/>
        <v>0.13734000000000002</v>
      </c>
      <c r="X1288" s="912">
        <f t="shared" si="378"/>
        <v>0.13746</v>
      </c>
      <c r="Y1288" s="912">
        <f t="shared" si="378"/>
        <v>0.13907999999999998</v>
      </c>
      <c r="Z1288" s="912">
        <f t="shared" si="378"/>
        <v>0.13824</v>
      </c>
      <c r="AA1288" s="912">
        <f t="shared" si="378"/>
        <v>0.13811999999999999</v>
      </c>
      <c r="AB1288" s="912">
        <f t="shared" si="378"/>
        <v>0.14088000000000001</v>
      </c>
      <c r="AC1288" s="912"/>
    </row>
    <row r="1289" spans="1:30" ht="14.25">
      <c r="A1289" s="984" t="s">
        <v>153</v>
      </c>
      <c r="B1289" s="985"/>
      <c r="C1289" s="986"/>
      <c r="D1289" s="919"/>
      <c r="E1289" s="919">
        <f t="shared" ref="E1289:AB1289" si="379">SQRT(E1287*E1287+E1288*E1288)</f>
        <v>0.19950014436085003</v>
      </c>
      <c r="F1289" s="919">
        <f t="shared" si="379"/>
        <v>0.19674259833599839</v>
      </c>
      <c r="G1289" s="919">
        <f t="shared" si="379"/>
        <v>0.19885723522165344</v>
      </c>
      <c r="H1289" s="919">
        <f t="shared" si="379"/>
        <v>0.19592779282174339</v>
      </c>
      <c r="I1289" s="919">
        <f t="shared" si="379"/>
        <v>0.19567334821073615</v>
      </c>
      <c r="J1289" s="919">
        <f t="shared" si="379"/>
        <v>0.1985631355513908</v>
      </c>
      <c r="K1289" s="919">
        <f t="shared" si="379"/>
        <v>0.19390344916994126</v>
      </c>
      <c r="L1289" s="919">
        <f t="shared" si="379"/>
        <v>0.19784354727915693</v>
      </c>
      <c r="M1289" s="919">
        <f t="shared" si="379"/>
        <v>0.19739647109307704</v>
      </c>
      <c r="N1289" s="919">
        <f t="shared" si="379"/>
        <v>0.20357576476584829</v>
      </c>
      <c r="O1289" s="919">
        <f t="shared" si="379"/>
        <v>0.23015111557409407</v>
      </c>
      <c r="P1289" s="919">
        <f t="shared" si="379"/>
        <v>0.20002013098685842</v>
      </c>
      <c r="Q1289" s="919">
        <f t="shared" si="379"/>
        <v>0.19754874031489039</v>
      </c>
      <c r="R1289" s="919">
        <f t="shared" si="379"/>
        <v>0.19582612083172149</v>
      </c>
      <c r="S1289" s="919">
        <f t="shared" si="379"/>
        <v>0.20700304345588738</v>
      </c>
      <c r="T1289" s="919">
        <f t="shared" si="379"/>
        <v>0.20854733851094817</v>
      </c>
      <c r="U1289" s="919">
        <f t="shared" si="379"/>
        <v>0.20234896589802479</v>
      </c>
      <c r="V1289" s="919">
        <f t="shared" si="379"/>
        <v>0.19465326095393318</v>
      </c>
      <c r="W1289" s="919">
        <f t="shared" si="379"/>
        <v>0.19367733269538798</v>
      </c>
      <c r="X1289" s="919">
        <f t="shared" si="379"/>
        <v>0.19283440875528413</v>
      </c>
      <c r="Y1289" s="919">
        <f t="shared" si="379"/>
        <v>0.19596890059394628</v>
      </c>
      <c r="Z1289" s="919">
        <f t="shared" si="379"/>
        <v>0.19288838223179747</v>
      </c>
      <c r="AA1289" s="919">
        <f t="shared" si="379"/>
        <v>0.19280239832533203</v>
      </c>
      <c r="AB1289" s="919">
        <f t="shared" si="379"/>
        <v>0.19716647280914673</v>
      </c>
      <c r="AC1289" s="1007"/>
      <c r="AD1289" s="875">
        <f>MAX(E1289:AB1289)</f>
        <v>0.23015111557409407</v>
      </c>
    </row>
    <row r="1290" spans="1:30" s="858" customFormat="1" ht="14.25" customHeight="1">
      <c r="A1290" s="987" t="s">
        <v>98</v>
      </c>
      <c r="B1290" s="988"/>
      <c r="C1290" s="989"/>
      <c r="D1290" s="989"/>
      <c r="E1290" s="1008">
        <v>1</v>
      </c>
      <c r="F1290" s="1008">
        <v>2</v>
      </c>
      <c r="G1290" s="1008">
        <v>3</v>
      </c>
      <c r="H1290" s="1008">
        <v>4</v>
      </c>
      <c r="I1290" s="1008">
        <v>5</v>
      </c>
      <c r="J1290" s="1008">
        <v>6</v>
      </c>
      <c r="K1290" s="1008">
        <v>7</v>
      </c>
      <c r="L1290" s="1008">
        <v>8</v>
      </c>
      <c r="M1290" s="1008">
        <v>9</v>
      </c>
      <c r="N1290" s="1008">
        <v>10</v>
      </c>
      <c r="O1290" s="1008">
        <v>11</v>
      </c>
      <c r="P1290" s="1008">
        <v>12</v>
      </c>
      <c r="Q1290" s="1008">
        <v>13</v>
      </c>
      <c r="R1290" s="1008">
        <v>14</v>
      </c>
      <c r="S1290" s="1008">
        <v>15</v>
      </c>
      <c r="T1290" s="1008">
        <v>16</v>
      </c>
      <c r="U1290" s="1008">
        <v>17</v>
      </c>
      <c r="V1290" s="1008">
        <v>18</v>
      </c>
      <c r="W1290" s="1008">
        <v>19</v>
      </c>
      <c r="X1290" s="1008">
        <v>20</v>
      </c>
      <c r="Y1290" s="1008">
        <v>21</v>
      </c>
      <c r="Z1290" s="1008">
        <v>22</v>
      </c>
      <c r="AA1290" s="1008">
        <v>23</v>
      </c>
      <c r="AB1290" s="1008">
        <v>24</v>
      </c>
      <c r="AC1290" s="1009"/>
    </row>
    <row r="1291" spans="1:30" s="858" customFormat="1" ht="14.25" customHeight="1">
      <c r="A1291" s="926" t="s">
        <v>99</v>
      </c>
      <c r="B1291" s="927"/>
      <c r="C1291" s="928" t="s">
        <v>23</v>
      </c>
      <c r="D1291" s="928" t="s">
        <v>135</v>
      </c>
      <c r="E1291" s="928">
        <v>6.2</v>
      </c>
      <c r="F1291" s="928">
        <v>6.2</v>
      </c>
      <c r="G1291" s="928">
        <v>6.2</v>
      </c>
      <c r="H1291" s="928">
        <v>6.2</v>
      </c>
      <c r="I1291" s="928">
        <v>6.2</v>
      </c>
      <c r="J1291" s="928">
        <v>6.2</v>
      </c>
      <c r="K1291" s="928">
        <v>6.2</v>
      </c>
      <c r="L1291" s="928">
        <v>6.2</v>
      </c>
      <c r="M1291" s="928">
        <v>6.2</v>
      </c>
      <c r="N1291" s="928">
        <v>6.2</v>
      </c>
      <c r="O1291" s="928">
        <v>6.2</v>
      </c>
      <c r="P1291" s="928">
        <v>6.2</v>
      </c>
      <c r="Q1291" s="928">
        <v>6.2</v>
      </c>
      <c r="R1291" s="928">
        <v>6.2</v>
      </c>
      <c r="S1291" s="928">
        <v>6.2</v>
      </c>
      <c r="T1291" s="928">
        <v>6.2</v>
      </c>
      <c r="U1291" s="928">
        <v>6.2</v>
      </c>
      <c r="V1291" s="928">
        <v>6.2</v>
      </c>
      <c r="W1291" s="928">
        <v>6.2</v>
      </c>
      <c r="X1291" s="928">
        <v>6.2</v>
      </c>
      <c r="Y1291" s="928">
        <v>6.2</v>
      </c>
      <c r="Z1291" s="928">
        <v>6.2</v>
      </c>
      <c r="AA1291" s="928">
        <v>6.2</v>
      </c>
      <c r="AB1291" s="928">
        <v>6.2</v>
      </c>
      <c r="AC1291" s="928"/>
    </row>
    <row r="1292" spans="1:30" s="858" customFormat="1" ht="14.25" customHeight="1">
      <c r="A1292" s="930" t="s">
        <v>100</v>
      </c>
      <c r="B1292" s="931"/>
      <c r="C1292" s="895" t="s">
        <v>23</v>
      </c>
      <c r="D1292" s="895" t="s">
        <v>135</v>
      </c>
      <c r="E1292" s="895">
        <v>6.2</v>
      </c>
      <c r="F1292" s="895">
        <v>6.2</v>
      </c>
      <c r="G1292" s="895">
        <v>6.2</v>
      </c>
      <c r="H1292" s="895">
        <v>6.2</v>
      </c>
      <c r="I1292" s="895">
        <v>6.2</v>
      </c>
      <c r="J1292" s="895">
        <v>6.2</v>
      </c>
      <c r="K1292" s="895">
        <v>6.2</v>
      </c>
      <c r="L1292" s="895">
        <v>6.2</v>
      </c>
      <c r="M1292" s="895">
        <v>6.2</v>
      </c>
      <c r="N1292" s="895">
        <v>6.2</v>
      </c>
      <c r="O1292" s="895">
        <v>6.2</v>
      </c>
      <c r="P1292" s="895">
        <v>6.2</v>
      </c>
      <c r="Q1292" s="895">
        <v>6.2</v>
      </c>
      <c r="R1292" s="895">
        <v>6.2</v>
      </c>
      <c r="S1292" s="895">
        <v>6.2</v>
      </c>
      <c r="T1292" s="895">
        <v>6.2</v>
      </c>
      <c r="U1292" s="895">
        <v>6.2</v>
      </c>
      <c r="V1292" s="895">
        <v>6.2</v>
      </c>
      <c r="W1292" s="895">
        <v>6.2</v>
      </c>
      <c r="X1292" s="895">
        <v>6.2</v>
      </c>
      <c r="Y1292" s="895">
        <v>6.2</v>
      </c>
      <c r="Z1292" s="895">
        <v>6.2</v>
      </c>
      <c r="AA1292" s="895">
        <v>6.2</v>
      </c>
      <c r="AB1292" s="895">
        <v>6.2</v>
      </c>
      <c r="AC1292" s="895"/>
    </row>
    <row r="1293" spans="1:30" ht="14.25">
      <c r="A1293" s="1522" t="s">
        <v>350</v>
      </c>
      <c r="B1293" s="1528" t="s">
        <v>164</v>
      </c>
      <c r="C1293" s="867" t="s">
        <v>15</v>
      </c>
      <c r="D1293" s="867"/>
      <c r="E1293" s="992"/>
      <c r="F1293" s="992"/>
      <c r="G1293" s="992"/>
      <c r="H1293" s="993"/>
      <c r="I1293" s="992"/>
      <c r="J1293" s="992"/>
      <c r="K1293" s="992"/>
      <c r="L1293" s="992"/>
      <c r="M1293" s="992"/>
      <c r="N1293" s="993"/>
      <c r="O1293" s="992"/>
      <c r="P1293" s="992"/>
      <c r="Q1293" s="992"/>
      <c r="R1293" s="992"/>
      <c r="S1293" s="992"/>
      <c r="T1293" s="992"/>
      <c r="U1293" s="992"/>
      <c r="V1293" s="993"/>
      <c r="W1293" s="992"/>
      <c r="X1293" s="992"/>
      <c r="Y1293" s="992"/>
      <c r="Z1293" s="992"/>
      <c r="AA1293" s="992"/>
      <c r="AB1293" s="992"/>
      <c r="AC1293" s="994"/>
    </row>
    <row r="1294" spans="1:30" ht="14.25">
      <c r="A1294" s="1523"/>
      <c r="B1294" s="1529"/>
      <c r="C1294" s="871" t="s">
        <v>17</v>
      </c>
      <c r="D1294" s="871"/>
      <c r="E1294" s="891"/>
      <c r="F1294" s="891"/>
      <c r="G1294" s="891"/>
      <c r="H1294" s="892"/>
      <c r="I1294" s="891"/>
      <c r="J1294" s="891"/>
      <c r="K1294" s="891"/>
      <c r="L1294" s="891"/>
      <c r="M1294" s="891"/>
      <c r="N1294" s="892"/>
      <c r="O1294" s="891"/>
      <c r="P1294" s="891"/>
      <c r="Q1294" s="891"/>
      <c r="R1294" s="891"/>
      <c r="S1294" s="891"/>
      <c r="T1294" s="891"/>
      <c r="U1294" s="891"/>
      <c r="V1294" s="892"/>
      <c r="W1294" s="891"/>
      <c r="X1294" s="891"/>
      <c r="Y1294" s="891"/>
      <c r="Z1294" s="891"/>
      <c r="AA1294" s="891"/>
      <c r="AB1294" s="891"/>
      <c r="AC1294" s="878"/>
    </row>
    <row r="1295" spans="1:30" ht="14.25">
      <c r="A1295" s="1523"/>
      <c r="B1295" s="1529"/>
      <c r="C1295" s="871" t="s">
        <v>18</v>
      </c>
      <c r="D1295" s="871"/>
      <c r="E1295" s="891"/>
      <c r="F1295" s="891"/>
      <c r="G1295" s="891"/>
      <c r="H1295" s="892"/>
      <c r="I1295" s="891"/>
      <c r="J1295" s="891"/>
      <c r="K1295" s="891"/>
      <c r="L1295" s="891"/>
      <c r="M1295" s="891"/>
      <c r="N1295" s="892"/>
      <c r="O1295" s="891"/>
      <c r="P1295" s="891"/>
      <c r="Q1295" s="891"/>
      <c r="R1295" s="891"/>
      <c r="S1295" s="891"/>
      <c r="T1295" s="891"/>
      <c r="U1295" s="891"/>
      <c r="V1295" s="892"/>
      <c r="W1295" s="891"/>
      <c r="X1295" s="891"/>
      <c r="Y1295" s="891"/>
      <c r="Z1295" s="891"/>
      <c r="AA1295" s="891"/>
      <c r="AB1295" s="891"/>
      <c r="AC1295" s="878"/>
    </row>
    <row r="1296" spans="1:30" ht="15" thickBot="1">
      <c r="A1296" s="1524"/>
      <c r="B1296" s="1546"/>
      <c r="C1296" s="879" t="s">
        <v>20</v>
      </c>
      <c r="D1296" s="879"/>
      <c r="E1296" s="940"/>
      <c r="F1296" s="940"/>
      <c r="G1296" s="940"/>
      <c r="H1296" s="941"/>
      <c r="I1296" s="940"/>
      <c r="J1296" s="940"/>
      <c r="K1296" s="940"/>
      <c r="L1296" s="940"/>
      <c r="M1296" s="940"/>
      <c r="N1296" s="941"/>
      <c r="O1296" s="940"/>
      <c r="P1296" s="940"/>
      <c r="Q1296" s="940"/>
      <c r="R1296" s="940"/>
      <c r="S1296" s="940"/>
      <c r="T1296" s="940"/>
      <c r="U1296" s="940"/>
      <c r="V1296" s="941"/>
      <c r="W1296" s="940"/>
      <c r="X1296" s="940"/>
      <c r="Y1296" s="940"/>
      <c r="Z1296" s="940"/>
      <c r="AA1296" s="940"/>
      <c r="AB1296" s="940"/>
      <c r="AC1296" s="934"/>
    </row>
    <row r="1297" spans="1:29" ht="15" thickBot="1">
      <c r="A1297" s="1522" t="s">
        <v>88</v>
      </c>
      <c r="B1297" s="1528" t="s">
        <v>351</v>
      </c>
      <c r="C1297" s="867" t="s">
        <v>15</v>
      </c>
      <c r="D1297" s="867" t="s">
        <v>37</v>
      </c>
      <c r="E1297" s="1356">
        <v>4.2479999999999997E-2</v>
      </c>
      <c r="F1297" s="1356">
        <v>3.9960000000000002E-2</v>
      </c>
      <c r="G1297" s="1356">
        <v>4.2360000000000002E-2</v>
      </c>
      <c r="H1297" s="1357">
        <v>4.02E-2</v>
      </c>
      <c r="I1297" s="1356">
        <v>4.02E-2</v>
      </c>
      <c r="J1297" s="1356">
        <v>4.2720000000000001E-2</v>
      </c>
      <c r="K1297" s="1356">
        <v>4.0439999999999997E-2</v>
      </c>
      <c r="L1297" s="1356">
        <v>4.2840000000000003E-2</v>
      </c>
      <c r="M1297" s="1356">
        <v>3.9359999999999999E-2</v>
      </c>
      <c r="N1297" s="1357">
        <v>3.8399999999999997E-2</v>
      </c>
      <c r="O1297" s="1356">
        <v>3.8039999999999997E-2</v>
      </c>
      <c r="P1297" s="1356">
        <v>3.5040000000000002E-2</v>
      </c>
      <c r="Q1297" s="1356">
        <v>3.6240000000000001E-2</v>
      </c>
      <c r="R1297" s="1356">
        <v>3.8280000000000002E-2</v>
      </c>
      <c r="S1297" s="1356">
        <v>4.0079999999999998E-2</v>
      </c>
      <c r="T1297" s="1356">
        <v>3.9600000000000003E-2</v>
      </c>
      <c r="U1297" s="1356">
        <v>3.6119999999999999E-2</v>
      </c>
      <c r="V1297" s="1357">
        <v>3.5159999999999997E-2</v>
      </c>
      <c r="W1297" s="1356">
        <v>3.5639999999999998E-2</v>
      </c>
      <c r="X1297" s="1356">
        <v>3.5400000000000001E-2</v>
      </c>
      <c r="Y1297" s="1356">
        <v>3.78E-2</v>
      </c>
      <c r="Z1297" s="1356">
        <v>3.5400000000000001E-2</v>
      </c>
      <c r="AA1297" s="1356">
        <v>3.4320000000000003E-2</v>
      </c>
      <c r="AB1297" s="1356">
        <v>3.5999999999999997E-2</v>
      </c>
      <c r="AC1297" s="870">
        <f>SUM(E1297:AB1297)</f>
        <v>0.92208000000000001</v>
      </c>
    </row>
    <row r="1298" spans="1:29" ht="14.25">
      <c r="A1298" s="1523"/>
      <c r="B1298" s="1529"/>
      <c r="C1298" s="871" t="s">
        <v>17</v>
      </c>
      <c r="D1298" s="867" t="s">
        <v>37</v>
      </c>
      <c r="E1298" s="1144">
        <v>4.548E-2</v>
      </c>
      <c r="F1298" s="1144">
        <v>4.3679999999999997E-2</v>
      </c>
      <c r="G1298" s="1144">
        <v>4.4760000000000001E-2</v>
      </c>
      <c r="H1298" s="1352">
        <v>4.4040000000000003E-2</v>
      </c>
      <c r="I1298" s="1144">
        <v>4.4040000000000003E-2</v>
      </c>
      <c r="J1298" s="1144">
        <v>4.5240000000000002E-2</v>
      </c>
      <c r="K1298" s="1144">
        <v>4.3439999999999999E-2</v>
      </c>
      <c r="L1298" s="1144">
        <v>4.3799999999999999E-2</v>
      </c>
      <c r="M1298" s="1144">
        <v>3.9120000000000002E-2</v>
      </c>
      <c r="N1298" s="1352">
        <v>3.6839999999999998E-2</v>
      </c>
      <c r="O1298" s="1144">
        <v>4.0919999999999998E-2</v>
      </c>
      <c r="P1298" s="1144">
        <v>3.8879999999999998E-2</v>
      </c>
      <c r="Q1298" s="1144">
        <v>4.0559999999999999E-2</v>
      </c>
      <c r="R1298" s="1144">
        <v>3.984E-2</v>
      </c>
      <c r="S1298" s="1144">
        <v>4.5600000000000002E-2</v>
      </c>
      <c r="T1298" s="1144">
        <v>4.6920000000000003E-2</v>
      </c>
      <c r="U1298" s="1144">
        <v>4.4999999999999998E-2</v>
      </c>
      <c r="V1298" s="1352">
        <v>4.5240000000000002E-2</v>
      </c>
      <c r="W1298" s="1144">
        <v>4.4880000000000003E-2</v>
      </c>
      <c r="X1298" s="1144">
        <v>4.5240000000000002E-2</v>
      </c>
      <c r="Y1298" s="1144">
        <v>4.6199999999999998E-2</v>
      </c>
      <c r="Z1298" s="1144">
        <v>4.5359999999999998E-2</v>
      </c>
      <c r="AA1298" s="1144">
        <v>4.5359999999999998E-2</v>
      </c>
      <c r="AB1298" s="1144">
        <v>4.6679999999999999E-2</v>
      </c>
      <c r="AC1298" s="890">
        <f>SUM(E1298:AB1298)</f>
        <v>1.0471199999999998</v>
      </c>
    </row>
    <row r="1299" spans="1:29" ht="14.25">
      <c r="A1299" s="1523"/>
      <c r="B1299" s="1529"/>
      <c r="C1299" s="871" t="s">
        <v>18</v>
      </c>
      <c r="D1299" s="871" t="s">
        <v>16</v>
      </c>
      <c r="E1299" s="939">
        <f>SQRT(E1297*E1297+E1298*E1298)*1000/(1.732*E1291)</f>
        <v>5.795395708102741</v>
      </c>
      <c r="F1299" s="939">
        <f t="shared" ref="F1299:AB1299" si="380">SQRT(F1297*F1297+F1298*F1298)*1000/(1.732*F1291)</f>
        <v>5.513007372780117</v>
      </c>
      <c r="G1299" s="939">
        <f t="shared" si="380"/>
        <v>5.7388916202144689</v>
      </c>
      <c r="H1299" s="946">
        <f t="shared" si="380"/>
        <v>5.5528319008586324</v>
      </c>
      <c r="I1299" s="939">
        <f t="shared" si="380"/>
        <v>5.5528319008586324</v>
      </c>
      <c r="J1299" s="939">
        <f t="shared" si="380"/>
        <v>5.7944044306721345</v>
      </c>
      <c r="K1299" s="939">
        <f t="shared" si="380"/>
        <v>5.5268978242201818</v>
      </c>
      <c r="L1299" s="939">
        <f t="shared" si="380"/>
        <v>5.705458187076915</v>
      </c>
      <c r="M1299" s="939">
        <f t="shared" si="380"/>
        <v>5.1678089543731476</v>
      </c>
      <c r="N1299" s="946">
        <f t="shared" si="380"/>
        <v>4.9555006792957821</v>
      </c>
      <c r="O1299" s="939">
        <f t="shared" si="380"/>
        <v>5.2028494304541679</v>
      </c>
      <c r="P1299" s="939">
        <f t="shared" si="380"/>
        <v>4.8740792634256946</v>
      </c>
      <c r="Q1299" s="939">
        <f t="shared" si="380"/>
        <v>5.0651536930494032</v>
      </c>
      <c r="R1299" s="939">
        <f t="shared" si="380"/>
        <v>5.1451049103956965</v>
      </c>
      <c r="S1299" s="939">
        <f t="shared" si="380"/>
        <v>5.653590208306059</v>
      </c>
      <c r="T1299" s="939">
        <f t="shared" si="380"/>
        <v>5.7175599904046983</v>
      </c>
      <c r="U1299" s="939">
        <f t="shared" si="380"/>
        <v>5.3735340112032208</v>
      </c>
      <c r="V1299" s="946">
        <f t="shared" si="380"/>
        <v>5.3356598889797402</v>
      </c>
      <c r="W1299" s="939">
        <f t="shared" si="380"/>
        <v>5.3369118708265626</v>
      </c>
      <c r="X1299" s="939">
        <f t="shared" si="380"/>
        <v>5.3494039014396728</v>
      </c>
      <c r="Y1299" s="939">
        <f t="shared" si="380"/>
        <v>5.5588556670377294</v>
      </c>
      <c r="Z1299" s="939">
        <f t="shared" si="380"/>
        <v>5.3582090689868567</v>
      </c>
      <c r="AA1299" s="939">
        <f t="shared" si="380"/>
        <v>5.2969256431926866</v>
      </c>
      <c r="AB1299" s="939">
        <f t="shared" si="380"/>
        <v>5.4895813721571223</v>
      </c>
      <c r="AC1299" s="890"/>
    </row>
    <row r="1300" spans="1:29" ht="15" thickBot="1">
      <c r="A1300" s="1527"/>
      <c r="B1300" s="1530"/>
      <c r="C1300" s="883" t="s">
        <v>20</v>
      </c>
      <c r="D1300" s="883"/>
      <c r="E1300" s="884">
        <f t="shared" ref="E1300:AC1300" si="381">E1298/E1297</f>
        <v>1.0706214689265536</v>
      </c>
      <c r="F1300" s="884">
        <f t="shared" si="381"/>
        <v>1.0930930930930929</v>
      </c>
      <c r="G1300" s="884">
        <f t="shared" si="381"/>
        <v>1.0566572237960339</v>
      </c>
      <c r="H1300" s="885">
        <f t="shared" si="381"/>
        <v>1.0955223880597016</v>
      </c>
      <c r="I1300" s="884">
        <f t="shared" si="381"/>
        <v>1.0955223880597016</v>
      </c>
      <c r="J1300" s="884">
        <f t="shared" si="381"/>
        <v>1.0589887640449438</v>
      </c>
      <c r="K1300" s="884">
        <f t="shared" si="381"/>
        <v>1.0741839762611276</v>
      </c>
      <c r="L1300" s="884">
        <f t="shared" si="381"/>
        <v>1.0224089635854341</v>
      </c>
      <c r="M1300" s="884">
        <f t="shared" si="381"/>
        <v>0.99390243902439035</v>
      </c>
      <c r="N1300" s="885">
        <f t="shared" si="381"/>
        <v>0.95937499999999998</v>
      </c>
      <c r="O1300" s="884">
        <f t="shared" si="381"/>
        <v>1.0757097791798107</v>
      </c>
      <c r="P1300" s="884">
        <f t="shared" si="381"/>
        <v>1.1095890410958904</v>
      </c>
      <c r="Q1300" s="884">
        <f t="shared" si="381"/>
        <v>1.119205298013245</v>
      </c>
      <c r="R1300" s="884">
        <f t="shared" si="381"/>
        <v>1.0407523510971786</v>
      </c>
      <c r="S1300" s="884">
        <f t="shared" si="381"/>
        <v>1.1377245508982037</v>
      </c>
      <c r="T1300" s="884">
        <f t="shared" si="381"/>
        <v>1.1848484848484848</v>
      </c>
      <c r="U1300" s="884">
        <f t="shared" si="381"/>
        <v>1.2458471760797343</v>
      </c>
      <c r="V1300" s="885">
        <f t="shared" si="381"/>
        <v>1.2866894197952221</v>
      </c>
      <c r="W1300" s="884">
        <f t="shared" si="381"/>
        <v>1.2592592592592595</v>
      </c>
      <c r="X1300" s="884">
        <f t="shared" si="381"/>
        <v>1.2779661016949153</v>
      </c>
      <c r="Y1300" s="884">
        <f t="shared" si="381"/>
        <v>1.2222222222222221</v>
      </c>
      <c r="Z1300" s="884">
        <f t="shared" si="381"/>
        <v>1.2813559322033898</v>
      </c>
      <c r="AA1300" s="884">
        <f t="shared" si="381"/>
        <v>1.3216783216783214</v>
      </c>
      <c r="AB1300" s="884">
        <f t="shared" si="381"/>
        <v>1.2966666666666666</v>
      </c>
      <c r="AC1300" s="886">
        <f t="shared" si="381"/>
        <v>1.1356064549713689</v>
      </c>
    </row>
    <row r="1301" spans="1:29" ht="14.25">
      <c r="A1301" s="1537" t="s">
        <v>91</v>
      </c>
      <c r="B1301" s="1560" t="s">
        <v>352</v>
      </c>
      <c r="C1301" s="887" t="s">
        <v>15</v>
      </c>
      <c r="D1301" s="887" t="s">
        <v>37</v>
      </c>
      <c r="E1301" s="1355">
        <v>6.8519999999999998E-2</v>
      </c>
      <c r="F1301" s="1355">
        <v>6.8580000000000002E-2</v>
      </c>
      <c r="G1301" s="1355">
        <v>6.8459999999999993E-2</v>
      </c>
      <c r="H1301" s="1358">
        <v>6.8339999999999998E-2</v>
      </c>
      <c r="I1301" s="1355">
        <v>6.8339999999999998E-2</v>
      </c>
      <c r="J1301" s="1355">
        <v>6.8339999999999998E-2</v>
      </c>
      <c r="K1301" s="1355">
        <v>6.8220000000000003E-2</v>
      </c>
      <c r="L1301" s="1355">
        <v>7.0019999999999999E-2</v>
      </c>
      <c r="M1301" s="1355">
        <v>7.8719999999999998E-2</v>
      </c>
      <c r="N1301" s="1358">
        <v>7.6020000000000004E-2</v>
      </c>
      <c r="O1301" s="1355">
        <v>8.5800000000000001E-2</v>
      </c>
      <c r="P1301" s="1355">
        <v>8.0100000000000005E-2</v>
      </c>
      <c r="Q1301" s="1355">
        <v>7.6920000000000002E-2</v>
      </c>
      <c r="R1301" s="1355">
        <v>7.8060000000000004E-2</v>
      </c>
      <c r="S1301" s="1355">
        <v>7.8899999999999998E-2</v>
      </c>
      <c r="T1301" s="1355">
        <v>7.9500000000000001E-2</v>
      </c>
      <c r="U1301" s="1355">
        <v>7.7640000000000001E-2</v>
      </c>
      <c r="V1301" s="1358">
        <v>6.93E-2</v>
      </c>
      <c r="W1301" s="1355">
        <v>6.7739999999999995E-2</v>
      </c>
      <c r="X1301" s="1355">
        <v>6.7739999999999995E-2</v>
      </c>
      <c r="Y1301" s="1355">
        <v>6.7799999999999999E-2</v>
      </c>
      <c r="Z1301" s="1355">
        <v>6.7680000000000004E-2</v>
      </c>
      <c r="AA1301" s="1355">
        <v>6.7739999999999995E-2</v>
      </c>
      <c r="AB1301" s="1355">
        <v>6.7860000000000004E-2</v>
      </c>
      <c r="AC1301" s="890">
        <f>SUM(E1301:AB1301)</f>
        <v>1.7363399999999993</v>
      </c>
    </row>
    <row r="1302" spans="1:29" ht="14.25">
      <c r="A1302" s="1523"/>
      <c r="B1302" s="1529"/>
      <c r="C1302" s="871" t="s">
        <v>17</v>
      </c>
      <c r="D1302" s="887" t="s">
        <v>37</v>
      </c>
      <c r="E1302" s="1144">
        <v>5.1060000000000001E-2</v>
      </c>
      <c r="F1302" s="1144">
        <v>5.1180000000000003E-2</v>
      </c>
      <c r="G1302" s="1144">
        <v>5.0819999999999997E-2</v>
      </c>
      <c r="H1302" s="1352">
        <v>5.0999999999999997E-2</v>
      </c>
      <c r="I1302" s="1144">
        <v>5.0939999999999999E-2</v>
      </c>
      <c r="J1302" s="1144">
        <v>5.0819999999999997E-2</v>
      </c>
      <c r="K1302" s="1144">
        <v>5.0340000000000003E-2</v>
      </c>
      <c r="L1302" s="1144">
        <v>5.0520000000000002E-2</v>
      </c>
      <c r="M1302" s="1144">
        <v>5.0700000000000002E-2</v>
      </c>
      <c r="N1302" s="1352">
        <v>5.0340000000000003E-2</v>
      </c>
      <c r="O1302" s="1144">
        <v>5.3699999999999998E-2</v>
      </c>
      <c r="P1302" s="1144">
        <v>5.4359999999999999E-2</v>
      </c>
      <c r="Q1302" s="1144">
        <v>5.3699999999999998E-2</v>
      </c>
      <c r="R1302" s="1144">
        <v>5.2859999999999997E-2</v>
      </c>
      <c r="S1302" s="1144">
        <v>5.1720000000000002E-2</v>
      </c>
      <c r="T1302" s="1144">
        <v>5.1240000000000001E-2</v>
      </c>
      <c r="U1302" s="1144">
        <v>5.04E-2</v>
      </c>
      <c r="V1302" s="1352">
        <v>4.7940000000000003E-2</v>
      </c>
      <c r="W1302" s="1144">
        <v>4.7879999999999999E-2</v>
      </c>
      <c r="X1302" s="1144">
        <v>4.8300000000000003E-2</v>
      </c>
      <c r="Y1302" s="1144">
        <v>4.8480000000000002E-2</v>
      </c>
      <c r="Z1302" s="1144">
        <v>4.8599999999999997E-2</v>
      </c>
      <c r="AA1302" s="1144">
        <v>4.854E-2</v>
      </c>
      <c r="AB1302" s="1144">
        <v>4.8719999999999999E-2</v>
      </c>
      <c r="AC1302" s="890">
        <f>SUM(E1302:AB1302)</f>
        <v>1.2141600000000001</v>
      </c>
    </row>
    <row r="1303" spans="1:29" ht="14.25">
      <c r="A1303" s="1523"/>
      <c r="B1303" s="1529"/>
      <c r="C1303" s="871" t="s">
        <v>18</v>
      </c>
      <c r="D1303" s="871" t="s">
        <v>16</v>
      </c>
      <c r="E1303" s="939">
        <f>SQRT(E1301*E1301+E1302*E1302)*1000/(1.732*E1291)</f>
        <v>7.957648048770678</v>
      </c>
      <c r="F1303" s="939">
        <f t="shared" ref="F1303:AB1303" si="382">SQRT(F1301*F1301+F1302*F1302)*1000/(1.732*F1291)</f>
        <v>7.9688075656807511</v>
      </c>
      <c r="G1303" s="939">
        <f t="shared" si="382"/>
        <v>7.9398266479627173</v>
      </c>
      <c r="H1303" s="946">
        <f t="shared" si="382"/>
        <v>7.9408705224977281</v>
      </c>
      <c r="I1303" s="939">
        <f t="shared" si="382"/>
        <v>7.937530034068395</v>
      </c>
      <c r="J1303" s="939">
        <f t="shared" si="382"/>
        <v>7.930856645466914</v>
      </c>
      <c r="K1303" s="939">
        <f t="shared" si="382"/>
        <v>7.8952701485511243</v>
      </c>
      <c r="L1303" s="939">
        <f t="shared" si="382"/>
        <v>8.0405602200695601</v>
      </c>
      <c r="M1303" s="939">
        <f t="shared" si="382"/>
        <v>8.7195497514354052</v>
      </c>
      <c r="N1303" s="946">
        <f t="shared" si="382"/>
        <v>8.4906978816973435</v>
      </c>
      <c r="O1303" s="939">
        <f t="shared" si="382"/>
        <v>9.4259123838668</v>
      </c>
      <c r="P1303" s="939">
        <f t="shared" si="382"/>
        <v>9.0147532943221851</v>
      </c>
      <c r="Q1303" s="939">
        <f t="shared" si="382"/>
        <v>8.7359682442223328</v>
      </c>
      <c r="R1303" s="939">
        <f t="shared" si="382"/>
        <v>8.7791260611490927</v>
      </c>
      <c r="S1303" s="939">
        <f t="shared" si="382"/>
        <v>8.7853594422408481</v>
      </c>
      <c r="T1303" s="939">
        <f t="shared" si="382"/>
        <v>8.8078460288425564</v>
      </c>
      <c r="U1303" s="939">
        <f t="shared" si="382"/>
        <v>8.619923990596666</v>
      </c>
      <c r="V1303" s="946">
        <f t="shared" si="382"/>
        <v>7.8471514131012441</v>
      </c>
      <c r="W1303" s="939">
        <f t="shared" si="382"/>
        <v>7.7248948442290182</v>
      </c>
      <c r="X1303" s="939">
        <f t="shared" si="382"/>
        <v>7.7475358836982346</v>
      </c>
      <c r="Y1303" s="939">
        <f t="shared" si="382"/>
        <v>7.76182368745628</v>
      </c>
      <c r="Z1303" s="939">
        <f t="shared" si="382"/>
        <v>7.7592490766893256</v>
      </c>
      <c r="AA1303" s="939">
        <f t="shared" si="382"/>
        <v>7.760532466010571</v>
      </c>
      <c r="AB1303" s="939">
        <f t="shared" si="382"/>
        <v>7.7793826858506225</v>
      </c>
      <c r="AC1303" s="890"/>
    </row>
    <row r="1304" spans="1:29" ht="14.25">
      <c r="A1304" s="1524"/>
      <c r="B1304" s="1546"/>
      <c r="C1304" s="879" t="s">
        <v>20</v>
      </c>
      <c r="D1304" s="879"/>
      <c r="E1304" s="893">
        <f t="shared" ref="E1304:AC1304" si="383">E1302/E1301</f>
        <v>0.74518388791593704</v>
      </c>
      <c r="F1304" s="893">
        <f t="shared" si="383"/>
        <v>0.74628171478565186</v>
      </c>
      <c r="G1304" s="893">
        <f t="shared" si="383"/>
        <v>0.74233128834355833</v>
      </c>
      <c r="H1304" s="894">
        <f t="shared" si="383"/>
        <v>0.74626865671641784</v>
      </c>
      <c r="I1304" s="893">
        <f t="shared" si="383"/>
        <v>0.74539069359086918</v>
      </c>
      <c r="J1304" s="893">
        <f t="shared" si="383"/>
        <v>0.74363476733977174</v>
      </c>
      <c r="K1304" s="893">
        <f t="shared" si="383"/>
        <v>0.73790677220756373</v>
      </c>
      <c r="L1304" s="893">
        <f t="shared" si="383"/>
        <v>0.72150814053127688</v>
      </c>
      <c r="M1304" s="893">
        <f t="shared" si="383"/>
        <v>0.64405487804878048</v>
      </c>
      <c r="N1304" s="894">
        <f t="shared" si="383"/>
        <v>0.66219415943172855</v>
      </c>
      <c r="O1304" s="893">
        <f t="shared" si="383"/>
        <v>0.62587412587412583</v>
      </c>
      <c r="P1304" s="893">
        <f t="shared" si="383"/>
        <v>0.67865168539325837</v>
      </c>
      <c r="Q1304" s="893">
        <f t="shared" si="383"/>
        <v>0.69812792511700461</v>
      </c>
      <c r="R1304" s="893">
        <f t="shared" si="383"/>
        <v>0.67717140661029973</v>
      </c>
      <c r="S1304" s="893">
        <f t="shared" si="383"/>
        <v>0.65551330798479091</v>
      </c>
      <c r="T1304" s="893">
        <f t="shared" si="383"/>
        <v>0.64452830188679244</v>
      </c>
      <c r="U1304" s="893">
        <f t="shared" si="383"/>
        <v>0.6491499227202473</v>
      </c>
      <c r="V1304" s="894">
        <f t="shared" si="383"/>
        <v>0.69177489177489182</v>
      </c>
      <c r="W1304" s="893">
        <f t="shared" si="383"/>
        <v>0.70682019486271042</v>
      </c>
      <c r="X1304" s="893">
        <f t="shared" si="383"/>
        <v>0.71302037201062896</v>
      </c>
      <c r="Y1304" s="893">
        <f t="shared" si="383"/>
        <v>0.71504424778761067</v>
      </c>
      <c r="Z1304" s="893">
        <f t="shared" si="383"/>
        <v>0.71808510638297862</v>
      </c>
      <c r="AA1304" s="893">
        <f t="shared" si="383"/>
        <v>0.71656333038086806</v>
      </c>
      <c r="AB1304" s="893">
        <f t="shared" si="383"/>
        <v>0.71794871794871795</v>
      </c>
      <c r="AC1304" s="886">
        <f t="shared" si="383"/>
        <v>0.69926396903832233</v>
      </c>
    </row>
    <row r="1305" spans="1:29" ht="14.25">
      <c r="A1305" s="1522" t="s">
        <v>35</v>
      </c>
      <c r="B1305" s="1528" t="s">
        <v>164</v>
      </c>
      <c r="C1305" s="867" t="s">
        <v>15</v>
      </c>
      <c r="D1305" s="867"/>
      <c r="E1305" s="992"/>
      <c r="F1305" s="992"/>
      <c r="G1305" s="992"/>
      <c r="H1305" s="993"/>
      <c r="I1305" s="992"/>
      <c r="J1305" s="992"/>
      <c r="K1305" s="992"/>
      <c r="L1305" s="992"/>
      <c r="M1305" s="992"/>
      <c r="N1305" s="993"/>
      <c r="O1305" s="992"/>
      <c r="P1305" s="992"/>
      <c r="Q1305" s="992"/>
      <c r="R1305" s="992"/>
      <c r="S1305" s="992"/>
      <c r="T1305" s="992"/>
      <c r="U1305" s="992"/>
      <c r="V1305" s="993"/>
      <c r="W1305" s="992"/>
      <c r="X1305" s="992"/>
      <c r="Y1305" s="992"/>
      <c r="Z1305" s="992"/>
      <c r="AA1305" s="992"/>
      <c r="AB1305" s="992"/>
      <c r="AC1305" s="890">
        <f>SUM(E1305:AB1305)</f>
        <v>0</v>
      </c>
    </row>
    <row r="1306" spans="1:29" ht="14.25">
      <c r="A1306" s="1523"/>
      <c r="B1306" s="1529"/>
      <c r="C1306" s="871" t="s">
        <v>17</v>
      </c>
      <c r="D1306" s="871"/>
      <c r="E1306" s="891"/>
      <c r="F1306" s="891"/>
      <c r="G1306" s="891"/>
      <c r="H1306" s="892"/>
      <c r="I1306" s="891"/>
      <c r="J1306" s="891"/>
      <c r="K1306" s="891"/>
      <c r="L1306" s="891"/>
      <c r="M1306" s="891"/>
      <c r="N1306" s="892"/>
      <c r="O1306" s="891"/>
      <c r="P1306" s="891"/>
      <c r="Q1306" s="891"/>
      <c r="R1306" s="891"/>
      <c r="S1306" s="891"/>
      <c r="T1306" s="891"/>
      <c r="U1306" s="891"/>
      <c r="V1306" s="892"/>
      <c r="W1306" s="891"/>
      <c r="X1306" s="891"/>
      <c r="Y1306" s="891"/>
      <c r="Z1306" s="891"/>
      <c r="AA1306" s="891"/>
      <c r="AB1306" s="891"/>
      <c r="AC1306" s="890">
        <f>SUM(E1306:AB1306)</f>
        <v>0</v>
      </c>
    </row>
    <row r="1307" spans="1:29" ht="14.25">
      <c r="A1307" s="1523"/>
      <c r="B1307" s="1529"/>
      <c r="C1307" s="871" t="s">
        <v>18</v>
      </c>
      <c r="D1307" s="871"/>
      <c r="E1307" s="891"/>
      <c r="F1307" s="891"/>
      <c r="G1307" s="891"/>
      <c r="H1307" s="892"/>
      <c r="I1307" s="891"/>
      <c r="J1307" s="891"/>
      <c r="K1307" s="891"/>
      <c r="L1307" s="891"/>
      <c r="M1307" s="891"/>
      <c r="N1307" s="892"/>
      <c r="O1307" s="891"/>
      <c r="P1307" s="891"/>
      <c r="Q1307" s="891"/>
      <c r="R1307" s="891"/>
      <c r="S1307" s="891"/>
      <c r="T1307" s="891"/>
      <c r="U1307" s="891"/>
      <c r="V1307" s="892"/>
      <c r="W1307" s="891"/>
      <c r="X1307" s="891"/>
      <c r="Y1307" s="891"/>
      <c r="Z1307" s="891"/>
      <c r="AA1307" s="891"/>
      <c r="AB1307" s="891"/>
      <c r="AC1307" s="878"/>
    </row>
    <row r="1308" spans="1:29" ht="14.25">
      <c r="A1308" s="1524"/>
      <c r="B1308" s="1546"/>
      <c r="C1308" s="879" t="s">
        <v>20</v>
      </c>
      <c r="D1308" s="879"/>
      <c r="E1308" s="940"/>
      <c r="F1308" s="940"/>
      <c r="G1308" s="940"/>
      <c r="H1308" s="941"/>
      <c r="I1308" s="940"/>
      <c r="J1308" s="940"/>
      <c r="K1308" s="940"/>
      <c r="L1308" s="940"/>
      <c r="M1308" s="940"/>
      <c r="N1308" s="941"/>
      <c r="O1308" s="940"/>
      <c r="P1308" s="940"/>
      <c r="Q1308" s="940"/>
      <c r="R1308" s="940"/>
      <c r="S1308" s="940"/>
      <c r="T1308" s="940"/>
      <c r="U1308" s="940"/>
      <c r="V1308" s="941"/>
      <c r="W1308" s="940"/>
      <c r="X1308" s="940"/>
      <c r="Y1308" s="940"/>
      <c r="Z1308" s="940"/>
      <c r="AA1308" s="940"/>
      <c r="AB1308" s="940"/>
      <c r="AC1308" s="934"/>
    </row>
    <row r="1309" spans="1:29" ht="14.25">
      <c r="A1309" s="1522" t="s">
        <v>58</v>
      </c>
      <c r="B1309" s="1528" t="s">
        <v>164</v>
      </c>
      <c r="C1309" s="867" t="s">
        <v>15</v>
      </c>
      <c r="D1309" s="867"/>
      <c r="E1309" s="992"/>
      <c r="F1309" s="992"/>
      <c r="G1309" s="992"/>
      <c r="H1309" s="993"/>
      <c r="I1309" s="992"/>
      <c r="J1309" s="992"/>
      <c r="K1309" s="992"/>
      <c r="L1309" s="992"/>
      <c r="M1309" s="992"/>
      <c r="N1309" s="993"/>
      <c r="O1309" s="992"/>
      <c r="P1309" s="992"/>
      <c r="Q1309" s="992"/>
      <c r="R1309" s="992"/>
      <c r="S1309" s="992"/>
      <c r="T1309" s="992"/>
      <c r="U1309" s="992"/>
      <c r="V1309" s="993"/>
      <c r="W1309" s="992"/>
      <c r="X1309" s="992"/>
      <c r="Y1309" s="992"/>
      <c r="Z1309" s="992"/>
      <c r="AA1309" s="992"/>
      <c r="AB1309" s="992"/>
      <c r="AC1309" s="994"/>
    </row>
    <row r="1310" spans="1:29" ht="14.25">
      <c r="A1310" s="1523"/>
      <c r="B1310" s="1529"/>
      <c r="C1310" s="871" t="s">
        <v>17</v>
      </c>
      <c r="D1310" s="871"/>
      <c r="E1310" s="891"/>
      <c r="F1310" s="891"/>
      <c r="G1310" s="891"/>
      <c r="H1310" s="892"/>
      <c r="I1310" s="891"/>
      <c r="J1310" s="891"/>
      <c r="K1310" s="891"/>
      <c r="L1310" s="891"/>
      <c r="M1310" s="891"/>
      <c r="N1310" s="892"/>
      <c r="O1310" s="891"/>
      <c r="P1310" s="891"/>
      <c r="Q1310" s="891"/>
      <c r="R1310" s="891"/>
      <c r="S1310" s="891"/>
      <c r="T1310" s="891"/>
      <c r="U1310" s="891"/>
      <c r="V1310" s="892"/>
      <c r="W1310" s="891"/>
      <c r="X1310" s="891"/>
      <c r="Y1310" s="891"/>
      <c r="Z1310" s="891"/>
      <c r="AA1310" s="891"/>
      <c r="AB1310" s="891"/>
      <c r="AC1310" s="878"/>
    </row>
    <row r="1311" spans="1:29" ht="14.25">
      <c r="A1311" s="1523"/>
      <c r="B1311" s="1529"/>
      <c r="C1311" s="871" t="s">
        <v>18</v>
      </c>
      <c r="D1311" s="871"/>
      <c r="E1311" s="891"/>
      <c r="F1311" s="891"/>
      <c r="G1311" s="891"/>
      <c r="H1311" s="892"/>
      <c r="I1311" s="891"/>
      <c r="J1311" s="891"/>
      <c r="K1311" s="891"/>
      <c r="L1311" s="891"/>
      <c r="M1311" s="891"/>
      <c r="N1311" s="892"/>
      <c r="O1311" s="891"/>
      <c r="P1311" s="891"/>
      <c r="Q1311" s="891"/>
      <c r="R1311" s="891"/>
      <c r="S1311" s="891"/>
      <c r="T1311" s="891"/>
      <c r="U1311" s="891"/>
      <c r="V1311" s="892"/>
      <c r="W1311" s="891"/>
      <c r="X1311" s="891"/>
      <c r="Y1311" s="891"/>
      <c r="Z1311" s="891"/>
      <c r="AA1311" s="891"/>
      <c r="AB1311" s="891"/>
      <c r="AC1311" s="878"/>
    </row>
    <row r="1312" spans="1:29" ht="15" thickBot="1">
      <c r="A1312" s="1524"/>
      <c r="B1312" s="1546"/>
      <c r="C1312" s="879" t="s">
        <v>20</v>
      </c>
      <c r="D1312" s="879"/>
      <c r="E1312" s="940"/>
      <c r="F1312" s="940"/>
      <c r="G1312" s="940"/>
      <c r="H1312" s="941"/>
      <c r="I1312" s="940"/>
      <c r="J1312" s="940"/>
      <c r="K1312" s="940"/>
      <c r="L1312" s="940"/>
      <c r="M1312" s="940"/>
      <c r="N1312" s="941"/>
      <c r="O1312" s="940"/>
      <c r="P1312" s="940"/>
      <c r="Q1312" s="940"/>
      <c r="R1312" s="940"/>
      <c r="S1312" s="940"/>
      <c r="T1312" s="940"/>
      <c r="U1312" s="940"/>
      <c r="V1312" s="941"/>
      <c r="W1312" s="940"/>
      <c r="X1312" s="940"/>
      <c r="Y1312" s="940"/>
      <c r="Z1312" s="940"/>
      <c r="AA1312" s="940"/>
      <c r="AB1312" s="940"/>
      <c r="AC1312" s="934"/>
    </row>
    <row r="1313" spans="1:30" ht="14.25">
      <c r="A1313" s="1522" t="s">
        <v>72</v>
      </c>
      <c r="B1313" s="1528" t="s">
        <v>351</v>
      </c>
      <c r="C1313" s="867" t="s">
        <v>15</v>
      </c>
      <c r="D1313" s="867" t="s">
        <v>37</v>
      </c>
      <c r="E1313" s="1356">
        <v>9.2999999999999992E-3</v>
      </c>
      <c r="F1313" s="1356">
        <v>8.3999999999999995E-3</v>
      </c>
      <c r="G1313" s="1356">
        <v>9.0600000000000003E-3</v>
      </c>
      <c r="H1313" s="1357">
        <v>8.5199999999999998E-3</v>
      </c>
      <c r="I1313" s="1356">
        <v>8.5800000000000008E-3</v>
      </c>
      <c r="J1313" s="1356">
        <v>9.2399999999999999E-3</v>
      </c>
      <c r="K1313" s="1356">
        <v>8.3999999999999995E-3</v>
      </c>
      <c r="L1313" s="1356">
        <v>8.5800000000000008E-3</v>
      </c>
      <c r="M1313" s="1356">
        <v>8.4600000000000005E-3</v>
      </c>
      <c r="N1313" s="1357">
        <v>1.1039999999999999E-2</v>
      </c>
      <c r="O1313" s="1356">
        <v>1.8419999999999999E-2</v>
      </c>
      <c r="P1313" s="1356">
        <v>1.086E-2</v>
      </c>
      <c r="Q1313" s="1356">
        <v>1.098E-2</v>
      </c>
      <c r="R1313" s="1356">
        <v>9.7800000000000005E-3</v>
      </c>
      <c r="S1313" s="1356">
        <v>1.176E-2</v>
      </c>
      <c r="T1313" s="1356">
        <v>1.512E-2</v>
      </c>
      <c r="U1313" s="1356">
        <v>1.494E-2</v>
      </c>
      <c r="V1313" s="1357">
        <v>1.542E-2</v>
      </c>
      <c r="W1313" s="1356">
        <v>1.536E-2</v>
      </c>
      <c r="X1313" s="1356">
        <v>1.3979999999999999E-2</v>
      </c>
      <c r="Y1313" s="1356">
        <v>1.4279999999999999E-2</v>
      </c>
      <c r="Z1313" s="1356">
        <v>1.3259999999999999E-2</v>
      </c>
      <c r="AA1313" s="1356">
        <v>1.422E-2</v>
      </c>
      <c r="AB1313" s="1356">
        <v>1.5959999999999998E-2</v>
      </c>
      <c r="AC1313" s="870">
        <f>SUM(E1313:AB1313)</f>
        <v>0.28391999999999995</v>
      </c>
    </row>
    <row r="1314" spans="1:30" ht="14.25">
      <c r="A1314" s="1523"/>
      <c r="B1314" s="1529"/>
      <c r="C1314" s="871" t="s">
        <v>17</v>
      </c>
      <c r="D1314" s="887" t="s">
        <v>37</v>
      </c>
      <c r="E1314" s="1144">
        <v>8.1600000000000006E-3</v>
      </c>
      <c r="F1314" s="1144">
        <v>7.62E-3</v>
      </c>
      <c r="G1314" s="1144">
        <v>8.5199999999999998E-3</v>
      </c>
      <c r="H1314" s="1352">
        <v>6.8399999999999997E-3</v>
      </c>
      <c r="I1314" s="1144">
        <v>6.6E-3</v>
      </c>
      <c r="J1314" s="1144">
        <v>7.9799999999999992E-3</v>
      </c>
      <c r="K1314" s="1144">
        <v>6.2399999999999999E-3</v>
      </c>
      <c r="L1314" s="1144">
        <v>7.7400000000000004E-3</v>
      </c>
      <c r="M1314" s="1144">
        <v>6.4799999999999996E-3</v>
      </c>
      <c r="N1314" s="1352">
        <v>2.0459999999999999E-2</v>
      </c>
      <c r="O1314" s="1144">
        <v>3.3419999999999998E-2</v>
      </c>
      <c r="P1314" s="1144">
        <v>7.5599999999999999E-3</v>
      </c>
      <c r="Q1314" s="1144">
        <v>6.7799999999999996E-3</v>
      </c>
      <c r="R1314" s="1144">
        <v>5.3400000000000001E-3</v>
      </c>
      <c r="S1314" s="1144">
        <v>8.1600000000000006E-3</v>
      </c>
      <c r="T1314" s="1144">
        <v>7.92E-3</v>
      </c>
      <c r="U1314" s="1144">
        <v>7.8600000000000007E-3</v>
      </c>
      <c r="V1314" s="1352">
        <v>7.7400000000000004E-3</v>
      </c>
      <c r="W1314" s="1144">
        <v>7.92E-3</v>
      </c>
      <c r="X1314" s="1144">
        <v>7.26E-3</v>
      </c>
      <c r="Y1314" s="1144">
        <v>7.6800000000000002E-3</v>
      </c>
      <c r="Z1314" s="1144">
        <v>7.3200000000000001E-3</v>
      </c>
      <c r="AA1314" s="1144">
        <v>7.26E-3</v>
      </c>
      <c r="AB1314" s="1144">
        <v>7.9799999999999992E-3</v>
      </c>
      <c r="AC1314" s="890">
        <f>SUM(E1314:AB1314)</f>
        <v>0.21684</v>
      </c>
    </row>
    <row r="1315" spans="1:30" ht="14.25">
      <c r="A1315" s="1523"/>
      <c r="B1315" s="1529"/>
      <c r="C1315" s="871" t="s">
        <v>18</v>
      </c>
      <c r="D1315" s="871" t="s">
        <v>16</v>
      </c>
      <c r="E1315" s="939">
        <f>SQRT(E1313*E1313+E1314*E1314)*1000/(1.732*E1292)</f>
        <v>1.1521616300679904</v>
      </c>
      <c r="F1315" s="939">
        <f t="shared" ref="F1315:AB1315" si="384">SQRT(F1313*F1313+F1314*F1314)*1000/(1.732*F1292)</f>
        <v>1.0561414894379102</v>
      </c>
      <c r="G1315" s="939">
        <f t="shared" si="384"/>
        <v>1.1581613863863163</v>
      </c>
      <c r="H1315" s="946">
        <f t="shared" si="384"/>
        <v>1.0174637240637745</v>
      </c>
      <c r="I1315" s="939">
        <f t="shared" si="384"/>
        <v>1.0080463428560529</v>
      </c>
      <c r="J1315" s="939">
        <f t="shared" si="384"/>
        <v>1.1369413653010552</v>
      </c>
      <c r="K1315" s="939">
        <f t="shared" si="384"/>
        <v>0.97445709706883576</v>
      </c>
      <c r="L1315" s="939">
        <f t="shared" si="384"/>
        <v>1.0760689249042217</v>
      </c>
      <c r="M1315" s="939">
        <f t="shared" si="384"/>
        <v>0.99237756865485471</v>
      </c>
      <c r="N1315" s="946">
        <f t="shared" si="384"/>
        <v>2.1649882319201676</v>
      </c>
      <c r="O1315" s="939">
        <f t="shared" si="384"/>
        <v>3.5536108116205414</v>
      </c>
      <c r="P1315" s="939">
        <f t="shared" si="384"/>
        <v>1.2322393201336672</v>
      </c>
      <c r="Q1315" s="939">
        <f t="shared" si="384"/>
        <v>1.2017250083477589</v>
      </c>
      <c r="R1315" s="939">
        <f t="shared" si="384"/>
        <v>1.03766763296593</v>
      </c>
      <c r="S1315" s="939">
        <f t="shared" si="384"/>
        <v>1.3329491962674613</v>
      </c>
      <c r="T1315" s="939">
        <f t="shared" si="384"/>
        <v>1.589501993893575</v>
      </c>
      <c r="U1315" s="939">
        <f t="shared" si="384"/>
        <v>1.5720633833479793</v>
      </c>
      <c r="V1315" s="946">
        <f t="shared" si="384"/>
        <v>1.6067124878666101</v>
      </c>
      <c r="W1315" s="939">
        <f t="shared" si="384"/>
        <v>1.609333474847175</v>
      </c>
      <c r="X1315" s="939">
        <f t="shared" si="384"/>
        <v>1.4669516922326</v>
      </c>
      <c r="Y1315" s="939">
        <f t="shared" si="384"/>
        <v>1.5099284795450183</v>
      </c>
      <c r="Z1315" s="939">
        <f t="shared" si="384"/>
        <v>1.4104789050172468</v>
      </c>
      <c r="AA1315" s="939">
        <f t="shared" si="384"/>
        <v>1.4868219719896019</v>
      </c>
      <c r="AB1315" s="939">
        <f t="shared" si="384"/>
        <v>1.6616835339015419</v>
      </c>
      <c r="AC1315" s="890"/>
    </row>
    <row r="1316" spans="1:30" ht="15" thickBot="1">
      <c r="A1316" s="1527"/>
      <c r="B1316" s="1530"/>
      <c r="C1316" s="883" t="s">
        <v>20</v>
      </c>
      <c r="D1316" s="883"/>
      <c r="E1316" s="884">
        <f t="shared" ref="E1316:AC1316" si="385">E1314/E1313</f>
        <v>0.87741935483870981</v>
      </c>
      <c r="F1316" s="884">
        <f t="shared" si="385"/>
        <v>0.90714285714285725</v>
      </c>
      <c r="G1316" s="884">
        <f t="shared" si="385"/>
        <v>0.9403973509933774</v>
      </c>
      <c r="H1316" s="885">
        <f t="shared" si="385"/>
        <v>0.80281690140845074</v>
      </c>
      <c r="I1316" s="884">
        <f t="shared" si="385"/>
        <v>0.76923076923076916</v>
      </c>
      <c r="J1316" s="884">
        <f t="shared" si="385"/>
        <v>0.86363636363636354</v>
      </c>
      <c r="K1316" s="884">
        <f t="shared" si="385"/>
        <v>0.74285714285714288</v>
      </c>
      <c r="L1316" s="884">
        <f t="shared" si="385"/>
        <v>0.90209790209790208</v>
      </c>
      <c r="M1316" s="884">
        <f t="shared" si="385"/>
        <v>0.76595744680851052</v>
      </c>
      <c r="N1316" s="885">
        <f t="shared" si="385"/>
        <v>1.8532608695652173</v>
      </c>
      <c r="O1316" s="884">
        <f t="shared" si="385"/>
        <v>1.8143322475570032</v>
      </c>
      <c r="P1316" s="884">
        <f t="shared" si="385"/>
        <v>0.69613259668508287</v>
      </c>
      <c r="Q1316" s="884">
        <f t="shared" si="385"/>
        <v>0.61748633879781412</v>
      </c>
      <c r="R1316" s="884">
        <f t="shared" si="385"/>
        <v>0.54601226993865026</v>
      </c>
      <c r="S1316" s="884">
        <f t="shared" si="385"/>
        <v>0.69387755102040827</v>
      </c>
      <c r="T1316" s="884">
        <f t="shared" si="385"/>
        <v>0.52380952380952384</v>
      </c>
      <c r="U1316" s="884">
        <f t="shared" si="385"/>
        <v>0.52610441767068272</v>
      </c>
      <c r="V1316" s="885">
        <f t="shared" si="385"/>
        <v>0.50194552529182879</v>
      </c>
      <c r="W1316" s="884">
        <f t="shared" si="385"/>
        <v>0.515625</v>
      </c>
      <c r="X1316" s="884">
        <f t="shared" si="385"/>
        <v>0.5193133047210301</v>
      </c>
      <c r="Y1316" s="884">
        <f t="shared" si="385"/>
        <v>0.53781512605042026</v>
      </c>
      <c r="Z1316" s="884">
        <f t="shared" si="385"/>
        <v>0.55203619909502266</v>
      </c>
      <c r="AA1316" s="884">
        <f t="shared" si="385"/>
        <v>0.51054852320675104</v>
      </c>
      <c r="AB1316" s="884">
        <f t="shared" si="385"/>
        <v>0.5</v>
      </c>
      <c r="AC1316" s="886">
        <f t="shared" si="385"/>
        <v>0.76373626373626391</v>
      </c>
    </row>
    <row r="1317" spans="1:30" ht="14.25">
      <c r="A1317" s="1537" t="s">
        <v>93</v>
      </c>
      <c r="B1317" s="1560" t="s">
        <v>352</v>
      </c>
      <c r="C1317" s="887" t="s">
        <v>15</v>
      </c>
      <c r="D1317" s="887" t="s">
        <v>37</v>
      </c>
      <c r="E1317" s="1355">
        <v>2.034E-2</v>
      </c>
      <c r="F1317" s="1355">
        <v>2.0219999999999998E-2</v>
      </c>
      <c r="G1317" s="1355">
        <v>2.01E-2</v>
      </c>
      <c r="H1317" s="1358">
        <v>2.01E-2</v>
      </c>
      <c r="I1317" s="1355">
        <v>2.01E-2</v>
      </c>
      <c r="J1317" s="1355">
        <v>2.0039999999999999E-2</v>
      </c>
      <c r="K1317" s="1355">
        <v>2.0039999999999999E-2</v>
      </c>
      <c r="L1317" s="1355">
        <v>2.0160000000000001E-2</v>
      </c>
      <c r="M1317" s="1355">
        <v>1.9800000000000002E-2</v>
      </c>
      <c r="N1317" s="1358">
        <v>1.908E-2</v>
      </c>
      <c r="O1317" s="1355">
        <v>2.0039999999999999E-2</v>
      </c>
      <c r="P1317" s="1355">
        <v>1.9560000000000001E-2</v>
      </c>
      <c r="Q1317" s="1355">
        <v>1.932E-2</v>
      </c>
      <c r="R1317" s="1355">
        <v>2.0160000000000001E-2</v>
      </c>
      <c r="S1317" s="1355">
        <v>2.1299999999999999E-2</v>
      </c>
      <c r="T1317" s="1355">
        <v>2.0279999999999999E-2</v>
      </c>
      <c r="U1317" s="1355">
        <v>2.0219999999999998E-2</v>
      </c>
      <c r="V1317" s="1358">
        <v>2.0459999999999999E-2</v>
      </c>
      <c r="W1317" s="1355">
        <v>2.0219999999999998E-2</v>
      </c>
      <c r="X1317" s="1355">
        <v>2.0459999999999999E-2</v>
      </c>
      <c r="Y1317" s="1355">
        <v>2.0580000000000001E-2</v>
      </c>
      <c r="Z1317" s="1355">
        <v>2.0459999999999999E-2</v>
      </c>
      <c r="AA1317" s="1355">
        <v>2.0580000000000001E-2</v>
      </c>
      <c r="AB1317" s="1355">
        <v>2.052E-2</v>
      </c>
      <c r="AC1317" s="890">
        <f>SUM(E1317:AB1317)</f>
        <v>0.48413999999999996</v>
      </c>
    </row>
    <row r="1318" spans="1:30" ht="14.25">
      <c r="A1318" s="1523"/>
      <c r="B1318" s="1529"/>
      <c r="C1318" s="871" t="s">
        <v>17</v>
      </c>
      <c r="D1318" s="887" t="s">
        <v>37</v>
      </c>
      <c r="E1318" s="1144">
        <v>3.5639999999999998E-2</v>
      </c>
      <c r="F1318" s="1144">
        <v>3.5880000000000002E-2</v>
      </c>
      <c r="G1318" s="1144">
        <v>3.5459999999999998E-2</v>
      </c>
      <c r="H1318" s="1352">
        <v>3.5639999999999998E-2</v>
      </c>
      <c r="I1318" s="1144">
        <v>3.5580000000000001E-2</v>
      </c>
      <c r="J1318" s="1144">
        <v>3.5340000000000003E-2</v>
      </c>
      <c r="K1318" s="1144">
        <v>3.492E-2</v>
      </c>
      <c r="L1318" s="1144">
        <v>3.456E-2</v>
      </c>
      <c r="M1318" s="1144">
        <v>3.4139999999999997E-2</v>
      </c>
      <c r="N1318" s="1352">
        <v>3.3840000000000002E-2</v>
      </c>
      <c r="O1318" s="1144">
        <v>3.594E-2</v>
      </c>
      <c r="P1318" s="1144">
        <v>3.5700000000000003E-2</v>
      </c>
      <c r="Q1318" s="1144">
        <v>3.5159999999999997E-2</v>
      </c>
      <c r="R1318" s="1144">
        <v>3.5520000000000003E-2</v>
      </c>
      <c r="S1318" s="1144">
        <v>3.5639999999999998E-2</v>
      </c>
      <c r="T1318" s="1144">
        <v>3.4500000000000003E-2</v>
      </c>
      <c r="U1318" s="1144">
        <v>3.4380000000000001E-2</v>
      </c>
      <c r="V1318" s="1352">
        <v>3.456E-2</v>
      </c>
      <c r="W1318" s="1144">
        <v>3.4619999999999998E-2</v>
      </c>
      <c r="X1318" s="1144">
        <v>3.4619999999999998E-2</v>
      </c>
      <c r="Y1318" s="1144">
        <v>3.474E-2</v>
      </c>
      <c r="Z1318" s="1144">
        <v>3.492E-2</v>
      </c>
      <c r="AA1318" s="1144">
        <v>3.5040000000000002E-2</v>
      </c>
      <c r="AB1318" s="1144">
        <v>3.5520000000000003E-2</v>
      </c>
      <c r="AC1318" s="890">
        <f>SUM(E1318:AB1318)</f>
        <v>0.84185999999999983</v>
      </c>
    </row>
    <row r="1319" spans="1:30" ht="14.25">
      <c r="A1319" s="1523"/>
      <c r="B1319" s="1529"/>
      <c r="C1319" s="871" t="s">
        <v>18</v>
      </c>
      <c r="D1319" s="871" t="s">
        <v>16</v>
      </c>
      <c r="E1319" s="939">
        <f t="shared" ref="E1319:AB1319" si="386">SQRT(E1317*E1317+E1318*E1318)*1000/(1.732*E1292)</f>
        <v>3.821394031234755</v>
      </c>
      <c r="F1319" s="939">
        <f t="shared" si="386"/>
        <v>3.8353223484170749</v>
      </c>
      <c r="G1319" s="939">
        <f t="shared" si="386"/>
        <v>3.7957740204568911</v>
      </c>
      <c r="H1319" s="946">
        <f t="shared" si="386"/>
        <v>3.8103654776462328</v>
      </c>
      <c r="I1319" s="939">
        <f t="shared" si="386"/>
        <v>3.8054996713078268</v>
      </c>
      <c r="J1319" s="939">
        <f t="shared" si="386"/>
        <v>3.7832971221304521</v>
      </c>
      <c r="K1319" s="939">
        <f t="shared" si="386"/>
        <v>3.7493242595183935</v>
      </c>
      <c r="L1319" s="939">
        <f t="shared" si="386"/>
        <v>3.7259031782775303</v>
      </c>
      <c r="M1319" s="939">
        <f t="shared" si="386"/>
        <v>3.6752386754573978</v>
      </c>
      <c r="N1319" s="946">
        <f t="shared" si="386"/>
        <v>3.6177010008022243</v>
      </c>
      <c r="O1319" s="939">
        <f t="shared" si="386"/>
        <v>3.8319998116644025</v>
      </c>
      <c r="P1319" s="939">
        <f t="shared" si="386"/>
        <v>3.7908153663587254</v>
      </c>
      <c r="Q1319" s="939">
        <f t="shared" si="386"/>
        <v>3.7359778640109775</v>
      </c>
      <c r="R1319" s="939">
        <f t="shared" si="386"/>
        <v>3.8033907268746447</v>
      </c>
      <c r="S1319" s="939">
        <f t="shared" si="386"/>
        <v>3.8664856907912566</v>
      </c>
      <c r="T1319" s="939">
        <f t="shared" si="386"/>
        <v>3.7267284176101709</v>
      </c>
      <c r="U1319" s="939">
        <f t="shared" si="386"/>
        <v>3.7142633345982645</v>
      </c>
      <c r="V1319" s="946">
        <f t="shared" si="386"/>
        <v>3.7400577361180471</v>
      </c>
      <c r="W1319" s="939">
        <f t="shared" si="386"/>
        <v>3.7335453606493285</v>
      </c>
      <c r="X1319" s="939">
        <f t="shared" si="386"/>
        <v>3.7448668518063095</v>
      </c>
      <c r="Y1319" s="939">
        <f t="shared" si="386"/>
        <v>3.7601748377948851</v>
      </c>
      <c r="Z1319" s="939">
        <f t="shared" si="386"/>
        <v>3.7689446345712772</v>
      </c>
      <c r="AA1319" s="939">
        <f t="shared" si="386"/>
        <v>3.784237719509461</v>
      </c>
      <c r="AB1319" s="939">
        <f t="shared" si="386"/>
        <v>3.820049893374875</v>
      </c>
      <c r="AC1319" s="890"/>
    </row>
    <row r="1320" spans="1:30" ht="14.25">
      <c r="A1320" s="1524"/>
      <c r="B1320" s="1546"/>
      <c r="C1320" s="879" t="s">
        <v>20</v>
      </c>
      <c r="D1320" s="879"/>
      <c r="E1320" s="893">
        <f t="shared" ref="E1320:AC1320" si="387">E1318/E1317</f>
        <v>1.7522123893805308</v>
      </c>
      <c r="F1320" s="893">
        <f t="shared" si="387"/>
        <v>1.7744807121661723</v>
      </c>
      <c r="G1320" s="893">
        <f t="shared" si="387"/>
        <v>1.7641791044776118</v>
      </c>
      <c r="H1320" s="894">
        <f t="shared" si="387"/>
        <v>1.7731343283582088</v>
      </c>
      <c r="I1320" s="893">
        <f t="shared" si="387"/>
        <v>1.7701492537313432</v>
      </c>
      <c r="J1320" s="893">
        <f t="shared" si="387"/>
        <v>1.7634730538922159</v>
      </c>
      <c r="K1320" s="893">
        <f t="shared" si="387"/>
        <v>1.7425149700598803</v>
      </c>
      <c r="L1320" s="893">
        <f t="shared" si="387"/>
        <v>1.7142857142857142</v>
      </c>
      <c r="M1320" s="893">
        <f t="shared" si="387"/>
        <v>1.7242424242424239</v>
      </c>
      <c r="N1320" s="894">
        <f t="shared" si="387"/>
        <v>1.7735849056603774</v>
      </c>
      <c r="O1320" s="893">
        <f t="shared" si="387"/>
        <v>1.7934131736526948</v>
      </c>
      <c r="P1320" s="893">
        <f t="shared" si="387"/>
        <v>1.825153374233129</v>
      </c>
      <c r="Q1320" s="893">
        <f t="shared" si="387"/>
        <v>1.8198757763975153</v>
      </c>
      <c r="R1320" s="893">
        <f t="shared" si="387"/>
        <v>1.7619047619047621</v>
      </c>
      <c r="S1320" s="893">
        <f t="shared" si="387"/>
        <v>1.6732394366197183</v>
      </c>
      <c r="T1320" s="893">
        <f t="shared" si="387"/>
        <v>1.7011834319526629</v>
      </c>
      <c r="U1320" s="893">
        <f t="shared" si="387"/>
        <v>1.7002967359050447</v>
      </c>
      <c r="V1320" s="894">
        <f t="shared" si="387"/>
        <v>1.6891495601173021</v>
      </c>
      <c r="W1320" s="893">
        <f t="shared" si="387"/>
        <v>1.7121661721068249</v>
      </c>
      <c r="X1320" s="893">
        <f t="shared" si="387"/>
        <v>1.6920821114369502</v>
      </c>
      <c r="Y1320" s="893">
        <f t="shared" si="387"/>
        <v>1.6880466472303206</v>
      </c>
      <c r="Z1320" s="893">
        <f t="shared" si="387"/>
        <v>1.7067448680351907</v>
      </c>
      <c r="AA1320" s="893">
        <f t="shared" si="387"/>
        <v>1.7026239067055393</v>
      </c>
      <c r="AB1320" s="893">
        <f t="shared" si="387"/>
        <v>1.7309941520467838</v>
      </c>
      <c r="AC1320" s="886">
        <f t="shared" si="387"/>
        <v>1.7388771842855371</v>
      </c>
    </row>
    <row r="1321" spans="1:30" ht="14.25">
      <c r="A1321" s="1522" t="s">
        <v>45</v>
      </c>
      <c r="B1321" s="1528" t="s">
        <v>353</v>
      </c>
      <c r="C1321" s="867" t="s">
        <v>15</v>
      </c>
      <c r="D1321" s="867" t="s">
        <v>37</v>
      </c>
      <c r="E1321" s="944">
        <v>5.28E-3</v>
      </c>
      <c r="F1321" s="944">
        <v>5.64E-3</v>
      </c>
      <c r="G1321" s="944">
        <v>5.8799999999999998E-3</v>
      </c>
      <c r="H1321" s="1251">
        <v>6.0600000000000003E-3</v>
      </c>
      <c r="I1321" s="944">
        <v>6.4799999999999996E-3</v>
      </c>
      <c r="J1321" s="944">
        <v>6.3E-3</v>
      </c>
      <c r="K1321" s="944">
        <v>6.3E-3</v>
      </c>
      <c r="L1321" s="944">
        <v>6.1799999999999997E-3</v>
      </c>
      <c r="M1321" s="944">
        <v>6.2399999999999999E-3</v>
      </c>
      <c r="N1321" s="1251">
        <v>6.0000000000000001E-3</v>
      </c>
      <c r="O1321" s="944">
        <v>5.94E-3</v>
      </c>
      <c r="P1321" s="944">
        <v>6.3600000000000002E-3</v>
      </c>
      <c r="Q1321" s="944">
        <v>6.1199999999999996E-3</v>
      </c>
      <c r="R1321" s="944">
        <v>6.6600000000000001E-3</v>
      </c>
      <c r="S1321" s="944">
        <v>7.1999999999999998E-3</v>
      </c>
      <c r="T1321" s="944">
        <v>7.3200000000000001E-3</v>
      </c>
      <c r="U1321" s="944">
        <v>6.2399999999999999E-3</v>
      </c>
      <c r="V1321" s="1251">
        <v>5.8199999999999997E-3</v>
      </c>
      <c r="W1321" s="944">
        <v>5.5199999999999997E-3</v>
      </c>
      <c r="X1321" s="944">
        <v>6.0000000000000001E-3</v>
      </c>
      <c r="Y1321" s="944">
        <v>5.5199999999999997E-3</v>
      </c>
      <c r="Z1321" s="944">
        <v>5.7000000000000002E-3</v>
      </c>
      <c r="AA1321" s="944">
        <v>5.1000000000000004E-3</v>
      </c>
      <c r="AB1321" s="944">
        <v>5.3400000000000001E-3</v>
      </c>
      <c r="AC1321" s="890"/>
    </row>
    <row r="1322" spans="1:30" ht="14.25">
      <c r="A1322" s="1523"/>
      <c r="B1322" s="1529"/>
      <c r="C1322" s="871" t="s">
        <v>17</v>
      </c>
      <c r="D1322" s="887" t="s">
        <v>37</v>
      </c>
      <c r="E1322" s="937">
        <v>1.1039999999999999E-2</v>
      </c>
      <c r="F1322" s="937">
        <v>1.176E-2</v>
      </c>
      <c r="G1322" s="937">
        <v>1.23E-2</v>
      </c>
      <c r="H1322" s="1252">
        <v>1.2659999999999999E-2</v>
      </c>
      <c r="I1322" s="937">
        <v>1.3440000000000001E-2</v>
      </c>
      <c r="J1322" s="937">
        <v>1.302E-2</v>
      </c>
      <c r="K1322" s="937">
        <v>1.3140000000000001E-2</v>
      </c>
      <c r="L1322" s="937">
        <v>1.2840000000000001E-2</v>
      </c>
      <c r="M1322" s="937">
        <v>1.2959999999999999E-2</v>
      </c>
      <c r="N1322" s="1252">
        <v>1.248E-2</v>
      </c>
      <c r="O1322" s="937">
        <v>1.23E-2</v>
      </c>
      <c r="P1322" s="937">
        <v>1.3259999999999999E-2</v>
      </c>
      <c r="Q1322" s="937">
        <v>1.278E-2</v>
      </c>
      <c r="R1322" s="937">
        <v>1.3860000000000001E-2</v>
      </c>
      <c r="S1322" s="937">
        <v>1.4880000000000001E-2</v>
      </c>
      <c r="T1322" s="937">
        <v>1.512E-2</v>
      </c>
      <c r="U1322" s="937">
        <v>1.308E-2</v>
      </c>
      <c r="V1322" s="1252">
        <v>1.218E-2</v>
      </c>
      <c r="W1322" s="937">
        <v>1.158E-2</v>
      </c>
      <c r="X1322" s="937">
        <v>1.26E-2</v>
      </c>
      <c r="Y1322" s="937">
        <v>1.1520000000000001E-2</v>
      </c>
      <c r="Z1322" s="937">
        <v>1.1820000000000001E-2</v>
      </c>
      <c r="AA1322" s="937">
        <v>1.0619999999999999E-2</v>
      </c>
      <c r="AB1322" s="937">
        <v>1.1039999999999999E-2</v>
      </c>
      <c r="AC1322" s="890"/>
    </row>
    <row r="1323" spans="1:30" ht="14.25">
      <c r="A1323" s="1523"/>
      <c r="B1323" s="1529"/>
      <c r="C1323" s="871" t="s">
        <v>18</v>
      </c>
      <c r="D1323" s="871" t="s">
        <v>16</v>
      </c>
      <c r="E1323" s="939">
        <f t="shared" ref="E1323:AB1323" si="388">SQRT(E1321*E1321+E1322*E1322)*1000/(1.732*E1292)</f>
        <v>1.1396154764790547</v>
      </c>
      <c r="F1323" s="939">
        <f t="shared" si="388"/>
        <v>1.2145678215444928</v>
      </c>
      <c r="G1323" s="939">
        <f t="shared" si="388"/>
        <v>1.2695754910778057</v>
      </c>
      <c r="H1323" s="1306">
        <f t="shared" si="388"/>
        <v>1.3070513622857474</v>
      </c>
      <c r="I1323" s="939">
        <f t="shared" si="388"/>
        <v>1.3894611674620772</v>
      </c>
      <c r="J1323" s="939">
        <f t="shared" si="388"/>
        <v>1.3469518085084327</v>
      </c>
      <c r="K1323" s="939">
        <f t="shared" si="388"/>
        <v>1.3570196813833111</v>
      </c>
      <c r="L1323" s="939">
        <f t="shared" si="388"/>
        <v>1.3269986314896431</v>
      </c>
      <c r="M1323" s="939">
        <f t="shared" si="388"/>
        <v>1.3394910881714994</v>
      </c>
      <c r="N1323" s="1306">
        <f t="shared" si="388"/>
        <v>1.2895214247263642</v>
      </c>
      <c r="O1323" s="939">
        <f t="shared" si="388"/>
        <v>1.2719953350032591</v>
      </c>
      <c r="P1323" s="939">
        <f t="shared" si="388"/>
        <v>1.3695118424084154</v>
      </c>
      <c r="Q1323" s="939">
        <f t="shared" si="388"/>
        <v>1.3195433914636321</v>
      </c>
      <c r="R1323" s="939">
        <f t="shared" si="388"/>
        <v>1.4319730925095873</v>
      </c>
      <c r="S1323" s="939">
        <f t="shared" si="388"/>
        <v>1.5393734954382088</v>
      </c>
      <c r="T1323" s="939">
        <f t="shared" si="388"/>
        <v>1.5643591444267555</v>
      </c>
      <c r="U1323" s="939">
        <f t="shared" si="388"/>
        <v>1.3495683529392282</v>
      </c>
      <c r="V1323" s="1306">
        <f t="shared" si="388"/>
        <v>1.2570836096998679</v>
      </c>
      <c r="W1323" s="939">
        <f t="shared" si="388"/>
        <v>1.1946248239206598</v>
      </c>
      <c r="X1323" s="939">
        <f t="shared" si="388"/>
        <v>1.2996018046948901</v>
      </c>
      <c r="Y1323" s="939">
        <f t="shared" si="388"/>
        <v>1.1895835549881186</v>
      </c>
      <c r="Z1323" s="939">
        <f t="shared" si="388"/>
        <v>1.2220248088665115</v>
      </c>
      <c r="AA1323" s="939">
        <f t="shared" si="388"/>
        <v>1.0971004538551521</v>
      </c>
      <c r="AB1323" s="939">
        <f t="shared" si="388"/>
        <v>1.1420373254358753</v>
      </c>
      <c r="AC1323" s="878"/>
    </row>
    <row r="1324" spans="1:30" ht="14.25">
      <c r="A1324" s="1524"/>
      <c r="B1324" s="1546"/>
      <c r="C1324" s="879" t="s">
        <v>20</v>
      </c>
      <c r="D1324" s="879"/>
      <c r="E1324" s="940"/>
      <c r="F1324" s="940"/>
      <c r="G1324" s="940"/>
      <c r="H1324" s="941"/>
      <c r="I1324" s="940"/>
      <c r="J1324" s="940"/>
      <c r="K1324" s="940"/>
      <c r="L1324" s="940"/>
      <c r="M1324" s="940"/>
      <c r="N1324" s="941"/>
      <c r="O1324" s="940"/>
      <c r="P1324" s="940"/>
      <c r="Q1324" s="940"/>
      <c r="R1324" s="940"/>
      <c r="S1324" s="940"/>
      <c r="T1324" s="940"/>
      <c r="U1324" s="940"/>
      <c r="V1324" s="941"/>
      <c r="W1324" s="940"/>
      <c r="X1324" s="940"/>
      <c r="Y1324" s="940"/>
      <c r="Z1324" s="940"/>
      <c r="AA1324" s="940"/>
      <c r="AB1324" s="940"/>
      <c r="AC1324" s="942"/>
    </row>
    <row r="1325" spans="1:30" ht="14.25">
      <c r="A1325" s="997"/>
      <c r="B1325" s="998" t="s">
        <v>52</v>
      </c>
      <c r="C1325" s="867" t="s">
        <v>15</v>
      </c>
      <c r="D1325" s="867" t="s">
        <v>37</v>
      </c>
      <c r="E1325" s="1018">
        <v>1.8000000000000001E-4</v>
      </c>
      <c r="F1325" s="1018">
        <v>1.55E-4</v>
      </c>
      <c r="G1325" s="1018">
        <v>1.75E-4</v>
      </c>
      <c r="H1325" s="1277">
        <v>1.4999999999999999E-4</v>
      </c>
      <c r="I1325" s="1018">
        <v>1.4999999999999999E-4</v>
      </c>
      <c r="J1325" s="1018">
        <v>1.75E-4</v>
      </c>
      <c r="K1325" s="1018">
        <v>1.55E-4</v>
      </c>
      <c r="L1325" s="1018">
        <v>1.65E-4</v>
      </c>
      <c r="M1325" s="1018">
        <v>1.55E-4</v>
      </c>
      <c r="N1325" s="1277">
        <v>1.4999999999999999E-4</v>
      </c>
      <c r="O1325" s="1018">
        <v>1.35E-4</v>
      </c>
      <c r="P1325" s="1018">
        <v>1.35E-4</v>
      </c>
      <c r="Q1325" s="1018">
        <v>1.35E-4</v>
      </c>
      <c r="R1325" s="1018">
        <v>1.2999999999999999E-4</v>
      </c>
      <c r="S1325" s="1018">
        <v>1.35E-4</v>
      </c>
      <c r="T1325" s="1018">
        <v>1.45E-4</v>
      </c>
      <c r="U1325" s="1018">
        <v>1.55E-4</v>
      </c>
      <c r="V1325" s="1277">
        <v>1.75E-4</v>
      </c>
      <c r="W1325" s="1018">
        <v>1.75E-4</v>
      </c>
      <c r="X1325" s="1018">
        <v>1.55E-4</v>
      </c>
      <c r="Y1325" s="1018">
        <v>1.7000000000000001E-4</v>
      </c>
      <c r="Z1325" s="1018">
        <v>1.4999999999999999E-4</v>
      </c>
      <c r="AA1325" s="1018">
        <v>1.55E-4</v>
      </c>
      <c r="AB1325" s="1018">
        <v>1.4999999999999999E-4</v>
      </c>
      <c r="AC1325" s="1065">
        <f>SUM(E1325:AB1325)</f>
        <v>3.7100000000000002E-3</v>
      </c>
      <c r="AD1325" s="1076">
        <f>MAX(E1325:AB1325)</f>
        <v>1.8000000000000001E-4</v>
      </c>
    </row>
    <row r="1326" spans="1:30" ht="14.25">
      <c r="A1326" s="999"/>
      <c r="B1326" s="1000" t="s">
        <v>53</v>
      </c>
      <c r="C1326" s="883" t="s">
        <v>15</v>
      </c>
      <c r="D1326" s="883" t="s">
        <v>37</v>
      </c>
      <c r="E1326" s="1014">
        <v>0</v>
      </c>
      <c r="F1326" s="1014">
        <v>0</v>
      </c>
      <c r="G1326" s="1014">
        <v>0</v>
      </c>
      <c r="H1326" s="1149">
        <v>0</v>
      </c>
      <c r="I1326" s="1014">
        <v>0</v>
      </c>
      <c r="J1326" s="1014">
        <v>0</v>
      </c>
      <c r="K1326" s="1014">
        <v>0</v>
      </c>
      <c r="L1326" s="1014">
        <v>0</v>
      </c>
      <c r="M1326" s="1014">
        <v>0</v>
      </c>
      <c r="N1326" s="1149">
        <v>0</v>
      </c>
      <c r="O1326" s="1014">
        <v>0</v>
      </c>
      <c r="P1326" s="1014">
        <v>0</v>
      </c>
      <c r="Q1326" s="1014">
        <v>0</v>
      </c>
      <c r="R1326" s="1014">
        <v>0</v>
      </c>
      <c r="S1326" s="1014">
        <v>0</v>
      </c>
      <c r="T1326" s="1014">
        <v>0</v>
      </c>
      <c r="U1326" s="1014">
        <v>0</v>
      </c>
      <c r="V1326" s="1149">
        <v>0</v>
      </c>
      <c r="W1326" s="1014">
        <v>0</v>
      </c>
      <c r="X1326" s="1014">
        <v>0</v>
      </c>
      <c r="Y1326" s="1014">
        <v>0</v>
      </c>
      <c r="Z1326" s="1014">
        <v>0</v>
      </c>
      <c r="AA1326" s="1014">
        <v>0</v>
      </c>
      <c r="AB1326" s="1014">
        <v>0</v>
      </c>
      <c r="AC1326" s="886">
        <f>SUM(E1326:AB1326)</f>
        <v>0</v>
      </c>
    </row>
    <row r="1327" spans="1:30" ht="10.5" customHeight="1">
      <c r="A1327" s="1593" t="s">
        <v>109</v>
      </c>
      <c r="B1327" s="1610"/>
      <c r="C1327" s="887" t="s">
        <v>15</v>
      </c>
      <c r="D1327" s="887"/>
      <c r="E1327" s="888">
        <f t="shared" ref="E1327:AC1327" si="389">E1293+E1297+E1301+E1305+E1309+E1313+E1317+E1321</f>
        <v>0.14591999999999999</v>
      </c>
      <c r="F1327" s="888">
        <f t="shared" si="389"/>
        <v>0.14280000000000001</v>
      </c>
      <c r="G1327" s="888">
        <f t="shared" si="389"/>
        <v>0.14585999999999999</v>
      </c>
      <c r="H1327" s="954">
        <f t="shared" si="389"/>
        <v>0.14322000000000001</v>
      </c>
      <c r="I1327" s="888">
        <f t="shared" si="389"/>
        <v>0.14369999999999999</v>
      </c>
      <c r="J1327" s="888">
        <f t="shared" si="389"/>
        <v>0.14663999999999999</v>
      </c>
      <c r="K1327" s="888">
        <f t="shared" si="389"/>
        <v>0.1434</v>
      </c>
      <c r="L1327" s="888">
        <f t="shared" si="389"/>
        <v>0.14777999999999999</v>
      </c>
      <c r="M1327" s="888">
        <f t="shared" si="389"/>
        <v>0.15257999999999999</v>
      </c>
      <c r="N1327" s="954">
        <f t="shared" si="389"/>
        <v>0.15054000000000001</v>
      </c>
      <c r="O1327" s="888">
        <f t="shared" si="389"/>
        <v>0.16824</v>
      </c>
      <c r="P1327" s="888">
        <f t="shared" si="389"/>
        <v>0.15192</v>
      </c>
      <c r="Q1327" s="888">
        <f t="shared" si="389"/>
        <v>0.14957999999999999</v>
      </c>
      <c r="R1327" s="888">
        <f t="shared" si="389"/>
        <v>0.15294000000000002</v>
      </c>
      <c r="S1327" s="888">
        <f t="shared" si="389"/>
        <v>0.15924000000000002</v>
      </c>
      <c r="T1327" s="888">
        <f t="shared" si="389"/>
        <v>0.16181999999999999</v>
      </c>
      <c r="U1327" s="888">
        <f t="shared" si="389"/>
        <v>0.15515999999999999</v>
      </c>
      <c r="V1327" s="954">
        <f t="shared" si="389"/>
        <v>0.14615999999999998</v>
      </c>
      <c r="W1327" s="888">
        <f t="shared" si="389"/>
        <v>0.14448</v>
      </c>
      <c r="X1327" s="888">
        <f t="shared" si="389"/>
        <v>0.14358000000000001</v>
      </c>
      <c r="Y1327" s="888">
        <f t="shared" si="389"/>
        <v>0.14598</v>
      </c>
      <c r="Z1327" s="888">
        <f t="shared" si="389"/>
        <v>0.14250000000000002</v>
      </c>
      <c r="AA1327" s="888">
        <f t="shared" si="389"/>
        <v>0.14195999999999998</v>
      </c>
      <c r="AB1327" s="888">
        <f t="shared" si="389"/>
        <v>0.14568000000000003</v>
      </c>
      <c r="AC1327" s="888">
        <f t="shared" si="389"/>
        <v>3.4264799999999997</v>
      </c>
    </row>
    <row r="1328" spans="1:30" ht="10.5" customHeight="1">
      <c r="A1328" s="1584"/>
      <c r="B1328" s="1585"/>
      <c r="C1328" s="883" t="s">
        <v>17</v>
      </c>
      <c r="D1328" s="883"/>
      <c r="E1328" s="884">
        <f t="shared" ref="E1328:AC1328" si="390">E1294+E1298+E1302+E1306+E1310+E1314+E1318+E1322</f>
        <v>0.15137999999999999</v>
      </c>
      <c r="F1328" s="884">
        <f t="shared" si="390"/>
        <v>0.15012</v>
      </c>
      <c r="G1328" s="884">
        <f t="shared" si="390"/>
        <v>0.15185999999999999</v>
      </c>
      <c r="H1328" s="885">
        <f t="shared" si="390"/>
        <v>0.15018000000000001</v>
      </c>
      <c r="I1328" s="884">
        <f t="shared" si="390"/>
        <v>0.15060000000000001</v>
      </c>
      <c r="J1328" s="884">
        <f t="shared" si="390"/>
        <v>0.15240000000000001</v>
      </c>
      <c r="K1328" s="884">
        <f t="shared" si="390"/>
        <v>0.14808000000000002</v>
      </c>
      <c r="L1328" s="884">
        <f t="shared" si="390"/>
        <v>0.14945999999999998</v>
      </c>
      <c r="M1328" s="884">
        <f t="shared" si="390"/>
        <v>0.1434</v>
      </c>
      <c r="N1328" s="885">
        <f t="shared" si="390"/>
        <v>0.15396000000000001</v>
      </c>
      <c r="O1328" s="884">
        <f t="shared" si="390"/>
        <v>0.17627999999999999</v>
      </c>
      <c r="P1328" s="884">
        <f t="shared" si="390"/>
        <v>0.14975999999999998</v>
      </c>
      <c r="Q1328" s="884">
        <f t="shared" si="390"/>
        <v>0.14898</v>
      </c>
      <c r="R1328" s="884">
        <f t="shared" si="390"/>
        <v>0.14742000000000002</v>
      </c>
      <c r="S1328" s="884">
        <f t="shared" si="390"/>
        <v>0.156</v>
      </c>
      <c r="T1328" s="884">
        <f t="shared" si="390"/>
        <v>0.15569999999999998</v>
      </c>
      <c r="U1328" s="884">
        <f t="shared" si="390"/>
        <v>0.15072000000000002</v>
      </c>
      <c r="V1328" s="885">
        <f t="shared" si="390"/>
        <v>0.14766000000000001</v>
      </c>
      <c r="W1328" s="884">
        <f t="shared" si="390"/>
        <v>0.14688000000000001</v>
      </c>
      <c r="X1328" s="884">
        <f t="shared" si="390"/>
        <v>0.14802000000000001</v>
      </c>
      <c r="Y1328" s="884">
        <f t="shared" si="390"/>
        <v>0.14862</v>
      </c>
      <c r="Z1328" s="884">
        <f t="shared" si="390"/>
        <v>0.14801999999999998</v>
      </c>
      <c r="AA1328" s="884">
        <f t="shared" si="390"/>
        <v>0.14681999999999998</v>
      </c>
      <c r="AB1328" s="884">
        <f t="shared" si="390"/>
        <v>0.14993999999999999</v>
      </c>
      <c r="AC1328" s="884">
        <f t="shared" si="390"/>
        <v>3.3199800000000002</v>
      </c>
    </row>
    <row r="1329" spans="1:32" ht="10.5" customHeight="1">
      <c r="A1329" s="1550" t="s">
        <v>110</v>
      </c>
      <c r="B1329" s="1551"/>
      <c r="C1329" s="951" t="s">
        <v>15</v>
      </c>
      <c r="D1329" s="951"/>
      <c r="E1329" s="888">
        <f t="shared" ref="E1329:AC1329" si="391">E1277+E1282-E1327</f>
        <v>-8.1600000000000006E-3</v>
      </c>
      <c r="F1329" s="888">
        <f t="shared" si="391"/>
        <v>-8.1000000000000238E-3</v>
      </c>
      <c r="G1329" s="888">
        <f t="shared" si="391"/>
        <v>-8.3399999999999863E-3</v>
      </c>
      <c r="H1329" s="954">
        <f t="shared" si="391"/>
        <v>-8.8800000000000268E-3</v>
      </c>
      <c r="I1329" s="888">
        <f t="shared" si="391"/>
        <v>-9.5399999999999929E-3</v>
      </c>
      <c r="J1329" s="888">
        <f t="shared" si="391"/>
        <v>-9.4199999999999839E-3</v>
      </c>
      <c r="K1329" s="888">
        <f t="shared" si="391"/>
        <v>-9.6600000000000019E-3</v>
      </c>
      <c r="L1329" s="888">
        <f t="shared" si="391"/>
        <v>-9.2399999999999982E-3</v>
      </c>
      <c r="M1329" s="888">
        <f t="shared" si="391"/>
        <v>-9.3000000000000027E-3</v>
      </c>
      <c r="N1329" s="954">
        <f t="shared" si="391"/>
        <v>-8.2800000000000096E-3</v>
      </c>
      <c r="O1329" s="888">
        <f t="shared" si="391"/>
        <v>-8.1600000000000006E-3</v>
      </c>
      <c r="P1329" s="888">
        <f t="shared" si="391"/>
        <v>-8.3999999999999908E-3</v>
      </c>
      <c r="Q1329" s="888">
        <f t="shared" si="391"/>
        <v>-8.3999999999999908E-3</v>
      </c>
      <c r="R1329" s="888">
        <f t="shared" si="391"/>
        <v>-1.0800000000000032E-2</v>
      </c>
      <c r="S1329" s="888">
        <f t="shared" si="391"/>
        <v>-9.7800000000000387E-3</v>
      </c>
      <c r="T1329" s="888">
        <f t="shared" si="391"/>
        <v>-9.7199999999999787E-3</v>
      </c>
      <c r="U1329" s="888">
        <f t="shared" si="391"/>
        <v>-8.6400000000000088E-3</v>
      </c>
      <c r="V1329" s="954">
        <f t="shared" si="391"/>
        <v>-8.0999999999999683E-3</v>
      </c>
      <c r="W1329" s="888">
        <f t="shared" si="391"/>
        <v>-7.9200000000000104E-3</v>
      </c>
      <c r="X1329" s="888">
        <f t="shared" si="391"/>
        <v>-8.3400000000000141E-3</v>
      </c>
      <c r="Y1329" s="888">
        <f t="shared" si="391"/>
        <v>-7.9199999999999826E-3</v>
      </c>
      <c r="Z1329" s="888">
        <f t="shared" si="391"/>
        <v>-7.9800000000000149E-3</v>
      </c>
      <c r="AA1329" s="888">
        <f t="shared" si="391"/>
        <v>-7.4399999999999744E-3</v>
      </c>
      <c r="AB1329" s="888">
        <f t="shared" si="391"/>
        <v>-7.7400000000000246E-3</v>
      </c>
      <c r="AC1329" s="888">
        <f t="shared" si="391"/>
        <v>-6.3059999999999228E-2</v>
      </c>
    </row>
    <row r="1330" spans="1:32" ht="10.5" customHeight="1">
      <c r="A1330" s="1544"/>
      <c r="B1330" s="1545"/>
      <c r="C1330" s="953" t="s">
        <v>17</v>
      </c>
      <c r="D1330" s="1019"/>
      <c r="E1330" s="888">
        <f t="shared" ref="E1330:AC1330" si="392">E1278+E1283-E1328</f>
        <v>-7.0799999999999752E-3</v>
      </c>
      <c r="F1330" s="888">
        <f t="shared" si="392"/>
        <v>-6.7200000000000037E-3</v>
      </c>
      <c r="G1330" s="888">
        <f t="shared" si="392"/>
        <v>-8.2200000000000051E-3</v>
      </c>
      <c r="H1330" s="954">
        <f t="shared" si="392"/>
        <v>-7.5600000000000112E-3</v>
      </c>
      <c r="I1330" s="888">
        <f t="shared" si="392"/>
        <v>-8.1600000000000006E-3</v>
      </c>
      <c r="J1330" s="888">
        <f t="shared" si="392"/>
        <v>-8.879999999999999E-3</v>
      </c>
      <c r="K1330" s="888">
        <f t="shared" si="392"/>
        <v>-7.6800000000000201E-3</v>
      </c>
      <c r="L1330" s="888">
        <f t="shared" si="392"/>
        <v>-8.2199999999999773E-3</v>
      </c>
      <c r="M1330" s="888">
        <f t="shared" si="392"/>
        <v>-7.6199999999999879E-3</v>
      </c>
      <c r="N1330" s="954">
        <f t="shared" si="392"/>
        <v>-8.3400000000000141E-3</v>
      </c>
      <c r="O1330" s="888">
        <f t="shared" si="392"/>
        <v>-1.0919999999999985E-2</v>
      </c>
      <c r="P1330" s="888">
        <f t="shared" si="392"/>
        <v>-1.0439999999999977E-2</v>
      </c>
      <c r="Q1330" s="888">
        <f t="shared" si="392"/>
        <v>-1.0800000000000004E-2</v>
      </c>
      <c r="R1330" s="888">
        <f t="shared" si="392"/>
        <v>-1.2720000000000037E-2</v>
      </c>
      <c r="S1330" s="888">
        <f t="shared" si="392"/>
        <v>-1.2779999999999986E-2</v>
      </c>
      <c r="T1330" s="888">
        <f t="shared" si="392"/>
        <v>-1.3019999999999976E-2</v>
      </c>
      <c r="U1330" s="888">
        <f t="shared" si="392"/>
        <v>-1.1160000000000003E-2</v>
      </c>
      <c r="V1330" s="954">
        <f t="shared" si="392"/>
        <v>-1.0440000000000005E-2</v>
      </c>
      <c r="W1330" s="888">
        <f t="shared" si="392"/>
        <v>-9.5399999999999929E-3</v>
      </c>
      <c r="X1330" s="888">
        <f t="shared" si="392"/>
        <v>-1.0560000000000014E-2</v>
      </c>
      <c r="Y1330" s="888">
        <f t="shared" si="392"/>
        <v>-9.5400000000000207E-3</v>
      </c>
      <c r="Z1330" s="888">
        <f t="shared" si="392"/>
        <v>-9.7799999999999832E-3</v>
      </c>
      <c r="AA1330" s="888">
        <f t="shared" si="392"/>
        <v>-8.6999999999999855E-3</v>
      </c>
      <c r="AB1330" s="888">
        <f t="shared" si="392"/>
        <v>-9.0599999999999847E-3</v>
      </c>
      <c r="AC1330" s="888">
        <f t="shared" si="392"/>
        <v>7.4340000000000295E-2</v>
      </c>
    </row>
    <row r="1331" spans="1:32" s="858" customFormat="1" ht="10.5" customHeight="1">
      <c r="A1331" s="1531" t="s">
        <v>189</v>
      </c>
      <c r="B1331" s="1532"/>
      <c r="C1331" s="969" t="s">
        <v>15</v>
      </c>
      <c r="D1331" s="969"/>
      <c r="E1331" s="860"/>
      <c r="F1331" s="860"/>
      <c r="G1331" s="860"/>
      <c r="H1331" s="860"/>
      <c r="I1331" s="860"/>
      <c r="J1331" s="860"/>
      <c r="K1331" s="860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60"/>
      <c r="Y1331" s="860"/>
      <c r="Z1331" s="860"/>
      <c r="AA1331" s="860"/>
      <c r="AB1331" s="860"/>
      <c r="AC1331" s="970"/>
    </row>
    <row r="1332" spans="1:32" s="858" customFormat="1" ht="12" customHeight="1">
      <c r="A1332" s="1533"/>
      <c r="B1332" s="1534"/>
      <c r="C1332" s="971" t="s">
        <v>17</v>
      </c>
      <c r="D1332" s="971"/>
      <c r="E1332" s="972"/>
      <c r="F1332" s="972"/>
      <c r="G1332" s="972"/>
      <c r="H1332" s="972"/>
      <c r="I1332" s="972"/>
      <c r="J1332" s="972"/>
      <c r="K1332" s="972"/>
      <c r="L1332" s="972"/>
      <c r="M1332" s="972"/>
      <c r="N1332" s="972"/>
      <c r="O1332" s="972"/>
      <c r="P1332" s="972"/>
      <c r="Q1332" s="972"/>
      <c r="R1332" s="972"/>
      <c r="S1332" s="972"/>
      <c r="T1332" s="972"/>
      <c r="U1332" s="972"/>
      <c r="V1332" s="972"/>
      <c r="W1332" s="972"/>
      <c r="X1332" s="972"/>
      <c r="Y1332" s="972"/>
      <c r="Z1332" s="972"/>
      <c r="AA1332" s="972"/>
      <c r="AB1332" s="972"/>
      <c r="AC1332" s="973"/>
    </row>
    <row r="1333" spans="1:32" ht="30" customHeight="1" thickBot="1"/>
    <row r="1334" spans="1:32" ht="28.5" customHeight="1">
      <c r="A1334" s="852" t="s">
        <v>6</v>
      </c>
      <c r="B1334" s="853" t="s">
        <v>7</v>
      </c>
      <c r="C1334" s="854" t="s">
        <v>8</v>
      </c>
      <c r="D1334" s="977" t="s">
        <v>9</v>
      </c>
      <c r="E1334" s="1572" t="s">
        <v>10</v>
      </c>
      <c r="F1334" s="1572"/>
      <c r="G1334" s="1572"/>
      <c r="H1334" s="1572"/>
      <c r="I1334" s="1572"/>
      <c r="J1334" s="1572"/>
      <c r="K1334" s="1572"/>
      <c r="L1334" s="1572"/>
      <c r="M1334" s="1572"/>
      <c r="N1334" s="1572"/>
      <c r="O1334" s="1572"/>
      <c r="P1334" s="1572"/>
      <c r="Q1334" s="1572"/>
      <c r="R1334" s="1572"/>
      <c r="S1334" s="1572"/>
      <c r="T1334" s="1572"/>
      <c r="U1334" s="1572"/>
      <c r="V1334" s="1572"/>
      <c r="W1334" s="1572"/>
      <c r="X1334" s="1572"/>
      <c r="Y1334" s="1572"/>
      <c r="Z1334" s="1572"/>
      <c r="AA1334" s="1572"/>
      <c r="AB1334" s="1572"/>
      <c r="AC1334" s="1570" t="s">
        <v>11</v>
      </c>
    </row>
    <row r="1335" spans="1:32" s="858" customFormat="1" ht="12.75" customHeight="1" thickBot="1">
      <c r="A1335" s="855" t="s">
        <v>354</v>
      </c>
      <c r="B1335" s="855"/>
      <c r="C1335" s="855"/>
      <c r="D1335" s="855"/>
      <c r="E1335" s="856">
        <v>1</v>
      </c>
      <c r="F1335" s="856">
        <v>2</v>
      </c>
      <c r="G1335" s="856">
        <v>3</v>
      </c>
      <c r="H1335" s="856">
        <v>4</v>
      </c>
      <c r="I1335" s="856">
        <v>5</v>
      </c>
      <c r="J1335" s="856">
        <v>6</v>
      </c>
      <c r="K1335" s="856">
        <v>7</v>
      </c>
      <c r="L1335" s="856">
        <v>8</v>
      </c>
      <c r="M1335" s="856">
        <v>9</v>
      </c>
      <c r="N1335" s="856">
        <v>10</v>
      </c>
      <c r="O1335" s="856">
        <v>11</v>
      </c>
      <c r="P1335" s="856">
        <v>12</v>
      </c>
      <c r="Q1335" s="856">
        <v>13</v>
      </c>
      <c r="R1335" s="856">
        <v>14</v>
      </c>
      <c r="S1335" s="856">
        <v>15</v>
      </c>
      <c r="T1335" s="856">
        <v>16</v>
      </c>
      <c r="U1335" s="856">
        <v>17</v>
      </c>
      <c r="V1335" s="856">
        <v>18</v>
      </c>
      <c r="W1335" s="856">
        <v>19</v>
      </c>
      <c r="X1335" s="856">
        <v>20</v>
      </c>
      <c r="Y1335" s="856">
        <v>21</v>
      </c>
      <c r="Z1335" s="856">
        <v>22</v>
      </c>
      <c r="AA1335" s="856">
        <v>23</v>
      </c>
      <c r="AB1335" s="856">
        <v>24</v>
      </c>
      <c r="AC1335" s="1571"/>
    </row>
    <row r="1336" spans="1:32" s="858" customFormat="1" ht="12.75" customHeight="1">
      <c r="A1336" s="859" t="s">
        <v>203</v>
      </c>
      <c r="B1336" s="860"/>
      <c r="C1336" s="861"/>
      <c r="D1336" s="861"/>
      <c r="E1336" s="860">
        <v>1</v>
      </c>
      <c r="F1336" s="860">
        <v>1</v>
      </c>
      <c r="G1336" s="860">
        <v>1</v>
      </c>
      <c r="H1336" s="860">
        <v>1</v>
      </c>
      <c r="I1336" s="860">
        <v>1</v>
      </c>
      <c r="J1336" s="860">
        <v>1</v>
      </c>
      <c r="K1336" s="860">
        <v>1</v>
      </c>
      <c r="L1336" s="860">
        <v>1</v>
      </c>
      <c r="M1336" s="860">
        <v>1</v>
      </c>
      <c r="N1336" s="860">
        <v>1</v>
      </c>
      <c r="O1336" s="860">
        <v>1</v>
      </c>
      <c r="P1336" s="860">
        <v>1</v>
      </c>
      <c r="Q1336" s="860">
        <v>1</v>
      </c>
      <c r="R1336" s="860">
        <v>1</v>
      </c>
      <c r="S1336" s="860">
        <v>1</v>
      </c>
      <c r="T1336" s="860">
        <v>1</v>
      </c>
      <c r="U1336" s="860">
        <v>1</v>
      </c>
      <c r="V1336" s="860">
        <v>1</v>
      </c>
      <c r="W1336" s="860">
        <v>1</v>
      </c>
      <c r="X1336" s="860">
        <v>1</v>
      </c>
      <c r="Y1336" s="860">
        <v>1</v>
      </c>
      <c r="Z1336" s="860">
        <v>1</v>
      </c>
      <c r="AA1336" s="860">
        <v>1</v>
      </c>
      <c r="AB1336" s="860">
        <v>1</v>
      </c>
      <c r="AC1336" s="862"/>
    </row>
    <row r="1337" spans="1:32" s="858" customFormat="1" ht="12.75" customHeight="1">
      <c r="A1337" s="863" t="s">
        <v>204</v>
      </c>
      <c r="B1337" s="864"/>
      <c r="C1337" s="865"/>
      <c r="D1337" s="865"/>
      <c r="E1337" s="864">
        <v>1</v>
      </c>
      <c r="F1337" s="864">
        <v>1</v>
      </c>
      <c r="G1337" s="864">
        <v>1</v>
      </c>
      <c r="H1337" s="864">
        <v>1</v>
      </c>
      <c r="I1337" s="864">
        <v>1</v>
      </c>
      <c r="J1337" s="864">
        <v>1</v>
      </c>
      <c r="K1337" s="864">
        <v>1</v>
      </c>
      <c r="L1337" s="864">
        <v>1</v>
      </c>
      <c r="M1337" s="864">
        <v>1</v>
      </c>
      <c r="N1337" s="864">
        <v>1</v>
      </c>
      <c r="O1337" s="864">
        <v>1</v>
      </c>
      <c r="P1337" s="864">
        <v>1</v>
      </c>
      <c r="Q1337" s="864">
        <v>1</v>
      </c>
      <c r="R1337" s="864">
        <v>1</v>
      </c>
      <c r="S1337" s="864">
        <v>1</v>
      </c>
      <c r="T1337" s="864">
        <v>1</v>
      </c>
      <c r="U1337" s="864">
        <v>1</v>
      </c>
      <c r="V1337" s="864">
        <v>1</v>
      </c>
      <c r="W1337" s="864">
        <v>1</v>
      </c>
      <c r="X1337" s="864">
        <v>1</v>
      </c>
      <c r="Y1337" s="864">
        <v>1</v>
      </c>
      <c r="Z1337" s="864">
        <v>1</v>
      </c>
      <c r="AA1337" s="864">
        <v>1</v>
      </c>
      <c r="AB1337" s="864">
        <v>1</v>
      </c>
      <c r="AC1337" s="866"/>
    </row>
    <row r="1338" spans="1:32" ht="14.25">
      <c r="A1338" s="1522" t="s">
        <v>13</v>
      </c>
      <c r="B1338" s="1528" t="s">
        <v>145</v>
      </c>
      <c r="C1338" s="867" t="s">
        <v>15</v>
      </c>
      <c r="D1338" s="867" t="s">
        <v>37</v>
      </c>
      <c r="E1338" s="1150">
        <v>0.13589999999999999</v>
      </c>
      <c r="F1338" s="1150">
        <v>0.13583999999999999</v>
      </c>
      <c r="G1338" s="1150">
        <v>0.13469999999999999</v>
      </c>
      <c r="H1338" s="1352">
        <v>0.13883999999999999</v>
      </c>
      <c r="I1338" s="1150">
        <v>0.13805999999999999</v>
      </c>
      <c r="J1338" s="1150">
        <v>0.13446</v>
      </c>
      <c r="K1338" s="1150">
        <v>0.13728000000000001</v>
      </c>
      <c r="L1338" s="1150">
        <v>0.13704</v>
      </c>
      <c r="M1338" s="1150">
        <v>0.12864</v>
      </c>
      <c r="N1338" s="1352">
        <v>0.12953999999999999</v>
      </c>
      <c r="O1338" s="1150">
        <v>0.12222</v>
      </c>
      <c r="P1338" s="1150">
        <v>0.1215</v>
      </c>
      <c r="Q1338" s="1150">
        <v>0.12522</v>
      </c>
      <c r="R1338" s="1150">
        <v>0.12648000000000001</v>
      </c>
      <c r="S1338" s="1150">
        <v>0.13302</v>
      </c>
      <c r="T1338" s="1150">
        <v>0.13704</v>
      </c>
      <c r="U1338" s="1150">
        <v>0.13752</v>
      </c>
      <c r="V1338" s="1352">
        <v>0.13764000000000001</v>
      </c>
      <c r="W1338" s="1150">
        <v>0.1341</v>
      </c>
      <c r="X1338" s="1150">
        <v>0.13674</v>
      </c>
      <c r="Y1338" s="1150">
        <v>0.13338</v>
      </c>
      <c r="Z1338" s="1150">
        <v>0.13038</v>
      </c>
      <c r="AA1338" s="1150">
        <v>0.13092000000000001</v>
      </c>
      <c r="AB1338" s="1150">
        <v>0.13044</v>
      </c>
      <c r="AC1338" s="1151">
        <f>SUM(E1338:AB1338)</f>
        <v>3.1869000000000005</v>
      </c>
      <c r="AF1338" s="1561" t="s">
        <v>855</v>
      </c>
    </row>
    <row r="1339" spans="1:32" ht="14.25">
      <c r="A1339" s="1538"/>
      <c r="B1339" s="1535"/>
      <c r="C1339" s="871" t="s">
        <v>17</v>
      </c>
      <c r="D1339" s="871" t="s">
        <v>37</v>
      </c>
      <c r="E1339" s="1150">
        <v>8.5620000000000002E-2</v>
      </c>
      <c r="F1339" s="1150">
        <v>8.5559999999999997E-2</v>
      </c>
      <c r="G1339" s="1150">
        <v>8.5500000000000007E-2</v>
      </c>
      <c r="H1339" s="1352">
        <v>8.7419999999999998E-2</v>
      </c>
      <c r="I1339" s="1150">
        <v>8.6940000000000003E-2</v>
      </c>
      <c r="J1339" s="1150">
        <v>8.4419999999999995E-2</v>
      </c>
      <c r="K1339" s="1150">
        <v>8.4360000000000004E-2</v>
      </c>
      <c r="L1339" s="1150">
        <v>7.9560000000000006E-2</v>
      </c>
      <c r="M1339" s="1150">
        <v>7.1459999999999996E-2</v>
      </c>
      <c r="N1339" s="1352">
        <v>7.578E-2</v>
      </c>
      <c r="O1339" s="1150">
        <v>6.9419999999999996E-2</v>
      </c>
      <c r="P1339" s="1150">
        <v>6.8400000000000002E-2</v>
      </c>
      <c r="Q1339" s="1150">
        <v>7.1999999999999995E-2</v>
      </c>
      <c r="R1339" s="1150">
        <v>7.1580000000000005E-2</v>
      </c>
      <c r="S1339" s="1150">
        <v>7.8539999999999999E-2</v>
      </c>
      <c r="T1339" s="1150">
        <v>8.2979999999999998E-2</v>
      </c>
      <c r="U1339" s="1150">
        <v>8.1780000000000005E-2</v>
      </c>
      <c r="V1339" s="1352">
        <v>8.4239999999999995E-2</v>
      </c>
      <c r="W1339" s="1150">
        <v>8.4059999999999996E-2</v>
      </c>
      <c r="X1339" s="1150">
        <v>8.5800000000000001E-2</v>
      </c>
      <c r="Y1339" s="1150">
        <v>8.6040000000000005E-2</v>
      </c>
      <c r="Z1339" s="1150">
        <v>8.4959999999999994E-2</v>
      </c>
      <c r="AA1339" s="1150">
        <v>8.5980000000000001E-2</v>
      </c>
      <c r="AB1339" s="1150">
        <v>8.1839999999999996E-2</v>
      </c>
      <c r="AC1339" s="1152">
        <f>SUM(E1339:AB1339)</f>
        <v>1.94424</v>
      </c>
      <c r="AF1339" s="1562"/>
    </row>
    <row r="1340" spans="1:32" ht="14.25">
      <c r="A1340" s="1538"/>
      <c r="B1340" s="1535"/>
      <c r="C1340" s="871" t="s">
        <v>18</v>
      </c>
      <c r="D1340" s="871" t="s">
        <v>16</v>
      </c>
      <c r="E1340" s="1145">
        <f>SQRT(E1338*E1338+E1339*E1339)*1000/(1.732*E1350)</f>
        <v>14.957770381013608</v>
      </c>
      <c r="F1340" s="1145">
        <f t="shared" ref="F1340:AB1340" si="393">SQRT(F1338*F1338+F1339*F1339)*1000/(1.732*F1350)</f>
        <v>14.950064675451364</v>
      </c>
      <c r="G1340" s="1145">
        <f t="shared" si="393"/>
        <v>14.857349620514867</v>
      </c>
      <c r="H1340" s="946">
        <f t="shared" si="393"/>
        <v>15.278766256127565</v>
      </c>
      <c r="I1340" s="1145">
        <f t="shared" si="393"/>
        <v>15.193482451710938</v>
      </c>
      <c r="J1340" s="1145">
        <f t="shared" si="393"/>
        <v>14.784762516591279</v>
      </c>
      <c r="K1340" s="1145">
        <f t="shared" si="393"/>
        <v>15.004893183074222</v>
      </c>
      <c r="L1340" s="1145">
        <f t="shared" si="393"/>
        <v>14.756442237666123</v>
      </c>
      <c r="M1340" s="1145">
        <f t="shared" si="393"/>
        <v>13.703683600694275</v>
      </c>
      <c r="N1340" s="946">
        <f t="shared" si="393"/>
        <v>13.97576734346806</v>
      </c>
      <c r="O1340" s="1145">
        <f t="shared" si="393"/>
        <v>13.089390874423595</v>
      </c>
      <c r="P1340" s="1145">
        <f t="shared" si="393"/>
        <v>12.984271881352864</v>
      </c>
      <c r="Q1340" s="1145">
        <f t="shared" si="393"/>
        <v>13.451159224959005</v>
      </c>
      <c r="R1340" s="1145">
        <f t="shared" si="393"/>
        <v>13.533698503546809</v>
      </c>
      <c r="S1340" s="1145">
        <f t="shared" si="393"/>
        <v>14.385388549234516</v>
      </c>
      <c r="T1340" s="1145">
        <f t="shared" si="393"/>
        <v>14.918889212729544</v>
      </c>
      <c r="U1340" s="1145">
        <f t="shared" si="393"/>
        <v>14.899717020001756</v>
      </c>
      <c r="V1340" s="946">
        <f t="shared" si="393"/>
        <v>15.027629495581285</v>
      </c>
      <c r="W1340" s="1145">
        <f t="shared" si="393"/>
        <v>14.738547886496164</v>
      </c>
      <c r="X1340" s="1145">
        <f t="shared" si="393"/>
        <v>15.032914665558524</v>
      </c>
      <c r="Y1340" s="1145">
        <f t="shared" si="393"/>
        <v>14.780913648179556</v>
      </c>
      <c r="Z1340" s="1145">
        <f t="shared" si="393"/>
        <v>14.491785688213715</v>
      </c>
      <c r="AA1340" s="1145">
        <f t="shared" si="393"/>
        <v>14.585867763728379</v>
      </c>
      <c r="AB1340" s="1145">
        <f t="shared" si="393"/>
        <v>14.339961605742849</v>
      </c>
      <c r="AC1340" s="1152"/>
      <c r="AF1340" s="1562"/>
    </row>
    <row r="1341" spans="1:32" ht="15" thickBot="1">
      <c r="A1341" s="1540"/>
      <c r="B1341" s="1541"/>
      <c r="C1341" s="879" t="s">
        <v>20</v>
      </c>
      <c r="D1341" s="879"/>
      <c r="E1341" s="1153">
        <f t="shared" ref="E1341:AC1341" si="394">E1339/E1338</f>
        <v>0.6300220750551877</v>
      </c>
      <c r="F1341" s="1153">
        <f t="shared" si="394"/>
        <v>0.62985865724381629</v>
      </c>
      <c r="G1341" s="1153">
        <f t="shared" si="394"/>
        <v>0.6347438752783966</v>
      </c>
      <c r="H1341" s="881">
        <f t="shared" si="394"/>
        <v>0.62964563526361284</v>
      </c>
      <c r="I1341" s="1153">
        <f t="shared" si="394"/>
        <v>0.62972620599739249</v>
      </c>
      <c r="J1341" s="1153">
        <f t="shared" si="394"/>
        <v>0.62784471218206162</v>
      </c>
      <c r="K1341" s="1153">
        <f t="shared" si="394"/>
        <v>0.61451048951048948</v>
      </c>
      <c r="L1341" s="1153">
        <f t="shared" si="394"/>
        <v>0.58056042031523647</v>
      </c>
      <c r="M1341" s="1153">
        <f t="shared" si="394"/>
        <v>0.55550373134328357</v>
      </c>
      <c r="N1341" s="881">
        <f t="shared" si="394"/>
        <v>0.58499305233904586</v>
      </c>
      <c r="O1341" s="1153">
        <f t="shared" si="394"/>
        <v>0.56799214531173292</v>
      </c>
      <c r="P1341" s="1153">
        <f t="shared" si="394"/>
        <v>0.562962962962963</v>
      </c>
      <c r="Q1341" s="1153">
        <f t="shared" si="394"/>
        <v>0.57498802108289404</v>
      </c>
      <c r="R1341" s="1153">
        <f t="shared" si="394"/>
        <v>0.56593927893738138</v>
      </c>
      <c r="S1341" s="1153">
        <f t="shared" si="394"/>
        <v>0.59043752819124939</v>
      </c>
      <c r="T1341" s="1153">
        <f t="shared" si="394"/>
        <v>0.60551663747810858</v>
      </c>
      <c r="U1341" s="1153">
        <f t="shared" si="394"/>
        <v>0.59467713787085519</v>
      </c>
      <c r="V1341" s="881">
        <f t="shared" si="394"/>
        <v>0.61203138622493447</v>
      </c>
      <c r="W1341" s="1153">
        <f t="shared" si="394"/>
        <v>0.62684563758389256</v>
      </c>
      <c r="X1341" s="1153">
        <f t="shared" si="394"/>
        <v>0.62746818780166735</v>
      </c>
      <c r="Y1341" s="1153">
        <f t="shared" si="394"/>
        <v>0.64507422402159253</v>
      </c>
      <c r="Z1341" s="1153">
        <f t="shared" si="394"/>
        <v>0.65163368614818218</v>
      </c>
      <c r="AA1341" s="1153">
        <f t="shared" si="394"/>
        <v>0.65673693858845095</v>
      </c>
      <c r="AB1341" s="1153">
        <f t="shared" si="394"/>
        <v>0.62741490340386386</v>
      </c>
      <c r="AC1341" s="1154">
        <f t="shared" si="394"/>
        <v>0.61007248423232596</v>
      </c>
      <c r="AF1341" s="1562"/>
    </row>
    <row r="1342" spans="1:32" ht="14.25">
      <c r="A1342" s="1522" t="s">
        <v>67</v>
      </c>
      <c r="B1342" s="1528" t="s">
        <v>146</v>
      </c>
      <c r="C1342" s="867" t="s">
        <v>15</v>
      </c>
      <c r="D1342" s="867" t="s">
        <v>37</v>
      </c>
      <c r="E1342" s="1360">
        <v>0.1095</v>
      </c>
      <c r="F1342" s="1360">
        <v>0.10818</v>
      </c>
      <c r="G1342" s="1360">
        <v>0.1086</v>
      </c>
      <c r="H1342" s="1395">
        <v>0.11076</v>
      </c>
      <c r="I1342" s="1360">
        <v>0.11088000000000001</v>
      </c>
      <c r="J1342" s="1360">
        <v>0.10836</v>
      </c>
      <c r="K1342" s="1360">
        <v>0.10854</v>
      </c>
      <c r="L1342" s="1360">
        <v>0.10854</v>
      </c>
      <c r="M1342" s="1360">
        <v>0.114</v>
      </c>
      <c r="N1342" s="1395">
        <v>0.1113</v>
      </c>
      <c r="O1342" s="1360">
        <v>0.10997999999999999</v>
      </c>
      <c r="P1342" s="1360">
        <v>0.10788</v>
      </c>
      <c r="Q1342" s="1360">
        <v>0.10788</v>
      </c>
      <c r="R1342" s="1360">
        <v>0.11178</v>
      </c>
      <c r="S1342" s="1360">
        <v>0.11514000000000001</v>
      </c>
      <c r="T1342" s="1360">
        <v>0.11076</v>
      </c>
      <c r="U1342" s="1360">
        <v>0.10758</v>
      </c>
      <c r="V1342" s="1395">
        <v>0.10944</v>
      </c>
      <c r="W1342" s="1360">
        <v>0.10674</v>
      </c>
      <c r="X1342" s="1360">
        <v>0.10920000000000001</v>
      </c>
      <c r="Y1342" s="1360">
        <v>0.10686</v>
      </c>
      <c r="Z1342" s="1360">
        <v>0.10698000000000001</v>
      </c>
      <c r="AA1342" s="1360">
        <v>0.10734</v>
      </c>
      <c r="AB1342" s="1360">
        <v>0.10962</v>
      </c>
      <c r="AC1342" s="1151">
        <f>SUM(E1342:AB1342)</f>
        <v>2.6258400000000002</v>
      </c>
      <c r="AF1342" s="1562"/>
    </row>
    <row r="1343" spans="1:32" ht="11.25" customHeight="1">
      <c r="A1343" s="1523"/>
      <c r="B1343" s="1529"/>
      <c r="C1343" s="871" t="s">
        <v>17</v>
      </c>
      <c r="D1343" s="871" t="s">
        <v>37</v>
      </c>
      <c r="E1343" s="1359">
        <v>7.9320000000000002E-2</v>
      </c>
      <c r="F1343" s="1359">
        <v>7.8060000000000004E-2</v>
      </c>
      <c r="G1343" s="1359">
        <v>7.8359999999999999E-2</v>
      </c>
      <c r="H1343" s="1275">
        <v>8.0699999999999994E-2</v>
      </c>
      <c r="I1343" s="1359">
        <v>8.0100000000000005E-2</v>
      </c>
      <c r="J1343" s="1359">
        <v>7.7340000000000006E-2</v>
      </c>
      <c r="K1343" s="1359">
        <v>7.7520000000000006E-2</v>
      </c>
      <c r="L1343" s="1359">
        <v>7.7160000000000006E-2</v>
      </c>
      <c r="M1343" s="1359">
        <v>7.5719999999999996E-2</v>
      </c>
      <c r="N1343" s="1275">
        <v>7.7520000000000006E-2</v>
      </c>
      <c r="O1343" s="1359">
        <v>7.7759999999999996E-2</v>
      </c>
      <c r="P1343" s="1359">
        <v>7.4940000000000007E-2</v>
      </c>
      <c r="Q1343" s="1359">
        <v>7.4099999999999999E-2</v>
      </c>
      <c r="R1343" s="1359">
        <v>7.5060000000000002E-2</v>
      </c>
      <c r="S1343" s="1359">
        <v>7.986E-2</v>
      </c>
      <c r="T1343" s="1359">
        <v>7.9020000000000007E-2</v>
      </c>
      <c r="U1343" s="1359">
        <v>7.7520000000000006E-2</v>
      </c>
      <c r="V1343" s="1275">
        <v>8.1420000000000006E-2</v>
      </c>
      <c r="W1343" s="1359">
        <v>7.7939999999999995E-2</v>
      </c>
      <c r="X1343" s="1359">
        <v>8.0699999999999994E-2</v>
      </c>
      <c r="Y1343" s="1359">
        <v>7.8359999999999999E-2</v>
      </c>
      <c r="Z1343" s="1359">
        <v>7.9259999999999997E-2</v>
      </c>
      <c r="AA1343" s="1359">
        <v>7.9740000000000005E-2</v>
      </c>
      <c r="AB1343" s="1359">
        <v>8.2559999999999995E-2</v>
      </c>
      <c r="AC1343" s="1152">
        <f>SUM(E1343:AB1343)</f>
        <v>1.8800399999999999</v>
      </c>
      <c r="AF1343" s="1562"/>
    </row>
    <row r="1344" spans="1:32" ht="11.25" customHeight="1">
      <c r="A1344" s="1523"/>
      <c r="B1344" s="1529"/>
      <c r="C1344" s="871" t="s">
        <v>18</v>
      </c>
      <c r="D1344" s="871" t="s">
        <v>16</v>
      </c>
      <c r="E1344" s="1145">
        <f>SQRT(E1342*E1342+E1343*E1343)*1000/(1.732*E1351)</f>
        <v>12.591319224817227</v>
      </c>
      <c r="F1344" s="1145">
        <f t="shared" ref="F1344:AB1344" si="395">SQRT(F1342*F1342+F1343*F1343)*1000/(1.732*F1351)</f>
        <v>12.422957203231149</v>
      </c>
      <c r="G1344" s="1145">
        <f t="shared" si="395"/>
        <v>12.471021492873961</v>
      </c>
      <c r="H1344" s="1306">
        <f t="shared" si="395"/>
        <v>12.761781686079759</v>
      </c>
      <c r="I1344" s="1145">
        <f t="shared" si="395"/>
        <v>12.738015641886204</v>
      </c>
      <c r="J1344" s="1145">
        <f t="shared" si="395"/>
        <v>12.39748284615006</v>
      </c>
      <c r="K1344" s="1145">
        <f t="shared" si="395"/>
        <v>12.420864926269433</v>
      </c>
      <c r="L1344" s="1145">
        <f t="shared" si="395"/>
        <v>12.401410612432453</v>
      </c>
      <c r="M1344" s="1145">
        <f t="shared" si="395"/>
        <v>12.744527183981701</v>
      </c>
      <c r="N1344" s="1306">
        <f t="shared" si="395"/>
        <v>12.630903113448248</v>
      </c>
      <c r="O1344" s="1145">
        <f t="shared" si="395"/>
        <v>12.543121046496841</v>
      </c>
      <c r="P1344" s="1145">
        <f t="shared" si="395"/>
        <v>12.23225576050161</v>
      </c>
      <c r="Q1344" s="1145">
        <f t="shared" si="395"/>
        <v>12.187797099977065</v>
      </c>
      <c r="R1344" s="1145">
        <f t="shared" si="395"/>
        <v>12.538472054114536</v>
      </c>
      <c r="S1344" s="1145">
        <f t="shared" si="395"/>
        <v>13.048905839918243</v>
      </c>
      <c r="T1344" s="1145">
        <f t="shared" si="395"/>
        <v>12.670284490307578</v>
      </c>
      <c r="U1344" s="1145">
        <f t="shared" si="395"/>
        <v>12.348224732778702</v>
      </c>
      <c r="V1344" s="1306">
        <f t="shared" si="395"/>
        <v>12.702546180221267</v>
      </c>
      <c r="W1344" s="1145">
        <f t="shared" si="395"/>
        <v>12.307869974788288</v>
      </c>
      <c r="X1344" s="1145">
        <f t="shared" si="395"/>
        <v>12.644657833823738</v>
      </c>
      <c r="Y1344" s="1145">
        <f t="shared" si="395"/>
        <v>12.339984967802671</v>
      </c>
      <c r="Z1344" s="1145">
        <f t="shared" si="395"/>
        <v>12.398707888826484</v>
      </c>
      <c r="AA1344" s="1145">
        <f t="shared" si="395"/>
        <v>12.452264817214092</v>
      </c>
      <c r="AB1344" s="1145">
        <f t="shared" si="395"/>
        <v>12.779583321939521</v>
      </c>
      <c r="AC1344" s="1152"/>
      <c r="AF1344" s="1562"/>
    </row>
    <row r="1345" spans="1:32" ht="11.25" customHeight="1" thickBot="1">
      <c r="A1345" s="1527"/>
      <c r="B1345" s="1530"/>
      <c r="C1345" s="883" t="s">
        <v>20</v>
      </c>
      <c r="D1345" s="883"/>
      <c r="E1345" s="1155">
        <f t="shared" ref="E1345:AC1345" si="396">E1343/E1342</f>
        <v>0.72438356164383566</v>
      </c>
      <c r="F1345" s="1155">
        <f t="shared" si="396"/>
        <v>0.72157515252357185</v>
      </c>
      <c r="G1345" s="1155">
        <f t="shared" si="396"/>
        <v>0.72154696132596685</v>
      </c>
      <c r="H1345" s="885">
        <f t="shared" si="396"/>
        <v>0.72860238353196094</v>
      </c>
      <c r="I1345" s="1155">
        <f t="shared" si="396"/>
        <v>0.72240259740259738</v>
      </c>
      <c r="J1345" s="1155">
        <f t="shared" si="396"/>
        <v>0.71373200442967888</v>
      </c>
      <c r="K1345" s="1155">
        <f t="shared" si="396"/>
        <v>0.71420674405749041</v>
      </c>
      <c r="L1345" s="1155">
        <f t="shared" si="396"/>
        <v>0.71088999447208412</v>
      </c>
      <c r="M1345" s="1155">
        <f t="shared" si="396"/>
        <v>0.66421052631578936</v>
      </c>
      <c r="N1345" s="885">
        <f t="shared" si="396"/>
        <v>0.69649595687331545</v>
      </c>
      <c r="O1345" s="1155">
        <f t="shared" si="396"/>
        <v>0.707037643207856</v>
      </c>
      <c r="P1345" s="1155">
        <f t="shared" si="396"/>
        <v>0.69466073414905449</v>
      </c>
      <c r="Q1345" s="1155">
        <f t="shared" si="396"/>
        <v>0.6868743047830923</v>
      </c>
      <c r="R1345" s="1155">
        <f t="shared" si="396"/>
        <v>0.67149758454106279</v>
      </c>
      <c r="S1345" s="1155">
        <f t="shared" si="396"/>
        <v>0.69359041167274615</v>
      </c>
      <c r="T1345" s="1155">
        <f t="shared" si="396"/>
        <v>0.71343445287107266</v>
      </c>
      <c r="U1345" s="1155">
        <f t="shared" si="396"/>
        <v>0.72058003346346911</v>
      </c>
      <c r="V1345" s="885">
        <f t="shared" si="396"/>
        <v>0.74396929824561409</v>
      </c>
      <c r="W1345" s="1155">
        <f t="shared" si="396"/>
        <v>0.730185497470489</v>
      </c>
      <c r="X1345" s="1155">
        <f t="shared" si="396"/>
        <v>0.73901098901098894</v>
      </c>
      <c r="Y1345" s="1155">
        <f t="shared" si="396"/>
        <v>0.73329590117911292</v>
      </c>
      <c r="Z1345" s="1155">
        <f t="shared" si="396"/>
        <v>0.74088614694335386</v>
      </c>
      <c r="AA1345" s="1155">
        <f t="shared" si="396"/>
        <v>0.74287311347121299</v>
      </c>
      <c r="AB1345" s="1155">
        <f t="shared" si="396"/>
        <v>0.75314723590585653</v>
      </c>
      <c r="AC1345" s="1156">
        <f t="shared" si="396"/>
        <v>0.71597660177314681</v>
      </c>
      <c r="AF1345" s="1562"/>
    </row>
    <row r="1346" spans="1:32" ht="14.25">
      <c r="A1346" s="1004" t="s">
        <v>151</v>
      </c>
      <c r="B1346" s="1005"/>
      <c r="C1346" s="1006"/>
      <c r="D1346" s="912"/>
      <c r="E1346" s="912">
        <f t="shared" ref="E1346:AB1347" si="397">E1338+E1342</f>
        <v>0.24540000000000001</v>
      </c>
      <c r="F1346" s="912">
        <f t="shared" si="397"/>
        <v>0.24401999999999999</v>
      </c>
      <c r="G1346" s="912">
        <f t="shared" si="397"/>
        <v>0.24329999999999999</v>
      </c>
      <c r="H1346" s="912">
        <f t="shared" si="397"/>
        <v>0.24959999999999999</v>
      </c>
      <c r="I1346" s="912">
        <f t="shared" si="397"/>
        <v>0.24893999999999999</v>
      </c>
      <c r="J1346" s="912">
        <f t="shared" si="397"/>
        <v>0.24281999999999998</v>
      </c>
      <c r="K1346" s="912">
        <f t="shared" si="397"/>
        <v>0.24582000000000001</v>
      </c>
      <c r="L1346" s="912">
        <f t="shared" si="397"/>
        <v>0.24557999999999999</v>
      </c>
      <c r="M1346" s="912">
        <f t="shared" si="397"/>
        <v>0.24264000000000002</v>
      </c>
      <c r="N1346" s="912">
        <f t="shared" si="397"/>
        <v>0.24084</v>
      </c>
      <c r="O1346" s="912">
        <f t="shared" si="397"/>
        <v>0.23219999999999999</v>
      </c>
      <c r="P1346" s="912">
        <f t="shared" si="397"/>
        <v>0.22938</v>
      </c>
      <c r="Q1346" s="912">
        <f t="shared" si="397"/>
        <v>0.2331</v>
      </c>
      <c r="R1346" s="912">
        <f t="shared" si="397"/>
        <v>0.23826000000000003</v>
      </c>
      <c r="S1346" s="912">
        <f t="shared" si="397"/>
        <v>0.24815999999999999</v>
      </c>
      <c r="T1346" s="912">
        <f t="shared" si="397"/>
        <v>0.24779999999999999</v>
      </c>
      <c r="U1346" s="912">
        <f t="shared" si="397"/>
        <v>0.24509999999999998</v>
      </c>
      <c r="V1346" s="912">
        <f t="shared" si="397"/>
        <v>0.24708000000000002</v>
      </c>
      <c r="W1346" s="912">
        <f t="shared" si="397"/>
        <v>0.24084</v>
      </c>
      <c r="X1346" s="912">
        <f t="shared" si="397"/>
        <v>0.24593999999999999</v>
      </c>
      <c r="Y1346" s="912">
        <f t="shared" si="397"/>
        <v>0.24024000000000001</v>
      </c>
      <c r="Z1346" s="912">
        <f t="shared" si="397"/>
        <v>0.23736000000000002</v>
      </c>
      <c r="AA1346" s="912">
        <f t="shared" si="397"/>
        <v>0.23826000000000003</v>
      </c>
      <c r="AB1346" s="912">
        <f t="shared" si="397"/>
        <v>0.24006</v>
      </c>
      <c r="AC1346" s="1157"/>
      <c r="AF1346" s="1562"/>
    </row>
    <row r="1347" spans="1:32" ht="14.25">
      <c r="A1347" s="909" t="s">
        <v>152</v>
      </c>
      <c r="B1347" s="910"/>
      <c r="C1347" s="911"/>
      <c r="D1347" s="1071"/>
      <c r="E1347" s="1071">
        <f t="shared" si="397"/>
        <v>0.16494</v>
      </c>
      <c r="F1347" s="1071">
        <f t="shared" si="397"/>
        <v>0.16361999999999999</v>
      </c>
      <c r="G1347" s="1071">
        <f t="shared" si="397"/>
        <v>0.16386000000000001</v>
      </c>
      <c r="H1347" s="1071">
        <f t="shared" si="397"/>
        <v>0.16811999999999999</v>
      </c>
      <c r="I1347" s="1071">
        <f t="shared" si="397"/>
        <v>0.16704000000000002</v>
      </c>
      <c r="J1347" s="1071">
        <f t="shared" si="397"/>
        <v>0.16176000000000001</v>
      </c>
      <c r="K1347" s="1071">
        <f t="shared" si="397"/>
        <v>0.16188000000000002</v>
      </c>
      <c r="L1347" s="1071">
        <f t="shared" si="397"/>
        <v>0.15672000000000003</v>
      </c>
      <c r="M1347" s="1071">
        <f t="shared" si="397"/>
        <v>0.14717999999999998</v>
      </c>
      <c r="N1347" s="1071">
        <f t="shared" si="397"/>
        <v>0.15329999999999999</v>
      </c>
      <c r="O1347" s="1071">
        <f t="shared" si="397"/>
        <v>0.14717999999999998</v>
      </c>
      <c r="P1347" s="1071">
        <f t="shared" si="397"/>
        <v>0.14334000000000002</v>
      </c>
      <c r="Q1347" s="1071">
        <f t="shared" si="397"/>
        <v>0.14610000000000001</v>
      </c>
      <c r="R1347" s="1071">
        <f t="shared" si="397"/>
        <v>0.14663999999999999</v>
      </c>
      <c r="S1347" s="1071">
        <f t="shared" si="397"/>
        <v>0.15839999999999999</v>
      </c>
      <c r="T1347" s="1071">
        <f t="shared" si="397"/>
        <v>0.16200000000000001</v>
      </c>
      <c r="U1347" s="1071">
        <f t="shared" si="397"/>
        <v>0.1593</v>
      </c>
      <c r="V1347" s="1071">
        <f t="shared" si="397"/>
        <v>0.16566</v>
      </c>
      <c r="W1347" s="1071">
        <f t="shared" si="397"/>
        <v>0.16199999999999998</v>
      </c>
      <c r="X1347" s="1071">
        <f t="shared" si="397"/>
        <v>0.16649999999999998</v>
      </c>
      <c r="Y1347" s="1071">
        <f t="shared" si="397"/>
        <v>0.16439999999999999</v>
      </c>
      <c r="Z1347" s="1071">
        <f t="shared" si="397"/>
        <v>0.16421999999999998</v>
      </c>
      <c r="AA1347" s="1071">
        <f t="shared" si="397"/>
        <v>0.16572000000000001</v>
      </c>
      <c r="AB1347" s="1071">
        <f t="shared" si="397"/>
        <v>0.16439999999999999</v>
      </c>
      <c r="AC1347" s="1157"/>
      <c r="AF1347" s="1562"/>
    </row>
    <row r="1348" spans="1:32" ht="14.25">
      <c r="A1348" s="984" t="s">
        <v>153</v>
      </c>
      <c r="B1348" s="985"/>
      <c r="C1348" s="986"/>
      <c r="D1348" s="919"/>
      <c r="E1348" s="919">
        <f t="shared" ref="E1348:AB1348" si="398">SQRT(E1346*E1346+E1347*E1347)</f>
        <v>0.29567949472359423</v>
      </c>
      <c r="F1348" s="919">
        <f t="shared" si="398"/>
        <v>0.29379799999319256</v>
      </c>
      <c r="G1348" s="919">
        <f t="shared" si="398"/>
        <v>0.29333426257428569</v>
      </c>
      <c r="H1348" s="919">
        <f t="shared" si="398"/>
        <v>0.30093935335877892</v>
      </c>
      <c r="I1348" s="919">
        <f t="shared" si="398"/>
        <v>0.29978906784604403</v>
      </c>
      <c r="J1348" s="919">
        <f t="shared" si="398"/>
        <v>0.29176677329675499</v>
      </c>
      <c r="K1348" s="919">
        <f t="shared" si="398"/>
        <v>0.29433417538573398</v>
      </c>
      <c r="L1348" s="919">
        <f t="shared" si="398"/>
        <v>0.2913257537534229</v>
      </c>
      <c r="M1348" s="919">
        <f t="shared" si="398"/>
        <v>0.28378886870347825</v>
      </c>
      <c r="N1348" s="919">
        <f t="shared" si="398"/>
        <v>0.28549044747591817</v>
      </c>
      <c r="O1348" s="919">
        <f t="shared" si="398"/>
        <v>0.27491597334458395</v>
      </c>
      <c r="P1348" s="919">
        <f t="shared" si="398"/>
        <v>0.27048389970569414</v>
      </c>
      <c r="Q1348" s="919">
        <f t="shared" si="398"/>
        <v>0.27510147218799103</v>
      </c>
      <c r="R1348" s="919">
        <f t="shared" si="398"/>
        <v>0.27976975747925298</v>
      </c>
      <c r="S1348" s="919">
        <f t="shared" si="398"/>
        <v>0.29440439127159773</v>
      </c>
      <c r="T1348" s="919">
        <f t="shared" si="398"/>
        <v>0.2960554677758882</v>
      </c>
      <c r="U1348" s="919">
        <f t="shared" si="398"/>
        <v>0.29231917487568276</v>
      </c>
      <c r="V1348" s="919">
        <f t="shared" si="398"/>
        <v>0.29747564942361249</v>
      </c>
      <c r="W1348" s="919">
        <f t="shared" si="398"/>
        <v>0.29025489763309764</v>
      </c>
      <c r="X1348" s="919">
        <f t="shared" si="398"/>
        <v>0.29699955151481289</v>
      </c>
      <c r="Y1348" s="919">
        <f t="shared" si="398"/>
        <v>0.29110585291264757</v>
      </c>
      <c r="Z1348" s="919">
        <f t="shared" si="398"/>
        <v>0.28863121452815876</v>
      </c>
      <c r="AA1348" s="919">
        <f t="shared" si="398"/>
        <v>0.29022568115175473</v>
      </c>
      <c r="AB1348" s="919">
        <f t="shared" si="398"/>
        <v>0.29095732264371693</v>
      </c>
      <c r="AC1348" s="1158"/>
      <c r="AD1348" s="875">
        <f>MAX(E1348:AB1348)</f>
        <v>0.30093935335877892</v>
      </c>
      <c r="AF1348" s="1562"/>
    </row>
    <row r="1349" spans="1:32" s="858" customFormat="1" ht="14.25" customHeight="1" thickBot="1">
      <c r="A1349" s="987" t="s">
        <v>98</v>
      </c>
      <c r="B1349" s="988"/>
      <c r="C1349" s="989"/>
      <c r="D1349" s="989"/>
      <c r="E1349" s="1159">
        <v>1</v>
      </c>
      <c r="F1349" s="1159">
        <v>2</v>
      </c>
      <c r="G1349" s="1159">
        <v>3</v>
      </c>
      <c r="H1349" s="1159">
        <v>4</v>
      </c>
      <c r="I1349" s="1159">
        <v>5</v>
      </c>
      <c r="J1349" s="1159">
        <v>6</v>
      </c>
      <c r="K1349" s="1159">
        <v>7</v>
      </c>
      <c r="L1349" s="1159">
        <v>8</v>
      </c>
      <c r="M1349" s="1159">
        <v>9</v>
      </c>
      <c r="N1349" s="1159">
        <v>10</v>
      </c>
      <c r="O1349" s="1159">
        <v>11</v>
      </c>
      <c r="P1349" s="1159">
        <v>12</v>
      </c>
      <c r="Q1349" s="1159">
        <v>13</v>
      </c>
      <c r="R1349" s="1159">
        <v>14</v>
      </c>
      <c r="S1349" s="1159">
        <v>15</v>
      </c>
      <c r="T1349" s="1159">
        <v>16</v>
      </c>
      <c r="U1349" s="1159">
        <v>17</v>
      </c>
      <c r="V1349" s="1159">
        <v>18</v>
      </c>
      <c r="W1349" s="1159">
        <v>19</v>
      </c>
      <c r="X1349" s="1159">
        <v>20</v>
      </c>
      <c r="Y1349" s="1159">
        <v>21</v>
      </c>
      <c r="Z1349" s="1159">
        <v>22</v>
      </c>
      <c r="AA1349" s="1159">
        <v>23</v>
      </c>
      <c r="AB1349" s="1159">
        <v>24</v>
      </c>
      <c r="AC1349" s="1160"/>
      <c r="AF1349" s="1562"/>
    </row>
    <row r="1350" spans="1:32" s="858" customFormat="1" ht="14.25" customHeight="1">
      <c r="A1350" s="926" t="s">
        <v>99</v>
      </c>
      <c r="B1350" s="927"/>
      <c r="C1350" s="928" t="s">
        <v>23</v>
      </c>
      <c r="D1350" s="928" t="s">
        <v>135</v>
      </c>
      <c r="E1350" s="928">
        <v>6.2</v>
      </c>
      <c r="F1350" s="928">
        <v>6.2</v>
      </c>
      <c r="G1350" s="928">
        <v>6.2</v>
      </c>
      <c r="H1350" s="928">
        <v>6.2</v>
      </c>
      <c r="I1350" s="928">
        <v>6.2</v>
      </c>
      <c r="J1350" s="928">
        <v>6.2</v>
      </c>
      <c r="K1350" s="928">
        <v>6.2</v>
      </c>
      <c r="L1350" s="928">
        <v>6.2</v>
      </c>
      <c r="M1350" s="928">
        <v>6.2</v>
      </c>
      <c r="N1350" s="928">
        <v>6.2</v>
      </c>
      <c r="O1350" s="928">
        <v>6.2</v>
      </c>
      <c r="P1350" s="928">
        <v>6.2</v>
      </c>
      <c r="Q1350" s="928">
        <v>6.2</v>
      </c>
      <c r="R1350" s="928">
        <v>6.2</v>
      </c>
      <c r="S1350" s="928">
        <v>6.2</v>
      </c>
      <c r="T1350" s="928">
        <v>6.2</v>
      </c>
      <c r="U1350" s="928">
        <v>6.2</v>
      </c>
      <c r="V1350" s="928">
        <v>6.2</v>
      </c>
      <c r="W1350" s="928">
        <v>6.2</v>
      </c>
      <c r="X1350" s="928">
        <v>6.2</v>
      </c>
      <c r="Y1350" s="928">
        <v>6.2</v>
      </c>
      <c r="Z1350" s="928">
        <v>6.2</v>
      </c>
      <c r="AA1350" s="928">
        <v>6.2</v>
      </c>
      <c r="AB1350" s="928">
        <v>6.2</v>
      </c>
      <c r="AC1350" s="1364"/>
      <c r="AF1350" s="1562"/>
    </row>
    <row r="1351" spans="1:32" s="858" customFormat="1" ht="14.25" customHeight="1" thickBot="1">
      <c r="A1351" s="930" t="s">
        <v>100</v>
      </c>
      <c r="B1351" s="931"/>
      <c r="C1351" s="895" t="s">
        <v>23</v>
      </c>
      <c r="D1351" s="895" t="s">
        <v>135</v>
      </c>
      <c r="E1351" s="895">
        <v>6.2</v>
      </c>
      <c r="F1351" s="895">
        <v>6.2</v>
      </c>
      <c r="G1351" s="895">
        <v>6.2</v>
      </c>
      <c r="H1351" s="895">
        <v>6.2</v>
      </c>
      <c r="I1351" s="895">
        <v>6.2</v>
      </c>
      <c r="J1351" s="895">
        <v>6.2</v>
      </c>
      <c r="K1351" s="895">
        <v>6.2</v>
      </c>
      <c r="L1351" s="895">
        <v>6.2</v>
      </c>
      <c r="M1351" s="895">
        <v>6.2</v>
      </c>
      <c r="N1351" s="895">
        <v>6.2</v>
      </c>
      <c r="O1351" s="895">
        <v>6.2</v>
      </c>
      <c r="P1351" s="895">
        <v>6.2</v>
      </c>
      <c r="Q1351" s="895">
        <v>6.2</v>
      </c>
      <c r="R1351" s="895">
        <v>6.2</v>
      </c>
      <c r="S1351" s="895">
        <v>6.2</v>
      </c>
      <c r="T1351" s="895">
        <v>6.2</v>
      </c>
      <c r="U1351" s="895">
        <v>6.2</v>
      </c>
      <c r="V1351" s="895">
        <v>6.2</v>
      </c>
      <c r="W1351" s="895">
        <v>6.2</v>
      </c>
      <c r="X1351" s="895">
        <v>6.2</v>
      </c>
      <c r="Y1351" s="895">
        <v>6.2</v>
      </c>
      <c r="Z1351" s="895">
        <v>6.2</v>
      </c>
      <c r="AA1351" s="895">
        <v>6.2</v>
      </c>
      <c r="AB1351" s="895">
        <v>6.2</v>
      </c>
      <c r="AC1351" s="1365"/>
      <c r="AF1351" s="1562"/>
    </row>
    <row r="1352" spans="1:32" ht="14.25">
      <c r="A1352" s="1537" t="s">
        <v>33</v>
      </c>
      <c r="B1352" s="1560" t="s">
        <v>355</v>
      </c>
      <c r="C1352" s="887" t="s">
        <v>15</v>
      </c>
      <c r="D1352" s="887" t="s">
        <v>37</v>
      </c>
      <c r="E1352" s="1361">
        <v>9.2520000000000005E-2</v>
      </c>
      <c r="F1352" s="1361">
        <v>9.2429999999999998E-2</v>
      </c>
      <c r="G1352" s="1361">
        <v>9.1259999999999994E-2</v>
      </c>
      <c r="H1352" s="1358">
        <v>9.5579999999999998E-2</v>
      </c>
      <c r="I1352" s="1361">
        <v>9.468E-2</v>
      </c>
      <c r="J1352" s="1361">
        <v>9.1079999999999994E-2</v>
      </c>
      <c r="K1352" s="1361">
        <v>9.4140000000000001E-2</v>
      </c>
      <c r="L1352" s="1361">
        <v>9.7559999999999994E-2</v>
      </c>
      <c r="M1352" s="1361">
        <v>9.0719999999999995E-2</v>
      </c>
      <c r="N1352" s="1358">
        <v>8.8830000000000006E-2</v>
      </c>
      <c r="O1352" s="1361">
        <v>8.5680000000000006E-2</v>
      </c>
      <c r="P1352" s="1361">
        <v>8.5050000000000001E-2</v>
      </c>
      <c r="Q1352" s="1361">
        <v>8.9010000000000006E-2</v>
      </c>
      <c r="R1352" s="1361">
        <v>8.9910000000000004E-2</v>
      </c>
      <c r="S1352" s="1361">
        <v>9.2609999999999998E-2</v>
      </c>
      <c r="T1352" s="1361">
        <v>9.4320000000000001E-2</v>
      </c>
      <c r="U1352" s="1361">
        <v>9.4589999999999994E-2</v>
      </c>
      <c r="V1352" s="1358">
        <v>9.4589999999999994E-2</v>
      </c>
      <c r="W1352" s="1361">
        <v>9.0719999999999995E-2</v>
      </c>
      <c r="X1352" s="1361">
        <v>9.3420000000000003E-2</v>
      </c>
      <c r="Y1352" s="1361">
        <v>8.9819999999999997E-2</v>
      </c>
      <c r="Z1352" s="1361">
        <v>8.6580000000000004E-2</v>
      </c>
      <c r="AA1352" s="1361">
        <v>8.7120000000000003E-2</v>
      </c>
      <c r="AB1352" s="1361">
        <v>8.6940000000000003E-2</v>
      </c>
      <c r="AC1352" s="1363">
        <f>SUM(E1352:AB1352)</f>
        <v>2.1891599999999998</v>
      </c>
      <c r="AD1352" s="875">
        <f>MAX(E1352:AB1352)</f>
        <v>9.7559999999999994E-2</v>
      </c>
      <c r="AE1352" s="875">
        <f>MIN(E1352:AB1352)</f>
        <v>8.5050000000000001E-2</v>
      </c>
      <c r="AF1352" s="1562"/>
    </row>
    <row r="1353" spans="1:32" ht="14.25">
      <c r="A1353" s="1523"/>
      <c r="B1353" s="1529"/>
      <c r="C1353" s="871" t="s">
        <v>17</v>
      </c>
      <c r="D1353" s="887" t="s">
        <v>37</v>
      </c>
      <c r="E1353" s="1150">
        <v>2.1510000000000001E-2</v>
      </c>
      <c r="F1353" s="1150">
        <v>2.1329999999999998E-2</v>
      </c>
      <c r="G1353" s="1150">
        <v>2.1239999999999998E-2</v>
      </c>
      <c r="H1353" s="1352">
        <v>2.385E-2</v>
      </c>
      <c r="I1353" s="1150">
        <v>2.3130000000000001E-2</v>
      </c>
      <c r="J1353" s="1150">
        <v>2.1239999999999998E-2</v>
      </c>
      <c r="K1353" s="1150">
        <v>2.1420000000000002E-2</v>
      </c>
      <c r="L1353" s="1150">
        <v>2.1780000000000001E-2</v>
      </c>
      <c r="M1353" s="1150">
        <v>1.6469999999999999E-2</v>
      </c>
      <c r="N1353" s="1352">
        <v>1.6289999999999999E-2</v>
      </c>
      <c r="O1353" s="1150">
        <v>1.584E-2</v>
      </c>
      <c r="P1353" s="1150">
        <v>1.584E-2</v>
      </c>
      <c r="Q1353" s="1150">
        <v>1.899E-2</v>
      </c>
      <c r="R1353" s="1150">
        <v>1.7999999999999999E-2</v>
      </c>
      <c r="S1353" s="1150">
        <v>1.9890000000000001E-2</v>
      </c>
      <c r="T1353" s="1150">
        <v>2.1600000000000001E-2</v>
      </c>
      <c r="U1353" s="1150">
        <v>2.07E-2</v>
      </c>
      <c r="V1353" s="1352">
        <v>2.1870000000000001E-2</v>
      </c>
      <c r="W1353" s="1150">
        <v>2.1600000000000001E-2</v>
      </c>
      <c r="X1353" s="1150">
        <v>2.3130000000000001E-2</v>
      </c>
      <c r="Y1353" s="1150">
        <v>2.3400000000000001E-2</v>
      </c>
      <c r="Z1353" s="1150">
        <v>2.1420000000000002E-2</v>
      </c>
      <c r="AA1353" s="1150">
        <v>2.196E-2</v>
      </c>
      <c r="AB1353" s="1150">
        <v>1.9980000000000001E-2</v>
      </c>
      <c r="AC1353" s="1162">
        <f>SUM(E1353:AB1353)</f>
        <v>0.49247999999999992</v>
      </c>
      <c r="AF1353" s="1562"/>
    </row>
    <row r="1354" spans="1:32" ht="14.25">
      <c r="A1354" s="1523"/>
      <c r="B1354" s="1529"/>
      <c r="C1354" s="871" t="s">
        <v>18</v>
      </c>
      <c r="D1354" s="871" t="s">
        <v>16</v>
      </c>
      <c r="E1354" s="1163">
        <f t="shared" ref="E1354:AB1354" si="399">SQRT(E1352*E1352+E1353*E1353)*1000/(1.732*E1350)</f>
        <v>8.8455941414639963</v>
      </c>
      <c r="F1354" s="1163">
        <f t="shared" si="399"/>
        <v>8.8336466788290835</v>
      </c>
      <c r="G1354" s="1163">
        <f t="shared" si="399"/>
        <v>8.7256128094991166</v>
      </c>
      <c r="H1354" s="1181">
        <f t="shared" si="399"/>
        <v>9.1736855112946323</v>
      </c>
      <c r="I1354" s="1163">
        <f t="shared" si="399"/>
        <v>9.0762449588998066</v>
      </c>
      <c r="J1354" s="1163">
        <f t="shared" si="399"/>
        <v>8.7092877103544257</v>
      </c>
      <c r="K1354" s="1163">
        <f t="shared" si="399"/>
        <v>8.9907373584516357</v>
      </c>
      <c r="L1354" s="1163">
        <f t="shared" si="399"/>
        <v>9.3087985759712044</v>
      </c>
      <c r="M1354" s="1163">
        <f t="shared" si="399"/>
        <v>8.5862814361550015</v>
      </c>
      <c r="N1354" s="1181">
        <f t="shared" si="399"/>
        <v>8.4101273545292017</v>
      </c>
      <c r="O1354" s="1163">
        <f t="shared" si="399"/>
        <v>8.1140486491204307</v>
      </c>
      <c r="P1354" s="1163">
        <f t="shared" si="399"/>
        <v>8.0563653493161098</v>
      </c>
      <c r="Q1354" s="1163">
        <f t="shared" si="399"/>
        <v>8.4754886162385787</v>
      </c>
      <c r="R1354" s="1163">
        <f t="shared" si="399"/>
        <v>8.538897850950816</v>
      </c>
      <c r="S1354" s="1163">
        <f t="shared" si="399"/>
        <v>8.8208509053936481</v>
      </c>
      <c r="T1354" s="1163">
        <f t="shared" si="399"/>
        <v>9.0108096518046903</v>
      </c>
      <c r="U1354" s="1163">
        <f t="shared" si="399"/>
        <v>9.0170321824120112</v>
      </c>
      <c r="V1354" s="1181">
        <f t="shared" si="399"/>
        <v>9.0409510773648076</v>
      </c>
      <c r="W1354" s="1163">
        <f t="shared" si="399"/>
        <v>8.6843461955288443</v>
      </c>
      <c r="X1354" s="1163">
        <f t="shared" si="399"/>
        <v>8.9623043388039605</v>
      </c>
      <c r="Y1354" s="1163">
        <f t="shared" si="399"/>
        <v>8.643565218515656</v>
      </c>
      <c r="Z1354" s="1163">
        <f t="shared" si="399"/>
        <v>8.3057362232902765</v>
      </c>
      <c r="AA1354" s="1163">
        <f t="shared" si="399"/>
        <v>8.3667088805153789</v>
      </c>
      <c r="AB1354" s="1163">
        <f t="shared" si="399"/>
        <v>8.3072245610088071</v>
      </c>
      <c r="AC1354" s="1152"/>
      <c r="AF1354" s="1562"/>
    </row>
    <row r="1355" spans="1:32" ht="15" thickBot="1">
      <c r="A1355" s="1527"/>
      <c r="B1355" s="1530"/>
      <c r="C1355" s="883" t="s">
        <v>20</v>
      </c>
      <c r="D1355" s="883"/>
      <c r="E1355" s="1155">
        <f t="shared" ref="E1355:AC1355" si="400">E1353/E1352</f>
        <v>0.23249027237354086</v>
      </c>
      <c r="F1355" s="1155">
        <f t="shared" si="400"/>
        <v>0.23076923076923075</v>
      </c>
      <c r="G1355" s="1155">
        <f t="shared" si="400"/>
        <v>0.23274161735700197</v>
      </c>
      <c r="H1355" s="885">
        <f t="shared" si="400"/>
        <v>0.2495291902071563</v>
      </c>
      <c r="I1355" s="1155">
        <f t="shared" si="400"/>
        <v>0.24429657794676807</v>
      </c>
      <c r="J1355" s="1155">
        <f t="shared" si="400"/>
        <v>0.23320158102766797</v>
      </c>
      <c r="K1355" s="1155">
        <f t="shared" si="400"/>
        <v>0.22753346080305928</v>
      </c>
      <c r="L1355" s="1155">
        <f t="shared" si="400"/>
        <v>0.22324723247232475</v>
      </c>
      <c r="M1355" s="1155">
        <f t="shared" si="400"/>
        <v>0.18154761904761904</v>
      </c>
      <c r="N1355" s="885">
        <f t="shared" si="400"/>
        <v>0.18338399189463017</v>
      </c>
      <c r="O1355" s="1155">
        <f t="shared" si="400"/>
        <v>0.18487394957983191</v>
      </c>
      <c r="P1355" s="1155">
        <f t="shared" si="400"/>
        <v>0.18624338624338624</v>
      </c>
      <c r="Q1355" s="1155">
        <f t="shared" si="400"/>
        <v>0.21334681496461069</v>
      </c>
      <c r="R1355" s="1155">
        <f t="shared" si="400"/>
        <v>0.20020020020020018</v>
      </c>
      <c r="S1355" s="1155">
        <f t="shared" si="400"/>
        <v>0.21477162293488827</v>
      </c>
      <c r="T1355" s="1155">
        <f t="shared" si="400"/>
        <v>0.22900763358778628</v>
      </c>
      <c r="U1355" s="1155">
        <f t="shared" si="400"/>
        <v>0.21883920076117985</v>
      </c>
      <c r="V1355" s="885">
        <f t="shared" si="400"/>
        <v>0.23120837297811611</v>
      </c>
      <c r="W1355" s="1155">
        <f t="shared" si="400"/>
        <v>0.23809523809523811</v>
      </c>
      <c r="X1355" s="1155">
        <f t="shared" si="400"/>
        <v>0.24759152215799615</v>
      </c>
      <c r="Y1355" s="1155">
        <f t="shared" si="400"/>
        <v>0.26052104208416837</v>
      </c>
      <c r="Z1355" s="1155">
        <f t="shared" si="400"/>
        <v>0.24740124740124741</v>
      </c>
      <c r="AA1355" s="1155">
        <f t="shared" si="400"/>
        <v>0.25206611570247933</v>
      </c>
      <c r="AB1355" s="1155">
        <f t="shared" si="400"/>
        <v>0.22981366459627331</v>
      </c>
      <c r="AC1355" s="1156">
        <f t="shared" si="400"/>
        <v>0.22496299950666007</v>
      </c>
      <c r="AF1355" s="1562"/>
    </row>
    <row r="1356" spans="1:32" ht="14.25">
      <c r="A1356" s="1522" t="s">
        <v>61</v>
      </c>
      <c r="B1356" s="1528" t="s">
        <v>356</v>
      </c>
      <c r="C1356" s="867" t="s">
        <v>15</v>
      </c>
      <c r="D1356" s="867" t="s">
        <v>37</v>
      </c>
      <c r="E1356" s="1362">
        <v>7.4400000000000004E-3</v>
      </c>
      <c r="F1356" s="1362">
        <v>7.4400000000000004E-3</v>
      </c>
      <c r="G1356" s="1362">
        <v>7.4400000000000004E-3</v>
      </c>
      <c r="H1356" s="1357">
        <v>7.4400000000000004E-3</v>
      </c>
      <c r="I1356" s="1362">
        <v>7.4999999999999997E-3</v>
      </c>
      <c r="J1356" s="1362">
        <v>7.3800000000000003E-3</v>
      </c>
      <c r="K1356" s="1362">
        <v>7.4400000000000004E-3</v>
      </c>
      <c r="L1356" s="1362">
        <v>5.0400000000000002E-3</v>
      </c>
      <c r="M1356" s="1362">
        <v>4.4400000000000004E-3</v>
      </c>
      <c r="N1356" s="1357">
        <v>7.1999999999999998E-3</v>
      </c>
      <c r="O1356" s="1362">
        <v>3.3E-3</v>
      </c>
      <c r="P1356" s="1362">
        <v>3.2399999999999998E-3</v>
      </c>
      <c r="Q1356" s="1362">
        <v>3.3E-3</v>
      </c>
      <c r="R1356" s="1362">
        <v>3.3E-3</v>
      </c>
      <c r="S1356" s="1362">
        <v>5.5199999999999997E-3</v>
      </c>
      <c r="T1356" s="1362">
        <v>6.7799999999999996E-3</v>
      </c>
      <c r="U1356" s="1362">
        <v>7.3200000000000001E-3</v>
      </c>
      <c r="V1356" s="1357">
        <v>7.4999999999999997E-3</v>
      </c>
      <c r="W1356" s="1362">
        <v>7.7400000000000004E-3</v>
      </c>
      <c r="X1356" s="1362">
        <v>7.6800000000000002E-3</v>
      </c>
      <c r="Y1356" s="1362">
        <v>7.7400000000000004E-3</v>
      </c>
      <c r="Z1356" s="1362">
        <v>7.7999999999999996E-3</v>
      </c>
      <c r="AA1356" s="1362">
        <v>7.7999999999999996E-3</v>
      </c>
      <c r="AB1356" s="1362">
        <v>7.62E-3</v>
      </c>
      <c r="AC1356" s="1151">
        <f>SUM(E1356:AB1356)</f>
        <v>0.15540000000000001</v>
      </c>
      <c r="AF1356" s="1562"/>
    </row>
    <row r="1357" spans="1:32" ht="14.25">
      <c r="A1357" s="1523"/>
      <c r="B1357" s="1529"/>
      <c r="C1357" s="871" t="s">
        <v>17</v>
      </c>
      <c r="D1357" s="887" t="s">
        <v>37</v>
      </c>
      <c r="E1357" s="1150">
        <v>1.668E-2</v>
      </c>
      <c r="F1357" s="1150">
        <v>1.6799999999999999E-2</v>
      </c>
      <c r="G1357" s="1150">
        <v>1.668E-2</v>
      </c>
      <c r="H1357" s="1352">
        <v>1.6500000000000001E-2</v>
      </c>
      <c r="I1357" s="1150">
        <v>1.6500000000000001E-2</v>
      </c>
      <c r="J1357" s="1150">
        <v>1.6379999999999999E-2</v>
      </c>
      <c r="K1357" s="1150">
        <v>1.626E-2</v>
      </c>
      <c r="L1357" s="1150">
        <v>1.2959999999999999E-2</v>
      </c>
      <c r="M1357" s="1150">
        <v>1.218E-2</v>
      </c>
      <c r="N1357" s="1352">
        <v>1.6500000000000001E-2</v>
      </c>
      <c r="O1357" s="1150">
        <v>1.0619999999999999E-2</v>
      </c>
      <c r="P1357" s="1150">
        <v>1.026E-2</v>
      </c>
      <c r="Q1357" s="1150">
        <v>1.0500000000000001E-2</v>
      </c>
      <c r="R1357" s="1150">
        <v>1.056E-2</v>
      </c>
      <c r="S1357" s="1150">
        <v>1.374E-2</v>
      </c>
      <c r="T1357" s="1150">
        <v>1.5180000000000001E-2</v>
      </c>
      <c r="U1357" s="1150">
        <v>1.5779999999999999E-2</v>
      </c>
      <c r="V1357" s="1352">
        <v>1.6379999999999999E-2</v>
      </c>
      <c r="W1357" s="1150">
        <v>1.6500000000000001E-2</v>
      </c>
      <c r="X1357" s="1150">
        <v>1.6619999999999999E-2</v>
      </c>
      <c r="Y1357" s="1150">
        <v>1.6559999999999998E-2</v>
      </c>
      <c r="Z1357" s="1150">
        <v>1.686E-2</v>
      </c>
      <c r="AA1357" s="1150">
        <v>1.704E-2</v>
      </c>
      <c r="AB1357" s="1150">
        <v>1.626E-2</v>
      </c>
      <c r="AC1357" s="1164">
        <f>SUM(E1357:AB1357)</f>
        <v>0.36029999999999995</v>
      </c>
      <c r="AF1357" s="1562"/>
    </row>
    <row r="1358" spans="1:32" ht="14.25">
      <c r="A1358" s="1523"/>
      <c r="B1358" s="1529"/>
      <c r="C1358" s="871" t="s">
        <v>18</v>
      </c>
      <c r="D1358" s="871" t="s">
        <v>16</v>
      </c>
      <c r="E1358" s="1145">
        <f t="shared" ref="E1358:AB1358" si="401">SQRT(E1356*E1356+E1357*E1357)*1000/(1.732*E1350)</f>
        <v>1.7008179127982317</v>
      </c>
      <c r="F1358" s="1145">
        <f t="shared" si="401"/>
        <v>1.7110296099611002</v>
      </c>
      <c r="G1358" s="1145">
        <f t="shared" si="401"/>
        <v>1.7008179127982317</v>
      </c>
      <c r="H1358" s="946">
        <f t="shared" si="401"/>
        <v>1.6855232812668959</v>
      </c>
      <c r="I1358" s="1145">
        <f t="shared" si="401"/>
        <v>1.6878276987625584</v>
      </c>
      <c r="J1358" s="1145">
        <f t="shared" si="401"/>
        <v>1.6730395075730087</v>
      </c>
      <c r="K1358" s="1145">
        <f t="shared" si="401"/>
        <v>1.6651743906857379</v>
      </c>
      <c r="L1358" s="1145">
        <f t="shared" si="401"/>
        <v>1.2949331091592913</v>
      </c>
      <c r="M1358" s="1145">
        <f t="shared" si="401"/>
        <v>1.2072587305450637</v>
      </c>
      <c r="N1358" s="946">
        <f t="shared" si="401"/>
        <v>1.676460164122495</v>
      </c>
      <c r="O1358" s="1145">
        <f t="shared" si="401"/>
        <v>1.0356197612508211</v>
      </c>
      <c r="P1358" s="1145">
        <f t="shared" si="401"/>
        <v>1.0019578127460784</v>
      </c>
      <c r="Q1358" s="1145">
        <f t="shared" si="401"/>
        <v>1.0249536054446178</v>
      </c>
      <c r="R1358" s="1145">
        <f t="shared" si="401"/>
        <v>1.0302853353757113</v>
      </c>
      <c r="S1358" s="1145">
        <f t="shared" si="401"/>
        <v>1.3789170670958473</v>
      </c>
      <c r="T1358" s="1145">
        <f t="shared" si="401"/>
        <v>1.5482107215433631</v>
      </c>
      <c r="U1358" s="1145">
        <f t="shared" si="401"/>
        <v>1.6199002878960045</v>
      </c>
      <c r="V1358" s="946">
        <f t="shared" si="401"/>
        <v>1.6776608636158465</v>
      </c>
      <c r="W1358" s="1145">
        <f t="shared" si="401"/>
        <v>1.6971980329490515</v>
      </c>
      <c r="X1358" s="1145">
        <f t="shared" si="401"/>
        <v>1.7049703579331175</v>
      </c>
      <c r="Y1358" s="1145">
        <f t="shared" si="401"/>
        <v>1.7022582074077424</v>
      </c>
      <c r="Z1358" s="1145">
        <f t="shared" si="401"/>
        <v>1.7299464137486391</v>
      </c>
      <c r="AA1358" s="1145">
        <f t="shared" si="401"/>
        <v>1.7451737250268264</v>
      </c>
      <c r="AB1358" s="1145">
        <f t="shared" si="401"/>
        <v>1.6722182555897795</v>
      </c>
      <c r="AC1358" s="1164"/>
      <c r="AF1358" s="1562"/>
    </row>
    <row r="1359" spans="1:32" ht="15" thickBot="1">
      <c r="A1359" s="1527"/>
      <c r="B1359" s="1530"/>
      <c r="C1359" s="883" t="s">
        <v>20</v>
      </c>
      <c r="D1359" s="883"/>
      <c r="E1359" s="1155">
        <f t="shared" ref="E1359:AC1359" si="402">E1357/E1356</f>
        <v>2.2419354838709675</v>
      </c>
      <c r="F1359" s="1155">
        <f t="shared" si="402"/>
        <v>2.258064516129032</v>
      </c>
      <c r="G1359" s="1155">
        <f t="shared" si="402"/>
        <v>2.2419354838709675</v>
      </c>
      <c r="H1359" s="885">
        <f t="shared" si="402"/>
        <v>2.217741935483871</v>
      </c>
      <c r="I1359" s="1155">
        <f t="shared" si="402"/>
        <v>2.2000000000000002</v>
      </c>
      <c r="J1359" s="1155">
        <f t="shared" si="402"/>
        <v>2.219512195121951</v>
      </c>
      <c r="K1359" s="1155">
        <f t="shared" si="402"/>
        <v>2.185483870967742</v>
      </c>
      <c r="L1359" s="1155">
        <f t="shared" si="402"/>
        <v>2.5714285714285712</v>
      </c>
      <c r="M1359" s="1155">
        <f t="shared" si="402"/>
        <v>2.743243243243243</v>
      </c>
      <c r="N1359" s="885">
        <f t="shared" si="402"/>
        <v>2.291666666666667</v>
      </c>
      <c r="O1359" s="1155">
        <f t="shared" si="402"/>
        <v>3.2181818181818178</v>
      </c>
      <c r="P1359" s="1155">
        <f t="shared" si="402"/>
        <v>3.166666666666667</v>
      </c>
      <c r="Q1359" s="1155">
        <f t="shared" si="402"/>
        <v>3.1818181818181821</v>
      </c>
      <c r="R1359" s="1155">
        <f t="shared" si="402"/>
        <v>3.2</v>
      </c>
      <c r="S1359" s="1155">
        <f t="shared" si="402"/>
        <v>2.4891304347826089</v>
      </c>
      <c r="T1359" s="1155">
        <f t="shared" si="402"/>
        <v>2.2389380530973453</v>
      </c>
      <c r="U1359" s="1155">
        <f t="shared" si="402"/>
        <v>2.1557377049180326</v>
      </c>
      <c r="V1359" s="885">
        <f t="shared" si="402"/>
        <v>2.1839999999999997</v>
      </c>
      <c r="W1359" s="1155">
        <f t="shared" si="402"/>
        <v>2.1317829457364339</v>
      </c>
      <c r="X1359" s="1155">
        <f t="shared" si="402"/>
        <v>2.1640625</v>
      </c>
      <c r="Y1359" s="1155">
        <f t="shared" si="402"/>
        <v>2.13953488372093</v>
      </c>
      <c r="Z1359" s="1155">
        <f t="shared" si="402"/>
        <v>2.1615384615384619</v>
      </c>
      <c r="AA1359" s="1155">
        <f t="shared" si="402"/>
        <v>2.1846153846153848</v>
      </c>
      <c r="AB1359" s="1155">
        <f t="shared" si="402"/>
        <v>2.1338582677165356</v>
      </c>
      <c r="AC1359" s="1156">
        <f t="shared" si="402"/>
        <v>2.3185328185328182</v>
      </c>
      <c r="AF1359" s="1562"/>
    </row>
    <row r="1360" spans="1:32" ht="14.25">
      <c r="A1360" s="1522" t="s">
        <v>35</v>
      </c>
      <c r="B1360" s="1528" t="s">
        <v>357</v>
      </c>
      <c r="C1360" s="867" t="s">
        <v>15</v>
      </c>
      <c r="D1360" s="867" t="s">
        <v>37</v>
      </c>
      <c r="E1360" s="1362">
        <v>3.5999999999999997E-2</v>
      </c>
      <c r="F1360" s="1362">
        <v>3.6179999999999997E-2</v>
      </c>
      <c r="G1360" s="1362">
        <v>3.6060000000000002E-2</v>
      </c>
      <c r="H1360" s="1357">
        <v>3.5999999999999997E-2</v>
      </c>
      <c r="I1360" s="1362">
        <v>3.5999999999999997E-2</v>
      </c>
      <c r="J1360" s="1362">
        <v>3.6060000000000002E-2</v>
      </c>
      <c r="K1360" s="1362">
        <v>3.5999999999999997E-2</v>
      </c>
      <c r="L1360" s="1362">
        <v>3.456E-2</v>
      </c>
      <c r="M1360" s="1362">
        <v>3.3599999999999998E-2</v>
      </c>
      <c r="N1360" s="1357">
        <v>3.3660000000000002E-2</v>
      </c>
      <c r="O1360" s="1362">
        <v>3.3360000000000001E-2</v>
      </c>
      <c r="P1360" s="1362">
        <v>3.3419999999999998E-2</v>
      </c>
      <c r="Q1360" s="1362">
        <v>3.3059999999999999E-2</v>
      </c>
      <c r="R1360" s="1362">
        <v>3.3480000000000003E-2</v>
      </c>
      <c r="S1360" s="1362">
        <v>3.5099999999999999E-2</v>
      </c>
      <c r="T1360" s="1362">
        <v>3.6119999999999999E-2</v>
      </c>
      <c r="U1360" s="1362">
        <v>3.576E-2</v>
      </c>
      <c r="V1360" s="1357">
        <v>3.576E-2</v>
      </c>
      <c r="W1360" s="1362">
        <v>3.5819999999999998E-2</v>
      </c>
      <c r="X1360" s="1362">
        <v>3.5700000000000003E-2</v>
      </c>
      <c r="Y1360" s="1362">
        <v>3.6119999999999999E-2</v>
      </c>
      <c r="Z1360" s="1362">
        <v>3.6060000000000002E-2</v>
      </c>
      <c r="AA1360" s="1362">
        <v>3.6240000000000001E-2</v>
      </c>
      <c r="AB1360" s="1362">
        <v>3.594E-2</v>
      </c>
      <c r="AC1360" s="1161">
        <f>SUM(E1360:AB1360)</f>
        <v>0.84606000000000003</v>
      </c>
      <c r="AF1360" s="1562"/>
    </row>
    <row r="1361" spans="1:32" ht="14.25">
      <c r="A1361" s="1523"/>
      <c r="B1361" s="1529"/>
      <c r="C1361" s="871" t="s">
        <v>17</v>
      </c>
      <c r="D1361" s="887" t="s">
        <v>37</v>
      </c>
      <c r="E1361" s="1150">
        <v>4.8059999999999999E-2</v>
      </c>
      <c r="F1361" s="1150">
        <v>4.8180000000000001E-2</v>
      </c>
      <c r="G1361" s="1150">
        <v>4.8120000000000003E-2</v>
      </c>
      <c r="H1361" s="1352">
        <v>4.7820000000000001E-2</v>
      </c>
      <c r="I1361" s="1150">
        <v>4.7879999999999999E-2</v>
      </c>
      <c r="J1361" s="1150">
        <v>4.752E-2</v>
      </c>
      <c r="K1361" s="1150">
        <v>4.7280000000000003E-2</v>
      </c>
      <c r="L1361" s="1150">
        <v>4.5420000000000002E-2</v>
      </c>
      <c r="M1361" s="1150">
        <v>4.3679999999999997E-2</v>
      </c>
      <c r="N1361" s="1352">
        <v>4.3679999999999997E-2</v>
      </c>
      <c r="O1361" s="1150">
        <v>4.3679999999999997E-2</v>
      </c>
      <c r="P1361" s="1150">
        <v>4.2900000000000001E-2</v>
      </c>
      <c r="Q1361" s="1150">
        <v>4.3319999999999997E-2</v>
      </c>
      <c r="R1361" s="1150">
        <v>4.3679999999999997E-2</v>
      </c>
      <c r="S1361" s="1150">
        <v>4.5719999999999997E-2</v>
      </c>
      <c r="T1361" s="1150">
        <v>4.6800000000000001E-2</v>
      </c>
      <c r="U1361" s="1150">
        <v>4.6080000000000003E-2</v>
      </c>
      <c r="V1361" s="1352">
        <v>4.6739999999999997E-2</v>
      </c>
      <c r="W1361" s="1150">
        <v>4.6679999999999999E-2</v>
      </c>
      <c r="X1361" s="1150">
        <v>4.6739999999999997E-2</v>
      </c>
      <c r="Y1361" s="1150">
        <v>4.6739999999999997E-2</v>
      </c>
      <c r="Z1361" s="1150">
        <v>4.7460000000000002E-2</v>
      </c>
      <c r="AA1361" s="1150">
        <v>4.7759999999999997E-2</v>
      </c>
      <c r="AB1361" s="1150">
        <v>4.6199999999999998E-2</v>
      </c>
      <c r="AC1361" s="1166">
        <f>SUM(E1361:AB1361)</f>
        <v>1.1081400000000001</v>
      </c>
      <c r="AF1361" s="1562"/>
    </row>
    <row r="1362" spans="1:32" ht="14.25">
      <c r="A1362" s="1523"/>
      <c r="B1362" s="1529"/>
      <c r="C1362" s="871" t="s">
        <v>18</v>
      </c>
      <c r="D1362" s="871" t="s">
        <v>16</v>
      </c>
      <c r="E1362" s="1145">
        <f t="shared" ref="E1362:AB1362" si="403">SQRT(E1360*E1360+E1361*E1361)*1000/(1.732*E1350)</f>
        <v>5.5918955143565094</v>
      </c>
      <c r="F1362" s="1145">
        <f t="shared" si="403"/>
        <v>5.6108927544912426</v>
      </c>
      <c r="G1362" s="1145">
        <f t="shared" si="403"/>
        <v>5.5997173498345179</v>
      </c>
      <c r="H1362" s="946">
        <f t="shared" si="403"/>
        <v>5.574023824197452</v>
      </c>
      <c r="I1362" s="1145">
        <f t="shared" si="403"/>
        <v>5.5784887198479414</v>
      </c>
      <c r="J1362" s="1145">
        <f t="shared" si="403"/>
        <v>5.5551056284891187</v>
      </c>
      <c r="K1362" s="1145">
        <f t="shared" si="403"/>
        <v>5.5339315218179488</v>
      </c>
      <c r="L1362" s="1145">
        <f t="shared" si="403"/>
        <v>5.3148861866787191</v>
      </c>
      <c r="M1362" s="1145">
        <f t="shared" si="403"/>
        <v>5.1318722909035417</v>
      </c>
      <c r="N1362" s="946">
        <f t="shared" si="403"/>
        <v>5.1352809134825801</v>
      </c>
      <c r="O1362" s="1145">
        <f t="shared" si="403"/>
        <v>5.1182760960571834</v>
      </c>
      <c r="P1362" s="1145">
        <f t="shared" si="403"/>
        <v>5.0641735942377943</v>
      </c>
      <c r="Q1362" s="1145">
        <f t="shared" si="403"/>
        <v>5.0746766665788261</v>
      </c>
      <c r="R1362" s="1145">
        <f t="shared" si="403"/>
        <v>5.1250665191345242</v>
      </c>
      <c r="S1362" s="1145">
        <f t="shared" si="403"/>
        <v>5.3676192550278534</v>
      </c>
      <c r="T1362" s="1145">
        <f t="shared" si="403"/>
        <v>5.5052551485899919</v>
      </c>
      <c r="U1362" s="1145">
        <f t="shared" si="403"/>
        <v>5.4317124245146386</v>
      </c>
      <c r="V1362" s="946">
        <f t="shared" si="403"/>
        <v>5.4803976970144817</v>
      </c>
      <c r="W1362" s="1145">
        <f t="shared" si="403"/>
        <v>5.4793608283623847</v>
      </c>
      <c r="X1362" s="1145">
        <f t="shared" si="403"/>
        <v>5.4770043559663275</v>
      </c>
      <c r="Y1362" s="1145">
        <f t="shared" si="403"/>
        <v>5.5008329679791483</v>
      </c>
      <c r="Z1362" s="1145">
        <f t="shared" si="403"/>
        <v>5.5506556703403431</v>
      </c>
      <c r="AA1362" s="1145">
        <f t="shared" si="403"/>
        <v>5.5830423103860074</v>
      </c>
      <c r="AB1362" s="1145">
        <f t="shared" si="403"/>
        <v>5.4508211958080404</v>
      </c>
      <c r="AC1362" s="1164"/>
      <c r="AF1362" s="1562"/>
    </row>
    <row r="1363" spans="1:32" ht="15" thickBot="1">
      <c r="A1363" s="1527"/>
      <c r="B1363" s="1530"/>
      <c r="C1363" s="883" t="s">
        <v>20</v>
      </c>
      <c r="D1363" s="883"/>
      <c r="E1363" s="1155">
        <f t="shared" ref="E1363:AC1363" si="404">E1361/E1360</f>
        <v>1.335</v>
      </c>
      <c r="F1363" s="1155">
        <f t="shared" si="404"/>
        <v>1.3316749585406302</v>
      </c>
      <c r="G1363" s="1155">
        <f t="shared" si="404"/>
        <v>1.3344425956738768</v>
      </c>
      <c r="H1363" s="885">
        <f t="shared" si="404"/>
        <v>1.3283333333333334</v>
      </c>
      <c r="I1363" s="1155">
        <f t="shared" si="404"/>
        <v>1.33</v>
      </c>
      <c r="J1363" s="1155">
        <f t="shared" si="404"/>
        <v>1.3178036605657237</v>
      </c>
      <c r="K1363" s="1155">
        <f t="shared" si="404"/>
        <v>1.3133333333333335</v>
      </c>
      <c r="L1363" s="1155">
        <f t="shared" si="404"/>
        <v>1.3142361111111112</v>
      </c>
      <c r="M1363" s="1155">
        <f t="shared" si="404"/>
        <v>1.3</v>
      </c>
      <c r="N1363" s="885">
        <f t="shared" si="404"/>
        <v>1.297682709447415</v>
      </c>
      <c r="O1363" s="1155">
        <f t="shared" si="404"/>
        <v>1.3093525179856114</v>
      </c>
      <c r="P1363" s="1155">
        <f t="shared" si="404"/>
        <v>1.2836624775583483</v>
      </c>
      <c r="Q1363" s="1155">
        <f t="shared" si="404"/>
        <v>1.3103448275862069</v>
      </c>
      <c r="R1363" s="1155">
        <f t="shared" si="404"/>
        <v>1.3046594982078852</v>
      </c>
      <c r="S1363" s="1155">
        <f t="shared" si="404"/>
        <v>1.3025641025641026</v>
      </c>
      <c r="T1363" s="1155">
        <f t="shared" si="404"/>
        <v>1.2956810631229236</v>
      </c>
      <c r="U1363" s="1155">
        <f t="shared" si="404"/>
        <v>1.2885906040268458</v>
      </c>
      <c r="V1363" s="885">
        <f t="shared" si="404"/>
        <v>1.3070469798657718</v>
      </c>
      <c r="W1363" s="1155">
        <f t="shared" si="404"/>
        <v>1.3031825795644891</v>
      </c>
      <c r="X1363" s="1155">
        <f t="shared" si="404"/>
        <v>1.3092436974789914</v>
      </c>
      <c r="Y1363" s="1155">
        <f t="shared" si="404"/>
        <v>1.2940199335548173</v>
      </c>
      <c r="Z1363" s="1155">
        <f t="shared" si="404"/>
        <v>1.3161397670549084</v>
      </c>
      <c r="AA1363" s="1155">
        <f t="shared" si="404"/>
        <v>1.3178807947019866</v>
      </c>
      <c r="AB1363" s="1155">
        <f t="shared" si="404"/>
        <v>1.2854757929883138</v>
      </c>
      <c r="AC1363" s="1156">
        <f t="shared" si="404"/>
        <v>1.3097652648748317</v>
      </c>
      <c r="AF1363" s="1562"/>
    </row>
    <row r="1364" spans="1:32" ht="14.25">
      <c r="A1364" s="1537" t="s">
        <v>70</v>
      </c>
      <c r="B1364" s="1560" t="s">
        <v>358</v>
      </c>
      <c r="C1364" s="887" t="s">
        <v>15</v>
      </c>
      <c r="D1364" s="887" t="s">
        <v>37</v>
      </c>
      <c r="E1364" s="1361">
        <v>3.9300000000000002E-2</v>
      </c>
      <c r="F1364" s="1361">
        <v>3.9539999999999999E-2</v>
      </c>
      <c r="G1364" s="1361">
        <v>3.9600000000000003E-2</v>
      </c>
      <c r="H1364" s="1358">
        <v>3.9419999999999997E-2</v>
      </c>
      <c r="I1364" s="1361">
        <v>3.9600000000000003E-2</v>
      </c>
      <c r="J1364" s="1361">
        <v>3.9780000000000003E-2</v>
      </c>
      <c r="K1364" s="1361">
        <v>3.9660000000000001E-2</v>
      </c>
      <c r="L1364" s="1361">
        <v>3.984E-2</v>
      </c>
      <c r="M1364" s="1361">
        <v>4.0320000000000002E-2</v>
      </c>
      <c r="N1364" s="1358">
        <v>3.918E-2</v>
      </c>
      <c r="O1364" s="1361">
        <v>3.8519999999999999E-2</v>
      </c>
      <c r="P1364" s="1361">
        <v>3.8339999999999999E-2</v>
      </c>
      <c r="Q1364" s="1361">
        <v>4.0500000000000001E-2</v>
      </c>
      <c r="R1364" s="1361">
        <v>4.0559999999999999E-2</v>
      </c>
      <c r="S1364" s="1361">
        <v>4.02E-2</v>
      </c>
      <c r="T1364" s="1361">
        <v>3.9E-2</v>
      </c>
      <c r="U1364" s="1361">
        <v>3.7620000000000001E-2</v>
      </c>
      <c r="V1364" s="1358">
        <v>3.7679999999999998E-2</v>
      </c>
      <c r="W1364" s="1361">
        <v>3.7440000000000001E-2</v>
      </c>
      <c r="X1364" s="1361">
        <v>3.7620000000000001E-2</v>
      </c>
      <c r="Y1364" s="1361">
        <v>3.7740000000000003E-2</v>
      </c>
      <c r="Z1364" s="1361">
        <v>3.7920000000000002E-2</v>
      </c>
      <c r="AA1364" s="1361">
        <v>3.7920000000000002E-2</v>
      </c>
      <c r="AB1364" s="1361">
        <v>3.8039999999999997E-2</v>
      </c>
      <c r="AC1364" s="1164">
        <f>SUM(E1364:AB1364)</f>
        <v>0.93534000000000006</v>
      </c>
      <c r="AF1364" s="1562"/>
    </row>
    <row r="1365" spans="1:32" ht="14.25">
      <c r="A1365" s="1523"/>
      <c r="B1365" s="1529"/>
      <c r="C1365" s="871" t="s">
        <v>17</v>
      </c>
      <c r="D1365" s="887" t="s">
        <v>37</v>
      </c>
      <c r="E1365" s="1150">
        <v>1.5599999999999999E-2</v>
      </c>
      <c r="F1365" s="1150">
        <v>1.5599999999999999E-2</v>
      </c>
      <c r="G1365" s="1150">
        <v>1.566E-2</v>
      </c>
      <c r="H1365" s="1352">
        <v>1.554E-2</v>
      </c>
      <c r="I1365" s="1150">
        <v>1.554E-2</v>
      </c>
      <c r="J1365" s="1150">
        <v>1.5480000000000001E-2</v>
      </c>
      <c r="K1365" s="1150">
        <v>1.5480000000000001E-2</v>
      </c>
      <c r="L1365" s="1150">
        <v>1.5480000000000001E-2</v>
      </c>
      <c r="M1365" s="1150">
        <v>1.5299999999999999E-2</v>
      </c>
      <c r="N1365" s="1352">
        <v>1.512E-2</v>
      </c>
      <c r="O1365" s="1150">
        <v>1.4999999999999999E-2</v>
      </c>
      <c r="P1365" s="1150">
        <v>1.4999999999999999E-2</v>
      </c>
      <c r="Q1365" s="1150">
        <v>1.4880000000000001E-2</v>
      </c>
      <c r="R1365" s="1150">
        <v>1.5180000000000001E-2</v>
      </c>
      <c r="S1365" s="1150">
        <v>1.5480000000000001E-2</v>
      </c>
      <c r="T1365" s="1150">
        <v>1.554E-2</v>
      </c>
      <c r="U1365" s="1150">
        <v>1.536E-2</v>
      </c>
      <c r="V1365" s="1352">
        <v>1.5599999999999999E-2</v>
      </c>
      <c r="W1365" s="1150">
        <v>1.5480000000000001E-2</v>
      </c>
      <c r="X1365" s="1150">
        <v>1.5480000000000001E-2</v>
      </c>
      <c r="Y1365" s="1150">
        <v>1.554E-2</v>
      </c>
      <c r="Z1365" s="1150">
        <v>1.5720000000000001E-2</v>
      </c>
      <c r="AA1365" s="1150">
        <v>1.5779999999999999E-2</v>
      </c>
      <c r="AB1365" s="1150">
        <v>1.5959999999999998E-2</v>
      </c>
      <c r="AC1365" s="1166">
        <f>SUM(E1365:AB1365)</f>
        <v>0.37080000000000002</v>
      </c>
      <c r="AF1365" s="1562"/>
    </row>
    <row r="1366" spans="1:32" ht="14.25">
      <c r="A1366" s="1523"/>
      <c r="B1366" s="1529"/>
      <c r="C1366" s="871" t="s">
        <v>18</v>
      </c>
      <c r="D1366" s="871" t="s">
        <v>16</v>
      </c>
      <c r="E1366" s="1163">
        <f t="shared" ref="E1366:AB1366" si="405">SQRT(E1364*E1364+E1365*E1365)*1000/(1.732*E1351)</f>
        <v>3.9375489176593934</v>
      </c>
      <c r="F1366" s="1163">
        <f t="shared" si="405"/>
        <v>3.9583304801122354</v>
      </c>
      <c r="G1366" s="1163">
        <f t="shared" si="405"/>
        <v>3.9655798726415297</v>
      </c>
      <c r="H1366" s="1181">
        <f t="shared" si="405"/>
        <v>3.9458849620212266</v>
      </c>
      <c r="I1366" s="1163">
        <f t="shared" si="405"/>
        <v>3.9614840199657304</v>
      </c>
      <c r="J1366" s="1163">
        <f t="shared" si="405"/>
        <v>3.9750628561111241</v>
      </c>
      <c r="K1366" s="1163">
        <f t="shared" si="405"/>
        <v>3.964650800304538</v>
      </c>
      <c r="L1366" s="1163">
        <f t="shared" si="405"/>
        <v>3.9802704353867395</v>
      </c>
      <c r="M1366" s="1163">
        <f t="shared" si="405"/>
        <v>4.015990318265783</v>
      </c>
      <c r="N1366" s="1181">
        <f t="shared" si="405"/>
        <v>3.91084996489736</v>
      </c>
      <c r="O1366" s="1163">
        <f t="shared" si="405"/>
        <v>3.8495044017480406</v>
      </c>
      <c r="P1366" s="1163">
        <f t="shared" si="405"/>
        <v>3.8338894504116605</v>
      </c>
      <c r="Q1366" s="1163">
        <f t="shared" si="405"/>
        <v>4.0180109854668631</v>
      </c>
      <c r="R1366" s="1163">
        <f t="shared" si="405"/>
        <v>4.032963420551356</v>
      </c>
      <c r="S1366" s="1163">
        <f t="shared" si="405"/>
        <v>4.0115373764493132</v>
      </c>
      <c r="T1366" s="1163">
        <f t="shared" si="405"/>
        <v>3.9095246048483308</v>
      </c>
      <c r="U1366" s="1163">
        <f t="shared" si="405"/>
        <v>3.784072719336304</v>
      </c>
      <c r="V1366" s="1181">
        <f t="shared" si="405"/>
        <v>3.7977392282967233</v>
      </c>
      <c r="W1366" s="1163">
        <f t="shared" si="405"/>
        <v>3.7728150917346168</v>
      </c>
      <c r="X1366" s="1163">
        <f t="shared" si="405"/>
        <v>3.7883109427977453</v>
      </c>
      <c r="Y1366" s="1163">
        <f t="shared" si="405"/>
        <v>3.8007713821507418</v>
      </c>
      <c r="Z1366" s="1163">
        <f t="shared" si="405"/>
        <v>3.822664195086984</v>
      </c>
      <c r="AA1366" s="1163">
        <f t="shared" si="405"/>
        <v>3.8248074053335697</v>
      </c>
      <c r="AB1366" s="1163">
        <f t="shared" si="405"/>
        <v>3.8415809297047661</v>
      </c>
      <c r="AC1366" s="1152"/>
      <c r="AF1366" s="1562"/>
    </row>
    <row r="1367" spans="1:32" ht="14.25">
      <c r="A1367" s="1527"/>
      <c r="B1367" s="1530"/>
      <c r="C1367" s="883" t="s">
        <v>20</v>
      </c>
      <c r="D1367" s="883"/>
      <c r="E1367" s="1155">
        <f t="shared" ref="E1367:AC1367" si="406">E1365/E1364</f>
        <v>0.39694656488549612</v>
      </c>
      <c r="F1367" s="1155">
        <f t="shared" si="406"/>
        <v>0.3945371775417299</v>
      </c>
      <c r="G1367" s="1155">
        <f t="shared" si="406"/>
        <v>0.39545454545454545</v>
      </c>
      <c r="H1367" s="885">
        <f t="shared" si="406"/>
        <v>0.39421613394216137</v>
      </c>
      <c r="I1367" s="1155">
        <f t="shared" si="406"/>
        <v>0.3924242424242424</v>
      </c>
      <c r="J1367" s="1155">
        <f t="shared" si="406"/>
        <v>0.38914027149321267</v>
      </c>
      <c r="K1367" s="1155">
        <f t="shared" si="406"/>
        <v>0.39031770045385777</v>
      </c>
      <c r="L1367" s="1155">
        <f t="shared" si="406"/>
        <v>0.38855421686746988</v>
      </c>
      <c r="M1367" s="1155">
        <f t="shared" si="406"/>
        <v>0.3794642857142857</v>
      </c>
      <c r="N1367" s="885">
        <f t="shared" si="406"/>
        <v>0.38591117917304746</v>
      </c>
      <c r="O1367" s="1155">
        <f t="shared" si="406"/>
        <v>0.38940809968847351</v>
      </c>
      <c r="P1367" s="1155">
        <f t="shared" si="406"/>
        <v>0.39123630672926446</v>
      </c>
      <c r="Q1367" s="1155">
        <f t="shared" si="406"/>
        <v>0.3674074074074074</v>
      </c>
      <c r="R1367" s="1155">
        <f t="shared" si="406"/>
        <v>0.37426035502958582</v>
      </c>
      <c r="S1367" s="1155">
        <f t="shared" si="406"/>
        <v>0.38507462686567168</v>
      </c>
      <c r="T1367" s="1155">
        <f t="shared" si="406"/>
        <v>0.39846153846153848</v>
      </c>
      <c r="U1367" s="1155">
        <f t="shared" si="406"/>
        <v>0.40829346092503987</v>
      </c>
      <c r="V1367" s="885">
        <f t="shared" si="406"/>
        <v>0.4140127388535032</v>
      </c>
      <c r="W1367" s="1155">
        <f t="shared" si="406"/>
        <v>0.41346153846153849</v>
      </c>
      <c r="X1367" s="1155">
        <f t="shared" si="406"/>
        <v>0.41148325358851678</v>
      </c>
      <c r="Y1367" s="1155">
        <f t="shared" si="406"/>
        <v>0.41176470588235292</v>
      </c>
      <c r="Z1367" s="1155">
        <f t="shared" si="406"/>
        <v>0.41455696202531644</v>
      </c>
      <c r="AA1367" s="1155">
        <f t="shared" si="406"/>
        <v>0.41613924050632906</v>
      </c>
      <c r="AB1367" s="1155">
        <f t="shared" si="406"/>
        <v>0.4195583596214511</v>
      </c>
      <c r="AC1367" s="1156">
        <f t="shared" si="406"/>
        <v>0.39643338251331067</v>
      </c>
      <c r="AF1367" s="1562"/>
    </row>
    <row r="1368" spans="1:32" ht="14.25">
      <c r="A1368" s="1537" t="s">
        <v>44</v>
      </c>
      <c r="B1368" s="1560" t="s">
        <v>357</v>
      </c>
      <c r="C1368" s="887" t="s">
        <v>15</v>
      </c>
      <c r="D1368" s="887" t="s">
        <v>37</v>
      </c>
      <c r="E1368" s="1150">
        <v>6.2280000000000002E-2</v>
      </c>
      <c r="F1368" s="1150">
        <v>6.0900000000000003E-2</v>
      </c>
      <c r="G1368" s="1150">
        <v>6.096E-2</v>
      </c>
      <c r="H1368" s="1352">
        <v>6.336E-2</v>
      </c>
      <c r="I1368" s="1150">
        <v>6.336E-2</v>
      </c>
      <c r="J1368" s="1150">
        <v>6.0720000000000003E-2</v>
      </c>
      <c r="K1368" s="1150">
        <v>6.0900000000000003E-2</v>
      </c>
      <c r="L1368" s="1150">
        <v>6.0780000000000001E-2</v>
      </c>
      <c r="M1368" s="1150">
        <v>6.5699999999999995E-2</v>
      </c>
      <c r="N1368" s="1352">
        <v>6.4199999999999993E-2</v>
      </c>
      <c r="O1368" s="1150">
        <v>6.3600000000000004E-2</v>
      </c>
      <c r="P1368" s="1150">
        <v>6.1559999999999997E-2</v>
      </c>
      <c r="Q1368" s="1150">
        <v>5.9459999999999999E-2</v>
      </c>
      <c r="R1368" s="1150">
        <v>6.3299999999999995E-2</v>
      </c>
      <c r="S1368" s="1150">
        <v>6.6839999999999997E-2</v>
      </c>
      <c r="T1368" s="1150">
        <v>6.3899999999999998E-2</v>
      </c>
      <c r="U1368" s="1150">
        <v>6.198E-2</v>
      </c>
      <c r="V1368" s="1352">
        <v>6.3719999999999999E-2</v>
      </c>
      <c r="W1368" s="1150">
        <v>6.1260000000000002E-2</v>
      </c>
      <c r="X1368" s="1150">
        <v>6.3600000000000004E-2</v>
      </c>
      <c r="Y1368" s="1150">
        <v>6.1080000000000002E-2</v>
      </c>
      <c r="Z1368" s="1150">
        <v>6.1019999999999998E-2</v>
      </c>
      <c r="AA1368" s="1150">
        <v>6.132E-2</v>
      </c>
      <c r="AB1368" s="1150">
        <v>6.3479999999999995E-2</v>
      </c>
      <c r="AC1368" s="1164">
        <f>SUM(E1368:AB1368)</f>
        <v>1.4992800000000002</v>
      </c>
      <c r="AF1368" s="1562"/>
    </row>
    <row r="1369" spans="1:32" ht="14.25">
      <c r="A1369" s="1523"/>
      <c r="B1369" s="1529"/>
      <c r="C1369" s="871" t="s">
        <v>17</v>
      </c>
      <c r="D1369" s="887" t="s">
        <v>37</v>
      </c>
      <c r="E1369" s="1150">
        <v>6.1080000000000002E-2</v>
      </c>
      <c r="F1369" s="1150">
        <v>5.9819999999999998E-2</v>
      </c>
      <c r="G1369" s="1150">
        <v>6.0060000000000002E-2</v>
      </c>
      <c r="H1369" s="1352">
        <v>6.2700000000000006E-2</v>
      </c>
      <c r="I1369" s="1150">
        <v>6.1920000000000003E-2</v>
      </c>
      <c r="J1369" s="1150">
        <v>5.9400000000000001E-2</v>
      </c>
      <c r="K1369" s="1150">
        <v>5.9400000000000001E-2</v>
      </c>
      <c r="L1369" s="1150">
        <v>5.9220000000000002E-2</v>
      </c>
      <c r="M1369" s="1150">
        <v>5.7840000000000003E-2</v>
      </c>
      <c r="N1369" s="1352">
        <v>5.9819999999999998E-2</v>
      </c>
      <c r="O1369" s="1150">
        <v>0.06</v>
      </c>
      <c r="P1369" s="1150">
        <v>5.7480000000000003E-2</v>
      </c>
      <c r="Q1369" s="1150">
        <v>5.6340000000000001E-2</v>
      </c>
      <c r="R1369" s="1150">
        <v>5.7119999999999997E-2</v>
      </c>
      <c r="S1369" s="1150">
        <v>6.1800000000000001E-2</v>
      </c>
      <c r="T1369" s="1150">
        <v>6.0900000000000003E-2</v>
      </c>
      <c r="U1369" s="1150">
        <v>5.9700000000000003E-2</v>
      </c>
      <c r="V1369" s="1352">
        <v>6.336E-2</v>
      </c>
      <c r="W1369" s="1150">
        <v>5.9880000000000003E-2</v>
      </c>
      <c r="X1369" s="1150">
        <v>6.2640000000000001E-2</v>
      </c>
      <c r="Y1369" s="1150">
        <v>6.0299999999999999E-2</v>
      </c>
      <c r="Z1369" s="1150">
        <v>6.0839999999999998E-2</v>
      </c>
      <c r="AA1369" s="1150">
        <v>6.132E-2</v>
      </c>
      <c r="AB1369" s="1150">
        <v>6.3839999999999994E-2</v>
      </c>
      <c r="AC1369" s="1164">
        <f>SUM(E1369:AB1369)</f>
        <v>1.44678</v>
      </c>
      <c r="AF1369" s="1562"/>
    </row>
    <row r="1370" spans="1:32" ht="14.25">
      <c r="A1370" s="1523"/>
      <c r="B1370" s="1529"/>
      <c r="C1370" s="871" t="s">
        <v>18</v>
      </c>
      <c r="D1370" s="871" t="s">
        <v>16</v>
      </c>
      <c r="E1370" s="1145">
        <f t="shared" ref="E1370:AB1370" si="407">SQRT(E1368*E1368+E1369*E1369)*1000/(1.732*E1351)</f>
        <v>8.1234466505181882</v>
      </c>
      <c r="F1370" s="1145">
        <f t="shared" si="407"/>
        <v>7.9495405832517827</v>
      </c>
      <c r="G1370" s="1145">
        <f t="shared" si="407"/>
        <v>7.9691973662472444</v>
      </c>
      <c r="H1370" s="946">
        <f t="shared" si="407"/>
        <v>8.3009668601299786</v>
      </c>
      <c r="I1370" s="1145">
        <f t="shared" si="407"/>
        <v>8.2500362504625322</v>
      </c>
      <c r="J1370" s="1145">
        <f t="shared" si="407"/>
        <v>7.9101909845112655</v>
      </c>
      <c r="K1370" s="1145">
        <f t="shared" si="407"/>
        <v>7.9221818999414273</v>
      </c>
      <c r="L1370" s="1145">
        <f t="shared" si="407"/>
        <v>7.9024792801755721</v>
      </c>
      <c r="M1370" s="1145">
        <f t="shared" si="407"/>
        <v>8.1513630854356265</v>
      </c>
      <c r="N1370" s="946">
        <f t="shared" si="407"/>
        <v>8.1716136864186719</v>
      </c>
      <c r="O1370" s="1145">
        <f t="shared" si="407"/>
        <v>8.1423174693944134</v>
      </c>
      <c r="P1370" s="1145">
        <f t="shared" si="407"/>
        <v>7.8431998408734724</v>
      </c>
      <c r="Q1370" s="1145">
        <f t="shared" si="407"/>
        <v>7.6280153781803239</v>
      </c>
      <c r="R1370" s="1145">
        <f t="shared" si="407"/>
        <v>7.9399033213836097</v>
      </c>
      <c r="S1370" s="1145">
        <f t="shared" si="407"/>
        <v>8.4772408518701656</v>
      </c>
      <c r="T1370" s="1145">
        <f t="shared" si="407"/>
        <v>8.2202580690416234</v>
      </c>
      <c r="U1370" s="1145">
        <f t="shared" si="407"/>
        <v>8.0138434291432485</v>
      </c>
      <c r="V1370" s="946">
        <f t="shared" si="407"/>
        <v>8.3680520670516483</v>
      </c>
      <c r="W1370" s="1145">
        <f t="shared" si="407"/>
        <v>7.9773963889478461</v>
      </c>
      <c r="X1370" s="1145">
        <f t="shared" si="407"/>
        <v>8.3129461645922706</v>
      </c>
      <c r="Y1370" s="1145">
        <f t="shared" si="407"/>
        <v>7.9928474650090706</v>
      </c>
      <c r="Z1370" s="1145">
        <f t="shared" si="407"/>
        <v>8.024298439033748</v>
      </c>
      <c r="AA1370" s="1145">
        <f t="shared" si="407"/>
        <v>8.0756514606196621</v>
      </c>
      <c r="AB1370" s="1145">
        <f t="shared" si="407"/>
        <v>8.3838556269693196</v>
      </c>
      <c r="AC1370" s="1164"/>
      <c r="AF1370" s="1562"/>
    </row>
    <row r="1371" spans="1:32" ht="14.25">
      <c r="A1371" s="1524"/>
      <c r="B1371" s="1546"/>
      <c r="C1371" s="879" t="s">
        <v>20</v>
      </c>
      <c r="D1371" s="879"/>
      <c r="E1371" s="1165">
        <f t="shared" ref="E1371:AC1371" si="408">E1369/E1368</f>
        <v>0.98073217726396922</v>
      </c>
      <c r="F1371" s="1165">
        <f t="shared" si="408"/>
        <v>0.98226600985221668</v>
      </c>
      <c r="G1371" s="1165">
        <f t="shared" si="408"/>
        <v>0.98523622047244097</v>
      </c>
      <c r="H1371" s="894">
        <f t="shared" si="408"/>
        <v>0.98958333333333348</v>
      </c>
      <c r="I1371" s="1165">
        <f t="shared" si="408"/>
        <v>0.97727272727272729</v>
      </c>
      <c r="J1371" s="1165">
        <f t="shared" si="408"/>
        <v>0.97826086956521741</v>
      </c>
      <c r="K1371" s="1165">
        <f t="shared" si="408"/>
        <v>0.97536945812807885</v>
      </c>
      <c r="L1371" s="1165">
        <f t="shared" si="408"/>
        <v>0.9743336623889437</v>
      </c>
      <c r="M1371" s="1165">
        <f t="shared" si="408"/>
        <v>0.88036529680365305</v>
      </c>
      <c r="N1371" s="894">
        <f t="shared" si="408"/>
        <v>0.93177570093457951</v>
      </c>
      <c r="O1371" s="1165">
        <f t="shared" si="408"/>
        <v>0.94339622641509424</v>
      </c>
      <c r="P1371" s="1165">
        <f t="shared" si="408"/>
        <v>0.93372319688109173</v>
      </c>
      <c r="Q1371" s="1165">
        <f t="shared" si="408"/>
        <v>0.94752774974772958</v>
      </c>
      <c r="R1371" s="1165">
        <f t="shared" si="408"/>
        <v>0.90236966824644549</v>
      </c>
      <c r="S1371" s="1165">
        <f t="shared" si="408"/>
        <v>0.92459605026929992</v>
      </c>
      <c r="T1371" s="1165">
        <f t="shared" si="408"/>
        <v>0.95305164319248836</v>
      </c>
      <c r="U1371" s="1165">
        <f t="shared" si="408"/>
        <v>0.96321393998063898</v>
      </c>
      <c r="V1371" s="894">
        <f t="shared" si="408"/>
        <v>0.99435028248587576</v>
      </c>
      <c r="W1371" s="1165">
        <f t="shared" si="408"/>
        <v>0.97747306562193925</v>
      </c>
      <c r="X1371" s="1165">
        <f t="shared" si="408"/>
        <v>0.98490566037735849</v>
      </c>
      <c r="Y1371" s="1165">
        <f t="shared" si="408"/>
        <v>0.98722986247544198</v>
      </c>
      <c r="Z1371" s="1165">
        <f t="shared" si="408"/>
        <v>0.99705014749262533</v>
      </c>
      <c r="AA1371" s="1165">
        <f t="shared" si="408"/>
        <v>1</v>
      </c>
      <c r="AB1371" s="1165">
        <f t="shared" si="408"/>
        <v>1.005671077504726</v>
      </c>
      <c r="AC1371" s="1156">
        <f t="shared" si="408"/>
        <v>0.96498319193212734</v>
      </c>
      <c r="AF1371" s="1562"/>
    </row>
    <row r="1372" spans="1:32" ht="14.25">
      <c r="A1372" s="1522" t="s">
        <v>91</v>
      </c>
      <c r="B1372" s="1528" t="s">
        <v>164</v>
      </c>
      <c r="C1372" s="867" t="s">
        <v>15</v>
      </c>
      <c r="D1372" s="867"/>
      <c r="E1372" s="1167"/>
      <c r="F1372" s="1167"/>
      <c r="G1372" s="1167"/>
      <c r="H1372" s="993"/>
      <c r="I1372" s="1167"/>
      <c r="J1372" s="1167"/>
      <c r="K1372" s="1167"/>
      <c r="L1372" s="1167"/>
      <c r="M1372" s="1167"/>
      <c r="N1372" s="993"/>
      <c r="O1372" s="1167"/>
      <c r="P1372" s="1167"/>
      <c r="Q1372" s="1167"/>
      <c r="R1372" s="1167"/>
      <c r="S1372" s="1167"/>
      <c r="T1372" s="1167"/>
      <c r="U1372" s="1167"/>
      <c r="V1372" s="993"/>
      <c r="W1372" s="1167"/>
      <c r="X1372" s="1167"/>
      <c r="Y1372" s="1167"/>
      <c r="Z1372" s="1167"/>
      <c r="AA1372" s="1167"/>
      <c r="AB1372" s="1167"/>
      <c r="AC1372" s="1168"/>
      <c r="AF1372" s="1562"/>
    </row>
    <row r="1373" spans="1:32" ht="14.25">
      <c r="A1373" s="1523"/>
      <c r="B1373" s="1529"/>
      <c r="C1373" s="871" t="s">
        <v>17</v>
      </c>
      <c r="D1373" s="871"/>
      <c r="E1373" s="1169"/>
      <c r="F1373" s="1169"/>
      <c r="G1373" s="1169"/>
      <c r="H1373" s="892"/>
      <c r="I1373" s="1169"/>
      <c r="J1373" s="1169"/>
      <c r="K1373" s="1169"/>
      <c r="L1373" s="1169"/>
      <c r="M1373" s="1169"/>
      <c r="N1373" s="892"/>
      <c r="O1373" s="1169"/>
      <c r="P1373" s="1169"/>
      <c r="Q1373" s="1169"/>
      <c r="R1373" s="1169"/>
      <c r="S1373" s="1169"/>
      <c r="T1373" s="1169"/>
      <c r="U1373" s="1169"/>
      <c r="V1373" s="892"/>
      <c r="W1373" s="1169"/>
      <c r="X1373" s="1169"/>
      <c r="Y1373" s="1169"/>
      <c r="Z1373" s="1169"/>
      <c r="AA1373" s="1169"/>
      <c r="AB1373" s="1169"/>
      <c r="AC1373" s="1170"/>
      <c r="AF1373" s="1562"/>
    </row>
    <row r="1374" spans="1:32" ht="14.25">
      <c r="A1374" s="1523"/>
      <c r="B1374" s="1529"/>
      <c r="C1374" s="871" t="s">
        <v>18</v>
      </c>
      <c r="D1374" s="871"/>
      <c r="E1374" s="1169"/>
      <c r="F1374" s="1169"/>
      <c r="G1374" s="1169"/>
      <c r="H1374" s="892"/>
      <c r="I1374" s="1169"/>
      <c r="J1374" s="1169"/>
      <c r="K1374" s="1169"/>
      <c r="L1374" s="1169"/>
      <c r="M1374" s="1169"/>
      <c r="N1374" s="892"/>
      <c r="O1374" s="1169"/>
      <c r="P1374" s="1169"/>
      <c r="Q1374" s="1169"/>
      <c r="R1374" s="1169"/>
      <c r="S1374" s="1169"/>
      <c r="T1374" s="1169"/>
      <c r="U1374" s="1169"/>
      <c r="V1374" s="892"/>
      <c r="W1374" s="1169"/>
      <c r="X1374" s="1169"/>
      <c r="Y1374" s="1169"/>
      <c r="Z1374" s="1169"/>
      <c r="AA1374" s="1169"/>
      <c r="AB1374" s="1169"/>
      <c r="AC1374" s="1170"/>
      <c r="AF1374" s="1562"/>
    </row>
    <row r="1375" spans="1:32" ht="14.25">
      <c r="A1375" s="1524"/>
      <c r="B1375" s="1546"/>
      <c r="C1375" s="879" t="s">
        <v>20</v>
      </c>
      <c r="D1375" s="879"/>
      <c r="E1375" s="1171"/>
      <c r="F1375" s="1171"/>
      <c r="G1375" s="1171"/>
      <c r="H1375" s="941"/>
      <c r="I1375" s="1171"/>
      <c r="J1375" s="1171"/>
      <c r="K1375" s="1171"/>
      <c r="L1375" s="1171"/>
      <c r="M1375" s="1171"/>
      <c r="N1375" s="941"/>
      <c r="O1375" s="1171"/>
      <c r="P1375" s="1171"/>
      <c r="Q1375" s="1171"/>
      <c r="R1375" s="1171"/>
      <c r="S1375" s="1171"/>
      <c r="T1375" s="1171"/>
      <c r="U1375" s="1171"/>
      <c r="V1375" s="941"/>
      <c r="W1375" s="1171"/>
      <c r="X1375" s="1171"/>
      <c r="Y1375" s="1171"/>
      <c r="Z1375" s="1171"/>
      <c r="AA1375" s="1171"/>
      <c r="AB1375" s="1171"/>
      <c r="AC1375" s="1172"/>
      <c r="AF1375" s="1562"/>
    </row>
    <row r="1376" spans="1:32" ht="14.25">
      <c r="A1376" s="1522" t="s">
        <v>93</v>
      </c>
      <c r="B1376" s="1528" t="s">
        <v>164</v>
      </c>
      <c r="C1376" s="867" t="s">
        <v>15</v>
      </c>
      <c r="D1376" s="867"/>
      <c r="E1376" s="1167"/>
      <c r="F1376" s="1167"/>
      <c r="G1376" s="1167"/>
      <c r="H1376" s="993"/>
      <c r="I1376" s="1167"/>
      <c r="J1376" s="1167"/>
      <c r="K1376" s="1167"/>
      <c r="L1376" s="1167"/>
      <c r="M1376" s="1167"/>
      <c r="N1376" s="993"/>
      <c r="O1376" s="1167"/>
      <c r="P1376" s="1167"/>
      <c r="Q1376" s="1167"/>
      <c r="R1376" s="1167"/>
      <c r="S1376" s="1167"/>
      <c r="T1376" s="1167"/>
      <c r="U1376" s="1167"/>
      <c r="V1376" s="993"/>
      <c r="W1376" s="1167"/>
      <c r="X1376" s="1167"/>
      <c r="Y1376" s="1167"/>
      <c r="Z1376" s="1167"/>
      <c r="AA1376" s="1167"/>
      <c r="AB1376" s="1167"/>
      <c r="AC1376" s="1168"/>
      <c r="AF1376" s="1562"/>
    </row>
    <row r="1377" spans="1:32" ht="14.25">
      <c r="A1377" s="1523"/>
      <c r="B1377" s="1529"/>
      <c r="C1377" s="871" t="s">
        <v>17</v>
      </c>
      <c r="D1377" s="871"/>
      <c r="E1377" s="1169"/>
      <c r="F1377" s="1169"/>
      <c r="G1377" s="1169"/>
      <c r="H1377" s="892"/>
      <c r="I1377" s="1169"/>
      <c r="J1377" s="1169"/>
      <c r="K1377" s="1169"/>
      <c r="L1377" s="1169"/>
      <c r="M1377" s="1169"/>
      <c r="N1377" s="892"/>
      <c r="O1377" s="1169"/>
      <c r="P1377" s="1169"/>
      <c r="Q1377" s="1169"/>
      <c r="R1377" s="1169"/>
      <c r="S1377" s="1169"/>
      <c r="T1377" s="1169"/>
      <c r="U1377" s="1169"/>
      <c r="V1377" s="892"/>
      <c r="W1377" s="1169"/>
      <c r="X1377" s="1169"/>
      <c r="Y1377" s="1169"/>
      <c r="Z1377" s="1169"/>
      <c r="AA1377" s="1169"/>
      <c r="AB1377" s="1169"/>
      <c r="AC1377" s="1170"/>
      <c r="AF1377" s="1562"/>
    </row>
    <row r="1378" spans="1:32" ht="14.25">
      <c r="A1378" s="1523"/>
      <c r="B1378" s="1529"/>
      <c r="C1378" s="871" t="s">
        <v>18</v>
      </c>
      <c r="D1378" s="871"/>
      <c r="E1378" s="1169"/>
      <c r="F1378" s="1169"/>
      <c r="G1378" s="1169"/>
      <c r="H1378" s="892"/>
      <c r="I1378" s="1169"/>
      <c r="J1378" s="1169"/>
      <c r="K1378" s="1169"/>
      <c r="L1378" s="1169"/>
      <c r="M1378" s="1169"/>
      <c r="N1378" s="892"/>
      <c r="O1378" s="1169"/>
      <c r="P1378" s="1169"/>
      <c r="Q1378" s="1169"/>
      <c r="R1378" s="1169"/>
      <c r="S1378" s="1169"/>
      <c r="T1378" s="1169"/>
      <c r="U1378" s="1169"/>
      <c r="V1378" s="892"/>
      <c r="W1378" s="1169"/>
      <c r="X1378" s="1169"/>
      <c r="Y1378" s="1169"/>
      <c r="Z1378" s="1169"/>
      <c r="AA1378" s="1169"/>
      <c r="AB1378" s="1169"/>
      <c r="AC1378" s="1170"/>
      <c r="AF1378" s="1562"/>
    </row>
    <row r="1379" spans="1:32" ht="14.25">
      <c r="A1379" s="1527"/>
      <c r="B1379" s="1530"/>
      <c r="C1379" s="883" t="s">
        <v>20</v>
      </c>
      <c r="D1379" s="883"/>
      <c r="E1379" s="1173"/>
      <c r="F1379" s="1173"/>
      <c r="G1379" s="1173"/>
      <c r="H1379" s="902"/>
      <c r="I1379" s="1173"/>
      <c r="J1379" s="1173"/>
      <c r="K1379" s="1173"/>
      <c r="L1379" s="1173"/>
      <c r="M1379" s="1173"/>
      <c r="N1379" s="902"/>
      <c r="O1379" s="1173"/>
      <c r="P1379" s="1173"/>
      <c r="Q1379" s="1173"/>
      <c r="R1379" s="1173"/>
      <c r="S1379" s="1173"/>
      <c r="T1379" s="1173"/>
      <c r="U1379" s="1173"/>
      <c r="V1379" s="902"/>
      <c r="W1379" s="1173"/>
      <c r="X1379" s="1173"/>
      <c r="Y1379" s="1173"/>
      <c r="Z1379" s="1173"/>
      <c r="AA1379" s="1173"/>
      <c r="AB1379" s="1173"/>
      <c r="AC1379" s="1174"/>
      <c r="AF1379" s="1562"/>
    </row>
    <row r="1380" spans="1:32" ht="14.25">
      <c r="A1380" s="1537" t="s">
        <v>45</v>
      </c>
      <c r="B1380" s="1560" t="s">
        <v>359</v>
      </c>
      <c r="C1380" s="887" t="s">
        <v>15</v>
      </c>
      <c r="D1380" s="867" t="s">
        <v>37</v>
      </c>
      <c r="E1380" s="1175">
        <v>7.6800000000000002E-3</v>
      </c>
      <c r="F1380" s="1175">
        <v>7.6800000000000002E-3</v>
      </c>
      <c r="G1380" s="1175">
        <v>7.6800000000000002E-3</v>
      </c>
      <c r="H1380" s="945">
        <v>7.6800000000000002E-3</v>
      </c>
      <c r="I1380" s="1175">
        <v>7.6800000000000002E-3</v>
      </c>
      <c r="J1380" s="1175">
        <v>7.6800000000000002E-3</v>
      </c>
      <c r="K1380" s="1175">
        <v>8.1600000000000006E-3</v>
      </c>
      <c r="L1380" s="1175">
        <v>7.6800000000000002E-3</v>
      </c>
      <c r="M1380" s="1175">
        <v>7.6800000000000002E-3</v>
      </c>
      <c r="N1380" s="945">
        <v>8.1600000000000006E-3</v>
      </c>
      <c r="O1380" s="1175">
        <v>7.6800000000000002E-3</v>
      </c>
      <c r="P1380" s="1175">
        <v>7.6800000000000002E-3</v>
      </c>
      <c r="Q1380" s="1175">
        <v>7.6800000000000002E-3</v>
      </c>
      <c r="R1380" s="1175">
        <v>8.1600000000000006E-3</v>
      </c>
      <c r="S1380" s="1175">
        <v>7.6800000000000002E-3</v>
      </c>
      <c r="T1380" s="1175">
        <v>7.6800000000000002E-3</v>
      </c>
      <c r="U1380" s="1175">
        <v>8.1600000000000006E-3</v>
      </c>
      <c r="V1380" s="945">
        <v>7.6800000000000002E-3</v>
      </c>
      <c r="W1380" s="1175">
        <v>7.6800000000000002E-3</v>
      </c>
      <c r="X1380" s="1175">
        <v>8.1600000000000006E-3</v>
      </c>
      <c r="Y1380" s="1175">
        <v>7.6800000000000002E-3</v>
      </c>
      <c r="Z1380" s="1175">
        <v>8.1600000000000006E-3</v>
      </c>
      <c r="AA1380" s="1175">
        <v>7.6800000000000002E-3</v>
      </c>
      <c r="AB1380" s="1175">
        <v>8.1600000000000006E-3</v>
      </c>
      <c r="AC1380" s="1164">
        <f>SUM(E1380:AB1380)</f>
        <v>0.18768000000000001</v>
      </c>
      <c r="AF1380" s="1562"/>
    </row>
    <row r="1381" spans="1:32" ht="14.25">
      <c r="A1381" s="1523"/>
      <c r="B1381" s="1529"/>
      <c r="C1381" s="871" t="s">
        <v>17</v>
      </c>
      <c r="D1381" s="871" t="s">
        <v>37</v>
      </c>
      <c r="E1381" s="1176">
        <v>4.3200000000000001E-3</v>
      </c>
      <c r="F1381" s="1176">
        <v>4.7999999999999996E-3</v>
      </c>
      <c r="G1381" s="1176">
        <v>4.3200000000000001E-3</v>
      </c>
      <c r="H1381" s="938">
        <v>4.7999999999999996E-3</v>
      </c>
      <c r="I1381" s="1176">
        <v>4.3200000000000001E-3</v>
      </c>
      <c r="J1381" s="1176">
        <v>4.7999999999999996E-3</v>
      </c>
      <c r="K1381" s="1176">
        <v>4.3200000000000001E-3</v>
      </c>
      <c r="L1381" s="1176">
        <v>4.7999999999999996E-3</v>
      </c>
      <c r="M1381" s="1176">
        <v>4.3200000000000001E-3</v>
      </c>
      <c r="N1381" s="938">
        <v>4.3200000000000001E-3</v>
      </c>
      <c r="O1381" s="1176">
        <v>4.7999999999999996E-3</v>
      </c>
      <c r="P1381" s="1176">
        <v>4.3200000000000001E-3</v>
      </c>
      <c r="Q1381" s="1176">
        <v>4.7999999999999996E-3</v>
      </c>
      <c r="R1381" s="1176">
        <v>4.3200000000000001E-3</v>
      </c>
      <c r="S1381" s="1176">
        <v>4.7999999999999996E-3</v>
      </c>
      <c r="T1381" s="1176">
        <v>4.3200000000000001E-3</v>
      </c>
      <c r="U1381" s="1176">
        <v>4.7999999999999996E-3</v>
      </c>
      <c r="V1381" s="938">
        <v>4.3200000000000001E-3</v>
      </c>
      <c r="W1381" s="1176">
        <v>4.7999999999999996E-3</v>
      </c>
      <c r="X1381" s="1176">
        <v>4.3200000000000001E-3</v>
      </c>
      <c r="Y1381" s="1176">
        <v>4.7999999999999996E-3</v>
      </c>
      <c r="Z1381" s="1176">
        <v>4.7999999999999996E-3</v>
      </c>
      <c r="AA1381" s="1176">
        <v>4.3200000000000001E-3</v>
      </c>
      <c r="AB1381" s="1176">
        <v>4.7999999999999996E-3</v>
      </c>
      <c r="AC1381" s="1164">
        <f>SUM(E1381:AB1381)</f>
        <v>0.10944</v>
      </c>
      <c r="AF1381" s="1562"/>
    </row>
    <row r="1382" spans="1:32" ht="14.25">
      <c r="A1382" s="1523"/>
      <c r="B1382" s="1529"/>
      <c r="C1382" s="871" t="s">
        <v>18</v>
      </c>
      <c r="D1382" s="871" t="s">
        <v>16</v>
      </c>
      <c r="E1382" s="1145">
        <f t="shared" ref="E1382:AB1382" si="409">SQRT(E1380*E1380+E1381*E1381)*1000/(1.732*E1351)</f>
        <v>0.82057184313577392</v>
      </c>
      <c r="F1382" s="1145">
        <f t="shared" si="409"/>
        <v>0.84338652748773923</v>
      </c>
      <c r="G1382" s="1145">
        <f t="shared" si="409"/>
        <v>0.82057184313577392</v>
      </c>
      <c r="H1382" s="946">
        <f t="shared" si="409"/>
        <v>0.84338652748773923</v>
      </c>
      <c r="I1382" s="1145">
        <f t="shared" si="409"/>
        <v>0.82057184313577392</v>
      </c>
      <c r="J1382" s="1145">
        <f t="shared" si="409"/>
        <v>0.84338652748773923</v>
      </c>
      <c r="K1382" s="1145">
        <f t="shared" si="409"/>
        <v>0.85981006012089745</v>
      </c>
      <c r="L1382" s="1145">
        <f t="shared" si="409"/>
        <v>0.84338652748773923</v>
      </c>
      <c r="M1382" s="1145">
        <f t="shared" si="409"/>
        <v>0.82057184313577392</v>
      </c>
      <c r="N1382" s="946">
        <f t="shared" si="409"/>
        <v>0.85981006012089745</v>
      </c>
      <c r="O1382" s="1145">
        <f t="shared" si="409"/>
        <v>0.84338652748773923</v>
      </c>
      <c r="P1382" s="1145">
        <f t="shared" si="409"/>
        <v>0.82057184313577392</v>
      </c>
      <c r="Q1382" s="1145">
        <f t="shared" si="409"/>
        <v>0.84338652748773923</v>
      </c>
      <c r="R1382" s="1145">
        <f t="shared" si="409"/>
        <v>0.85981006012089745</v>
      </c>
      <c r="S1382" s="1145">
        <f t="shared" si="409"/>
        <v>0.84338652748773923</v>
      </c>
      <c r="T1382" s="1145">
        <f t="shared" si="409"/>
        <v>0.82057184313577392</v>
      </c>
      <c r="U1382" s="1145">
        <f t="shared" si="409"/>
        <v>0.88160990493850933</v>
      </c>
      <c r="V1382" s="946">
        <f t="shared" si="409"/>
        <v>0.82057184313577392</v>
      </c>
      <c r="W1382" s="1145">
        <f t="shared" si="409"/>
        <v>0.84338652748773923</v>
      </c>
      <c r="X1382" s="1145">
        <f t="shared" si="409"/>
        <v>0.85981006012089745</v>
      </c>
      <c r="Y1382" s="1145">
        <f t="shared" si="409"/>
        <v>0.84338652748773923</v>
      </c>
      <c r="Z1382" s="1145">
        <f t="shared" si="409"/>
        <v>0.88160990493850933</v>
      </c>
      <c r="AA1382" s="1145">
        <f t="shared" si="409"/>
        <v>0.82057184313577392</v>
      </c>
      <c r="AB1382" s="1145">
        <f t="shared" si="409"/>
        <v>0.88160990493850933</v>
      </c>
      <c r="AC1382" s="1164"/>
      <c r="AF1382" s="1562"/>
    </row>
    <row r="1383" spans="1:32" ht="15" thickBot="1">
      <c r="A1383" s="1524"/>
      <c r="B1383" s="1546"/>
      <c r="C1383" s="879" t="s">
        <v>20</v>
      </c>
      <c r="D1383" s="879"/>
      <c r="E1383" s="1153">
        <f t="shared" ref="E1383:AC1383" si="410">E1381/E1380</f>
        <v>0.5625</v>
      </c>
      <c r="F1383" s="1153">
        <f t="shared" si="410"/>
        <v>0.62499999999999989</v>
      </c>
      <c r="G1383" s="1153">
        <f t="shared" si="410"/>
        <v>0.5625</v>
      </c>
      <c r="H1383" s="881">
        <f t="shared" si="410"/>
        <v>0.62499999999999989</v>
      </c>
      <c r="I1383" s="1153">
        <f t="shared" si="410"/>
        <v>0.5625</v>
      </c>
      <c r="J1383" s="1153">
        <f t="shared" si="410"/>
        <v>0.62499999999999989</v>
      </c>
      <c r="K1383" s="1153">
        <f t="shared" si="410"/>
        <v>0.52941176470588236</v>
      </c>
      <c r="L1383" s="1153">
        <f t="shared" si="410"/>
        <v>0.62499999999999989</v>
      </c>
      <c r="M1383" s="1153">
        <f t="shared" si="410"/>
        <v>0.5625</v>
      </c>
      <c r="N1383" s="881">
        <f t="shared" si="410"/>
        <v>0.52941176470588236</v>
      </c>
      <c r="O1383" s="1153">
        <f t="shared" si="410"/>
        <v>0.62499999999999989</v>
      </c>
      <c r="P1383" s="1153">
        <f t="shared" si="410"/>
        <v>0.5625</v>
      </c>
      <c r="Q1383" s="1153">
        <f t="shared" si="410"/>
        <v>0.62499999999999989</v>
      </c>
      <c r="R1383" s="1153">
        <f t="shared" si="410"/>
        <v>0.52941176470588236</v>
      </c>
      <c r="S1383" s="1153">
        <f t="shared" si="410"/>
        <v>0.62499999999999989</v>
      </c>
      <c r="T1383" s="1153">
        <f t="shared" si="410"/>
        <v>0.5625</v>
      </c>
      <c r="U1383" s="1153">
        <f t="shared" si="410"/>
        <v>0.58823529411764697</v>
      </c>
      <c r="V1383" s="881">
        <f t="shared" si="410"/>
        <v>0.5625</v>
      </c>
      <c r="W1383" s="1153">
        <f t="shared" si="410"/>
        <v>0.62499999999999989</v>
      </c>
      <c r="X1383" s="1153">
        <f t="shared" si="410"/>
        <v>0.52941176470588236</v>
      </c>
      <c r="Y1383" s="1153">
        <f t="shared" si="410"/>
        <v>0.62499999999999989</v>
      </c>
      <c r="Z1383" s="1153">
        <f t="shared" si="410"/>
        <v>0.58823529411764697</v>
      </c>
      <c r="AA1383" s="1153">
        <f t="shared" si="410"/>
        <v>0.5625</v>
      </c>
      <c r="AB1383" s="1153">
        <f t="shared" si="410"/>
        <v>0.58823529411764697</v>
      </c>
      <c r="AC1383" s="1154">
        <f t="shared" si="410"/>
        <v>0.58312020460358049</v>
      </c>
      <c r="AF1383" s="1562"/>
    </row>
    <row r="1384" spans="1:32" ht="14.1" customHeight="1">
      <c r="A1384" s="997"/>
      <c r="B1384" s="998" t="s">
        <v>52</v>
      </c>
      <c r="C1384" s="867" t="s">
        <v>15</v>
      </c>
      <c r="D1384" s="867" t="s">
        <v>37</v>
      </c>
      <c r="E1384" s="1366">
        <v>0</v>
      </c>
      <c r="F1384" s="1366">
        <v>0</v>
      </c>
      <c r="G1384" s="1366">
        <v>0</v>
      </c>
      <c r="H1384" s="1277">
        <v>0</v>
      </c>
      <c r="I1384" s="1366">
        <v>0</v>
      </c>
      <c r="J1384" s="1366">
        <v>0</v>
      </c>
      <c r="K1384" s="1366">
        <v>0</v>
      </c>
      <c r="L1384" s="1366">
        <v>0</v>
      </c>
      <c r="M1384" s="1366">
        <v>0</v>
      </c>
      <c r="N1384" s="1277">
        <v>0</v>
      </c>
      <c r="O1384" s="1366">
        <v>0</v>
      </c>
      <c r="P1384" s="1366">
        <v>0</v>
      </c>
      <c r="Q1384" s="1366">
        <v>0</v>
      </c>
      <c r="R1384" s="1366">
        <v>0</v>
      </c>
      <c r="S1384" s="1366">
        <v>0</v>
      </c>
      <c r="T1384" s="1366">
        <v>0</v>
      </c>
      <c r="U1384" s="1366">
        <v>0</v>
      </c>
      <c r="V1384" s="1277">
        <v>0</v>
      </c>
      <c r="W1384" s="1366">
        <v>0</v>
      </c>
      <c r="X1384" s="1366">
        <v>0</v>
      </c>
      <c r="Y1384" s="1366">
        <v>0</v>
      </c>
      <c r="Z1384" s="1366">
        <v>0</v>
      </c>
      <c r="AA1384" s="1366">
        <v>0</v>
      </c>
      <c r="AB1384" s="1366">
        <v>0</v>
      </c>
      <c r="AC1384" s="1151">
        <f>SUM(E1384:AB1384)</f>
        <v>0</v>
      </c>
      <c r="AF1384" s="1562"/>
    </row>
    <row r="1385" spans="1:32" ht="14.1" customHeight="1" thickBot="1">
      <c r="A1385" s="999"/>
      <c r="B1385" s="1000" t="s">
        <v>53</v>
      </c>
      <c r="C1385" s="883" t="s">
        <v>15</v>
      </c>
      <c r="D1385" s="883" t="s">
        <v>37</v>
      </c>
      <c r="E1385" s="1177">
        <v>1.725E-3</v>
      </c>
      <c r="F1385" s="1177">
        <v>1.73E-3</v>
      </c>
      <c r="G1385" s="1177">
        <v>1.73E-3</v>
      </c>
      <c r="H1385" s="1273">
        <v>1.72E-3</v>
      </c>
      <c r="I1385" s="1177">
        <v>1.725E-3</v>
      </c>
      <c r="J1385" s="1177">
        <v>1.7149999999999999E-3</v>
      </c>
      <c r="K1385" s="1177">
        <v>2.2200000000000002E-3</v>
      </c>
      <c r="L1385" s="1177">
        <v>3.1050000000000001E-3</v>
      </c>
      <c r="M1385" s="1177">
        <v>2.9550000000000002E-3</v>
      </c>
      <c r="N1385" s="1273">
        <v>2.7000000000000001E-3</v>
      </c>
      <c r="O1385" s="1177">
        <v>2.5149999999999999E-3</v>
      </c>
      <c r="P1385" s="1177">
        <v>2.14E-3</v>
      </c>
      <c r="Q1385" s="1177">
        <v>2.6800000000000001E-3</v>
      </c>
      <c r="R1385" s="1177">
        <v>2.9750000000000002E-3</v>
      </c>
      <c r="S1385" s="1177">
        <v>3.1050000000000001E-3</v>
      </c>
      <c r="T1385" s="1177">
        <v>3.1150000000000001E-3</v>
      </c>
      <c r="U1385" s="1177">
        <v>3.0249999999999999E-3</v>
      </c>
      <c r="V1385" s="1273">
        <v>3.0850000000000001E-3</v>
      </c>
      <c r="W1385" s="1177">
        <v>3.0300000000000001E-3</v>
      </c>
      <c r="X1385" s="1177">
        <v>3.1199999999999999E-3</v>
      </c>
      <c r="Y1385" s="1177">
        <v>3.1199999999999999E-3</v>
      </c>
      <c r="Z1385" s="1177">
        <v>3.1350000000000002E-3</v>
      </c>
      <c r="AA1385" s="1177">
        <v>3.15E-3</v>
      </c>
      <c r="AB1385" s="1177">
        <v>3.1549999999999998E-3</v>
      </c>
      <c r="AC1385" s="1156">
        <f>SUM(E1385:AB1385)</f>
        <v>6.2674999999999981E-2</v>
      </c>
      <c r="AD1385" s="1076">
        <f>MAX(E1385:AB1385)</f>
        <v>3.1549999999999998E-3</v>
      </c>
      <c r="AF1385" s="1563"/>
    </row>
    <row r="1386" spans="1:32" ht="14.1" customHeight="1">
      <c r="A1386" s="1593" t="s">
        <v>109</v>
      </c>
      <c r="B1386" s="1610"/>
      <c r="C1386" s="887" t="s">
        <v>15</v>
      </c>
      <c r="D1386" s="887"/>
      <c r="E1386" s="888">
        <f t="shared" ref="E1386:AC1386" si="411">E1352+E1356+E1360+E1364+E1368+E1372+E1376+E1380</f>
        <v>0.24521999999999999</v>
      </c>
      <c r="F1386" s="888">
        <f t="shared" si="411"/>
        <v>0.24417</v>
      </c>
      <c r="G1386" s="888">
        <f t="shared" si="411"/>
        <v>0.24299999999999997</v>
      </c>
      <c r="H1386" s="889">
        <f t="shared" si="411"/>
        <v>0.24947999999999998</v>
      </c>
      <c r="I1386" s="888">
        <f t="shared" si="411"/>
        <v>0.24881999999999999</v>
      </c>
      <c r="J1386" s="888">
        <f t="shared" si="411"/>
        <v>0.2427</v>
      </c>
      <c r="K1386" s="888">
        <f t="shared" si="411"/>
        <v>0.24630000000000002</v>
      </c>
      <c r="L1386" s="888">
        <f t="shared" si="411"/>
        <v>0.24545999999999998</v>
      </c>
      <c r="M1386" s="888">
        <f t="shared" si="411"/>
        <v>0.24245999999999998</v>
      </c>
      <c r="N1386" s="889">
        <f t="shared" si="411"/>
        <v>0.24123</v>
      </c>
      <c r="O1386" s="888">
        <f t="shared" si="411"/>
        <v>0.23213999999999999</v>
      </c>
      <c r="P1386" s="888">
        <f t="shared" si="411"/>
        <v>0.22929000000000002</v>
      </c>
      <c r="Q1386" s="888">
        <f t="shared" si="411"/>
        <v>0.23301000000000002</v>
      </c>
      <c r="R1386" s="888">
        <f t="shared" si="411"/>
        <v>0.23871000000000001</v>
      </c>
      <c r="S1386" s="888">
        <f t="shared" si="411"/>
        <v>0.24794999999999998</v>
      </c>
      <c r="T1386" s="888">
        <f t="shared" si="411"/>
        <v>0.24779999999999999</v>
      </c>
      <c r="U1386" s="888">
        <f t="shared" si="411"/>
        <v>0.24543000000000001</v>
      </c>
      <c r="V1386" s="889">
        <f t="shared" si="411"/>
        <v>0.24692999999999996</v>
      </c>
      <c r="W1386" s="888">
        <f t="shared" si="411"/>
        <v>0.24065999999999999</v>
      </c>
      <c r="X1386" s="888">
        <f t="shared" si="411"/>
        <v>0.24618000000000001</v>
      </c>
      <c r="Y1386" s="888">
        <f t="shared" si="411"/>
        <v>0.24017999999999998</v>
      </c>
      <c r="Z1386" s="888">
        <f t="shared" si="411"/>
        <v>0.23754</v>
      </c>
      <c r="AA1386" s="888">
        <f t="shared" si="411"/>
        <v>0.23807999999999999</v>
      </c>
      <c r="AB1386" s="888">
        <f t="shared" si="411"/>
        <v>0.24018</v>
      </c>
      <c r="AC1386" s="888">
        <f t="shared" si="411"/>
        <v>5.8129200000000001</v>
      </c>
    </row>
    <row r="1387" spans="1:32" ht="14.1" customHeight="1">
      <c r="A1387" s="1584"/>
      <c r="B1387" s="1585"/>
      <c r="C1387" s="883" t="s">
        <v>17</v>
      </c>
      <c r="D1387" s="883"/>
      <c r="E1387" s="884">
        <f t="shared" ref="E1387:AC1387" si="412">E1353+E1357+E1361+E1365+E1369+E1373+E1377+E1381</f>
        <v>0.16724999999999998</v>
      </c>
      <c r="F1387" s="884">
        <f t="shared" si="412"/>
        <v>0.16652999999999998</v>
      </c>
      <c r="G1387" s="884">
        <f t="shared" si="412"/>
        <v>0.16608000000000001</v>
      </c>
      <c r="H1387" s="1271">
        <f t="shared" si="412"/>
        <v>0.17121</v>
      </c>
      <c r="I1387" s="884">
        <f t="shared" si="412"/>
        <v>0.16929</v>
      </c>
      <c r="J1387" s="884">
        <f t="shared" si="412"/>
        <v>0.16481999999999999</v>
      </c>
      <c r="K1387" s="884">
        <f t="shared" si="412"/>
        <v>0.16416</v>
      </c>
      <c r="L1387" s="884">
        <f t="shared" si="412"/>
        <v>0.15966</v>
      </c>
      <c r="M1387" s="884">
        <f t="shared" si="412"/>
        <v>0.14978999999999998</v>
      </c>
      <c r="N1387" s="1271">
        <f t="shared" si="412"/>
        <v>0.15572999999999998</v>
      </c>
      <c r="O1387" s="884">
        <f t="shared" si="412"/>
        <v>0.14993999999999999</v>
      </c>
      <c r="P1387" s="884">
        <f t="shared" si="412"/>
        <v>0.14579999999999999</v>
      </c>
      <c r="Q1387" s="884">
        <f t="shared" si="412"/>
        <v>0.14882999999999999</v>
      </c>
      <c r="R1387" s="884">
        <f t="shared" si="412"/>
        <v>0.14885999999999999</v>
      </c>
      <c r="S1387" s="884">
        <f t="shared" si="412"/>
        <v>0.16142999999999999</v>
      </c>
      <c r="T1387" s="884">
        <f t="shared" si="412"/>
        <v>0.16433999999999999</v>
      </c>
      <c r="U1387" s="884">
        <f t="shared" si="412"/>
        <v>0.16241999999999998</v>
      </c>
      <c r="V1387" s="1271">
        <f t="shared" si="412"/>
        <v>0.16826999999999998</v>
      </c>
      <c r="W1387" s="884">
        <f t="shared" si="412"/>
        <v>0.16494</v>
      </c>
      <c r="X1387" s="884">
        <f t="shared" si="412"/>
        <v>0.16893</v>
      </c>
      <c r="Y1387" s="884">
        <f t="shared" si="412"/>
        <v>0.16733999999999999</v>
      </c>
      <c r="Z1387" s="884">
        <f t="shared" si="412"/>
        <v>0.1671</v>
      </c>
      <c r="AA1387" s="884">
        <f t="shared" si="412"/>
        <v>0.16818</v>
      </c>
      <c r="AB1387" s="884">
        <f t="shared" si="412"/>
        <v>0.16703999999999999</v>
      </c>
      <c r="AC1387" s="884">
        <f t="shared" si="412"/>
        <v>3.88794</v>
      </c>
    </row>
    <row r="1388" spans="1:32" ht="14.1" customHeight="1">
      <c r="A1388" s="1550" t="s">
        <v>110</v>
      </c>
      <c r="B1388" s="1551"/>
      <c r="C1388" s="951" t="s">
        <v>15</v>
      </c>
      <c r="D1388" s="951"/>
      <c r="E1388" s="888">
        <f t="shared" ref="E1388:AC1388" si="413">E1338+E1342-E1386</f>
        <v>1.8000000000001348E-4</v>
      </c>
      <c r="F1388" s="888">
        <f t="shared" si="413"/>
        <v>-1.5000000000001124E-4</v>
      </c>
      <c r="G1388" s="888">
        <f t="shared" si="413"/>
        <v>3.0000000000002247E-4</v>
      </c>
      <c r="H1388" s="889">
        <f t="shared" si="413"/>
        <v>1.2000000000000899E-4</v>
      </c>
      <c r="I1388" s="888">
        <f t="shared" si="413"/>
        <v>1.2000000000000899E-4</v>
      </c>
      <c r="J1388" s="888">
        <f t="shared" si="413"/>
        <v>1.1999999999998123E-4</v>
      </c>
      <c r="K1388" s="888">
        <f t="shared" si="413"/>
        <v>-4.800000000000082E-4</v>
      </c>
      <c r="L1388" s="888">
        <f t="shared" si="413"/>
        <v>1.2000000000000899E-4</v>
      </c>
      <c r="M1388" s="888">
        <f t="shared" si="413"/>
        <v>1.8000000000004124E-4</v>
      </c>
      <c r="N1388" s="889">
        <f t="shared" si="413"/>
        <v>-3.9000000000000146E-4</v>
      </c>
      <c r="O1388" s="888">
        <f t="shared" si="413"/>
        <v>6.0000000000004494E-5</v>
      </c>
      <c r="P1388" s="888">
        <f t="shared" si="413"/>
        <v>8.9999999999978986E-5</v>
      </c>
      <c r="Q1388" s="888">
        <f t="shared" si="413"/>
        <v>8.9999999999978986E-5</v>
      </c>
      <c r="R1388" s="888">
        <f t="shared" si="413"/>
        <v>-4.499999999999782E-4</v>
      </c>
      <c r="S1388" s="888">
        <f t="shared" si="413"/>
        <v>2.1000000000001573E-4</v>
      </c>
      <c r="T1388" s="888">
        <f t="shared" si="413"/>
        <v>0</v>
      </c>
      <c r="U1388" s="888">
        <f t="shared" si="413"/>
        <v>-3.3000000000002472E-4</v>
      </c>
      <c r="V1388" s="889">
        <f t="shared" si="413"/>
        <v>1.5000000000006675E-4</v>
      </c>
      <c r="W1388" s="888">
        <f t="shared" si="413"/>
        <v>1.8000000000001348E-4</v>
      </c>
      <c r="X1388" s="888">
        <f t="shared" si="413"/>
        <v>-2.4000000000001798E-4</v>
      </c>
      <c r="Y1388" s="888">
        <f t="shared" si="413"/>
        <v>6.000000000003225E-5</v>
      </c>
      <c r="Z1388" s="888">
        <f t="shared" si="413"/>
        <v>-1.7999999999998573E-4</v>
      </c>
      <c r="AA1388" s="888">
        <f t="shared" si="413"/>
        <v>1.8000000000004124E-4</v>
      </c>
      <c r="AB1388" s="888">
        <f t="shared" si="413"/>
        <v>-1.2000000000000899E-4</v>
      </c>
      <c r="AC1388" s="888">
        <f t="shared" si="413"/>
        <v>-1.7999999999940286E-4</v>
      </c>
    </row>
    <row r="1389" spans="1:32" ht="14.1" customHeight="1">
      <c r="A1389" s="1544"/>
      <c r="B1389" s="1545"/>
      <c r="C1389" s="953" t="s">
        <v>17</v>
      </c>
      <c r="D1389" s="1019"/>
      <c r="E1389" s="888">
        <f t="shared" ref="E1389:AC1389" si="414">E1339+E1343-E1387</f>
        <v>-2.3099999999999787E-3</v>
      </c>
      <c r="F1389" s="888">
        <f t="shared" si="414"/>
        <v>-2.9099999999999959E-3</v>
      </c>
      <c r="G1389" s="888">
        <f t="shared" si="414"/>
        <v>-2.2199999999999998E-3</v>
      </c>
      <c r="H1389" s="889">
        <f t="shared" si="414"/>
        <v>-3.0900000000000094E-3</v>
      </c>
      <c r="I1389" s="888">
        <f t="shared" si="414"/>
        <v>-2.2499999999999742E-3</v>
      </c>
      <c r="J1389" s="888">
        <f t="shared" si="414"/>
        <v>-3.0599999999999794E-3</v>
      </c>
      <c r="K1389" s="888">
        <f t="shared" si="414"/>
        <v>-2.2799999999999765E-3</v>
      </c>
      <c r="L1389" s="888">
        <f t="shared" si="414"/>
        <v>-2.9399999999999704E-3</v>
      </c>
      <c r="M1389" s="888">
        <f t="shared" si="414"/>
        <v>-2.6100000000000012E-3</v>
      </c>
      <c r="N1389" s="888">
        <f t="shared" si="414"/>
        <v>-2.4299999999999877E-3</v>
      </c>
      <c r="O1389" s="888">
        <f t="shared" si="414"/>
        <v>-2.7600000000000124E-3</v>
      </c>
      <c r="P1389" s="888">
        <f t="shared" si="414"/>
        <v>-2.4599999999999622E-3</v>
      </c>
      <c r="Q1389" s="888">
        <f t="shared" si="414"/>
        <v>-2.7299999999999824E-3</v>
      </c>
      <c r="R1389" s="888">
        <f t="shared" si="414"/>
        <v>-2.2199999999999998E-3</v>
      </c>
      <c r="S1389" s="888">
        <f t="shared" si="414"/>
        <v>-3.0300000000000049E-3</v>
      </c>
      <c r="T1389" s="888">
        <f t="shared" si="414"/>
        <v>-2.339999999999981E-3</v>
      </c>
      <c r="U1389" s="888">
        <f t="shared" si="414"/>
        <v>-3.1199999999999839E-3</v>
      </c>
      <c r="V1389" s="888">
        <f t="shared" si="414"/>
        <v>-2.6099999999999735E-3</v>
      </c>
      <c r="W1389" s="888">
        <f t="shared" si="414"/>
        <v>-2.9400000000000259E-3</v>
      </c>
      <c r="X1389" s="888">
        <f t="shared" si="414"/>
        <v>-2.4300000000000155E-3</v>
      </c>
      <c r="Y1389" s="888">
        <f t="shared" si="414"/>
        <v>-2.9399999999999982E-3</v>
      </c>
      <c r="Z1389" s="888">
        <f t="shared" si="414"/>
        <v>-2.8800000000000214E-3</v>
      </c>
      <c r="AA1389" s="888">
        <f t="shared" si="414"/>
        <v>-2.45999999999999E-3</v>
      </c>
      <c r="AB1389" s="888">
        <f t="shared" si="414"/>
        <v>-2.6400000000000035E-3</v>
      </c>
      <c r="AC1389" s="888">
        <f t="shared" si="414"/>
        <v>-6.366000000000005E-2</v>
      </c>
    </row>
    <row r="1390" spans="1:32" s="858" customFormat="1" ht="14.1" customHeight="1">
      <c r="A1390" s="1531" t="s">
        <v>189</v>
      </c>
      <c r="B1390" s="1532"/>
      <c r="C1390" s="969" t="s">
        <v>15</v>
      </c>
      <c r="D1390" s="969"/>
      <c r="E1390" s="860"/>
      <c r="F1390" s="860"/>
      <c r="G1390" s="860"/>
      <c r="H1390" s="860"/>
      <c r="I1390" s="860"/>
      <c r="J1390" s="860"/>
      <c r="K1390" s="860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60"/>
      <c r="Y1390" s="860"/>
      <c r="Z1390" s="860"/>
      <c r="AA1390" s="860"/>
      <c r="AB1390" s="860"/>
      <c r="AC1390" s="970"/>
    </row>
    <row r="1391" spans="1:32" s="858" customFormat="1" ht="14.1" customHeight="1">
      <c r="A1391" s="1533"/>
      <c r="B1391" s="1534"/>
      <c r="C1391" s="971" t="s">
        <v>17</v>
      </c>
      <c r="D1391" s="971"/>
      <c r="E1391" s="972"/>
      <c r="F1391" s="972"/>
      <c r="G1391" s="972"/>
      <c r="H1391" s="972"/>
      <c r="I1391" s="972"/>
      <c r="J1391" s="972"/>
      <c r="K1391" s="972"/>
      <c r="L1391" s="972"/>
      <c r="M1391" s="972"/>
      <c r="N1391" s="972"/>
      <c r="O1391" s="972"/>
      <c r="P1391" s="972"/>
      <c r="Q1391" s="972"/>
      <c r="R1391" s="972"/>
      <c r="S1391" s="972"/>
      <c r="T1391" s="972"/>
      <c r="U1391" s="972"/>
      <c r="V1391" s="972"/>
      <c r="W1391" s="972"/>
      <c r="X1391" s="972"/>
      <c r="Y1391" s="972"/>
      <c r="Z1391" s="972"/>
      <c r="AA1391" s="972"/>
      <c r="AB1391" s="972"/>
      <c r="AC1391" s="973"/>
    </row>
    <row r="1392" spans="1:32" ht="30" customHeight="1"/>
    <row r="1393" spans="1:30" ht="28.5" customHeight="1">
      <c r="A1393" s="852" t="s">
        <v>6</v>
      </c>
      <c r="B1393" s="853" t="s">
        <v>7</v>
      </c>
      <c r="C1393" s="854" t="s">
        <v>8</v>
      </c>
      <c r="D1393" s="977" t="s">
        <v>9</v>
      </c>
      <c r="E1393" s="1572" t="s">
        <v>10</v>
      </c>
      <c r="F1393" s="1572"/>
      <c r="G1393" s="1572"/>
      <c r="H1393" s="1572"/>
      <c r="I1393" s="1572"/>
      <c r="J1393" s="1572"/>
      <c r="K1393" s="1572"/>
      <c r="L1393" s="1572"/>
      <c r="M1393" s="1572"/>
      <c r="N1393" s="1572"/>
      <c r="O1393" s="1572"/>
      <c r="P1393" s="1572"/>
      <c r="Q1393" s="1572"/>
      <c r="R1393" s="1572"/>
      <c r="S1393" s="1572"/>
      <c r="T1393" s="1572"/>
      <c r="U1393" s="1572"/>
      <c r="V1393" s="1572"/>
      <c r="W1393" s="1572"/>
      <c r="X1393" s="1572"/>
      <c r="Y1393" s="1572"/>
      <c r="Z1393" s="1572"/>
      <c r="AA1393" s="1572"/>
      <c r="AB1393" s="1572"/>
      <c r="AC1393" s="1570" t="s">
        <v>11</v>
      </c>
    </row>
    <row r="1394" spans="1:30" s="858" customFormat="1" ht="12.75" customHeight="1" thickBot="1">
      <c r="A1394" s="855" t="s">
        <v>360</v>
      </c>
      <c r="B1394" s="855"/>
      <c r="C1394" s="855"/>
      <c r="D1394" s="855"/>
      <c r="E1394" s="856">
        <v>1</v>
      </c>
      <c r="F1394" s="856">
        <v>2</v>
      </c>
      <c r="G1394" s="856">
        <v>3</v>
      </c>
      <c r="H1394" s="856">
        <v>4</v>
      </c>
      <c r="I1394" s="856">
        <v>5</v>
      </c>
      <c r="J1394" s="856">
        <v>6</v>
      </c>
      <c r="K1394" s="856">
        <v>7</v>
      </c>
      <c r="L1394" s="856">
        <v>8</v>
      </c>
      <c r="M1394" s="856">
        <v>9</v>
      </c>
      <c r="N1394" s="856">
        <v>10</v>
      </c>
      <c r="O1394" s="856">
        <v>11</v>
      </c>
      <c r="P1394" s="856">
        <v>12</v>
      </c>
      <c r="Q1394" s="856">
        <v>13</v>
      </c>
      <c r="R1394" s="856">
        <v>14</v>
      </c>
      <c r="S1394" s="856">
        <v>15</v>
      </c>
      <c r="T1394" s="856">
        <v>16</v>
      </c>
      <c r="U1394" s="856">
        <v>17</v>
      </c>
      <c r="V1394" s="856">
        <v>18</v>
      </c>
      <c r="W1394" s="856">
        <v>19</v>
      </c>
      <c r="X1394" s="856">
        <v>20</v>
      </c>
      <c r="Y1394" s="856">
        <v>21</v>
      </c>
      <c r="Z1394" s="856">
        <v>22</v>
      </c>
      <c r="AA1394" s="856">
        <v>23</v>
      </c>
      <c r="AB1394" s="856">
        <v>24</v>
      </c>
      <c r="AC1394" s="1571"/>
    </row>
    <row r="1395" spans="1:30" s="858" customFormat="1" ht="12.75" customHeight="1">
      <c r="A1395" s="859" t="s">
        <v>203</v>
      </c>
      <c r="B1395" s="860"/>
      <c r="C1395" s="861"/>
      <c r="D1395" s="861"/>
      <c r="E1395" s="860">
        <v>5</v>
      </c>
      <c r="F1395" s="860">
        <v>5</v>
      </c>
      <c r="G1395" s="860">
        <v>5</v>
      </c>
      <c r="H1395" s="860">
        <v>5</v>
      </c>
      <c r="I1395" s="860">
        <v>5</v>
      </c>
      <c r="J1395" s="860">
        <v>5</v>
      </c>
      <c r="K1395" s="860">
        <v>5</v>
      </c>
      <c r="L1395" s="860">
        <v>5</v>
      </c>
      <c r="M1395" s="860">
        <v>5</v>
      </c>
      <c r="N1395" s="860">
        <v>5</v>
      </c>
      <c r="O1395" s="860">
        <v>5</v>
      </c>
      <c r="P1395" s="860">
        <v>5</v>
      </c>
      <c r="Q1395" s="860">
        <v>5</v>
      </c>
      <c r="R1395" s="860">
        <v>5</v>
      </c>
      <c r="S1395" s="860">
        <v>5</v>
      </c>
      <c r="T1395" s="860">
        <v>5</v>
      </c>
      <c r="U1395" s="860">
        <v>5</v>
      </c>
      <c r="V1395" s="860">
        <v>5</v>
      </c>
      <c r="W1395" s="860">
        <v>5</v>
      </c>
      <c r="X1395" s="860">
        <v>5</v>
      </c>
      <c r="Y1395" s="860">
        <v>5</v>
      </c>
      <c r="Z1395" s="860">
        <v>5</v>
      </c>
      <c r="AA1395" s="860">
        <v>5</v>
      </c>
      <c r="AB1395" s="860">
        <v>5</v>
      </c>
      <c r="AC1395" s="862"/>
    </row>
    <row r="1396" spans="1:30" s="858" customFormat="1" ht="12.75" customHeight="1" thickBot="1">
      <c r="A1396" s="863" t="s">
        <v>204</v>
      </c>
      <c r="B1396" s="864"/>
      <c r="C1396" s="865"/>
      <c r="D1396" s="865"/>
      <c r="E1396" s="864">
        <v>3</v>
      </c>
      <c r="F1396" s="864">
        <v>3</v>
      </c>
      <c r="G1396" s="864">
        <v>3</v>
      </c>
      <c r="H1396" s="864">
        <v>3</v>
      </c>
      <c r="I1396" s="864">
        <v>3</v>
      </c>
      <c r="J1396" s="864">
        <v>3</v>
      </c>
      <c r="K1396" s="864">
        <v>3</v>
      </c>
      <c r="L1396" s="864">
        <v>3</v>
      </c>
      <c r="M1396" s="864">
        <v>3</v>
      </c>
      <c r="N1396" s="864">
        <v>3</v>
      </c>
      <c r="O1396" s="864">
        <v>3</v>
      </c>
      <c r="P1396" s="864">
        <v>3</v>
      </c>
      <c r="Q1396" s="864">
        <v>3</v>
      </c>
      <c r="R1396" s="864">
        <v>3</v>
      </c>
      <c r="S1396" s="864">
        <v>3</v>
      </c>
      <c r="T1396" s="864">
        <v>3</v>
      </c>
      <c r="U1396" s="864">
        <v>3</v>
      </c>
      <c r="V1396" s="864">
        <v>3</v>
      </c>
      <c r="W1396" s="864">
        <v>3</v>
      </c>
      <c r="X1396" s="864">
        <v>3</v>
      </c>
      <c r="Y1396" s="864">
        <v>3</v>
      </c>
      <c r="Z1396" s="864">
        <v>3</v>
      </c>
      <c r="AA1396" s="864">
        <v>3</v>
      </c>
      <c r="AB1396" s="864">
        <v>3</v>
      </c>
      <c r="AC1396" s="866"/>
    </row>
    <row r="1397" spans="1:30" ht="14.25">
      <c r="A1397" s="1522" t="s">
        <v>30</v>
      </c>
      <c r="B1397" s="1528" t="s">
        <v>145</v>
      </c>
      <c r="C1397" s="867" t="s">
        <v>15</v>
      </c>
      <c r="D1397" s="867" t="s">
        <v>37</v>
      </c>
      <c r="E1397" s="1356">
        <v>0.10728</v>
      </c>
      <c r="F1397" s="1356">
        <v>0.10548</v>
      </c>
      <c r="G1397" s="1356">
        <v>0.1062</v>
      </c>
      <c r="H1397" s="1357">
        <v>0.1143</v>
      </c>
      <c r="I1397" s="1356">
        <v>0.10374</v>
      </c>
      <c r="J1397" s="1356">
        <v>0.10398</v>
      </c>
      <c r="K1397" s="1356">
        <v>0.10884000000000001</v>
      </c>
      <c r="L1397" s="1356">
        <v>0.10584</v>
      </c>
      <c r="M1397" s="1356">
        <v>0.10997999999999999</v>
      </c>
      <c r="N1397" s="1357">
        <v>0.10992</v>
      </c>
      <c r="O1397" s="1356">
        <v>0.10212</v>
      </c>
      <c r="P1397" s="1356">
        <v>0.10044</v>
      </c>
      <c r="Q1397" s="1356">
        <v>0.10086000000000001</v>
      </c>
      <c r="R1397" s="1356">
        <v>0.10434</v>
      </c>
      <c r="S1397" s="1356">
        <v>0.10788</v>
      </c>
      <c r="T1397" s="1356">
        <v>0.108</v>
      </c>
      <c r="U1397" s="1356">
        <v>0.10638</v>
      </c>
      <c r="V1397" s="1357">
        <v>0.1071</v>
      </c>
      <c r="W1397" s="1356">
        <v>0.10266</v>
      </c>
      <c r="X1397" s="1356">
        <v>0.11094</v>
      </c>
      <c r="Y1397" s="1356">
        <v>0.10446</v>
      </c>
      <c r="Z1397" s="1356">
        <v>0.10476000000000001</v>
      </c>
      <c r="AA1397" s="1356">
        <v>0.11394</v>
      </c>
      <c r="AB1397" s="1356">
        <v>0.10440000000000001</v>
      </c>
      <c r="AC1397" s="870">
        <f>SUM(E1397:AB1397)</f>
        <v>2.5538400000000001</v>
      </c>
    </row>
    <row r="1398" spans="1:30" ht="14.25">
      <c r="A1398" s="1538"/>
      <c r="B1398" s="1535"/>
      <c r="C1398" s="871" t="s">
        <v>17</v>
      </c>
      <c r="D1398" s="871" t="s">
        <v>37</v>
      </c>
      <c r="E1398" s="1144">
        <v>0.11382</v>
      </c>
      <c r="F1398" s="1144">
        <v>0.11412</v>
      </c>
      <c r="G1398" s="1144">
        <v>0.11508</v>
      </c>
      <c r="H1398" s="1352">
        <v>0.11849999999999999</v>
      </c>
      <c r="I1398" s="1144">
        <v>0.1134</v>
      </c>
      <c r="J1398" s="1144">
        <v>0.11316</v>
      </c>
      <c r="K1398" s="1144">
        <v>0.11244</v>
      </c>
      <c r="L1398" s="1144">
        <v>0.11724</v>
      </c>
      <c r="M1398" s="1144">
        <v>0.12048</v>
      </c>
      <c r="N1398" s="1352">
        <v>0.11994</v>
      </c>
      <c r="O1398" s="1144">
        <v>0.11477999999999999</v>
      </c>
      <c r="P1398" s="1144">
        <v>0.10638</v>
      </c>
      <c r="Q1398" s="1144">
        <v>0.10656</v>
      </c>
      <c r="R1398" s="1144">
        <v>0.11298</v>
      </c>
      <c r="S1398" s="1144">
        <v>0.11064</v>
      </c>
      <c r="T1398" s="1144">
        <v>0.11358</v>
      </c>
      <c r="U1398" s="1144">
        <v>0.10872</v>
      </c>
      <c r="V1398" s="1352">
        <v>0.10829999999999999</v>
      </c>
      <c r="W1398" s="1144">
        <v>0.1077</v>
      </c>
      <c r="X1398" s="1144">
        <v>0.1116</v>
      </c>
      <c r="Y1398" s="1144">
        <v>0.10962</v>
      </c>
      <c r="Z1398" s="1144">
        <v>0.11033999999999999</v>
      </c>
      <c r="AA1398" s="1144">
        <v>0.11448</v>
      </c>
      <c r="AB1398" s="1144">
        <v>0.11046</v>
      </c>
      <c r="AC1398" s="874">
        <f>SUM(E1398:AB1398)</f>
        <v>2.7043200000000001</v>
      </c>
    </row>
    <row r="1399" spans="1:30" ht="14.25">
      <c r="A1399" s="1538"/>
      <c r="B1399" s="1535"/>
      <c r="C1399" s="871" t="s">
        <v>18</v>
      </c>
      <c r="D1399" s="871" t="s">
        <v>16</v>
      </c>
      <c r="E1399" s="939">
        <f>SQRT(E1397*E1397+E1398*E1398)*1000/(1.732*E1409)</f>
        <v>14.565455650580834</v>
      </c>
      <c r="F1399" s="939">
        <f t="shared" ref="F1399:AB1399" si="415">SQRT(F1397*F1397+F1398*F1398)*1000/(1.732*F1409)</f>
        <v>14.47150298394468</v>
      </c>
      <c r="G1399" s="939">
        <f t="shared" si="415"/>
        <v>14.582668613578541</v>
      </c>
      <c r="H1399" s="946">
        <f t="shared" si="415"/>
        <v>15.332009084311217</v>
      </c>
      <c r="I1399" s="939">
        <f t="shared" si="415"/>
        <v>14.312470239610288</v>
      </c>
      <c r="J1399" s="939">
        <f t="shared" si="415"/>
        <v>14.311100338625144</v>
      </c>
      <c r="K1399" s="939">
        <f t="shared" si="415"/>
        <v>14.572868788880175</v>
      </c>
      <c r="L1399" s="939">
        <f t="shared" si="415"/>
        <v>14.708635969948052</v>
      </c>
      <c r="M1399" s="939">
        <f t="shared" si="415"/>
        <v>15.191171672217555</v>
      </c>
      <c r="N1399" s="946">
        <f t="shared" si="415"/>
        <v>15.150294251105981</v>
      </c>
      <c r="O1399" s="939">
        <f t="shared" si="415"/>
        <v>14.306832736440224</v>
      </c>
      <c r="P1399" s="939">
        <f t="shared" si="415"/>
        <v>13.624388032185943</v>
      </c>
      <c r="Q1399" s="939">
        <f t="shared" si="415"/>
        <v>13.663437592857335</v>
      </c>
      <c r="R1399" s="939">
        <f t="shared" si="415"/>
        <v>14.321485846852513</v>
      </c>
      <c r="S1399" s="939">
        <f t="shared" si="415"/>
        <v>14.390346624537331</v>
      </c>
      <c r="T1399" s="939">
        <f t="shared" si="415"/>
        <v>14.595320903409126</v>
      </c>
      <c r="U1399" s="939">
        <f t="shared" si="415"/>
        <v>14.164835398731908</v>
      </c>
      <c r="V1399" s="946">
        <f t="shared" si="415"/>
        <v>14.18397193598393</v>
      </c>
      <c r="W1399" s="939">
        <f t="shared" si="415"/>
        <v>13.855850871284751</v>
      </c>
      <c r="X1399" s="939">
        <f t="shared" si="415"/>
        <v>14.653974067781361</v>
      </c>
      <c r="Y1399" s="939">
        <f t="shared" si="415"/>
        <v>14.100926166261859</v>
      </c>
      <c r="Z1399" s="939">
        <f t="shared" si="415"/>
        <v>14.168762384409275</v>
      </c>
      <c r="AA1399" s="939">
        <f t="shared" si="415"/>
        <v>15.041140421548322</v>
      </c>
      <c r="AB1399" s="939">
        <f t="shared" si="415"/>
        <v>14.153819925887381</v>
      </c>
      <c r="AC1399" s="874"/>
    </row>
    <row r="1400" spans="1:30" ht="15" thickBot="1">
      <c r="A1400" s="1539"/>
      <c r="B1400" s="1536"/>
      <c r="C1400" s="883" t="s">
        <v>20</v>
      </c>
      <c r="D1400" s="883"/>
      <c r="E1400" s="884">
        <f t="shared" ref="E1400:AC1400" si="416">E1398/E1397</f>
        <v>1.0609619686800895</v>
      </c>
      <c r="F1400" s="884">
        <f t="shared" si="416"/>
        <v>1.0819112627986347</v>
      </c>
      <c r="G1400" s="884">
        <f t="shared" si="416"/>
        <v>1.0836158192090395</v>
      </c>
      <c r="H1400" s="885">
        <f t="shared" si="416"/>
        <v>1.0367454068241468</v>
      </c>
      <c r="I1400" s="884">
        <f t="shared" si="416"/>
        <v>1.0931174089068827</v>
      </c>
      <c r="J1400" s="884">
        <f t="shared" si="416"/>
        <v>1.0882862088863243</v>
      </c>
      <c r="K1400" s="884">
        <f t="shared" si="416"/>
        <v>1.0330760749724366</v>
      </c>
      <c r="L1400" s="884">
        <f t="shared" si="416"/>
        <v>1.1077097505668934</v>
      </c>
      <c r="M1400" s="884">
        <f t="shared" si="416"/>
        <v>1.0954719039825425</v>
      </c>
      <c r="N1400" s="885">
        <f t="shared" si="416"/>
        <v>1.0911572052401748</v>
      </c>
      <c r="O1400" s="884">
        <f t="shared" si="416"/>
        <v>1.1239717978848414</v>
      </c>
      <c r="P1400" s="884">
        <f t="shared" si="416"/>
        <v>1.0591397849462365</v>
      </c>
      <c r="Q1400" s="884">
        <f t="shared" si="416"/>
        <v>1.056513979773944</v>
      </c>
      <c r="R1400" s="884">
        <f t="shared" si="416"/>
        <v>1.082806210465785</v>
      </c>
      <c r="S1400" s="884">
        <f t="shared" si="416"/>
        <v>1.0255839822024471</v>
      </c>
      <c r="T1400" s="884">
        <f t="shared" si="416"/>
        <v>1.0516666666666667</v>
      </c>
      <c r="U1400" s="884">
        <f t="shared" si="416"/>
        <v>1.0219966159052454</v>
      </c>
      <c r="V1400" s="885">
        <f t="shared" si="416"/>
        <v>1.011204481792717</v>
      </c>
      <c r="W1400" s="884">
        <f t="shared" si="416"/>
        <v>1.049094097019287</v>
      </c>
      <c r="X1400" s="884">
        <f t="shared" si="416"/>
        <v>1.0059491617090319</v>
      </c>
      <c r="Y1400" s="884">
        <f t="shared" si="416"/>
        <v>1.0493968983342907</v>
      </c>
      <c r="Z1400" s="884">
        <f t="shared" si="416"/>
        <v>1.0532646048109964</v>
      </c>
      <c r="AA1400" s="884">
        <f t="shared" si="416"/>
        <v>1.0047393364928909</v>
      </c>
      <c r="AB1400" s="884">
        <f t="shared" si="416"/>
        <v>1.0580459770114943</v>
      </c>
      <c r="AC1400" s="886">
        <f t="shared" si="416"/>
        <v>1.0589230335494784</v>
      </c>
    </row>
    <row r="1401" spans="1:30" ht="14.1" customHeight="1">
      <c r="A1401" s="1537" t="s">
        <v>43</v>
      </c>
      <c r="B1401" s="1560" t="s">
        <v>146</v>
      </c>
      <c r="C1401" s="887" t="s">
        <v>15</v>
      </c>
      <c r="D1401" s="887" t="s">
        <v>37</v>
      </c>
      <c r="E1401" s="1367">
        <v>2.6339999999999999E-2</v>
      </c>
      <c r="F1401" s="1367">
        <v>2.622E-2</v>
      </c>
      <c r="G1401" s="1367">
        <v>2.622E-2</v>
      </c>
      <c r="H1401" s="1370">
        <v>2.6159999999999999E-2</v>
      </c>
      <c r="I1401" s="1367">
        <v>2.622E-2</v>
      </c>
      <c r="J1401" s="1367">
        <v>2.6100000000000002E-2</v>
      </c>
      <c r="K1401" s="1367">
        <v>2.598E-2</v>
      </c>
      <c r="L1401" s="1367">
        <v>2.4660000000000001E-2</v>
      </c>
      <c r="M1401" s="1367">
        <v>2.232E-2</v>
      </c>
      <c r="N1401" s="1370">
        <v>2.034E-2</v>
      </c>
      <c r="O1401" s="1367">
        <v>2.0639999999999999E-2</v>
      </c>
      <c r="P1401" s="1367">
        <v>2.094E-2</v>
      </c>
      <c r="Q1401" s="1367">
        <v>1.9859999999999999E-2</v>
      </c>
      <c r="R1401" s="1367">
        <v>2.3939999999999999E-2</v>
      </c>
      <c r="S1401" s="1367">
        <v>2.7900000000000001E-2</v>
      </c>
      <c r="T1401" s="1367">
        <v>2.7539999999999999E-2</v>
      </c>
      <c r="U1401" s="1367">
        <v>2.724E-2</v>
      </c>
      <c r="V1401" s="1370">
        <v>2.5680000000000001E-2</v>
      </c>
      <c r="W1401" s="1367">
        <v>2.5559999999999999E-2</v>
      </c>
      <c r="X1401" s="1367">
        <v>2.58E-2</v>
      </c>
      <c r="Y1401" s="1367">
        <v>2.598E-2</v>
      </c>
      <c r="Z1401" s="1367">
        <v>2.58E-2</v>
      </c>
      <c r="AA1401" s="1367">
        <v>2.58E-2</v>
      </c>
      <c r="AB1401" s="1368">
        <v>2.5860000000000001E-2</v>
      </c>
      <c r="AC1401" s="890">
        <f>SUM(E1401:AB1401)</f>
        <v>0.59910000000000008</v>
      </c>
    </row>
    <row r="1402" spans="1:30" ht="14.1" customHeight="1">
      <c r="A1402" s="1523"/>
      <c r="B1402" s="1529"/>
      <c r="C1402" s="871" t="s">
        <v>17</v>
      </c>
      <c r="D1402" s="871" t="s">
        <v>37</v>
      </c>
      <c r="E1402" s="1178">
        <v>3.8399999999999997E-2</v>
      </c>
      <c r="F1402" s="1178">
        <v>3.8519999999999999E-2</v>
      </c>
      <c r="G1402" s="1178">
        <v>3.8219999999999997E-2</v>
      </c>
      <c r="H1402" s="1371">
        <v>3.8339999999999999E-2</v>
      </c>
      <c r="I1402" s="1178">
        <v>3.8339999999999999E-2</v>
      </c>
      <c r="J1402" s="1178">
        <v>3.8159999999999999E-2</v>
      </c>
      <c r="K1402" s="1178">
        <v>3.78E-2</v>
      </c>
      <c r="L1402" s="1178">
        <v>3.5400000000000001E-2</v>
      </c>
      <c r="M1402" s="1178">
        <v>3.1440000000000003E-2</v>
      </c>
      <c r="N1402" s="1371">
        <v>2.9340000000000001E-2</v>
      </c>
      <c r="O1402" s="1178">
        <v>2.9579999999999999E-2</v>
      </c>
      <c r="P1402" s="1178">
        <v>2.9700000000000001E-2</v>
      </c>
      <c r="Q1402" s="1178">
        <v>2.9760000000000002E-2</v>
      </c>
      <c r="R1402" s="1178">
        <v>3.3599999999999998E-2</v>
      </c>
      <c r="S1402" s="1178">
        <v>3.6479999999999999E-2</v>
      </c>
      <c r="T1402" s="1178">
        <v>3.576E-2</v>
      </c>
      <c r="U1402" s="1178">
        <v>3.5279999999999999E-2</v>
      </c>
      <c r="V1402" s="1371">
        <v>3.5639999999999998E-2</v>
      </c>
      <c r="W1402" s="1178">
        <v>3.5520000000000003E-2</v>
      </c>
      <c r="X1402" s="1178">
        <v>3.6060000000000002E-2</v>
      </c>
      <c r="Y1402" s="1178">
        <v>3.6179999999999997E-2</v>
      </c>
      <c r="Z1402" s="1178">
        <v>3.6420000000000001E-2</v>
      </c>
      <c r="AA1402" s="1178">
        <v>3.6240000000000001E-2</v>
      </c>
      <c r="AB1402" s="1179">
        <v>3.6479999999999999E-2</v>
      </c>
      <c r="AC1402" s="874">
        <f>SUM(E1402:AB1402)</f>
        <v>0.84665999999999997</v>
      </c>
    </row>
    <row r="1403" spans="1:30" ht="14.1" customHeight="1">
      <c r="A1403" s="1523"/>
      <c r="B1403" s="1529"/>
      <c r="C1403" s="871" t="s">
        <v>18</v>
      </c>
      <c r="D1403" s="871" t="s">
        <v>16</v>
      </c>
      <c r="E1403" s="939">
        <f>SQRT(E1401*E1401+E1402*E1402)*1000/(1.732*E1410)</f>
        <v>4.26753228973676</v>
      </c>
      <c r="F1403" s="939">
        <f t="shared" ref="F1403:AB1403" si="417">SQRT(F1401*F1401+F1402*F1402)*1000/(1.732*F1410)</f>
        <v>4.270407890221124</v>
      </c>
      <c r="G1403" s="939">
        <f t="shared" si="417"/>
        <v>4.2477080590121687</v>
      </c>
      <c r="H1403" s="946">
        <f t="shared" si="417"/>
        <v>4.2536796011653006</v>
      </c>
      <c r="I1403" s="939">
        <f t="shared" si="417"/>
        <v>4.25678120835033</v>
      </c>
      <c r="J1403" s="939">
        <f t="shared" si="417"/>
        <v>4.2369566284861513</v>
      </c>
      <c r="K1403" s="939">
        <f t="shared" si="417"/>
        <v>4.2035268860406454</v>
      </c>
      <c r="L1403" s="939">
        <f t="shared" si="417"/>
        <v>3.9538201001150579</v>
      </c>
      <c r="M1403" s="939">
        <f t="shared" si="417"/>
        <v>3.5335952857506139</v>
      </c>
      <c r="N1403" s="946">
        <f t="shared" si="417"/>
        <v>3.2718260504937464</v>
      </c>
      <c r="O1403" s="939">
        <f t="shared" si="417"/>
        <v>3.3055815391675116</v>
      </c>
      <c r="P1403" s="939">
        <f t="shared" si="417"/>
        <v>3.3303729335740342</v>
      </c>
      <c r="Q1403" s="939">
        <f t="shared" si="417"/>
        <v>3.2789111153752373</v>
      </c>
      <c r="R1403" s="939">
        <f t="shared" si="417"/>
        <v>3.7809593350303414</v>
      </c>
      <c r="S1403" s="939">
        <f t="shared" si="417"/>
        <v>4.2089182002463978</v>
      </c>
      <c r="T1403" s="939">
        <f t="shared" si="417"/>
        <v>4.1364855262770712</v>
      </c>
      <c r="U1403" s="939">
        <f t="shared" si="417"/>
        <v>4.0848608931747341</v>
      </c>
      <c r="V1403" s="946">
        <f t="shared" si="417"/>
        <v>4.0258103350963905</v>
      </c>
      <c r="W1403" s="939">
        <f t="shared" si="417"/>
        <v>4.0104595257636202</v>
      </c>
      <c r="X1403" s="939">
        <f t="shared" si="417"/>
        <v>4.0634909714966359</v>
      </c>
      <c r="Y1403" s="939">
        <f t="shared" si="417"/>
        <v>4.0820397617075335</v>
      </c>
      <c r="Z1403" s="939">
        <f t="shared" si="417"/>
        <v>4.0903679607462333</v>
      </c>
      <c r="AA1403" s="939">
        <f t="shared" si="417"/>
        <v>4.0769182405413522</v>
      </c>
      <c r="AB1403" s="939">
        <f t="shared" si="417"/>
        <v>4.0980336963868957</v>
      </c>
      <c r="AC1403" s="874"/>
    </row>
    <row r="1404" spans="1:30" ht="14.1" customHeight="1">
      <c r="A1404" s="1527"/>
      <c r="B1404" s="1530"/>
      <c r="C1404" s="883" t="s">
        <v>20</v>
      </c>
      <c r="D1404" s="883"/>
      <c r="E1404" s="884">
        <f t="shared" ref="E1404:AC1404" si="418">E1402/E1401</f>
        <v>1.4578587699316627</v>
      </c>
      <c r="F1404" s="884">
        <f t="shared" si="418"/>
        <v>1.4691075514874141</v>
      </c>
      <c r="G1404" s="884">
        <f t="shared" si="418"/>
        <v>1.45766590389016</v>
      </c>
      <c r="H1404" s="885">
        <f t="shared" si="418"/>
        <v>1.4655963302752293</v>
      </c>
      <c r="I1404" s="884">
        <f t="shared" si="418"/>
        <v>1.4622425629290616</v>
      </c>
      <c r="J1404" s="884">
        <f t="shared" si="418"/>
        <v>1.4620689655172412</v>
      </c>
      <c r="K1404" s="884">
        <f t="shared" si="418"/>
        <v>1.4549653579676676</v>
      </c>
      <c r="L1404" s="884">
        <f t="shared" si="418"/>
        <v>1.4355231143552312</v>
      </c>
      <c r="M1404" s="884">
        <f t="shared" si="418"/>
        <v>1.4086021505376345</v>
      </c>
      <c r="N1404" s="885">
        <f t="shared" si="418"/>
        <v>1.4424778761061947</v>
      </c>
      <c r="O1404" s="884">
        <f t="shared" si="418"/>
        <v>1.433139534883721</v>
      </c>
      <c r="P1404" s="884">
        <f t="shared" si="418"/>
        <v>1.4183381088825215</v>
      </c>
      <c r="Q1404" s="884">
        <f t="shared" si="418"/>
        <v>1.4984894259818733</v>
      </c>
      <c r="R1404" s="884">
        <f t="shared" si="418"/>
        <v>1.4035087719298245</v>
      </c>
      <c r="S1404" s="884">
        <f t="shared" si="418"/>
        <v>1.30752688172043</v>
      </c>
      <c r="T1404" s="884">
        <f t="shared" si="418"/>
        <v>1.2984749455337692</v>
      </c>
      <c r="U1404" s="884">
        <f t="shared" si="418"/>
        <v>1.2951541850220263</v>
      </c>
      <c r="V1404" s="885">
        <f t="shared" si="418"/>
        <v>1.3878504672897194</v>
      </c>
      <c r="W1404" s="884">
        <f t="shared" si="418"/>
        <v>1.3896713615023475</v>
      </c>
      <c r="X1404" s="884">
        <f t="shared" si="418"/>
        <v>1.3976744186046512</v>
      </c>
      <c r="Y1404" s="884">
        <f t="shared" si="418"/>
        <v>1.3926096997690529</v>
      </c>
      <c r="Z1404" s="884">
        <f t="shared" si="418"/>
        <v>1.4116279069767441</v>
      </c>
      <c r="AA1404" s="884">
        <f t="shared" si="418"/>
        <v>1.4046511627906977</v>
      </c>
      <c r="AB1404" s="884">
        <f t="shared" si="418"/>
        <v>1.4106728538283062</v>
      </c>
      <c r="AC1404" s="886">
        <f t="shared" si="418"/>
        <v>1.4132198297446168</v>
      </c>
    </row>
    <row r="1405" spans="1:30" ht="14.25">
      <c r="A1405" s="1004" t="s">
        <v>151</v>
      </c>
      <c r="B1405" s="1005"/>
      <c r="C1405" s="1006"/>
      <c r="D1405" s="912"/>
      <c r="E1405" s="912">
        <f t="shared" ref="E1405:AB1405" si="419">E1397+E1401</f>
        <v>0.13361999999999999</v>
      </c>
      <c r="F1405" s="912">
        <f t="shared" si="419"/>
        <v>0.13170000000000001</v>
      </c>
      <c r="G1405" s="912">
        <f t="shared" si="419"/>
        <v>0.13242000000000001</v>
      </c>
      <c r="H1405" s="912">
        <f t="shared" si="419"/>
        <v>0.14046</v>
      </c>
      <c r="I1405" s="912">
        <f t="shared" si="419"/>
        <v>0.12995999999999999</v>
      </c>
      <c r="J1405" s="912">
        <f t="shared" si="419"/>
        <v>0.13008</v>
      </c>
      <c r="K1405" s="912">
        <f t="shared" si="419"/>
        <v>0.13482</v>
      </c>
      <c r="L1405" s="912">
        <f t="shared" si="419"/>
        <v>0.1305</v>
      </c>
      <c r="M1405" s="912">
        <f t="shared" si="419"/>
        <v>0.1323</v>
      </c>
      <c r="N1405" s="912">
        <f t="shared" si="419"/>
        <v>0.13026000000000001</v>
      </c>
      <c r="O1405" s="912">
        <f t="shared" si="419"/>
        <v>0.12276000000000001</v>
      </c>
      <c r="P1405" s="912">
        <f t="shared" si="419"/>
        <v>0.12138</v>
      </c>
      <c r="Q1405" s="912">
        <f t="shared" si="419"/>
        <v>0.12072000000000001</v>
      </c>
      <c r="R1405" s="912">
        <f t="shared" si="419"/>
        <v>0.12828000000000001</v>
      </c>
      <c r="S1405" s="912">
        <f t="shared" si="419"/>
        <v>0.13578000000000001</v>
      </c>
      <c r="T1405" s="912">
        <f t="shared" si="419"/>
        <v>0.13553999999999999</v>
      </c>
      <c r="U1405" s="912">
        <f t="shared" si="419"/>
        <v>0.13362000000000002</v>
      </c>
      <c r="V1405" s="912">
        <f t="shared" si="419"/>
        <v>0.13278000000000001</v>
      </c>
      <c r="W1405" s="912">
        <f t="shared" si="419"/>
        <v>0.12822</v>
      </c>
      <c r="X1405" s="912">
        <f t="shared" si="419"/>
        <v>0.13674</v>
      </c>
      <c r="Y1405" s="912">
        <f t="shared" si="419"/>
        <v>0.13044</v>
      </c>
      <c r="Z1405" s="912">
        <f t="shared" si="419"/>
        <v>0.13056000000000001</v>
      </c>
      <c r="AA1405" s="912">
        <f t="shared" si="419"/>
        <v>0.13974</v>
      </c>
      <c r="AB1405" s="912">
        <f t="shared" si="419"/>
        <v>0.13026000000000001</v>
      </c>
      <c r="AC1405" s="912"/>
    </row>
    <row r="1406" spans="1:30" ht="14.25">
      <c r="A1406" s="909" t="s">
        <v>152</v>
      </c>
      <c r="B1406" s="910"/>
      <c r="C1406" s="911"/>
      <c r="D1406" s="1071"/>
      <c r="E1406" s="912">
        <f t="shared" ref="E1406:AB1406" si="420">E1398+E1402</f>
        <v>0.15221999999999999</v>
      </c>
      <c r="F1406" s="912">
        <f t="shared" si="420"/>
        <v>0.15264</v>
      </c>
      <c r="G1406" s="912">
        <f t="shared" si="420"/>
        <v>0.15329999999999999</v>
      </c>
      <c r="H1406" s="912">
        <f t="shared" si="420"/>
        <v>0.15683999999999998</v>
      </c>
      <c r="I1406" s="912">
        <f t="shared" si="420"/>
        <v>0.15173999999999999</v>
      </c>
      <c r="J1406" s="912">
        <f t="shared" si="420"/>
        <v>0.15132000000000001</v>
      </c>
      <c r="K1406" s="912">
        <f t="shared" si="420"/>
        <v>0.15023999999999998</v>
      </c>
      <c r="L1406" s="912">
        <f t="shared" si="420"/>
        <v>0.15264</v>
      </c>
      <c r="M1406" s="912">
        <f t="shared" si="420"/>
        <v>0.15192</v>
      </c>
      <c r="N1406" s="912">
        <f t="shared" si="420"/>
        <v>0.14928</v>
      </c>
      <c r="O1406" s="912">
        <f t="shared" si="420"/>
        <v>0.14435999999999999</v>
      </c>
      <c r="P1406" s="912">
        <f t="shared" si="420"/>
        <v>0.13608000000000001</v>
      </c>
      <c r="Q1406" s="912">
        <f t="shared" si="420"/>
        <v>0.13632</v>
      </c>
      <c r="R1406" s="912">
        <f t="shared" si="420"/>
        <v>0.14657999999999999</v>
      </c>
      <c r="S1406" s="912">
        <f t="shared" si="420"/>
        <v>0.14712</v>
      </c>
      <c r="T1406" s="912">
        <f t="shared" si="420"/>
        <v>0.14934</v>
      </c>
      <c r="U1406" s="912">
        <f t="shared" si="420"/>
        <v>0.14399999999999999</v>
      </c>
      <c r="V1406" s="912">
        <f t="shared" si="420"/>
        <v>0.14393999999999998</v>
      </c>
      <c r="W1406" s="912">
        <f t="shared" si="420"/>
        <v>0.14322000000000001</v>
      </c>
      <c r="X1406" s="912">
        <f t="shared" si="420"/>
        <v>0.14766000000000001</v>
      </c>
      <c r="Y1406" s="912">
        <f t="shared" si="420"/>
        <v>0.14579999999999999</v>
      </c>
      <c r="Z1406" s="912">
        <f t="shared" si="420"/>
        <v>0.14676</v>
      </c>
      <c r="AA1406" s="912">
        <f t="shared" si="420"/>
        <v>0.15071999999999999</v>
      </c>
      <c r="AB1406" s="912">
        <f t="shared" si="420"/>
        <v>0.14694000000000002</v>
      </c>
      <c r="AC1406" s="912"/>
    </row>
    <row r="1407" spans="1:30" ht="14.25">
      <c r="A1407" s="984" t="s">
        <v>153</v>
      </c>
      <c r="B1407" s="985"/>
      <c r="C1407" s="986"/>
      <c r="D1407" s="919"/>
      <c r="E1407" s="919">
        <f t="shared" ref="E1407:AB1407" si="421">SQRT(E1405*E1405+E1406*E1406)</f>
        <v>0.20254686568791924</v>
      </c>
      <c r="F1407" s="919">
        <f t="shared" si="421"/>
        <v>0.20160322318851948</v>
      </c>
      <c r="G1407" s="919">
        <f t="shared" si="421"/>
        <v>0.20257331117400434</v>
      </c>
      <c r="H1407" s="919">
        <f t="shared" si="421"/>
        <v>0.21054167568441168</v>
      </c>
      <c r="I1407" s="919">
        <f t="shared" si="421"/>
        <v>0.19978645900060393</v>
      </c>
      <c r="J1407" s="919">
        <f t="shared" si="421"/>
        <v>0.19954585638393998</v>
      </c>
      <c r="K1407" s="919">
        <f t="shared" si="421"/>
        <v>0.20186255224781041</v>
      </c>
      <c r="L1407" s="919">
        <f t="shared" si="421"/>
        <v>0.20082136240948073</v>
      </c>
      <c r="M1407" s="919">
        <f t="shared" si="421"/>
        <v>0.20145216901289498</v>
      </c>
      <c r="N1407" s="919">
        <f t="shared" si="421"/>
        <v>0.1981216444510796</v>
      </c>
      <c r="O1407" s="919">
        <f t="shared" si="421"/>
        <v>0.18949888442943402</v>
      </c>
      <c r="P1407" s="919">
        <f t="shared" si="421"/>
        <v>0.1823482130430677</v>
      </c>
      <c r="Q1407" s="919">
        <f t="shared" si="421"/>
        <v>0.18208915618454605</v>
      </c>
      <c r="R1407" s="919">
        <f t="shared" si="421"/>
        <v>0.19478566374351064</v>
      </c>
      <c r="S1407" s="919">
        <f t="shared" si="421"/>
        <v>0.20020115584081927</v>
      </c>
      <c r="T1407" s="919">
        <f t="shared" si="421"/>
        <v>0.20167678894706748</v>
      </c>
      <c r="U1407" s="919">
        <f t="shared" si="421"/>
        <v>0.1964441508419123</v>
      </c>
      <c r="V1407" s="919">
        <f t="shared" si="421"/>
        <v>0.19582965046182357</v>
      </c>
      <c r="W1407" s="919">
        <f t="shared" si="421"/>
        <v>0.1922299061020423</v>
      </c>
      <c r="X1407" s="919">
        <f t="shared" si="421"/>
        <v>0.2012493557753664</v>
      </c>
      <c r="Y1407" s="919">
        <f t="shared" si="421"/>
        <v>0.19563290520768739</v>
      </c>
      <c r="Z1407" s="919">
        <f t="shared" si="421"/>
        <v>0.19642915058615917</v>
      </c>
      <c r="AA1407" s="919">
        <f t="shared" si="421"/>
        <v>0.20553293166789599</v>
      </c>
      <c r="AB1407" s="919">
        <f t="shared" si="421"/>
        <v>0.19636453651308836</v>
      </c>
      <c r="AC1407" s="1007"/>
      <c r="AD1407" s="875">
        <f>MAX(E1407:AB1407)</f>
        <v>0.21054167568441168</v>
      </c>
    </row>
    <row r="1408" spans="1:30" s="858" customFormat="1" ht="14.25" customHeight="1">
      <c r="A1408" s="987" t="s">
        <v>98</v>
      </c>
      <c r="B1408" s="988"/>
      <c r="C1408" s="989"/>
      <c r="D1408" s="989"/>
      <c r="E1408" s="1008">
        <v>1</v>
      </c>
      <c r="F1408" s="1008">
        <v>2</v>
      </c>
      <c r="G1408" s="1008">
        <v>3</v>
      </c>
      <c r="H1408" s="1008">
        <v>4</v>
      </c>
      <c r="I1408" s="1008">
        <v>5</v>
      </c>
      <c r="J1408" s="1008">
        <v>6</v>
      </c>
      <c r="K1408" s="1008">
        <v>7</v>
      </c>
      <c r="L1408" s="1008">
        <v>8</v>
      </c>
      <c r="M1408" s="1008">
        <v>9</v>
      </c>
      <c r="N1408" s="1008">
        <v>10</v>
      </c>
      <c r="O1408" s="1008">
        <v>11</v>
      </c>
      <c r="P1408" s="1008">
        <v>12</v>
      </c>
      <c r="Q1408" s="1008">
        <v>13</v>
      </c>
      <c r="R1408" s="1008">
        <v>14</v>
      </c>
      <c r="S1408" s="1008">
        <v>15</v>
      </c>
      <c r="T1408" s="1008">
        <v>16</v>
      </c>
      <c r="U1408" s="1008">
        <v>17</v>
      </c>
      <c r="V1408" s="1008">
        <v>18</v>
      </c>
      <c r="W1408" s="1008">
        <v>19</v>
      </c>
      <c r="X1408" s="1008">
        <v>20</v>
      </c>
      <c r="Y1408" s="1008">
        <v>21</v>
      </c>
      <c r="Z1408" s="1008">
        <v>22</v>
      </c>
      <c r="AA1408" s="1008">
        <v>23</v>
      </c>
      <c r="AB1408" s="1008">
        <v>24</v>
      </c>
      <c r="AC1408" s="1009"/>
    </row>
    <row r="1409" spans="1:29" s="858" customFormat="1" ht="14.25" customHeight="1">
      <c r="A1409" s="926" t="s">
        <v>99</v>
      </c>
      <c r="B1409" s="927"/>
      <c r="C1409" s="928" t="s">
        <v>23</v>
      </c>
      <c r="D1409" s="928" t="s">
        <v>135</v>
      </c>
      <c r="E1409" s="1087">
        <v>6.2</v>
      </c>
      <c r="F1409" s="1087">
        <v>6.2</v>
      </c>
      <c r="G1409" s="1087">
        <v>6.2</v>
      </c>
      <c r="H1409" s="1087">
        <v>6.2</v>
      </c>
      <c r="I1409" s="1087">
        <v>6.2</v>
      </c>
      <c r="J1409" s="1087">
        <v>6.2</v>
      </c>
      <c r="K1409" s="1087">
        <v>6.2</v>
      </c>
      <c r="L1409" s="1087">
        <v>6.2</v>
      </c>
      <c r="M1409" s="1087">
        <v>6.2</v>
      </c>
      <c r="N1409" s="1087">
        <v>6.2</v>
      </c>
      <c r="O1409" s="1087">
        <v>6.2</v>
      </c>
      <c r="P1409" s="1087">
        <v>6.2</v>
      </c>
      <c r="Q1409" s="1087">
        <v>6.2</v>
      </c>
      <c r="R1409" s="1087">
        <v>6.2</v>
      </c>
      <c r="S1409" s="1087">
        <v>6.2</v>
      </c>
      <c r="T1409" s="1087">
        <v>6.2</v>
      </c>
      <c r="U1409" s="1087">
        <v>6.2</v>
      </c>
      <c r="V1409" s="1087">
        <v>6.2</v>
      </c>
      <c r="W1409" s="1087">
        <v>6.2</v>
      </c>
      <c r="X1409" s="1087">
        <v>6.2</v>
      </c>
      <c r="Y1409" s="1087">
        <v>6.2</v>
      </c>
      <c r="Z1409" s="1087">
        <v>6.2</v>
      </c>
      <c r="AA1409" s="1087">
        <v>6.2</v>
      </c>
      <c r="AB1409" s="1087">
        <v>6.2</v>
      </c>
      <c r="AC1409" s="929"/>
    </row>
    <row r="1410" spans="1:29" s="858" customFormat="1" ht="14.25" customHeight="1" thickBot="1">
      <c r="A1410" s="1010" t="s">
        <v>100</v>
      </c>
      <c r="B1410" s="1011"/>
      <c r="C1410" s="1012" t="s">
        <v>23</v>
      </c>
      <c r="D1410" s="1012" t="s">
        <v>135</v>
      </c>
      <c r="E1410" s="1372">
        <v>6.3</v>
      </c>
      <c r="F1410" s="1372">
        <v>6.3</v>
      </c>
      <c r="G1410" s="1372">
        <v>6.3</v>
      </c>
      <c r="H1410" s="1372">
        <v>6.3</v>
      </c>
      <c r="I1410" s="1372">
        <v>6.3</v>
      </c>
      <c r="J1410" s="1372">
        <v>6.3</v>
      </c>
      <c r="K1410" s="1372">
        <v>6.3</v>
      </c>
      <c r="L1410" s="1372">
        <v>6.3</v>
      </c>
      <c r="M1410" s="1372">
        <v>6.3</v>
      </c>
      <c r="N1410" s="1372">
        <v>6.3</v>
      </c>
      <c r="O1410" s="1372">
        <v>6.3</v>
      </c>
      <c r="P1410" s="1372">
        <v>6.3</v>
      </c>
      <c r="Q1410" s="1372">
        <v>6.3</v>
      </c>
      <c r="R1410" s="1372">
        <v>6.3</v>
      </c>
      <c r="S1410" s="1372">
        <v>6.3</v>
      </c>
      <c r="T1410" s="1372">
        <v>6.3</v>
      </c>
      <c r="U1410" s="1372">
        <v>6.3</v>
      </c>
      <c r="V1410" s="1372">
        <v>6.3</v>
      </c>
      <c r="W1410" s="1372">
        <v>6.3</v>
      </c>
      <c r="X1410" s="1372">
        <v>6.3</v>
      </c>
      <c r="Y1410" s="1372">
        <v>6.3</v>
      </c>
      <c r="Z1410" s="1372">
        <v>6.3</v>
      </c>
      <c r="AA1410" s="1372">
        <v>6.3</v>
      </c>
      <c r="AB1410" s="1372">
        <v>6.3</v>
      </c>
      <c r="AC1410" s="1013"/>
    </row>
    <row r="1411" spans="1:29" ht="14.25">
      <c r="A1411" s="1522" t="s">
        <v>115</v>
      </c>
      <c r="B1411" s="1528" t="s">
        <v>361</v>
      </c>
      <c r="C1411" s="867" t="s">
        <v>15</v>
      </c>
      <c r="D1411" s="867" t="s">
        <v>37</v>
      </c>
      <c r="E1411" s="1356">
        <v>4.5839999999999999E-2</v>
      </c>
      <c r="F1411" s="1356">
        <v>4.5659999999999999E-2</v>
      </c>
      <c r="G1411" s="1356">
        <v>4.8180000000000001E-2</v>
      </c>
      <c r="H1411" s="1357">
        <v>4.548E-2</v>
      </c>
      <c r="I1411" s="1356">
        <v>4.5600000000000002E-2</v>
      </c>
      <c r="J1411" s="1356">
        <v>4.53E-2</v>
      </c>
      <c r="K1411" s="1356">
        <v>4.5539999999999997E-2</v>
      </c>
      <c r="L1411" s="1356">
        <v>4.8419999999999998E-2</v>
      </c>
      <c r="M1411" s="1356">
        <v>5.2499999999999998E-2</v>
      </c>
      <c r="N1411" s="1357">
        <v>4.854E-2</v>
      </c>
      <c r="O1411" s="1356">
        <v>4.7640000000000002E-2</v>
      </c>
      <c r="P1411" s="1356">
        <v>4.326E-2</v>
      </c>
      <c r="Q1411" s="1356">
        <v>4.326E-2</v>
      </c>
      <c r="R1411" s="1356">
        <v>4.9259999999999998E-2</v>
      </c>
      <c r="S1411" s="1356">
        <v>4.4699999999999997E-2</v>
      </c>
      <c r="T1411" s="1356">
        <v>4.5359999999999998E-2</v>
      </c>
      <c r="U1411" s="1356">
        <v>4.6080000000000003E-2</v>
      </c>
      <c r="V1411" s="1357">
        <v>4.5780000000000001E-2</v>
      </c>
      <c r="W1411" s="1356">
        <v>4.5659999999999999E-2</v>
      </c>
      <c r="X1411" s="1356">
        <v>4.8719999999999999E-2</v>
      </c>
      <c r="Y1411" s="1356">
        <v>4.6019999999999998E-2</v>
      </c>
      <c r="Z1411" s="1356">
        <v>4.632E-2</v>
      </c>
      <c r="AA1411" s="1356">
        <v>4.5900000000000003E-2</v>
      </c>
      <c r="AB1411" s="1356">
        <v>4.6559999999999997E-2</v>
      </c>
      <c r="AC1411" s="870">
        <f>SUM(E1411:AB1411)</f>
        <v>1.1155799999999998</v>
      </c>
    </row>
    <row r="1412" spans="1:29" ht="14.25">
      <c r="A1412" s="1523"/>
      <c r="B1412" s="1529"/>
      <c r="C1412" s="871" t="s">
        <v>17</v>
      </c>
      <c r="D1412" s="871" t="s">
        <v>37</v>
      </c>
      <c r="E1412" s="1144">
        <v>5.7239999999999999E-2</v>
      </c>
      <c r="F1412" s="1144">
        <v>5.7480000000000003E-2</v>
      </c>
      <c r="G1412" s="1144">
        <v>5.91E-2</v>
      </c>
      <c r="H1412" s="1352">
        <v>5.7180000000000002E-2</v>
      </c>
      <c r="I1412" s="1144">
        <v>5.7119999999999997E-2</v>
      </c>
      <c r="J1412" s="1144">
        <v>5.7000000000000002E-2</v>
      </c>
      <c r="K1412" s="1144">
        <v>5.6399999999999999E-2</v>
      </c>
      <c r="L1412" s="1144">
        <v>6.132E-2</v>
      </c>
      <c r="M1412" s="1144">
        <v>6.6540000000000002E-2</v>
      </c>
      <c r="N1412" s="1352">
        <v>6.2399999999999997E-2</v>
      </c>
      <c r="O1412" s="1144">
        <v>6.1379999999999997E-2</v>
      </c>
      <c r="P1412" s="1144">
        <v>5.2740000000000002E-2</v>
      </c>
      <c r="Q1412" s="1144">
        <v>5.28E-2</v>
      </c>
      <c r="R1412" s="1144">
        <v>5.9459999999999999E-2</v>
      </c>
      <c r="S1412" s="1144">
        <v>5.4059999999999997E-2</v>
      </c>
      <c r="T1412" s="1144">
        <v>5.4359999999999999E-2</v>
      </c>
      <c r="U1412" s="1144">
        <v>5.364E-2</v>
      </c>
      <c r="V1412" s="1352">
        <v>5.3999999999999999E-2</v>
      </c>
      <c r="W1412" s="1144">
        <v>5.3879999999999997E-2</v>
      </c>
      <c r="X1412" s="1144">
        <v>5.67E-2</v>
      </c>
      <c r="Y1412" s="1144">
        <v>5.4539999999999998E-2</v>
      </c>
      <c r="Z1412" s="1144">
        <v>5.4960000000000002E-2</v>
      </c>
      <c r="AA1412" s="1144">
        <v>5.4600000000000003E-2</v>
      </c>
      <c r="AB1412" s="1144">
        <v>5.5019999999999999E-2</v>
      </c>
      <c r="AC1412" s="874">
        <f>SUM(E1412:AB1412)</f>
        <v>1.3639199999999998</v>
      </c>
    </row>
    <row r="1413" spans="1:29" ht="14.25">
      <c r="A1413" s="1523"/>
      <c r="B1413" s="1529"/>
      <c r="C1413" s="871" t="s">
        <v>18</v>
      </c>
      <c r="D1413" s="871" t="s">
        <v>16</v>
      </c>
      <c r="E1413" s="939">
        <f t="shared" ref="E1413:AB1413" si="422">SQRT(E1411*E1411+E1412*E1412)*1000/(1.732*E1409)</f>
        <v>6.8290398207532839</v>
      </c>
      <c r="F1413" s="939">
        <f t="shared" si="422"/>
        <v>6.8360604022547351</v>
      </c>
      <c r="G1413" s="939">
        <f t="shared" si="422"/>
        <v>7.1007219684379024</v>
      </c>
      <c r="H1413" s="946">
        <f t="shared" si="422"/>
        <v>6.8037603480474749</v>
      </c>
      <c r="I1413" s="939">
        <f t="shared" si="422"/>
        <v>6.8063546717043222</v>
      </c>
      <c r="J1413" s="939">
        <f t="shared" si="422"/>
        <v>6.7802079135326316</v>
      </c>
      <c r="K1413" s="939">
        <f t="shared" si="422"/>
        <v>6.7505731971745799</v>
      </c>
      <c r="L1413" s="939">
        <f t="shared" si="422"/>
        <v>7.2759617810223087</v>
      </c>
      <c r="M1413" s="939">
        <f t="shared" si="422"/>
        <v>7.8929289273138794</v>
      </c>
      <c r="N1413" s="946">
        <f t="shared" si="422"/>
        <v>7.3620144453028429</v>
      </c>
      <c r="O1413" s="939">
        <f t="shared" si="422"/>
        <v>7.2355853782851662</v>
      </c>
      <c r="P1413" s="939">
        <f t="shared" si="422"/>
        <v>6.3521965116126982</v>
      </c>
      <c r="Q1413" s="939">
        <f t="shared" si="422"/>
        <v>6.3565175445584527</v>
      </c>
      <c r="R1413" s="939">
        <f t="shared" si="422"/>
        <v>7.1904792342976638</v>
      </c>
      <c r="S1413" s="939">
        <f t="shared" si="422"/>
        <v>6.5323325965399635</v>
      </c>
      <c r="T1413" s="939">
        <f t="shared" si="422"/>
        <v>6.5930947005153859</v>
      </c>
      <c r="U1413" s="939">
        <f t="shared" si="422"/>
        <v>6.5852486182557151</v>
      </c>
      <c r="V1413" s="946">
        <f t="shared" si="422"/>
        <v>6.5926140649487097</v>
      </c>
      <c r="W1413" s="939">
        <f t="shared" si="422"/>
        <v>6.5768639252794738</v>
      </c>
      <c r="X1413" s="939">
        <f t="shared" si="422"/>
        <v>6.9616014108594451</v>
      </c>
      <c r="Y1413" s="939">
        <f t="shared" si="422"/>
        <v>6.6454423514996144</v>
      </c>
      <c r="Z1413" s="939">
        <f t="shared" si="422"/>
        <v>6.6933521789028463</v>
      </c>
      <c r="AA1413" s="939">
        <f t="shared" si="422"/>
        <v>6.6425172940699051</v>
      </c>
      <c r="AB1413" s="939">
        <f t="shared" si="422"/>
        <v>6.7120412975665857</v>
      </c>
      <c r="AC1413" s="874"/>
    </row>
    <row r="1414" spans="1:29" ht="15" thickBot="1">
      <c r="A1414" s="1524"/>
      <c r="B1414" s="1546"/>
      <c r="C1414" s="879" t="s">
        <v>20</v>
      </c>
      <c r="D1414" s="879"/>
      <c r="E1414" s="880">
        <f t="shared" ref="E1414:AC1414" si="423">E1412/E1411</f>
        <v>1.2486910994764397</v>
      </c>
      <c r="F1414" s="880">
        <f t="shared" si="423"/>
        <v>1.2588699080157688</v>
      </c>
      <c r="G1414" s="880">
        <f t="shared" si="423"/>
        <v>1.2266500622665006</v>
      </c>
      <c r="H1414" s="881">
        <f t="shared" si="423"/>
        <v>1.2572559366754619</v>
      </c>
      <c r="I1414" s="880">
        <f t="shared" si="423"/>
        <v>1.2526315789473683</v>
      </c>
      <c r="J1414" s="880">
        <f t="shared" si="423"/>
        <v>1.2582781456953642</v>
      </c>
      <c r="K1414" s="880">
        <f t="shared" si="423"/>
        <v>1.238471673254282</v>
      </c>
      <c r="L1414" s="880">
        <f t="shared" si="423"/>
        <v>1.2664188351920695</v>
      </c>
      <c r="M1414" s="880">
        <f t="shared" si="423"/>
        <v>1.2674285714285716</v>
      </c>
      <c r="N1414" s="881">
        <f t="shared" si="423"/>
        <v>1.2855377008652658</v>
      </c>
      <c r="O1414" s="880">
        <f t="shared" si="423"/>
        <v>1.2884130982367756</v>
      </c>
      <c r="P1414" s="880">
        <f t="shared" si="423"/>
        <v>1.2191400832177532</v>
      </c>
      <c r="Q1414" s="880">
        <f t="shared" si="423"/>
        <v>1.2205270457697641</v>
      </c>
      <c r="R1414" s="880">
        <f t="shared" si="423"/>
        <v>1.2070645554202193</v>
      </c>
      <c r="S1414" s="880">
        <f t="shared" si="423"/>
        <v>1.2093959731543624</v>
      </c>
      <c r="T1414" s="880">
        <f t="shared" si="423"/>
        <v>1.1984126984126984</v>
      </c>
      <c r="U1414" s="880">
        <f t="shared" si="423"/>
        <v>1.1640625</v>
      </c>
      <c r="V1414" s="881">
        <f t="shared" si="423"/>
        <v>1.1795543905635648</v>
      </c>
      <c r="W1414" s="880">
        <f t="shared" si="423"/>
        <v>1.1800262812089355</v>
      </c>
      <c r="X1414" s="880">
        <f t="shared" si="423"/>
        <v>1.1637931034482758</v>
      </c>
      <c r="Y1414" s="880">
        <f t="shared" si="423"/>
        <v>1.1851368970013039</v>
      </c>
      <c r="Z1414" s="880">
        <f t="shared" si="423"/>
        <v>1.1865284974093264</v>
      </c>
      <c r="AA1414" s="880">
        <f t="shared" si="423"/>
        <v>1.1895424836601307</v>
      </c>
      <c r="AB1414" s="880">
        <f t="shared" si="423"/>
        <v>1.1817010309278351</v>
      </c>
      <c r="AC1414" s="882">
        <f t="shared" si="423"/>
        <v>1.2226106599257787</v>
      </c>
    </row>
    <row r="1415" spans="1:29" ht="14.25">
      <c r="A1415" s="1522" t="s">
        <v>61</v>
      </c>
      <c r="B1415" s="1528" t="s">
        <v>362</v>
      </c>
      <c r="C1415" s="867" t="s">
        <v>15</v>
      </c>
      <c r="D1415" s="867" t="s">
        <v>37</v>
      </c>
      <c r="E1415" s="1356">
        <v>1.0800000000000001E-2</v>
      </c>
      <c r="F1415" s="1356">
        <v>1.0800000000000001E-2</v>
      </c>
      <c r="G1415" s="1356">
        <v>1.074E-2</v>
      </c>
      <c r="H1415" s="1357">
        <v>1.074E-2</v>
      </c>
      <c r="I1415" s="1356">
        <v>1.074E-2</v>
      </c>
      <c r="J1415" s="1356">
        <v>1.074E-2</v>
      </c>
      <c r="K1415" s="1356">
        <v>1.068E-2</v>
      </c>
      <c r="L1415" s="1356">
        <v>1.068E-2</v>
      </c>
      <c r="M1415" s="1356">
        <v>1.056E-2</v>
      </c>
      <c r="N1415" s="1357">
        <v>1.056E-2</v>
      </c>
      <c r="O1415" s="1356">
        <v>1.0619999999999999E-2</v>
      </c>
      <c r="P1415" s="1356">
        <v>1.0619999999999999E-2</v>
      </c>
      <c r="Q1415" s="1356">
        <v>1.0619999999999999E-2</v>
      </c>
      <c r="R1415" s="1356">
        <v>1.0619999999999999E-2</v>
      </c>
      <c r="S1415" s="1356">
        <v>1.0500000000000001E-2</v>
      </c>
      <c r="T1415" s="1356">
        <v>1.044E-2</v>
      </c>
      <c r="U1415" s="1356">
        <v>1.038E-2</v>
      </c>
      <c r="V1415" s="1357">
        <v>1.038E-2</v>
      </c>
      <c r="W1415" s="1356">
        <v>1.038E-2</v>
      </c>
      <c r="X1415" s="1356">
        <v>1.044E-2</v>
      </c>
      <c r="Y1415" s="1356">
        <v>1.0500000000000001E-2</v>
      </c>
      <c r="Z1415" s="1356">
        <v>1.0500000000000001E-2</v>
      </c>
      <c r="AA1415" s="1356">
        <v>1.044E-2</v>
      </c>
      <c r="AB1415" s="1356">
        <v>1.0500000000000001E-2</v>
      </c>
      <c r="AC1415" s="870">
        <f>SUM(E1415:AB1415)</f>
        <v>0.25398000000000004</v>
      </c>
    </row>
    <row r="1416" spans="1:29" ht="14.25">
      <c r="A1416" s="1523"/>
      <c r="B1416" s="1529"/>
      <c r="C1416" s="871" t="s">
        <v>17</v>
      </c>
      <c r="D1416" s="871" t="s">
        <v>37</v>
      </c>
      <c r="E1416" s="1144">
        <v>5.94E-3</v>
      </c>
      <c r="F1416" s="1144">
        <v>5.94E-3</v>
      </c>
      <c r="G1416" s="1144">
        <v>5.8799999999999998E-3</v>
      </c>
      <c r="H1416" s="1352">
        <v>5.94E-3</v>
      </c>
      <c r="I1416" s="1144">
        <v>5.8799999999999998E-3</v>
      </c>
      <c r="J1416" s="1144">
        <v>5.8799999999999998E-3</v>
      </c>
      <c r="K1416" s="1144">
        <v>5.8799999999999998E-3</v>
      </c>
      <c r="L1416" s="1144">
        <v>5.7600000000000004E-3</v>
      </c>
      <c r="M1416" s="1144">
        <v>5.7600000000000004E-3</v>
      </c>
      <c r="N1416" s="1352">
        <v>5.7000000000000002E-3</v>
      </c>
      <c r="O1416" s="1144">
        <v>5.7000000000000002E-3</v>
      </c>
      <c r="P1416" s="1144">
        <v>5.7600000000000004E-3</v>
      </c>
      <c r="Q1416" s="1144">
        <v>5.7600000000000004E-3</v>
      </c>
      <c r="R1416" s="1144">
        <v>5.7600000000000004E-3</v>
      </c>
      <c r="S1416" s="1144">
        <v>5.64E-3</v>
      </c>
      <c r="T1416" s="1144">
        <v>5.5799999999999999E-3</v>
      </c>
      <c r="U1416" s="1144">
        <v>5.5199999999999997E-3</v>
      </c>
      <c r="V1416" s="1352">
        <v>5.5199999999999997E-3</v>
      </c>
      <c r="W1416" s="1144">
        <v>5.5199999999999997E-3</v>
      </c>
      <c r="X1416" s="1144">
        <v>5.5799999999999999E-3</v>
      </c>
      <c r="Y1416" s="1144">
        <v>5.5799999999999999E-3</v>
      </c>
      <c r="Z1416" s="1144">
        <v>5.64E-3</v>
      </c>
      <c r="AA1416" s="1144">
        <v>5.64E-3</v>
      </c>
      <c r="AB1416" s="1144">
        <v>5.64E-3</v>
      </c>
      <c r="AC1416" s="874">
        <f>SUM(E1416:AB1416)</f>
        <v>0.13740000000000002</v>
      </c>
    </row>
    <row r="1417" spans="1:29" ht="14.25">
      <c r="A1417" s="1523"/>
      <c r="B1417" s="1529"/>
      <c r="C1417" s="871" t="s">
        <v>18</v>
      </c>
      <c r="D1417" s="871" t="s">
        <v>16</v>
      </c>
      <c r="E1417" s="939">
        <f>SQRT(E1415*E1415+E1416*E1416)*1000/(1.732*E1409)</f>
        <v>1.1478180350289049</v>
      </c>
      <c r="F1417" s="939">
        <f t="shared" ref="F1417:AB1417" si="424">SQRT(F1415*F1415+F1416*F1416)*1000/(1.732*F1409)</f>
        <v>1.1478180350289049</v>
      </c>
      <c r="G1417" s="939">
        <f t="shared" si="424"/>
        <v>1.1402316884432353</v>
      </c>
      <c r="H1417" s="946">
        <f t="shared" si="424"/>
        <v>1.1429254166631841</v>
      </c>
      <c r="I1417" s="939">
        <f t="shared" si="424"/>
        <v>1.1402316884432353</v>
      </c>
      <c r="J1417" s="939">
        <f t="shared" si="424"/>
        <v>1.1402316884432353</v>
      </c>
      <c r="K1417" s="939">
        <f t="shared" si="424"/>
        <v>1.1353338753308888</v>
      </c>
      <c r="L1417" s="939">
        <f t="shared" si="424"/>
        <v>1.1299866879324676</v>
      </c>
      <c r="M1417" s="939">
        <f t="shared" si="424"/>
        <v>1.1201636670915593</v>
      </c>
      <c r="N1417" s="946">
        <f t="shared" si="424"/>
        <v>1.1174988824277836</v>
      </c>
      <c r="O1417" s="939">
        <f t="shared" si="424"/>
        <v>1.1224188923170848</v>
      </c>
      <c r="P1417" s="939">
        <f t="shared" si="424"/>
        <v>1.1250720237722454</v>
      </c>
      <c r="Q1417" s="939">
        <f t="shared" si="424"/>
        <v>1.1250720237722454</v>
      </c>
      <c r="R1417" s="939">
        <f t="shared" si="424"/>
        <v>1.1250720237722454</v>
      </c>
      <c r="S1417" s="939">
        <f t="shared" si="424"/>
        <v>1.1099303235036899</v>
      </c>
      <c r="T1417" s="939">
        <f t="shared" si="424"/>
        <v>1.1023664413850585</v>
      </c>
      <c r="U1417" s="939">
        <f t="shared" si="424"/>
        <v>1.0948073330062242</v>
      </c>
      <c r="V1417" s="946">
        <f t="shared" si="424"/>
        <v>1.0948073330062242</v>
      </c>
      <c r="W1417" s="939">
        <f t="shared" si="424"/>
        <v>1.0948073330062242</v>
      </c>
      <c r="X1417" s="939">
        <f t="shared" si="424"/>
        <v>1.1023664413850585</v>
      </c>
      <c r="Y1417" s="939">
        <f t="shared" si="424"/>
        <v>1.1072973003857784</v>
      </c>
      <c r="Z1417" s="939">
        <f t="shared" si="424"/>
        <v>1.1099303235036899</v>
      </c>
      <c r="AA1417" s="939">
        <f t="shared" si="424"/>
        <v>1.1050112138269597</v>
      </c>
      <c r="AB1417" s="939">
        <f t="shared" si="424"/>
        <v>1.1099303235036899</v>
      </c>
      <c r="AC1417" s="874"/>
    </row>
    <row r="1418" spans="1:29" ht="15" thickBot="1">
      <c r="A1418" s="1524"/>
      <c r="B1418" s="1546"/>
      <c r="C1418" s="879" t="s">
        <v>20</v>
      </c>
      <c r="D1418" s="879"/>
      <c r="E1418" s="880">
        <f t="shared" ref="E1418:AC1418" si="425">E1416/E1415</f>
        <v>0.54999999999999993</v>
      </c>
      <c r="F1418" s="880">
        <f t="shared" si="425"/>
        <v>0.54999999999999993</v>
      </c>
      <c r="G1418" s="880">
        <f t="shared" si="425"/>
        <v>0.54748603351955305</v>
      </c>
      <c r="H1418" s="881">
        <f t="shared" si="425"/>
        <v>0.55307262569832405</v>
      </c>
      <c r="I1418" s="880">
        <f t="shared" si="425"/>
        <v>0.54748603351955305</v>
      </c>
      <c r="J1418" s="880">
        <f t="shared" si="425"/>
        <v>0.54748603351955305</v>
      </c>
      <c r="K1418" s="880">
        <f t="shared" si="425"/>
        <v>0.550561797752809</v>
      </c>
      <c r="L1418" s="880">
        <f t="shared" si="425"/>
        <v>0.5393258426966292</v>
      </c>
      <c r="M1418" s="880">
        <f t="shared" si="425"/>
        <v>0.54545454545454553</v>
      </c>
      <c r="N1418" s="881">
        <f t="shared" si="425"/>
        <v>0.53977272727272729</v>
      </c>
      <c r="O1418" s="880">
        <f t="shared" si="425"/>
        <v>0.53672316384180796</v>
      </c>
      <c r="P1418" s="880">
        <f t="shared" si="425"/>
        <v>0.54237288135593231</v>
      </c>
      <c r="Q1418" s="880">
        <f t="shared" si="425"/>
        <v>0.54237288135593231</v>
      </c>
      <c r="R1418" s="880">
        <f t="shared" si="425"/>
        <v>0.54237288135593231</v>
      </c>
      <c r="S1418" s="880">
        <f t="shared" si="425"/>
        <v>0.53714285714285714</v>
      </c>
      <c r="T1418" s="880">
        <f t="shared" si="425"/>
        <v>0.53448275862068961</v>
      </c>
      <c r="U1418" s="880">
        <f t="shared" si="425"/>
        <v>0.53179190751445082</v>
      </c>
      <c r="V1418" s="881">
        <f t="shared" si="425"/>
        <v>0.53179190751445082</v>
      </c>
      <c r="W1418" s="880">
        <f t="shared" si="425"/>
        <v>0.53179190751445082</v>
      </c>
      <c r="X1418" s="880">
        <f t="shared" si="425"/>
        <v>0.53448275862068961</v>
      </c>
      <c r="Y1418" s="880">
        <f t="shared" si="425"/>
        <v>0.53142857142857136</v>
      </c>
      <c r="Z1418" s="880">
        <f t="shared" si="425"/>
        <v>0.53714285714285714</v>
      </c>
      <c r="AA1418" s="880">
        <f t="shared" si="425"/>
        <v>0.54022988505747127</v>
      </c>
      <c r="AB1418" s="880">
        <f t="shared" si="425"/>
        <v>0.53714285714285714</v>
      </c>
      <c r="AC1418" s="882">
        <f t="shared" si="425"/>
        <v>0.54098747932908109</v>
      </c>
    </row>
    <row r="1419" spans="1:29" ht="12.75" customHeight="1">
      <c r="A1419" s="1522" t="s">
        <v>88</v>
      </c>
      <c r="B1419" s="1547" t="s">
        <v>363</v>
      </c>
      <c r="C1419" s="867" t="s">
        <v>15</v>
      </c>
      <c r="D1419" s="867" t="s">
        <v>37</v>
      </c>
      <c r="E1419" s="1356">
        <v>5.0849999999999999E-2</v>
      </c>
      <c r="F1419" s="1356">
        <v>4.9230000000000003E-2</v>
      </c>
      <c r="G1419" s="1356">
        <v>4.752E-2</v>
      </c>
      <c r="H1419" s="1357">
        <v>5.8229999999999997E-2</v>
      </c>
      <c r="I1419" s="1356">
        <v>4.7699999999999999E-2</v>
      </c>
      <c r="J1419" s="1356">
        <v>4.8149999999999998E-2</v>
      </c>
      <c r="K1419" s="1356">
        <v>5.3010000000000002E-2</v>
      </c>
      <c r="L1419" s="1356">
        <v>4.6980000000000001E-2</v>
      </c>
      <c r="M1419" s="1356">
        <v>4.7160000000000001E-2</v>
      </c>
      <c r="N1419" s="1357">
        <v>5.1119999999999999E-2</v>
      </c>
      <c r="O1419" s="1356">
        <v>4.3920000000000001E-2</v>
      </c>
      <c r="P1419" s="1356">
        <v>4.6710000000000002E-2</v>
      </c>
      <c r="Q1419" s="1356">
        <v>4.725E-2</v>
      </c>
      <c r="R1419" s="1356">
        <v>4.4639999999999999E-2</v>
      </c>
      <c r="S1419" s="1356">
        <v>5.2830000000000002E-2</v>
      </c>
      <c r="T1419" s="1356">
        <v>5.2380000000000003E-2</v>
      </c>
      <c r="U1419" s="1356">
        <v>5.0040000000000001E-2</v>
      </c>
      <c r="V1419" s="1357">
        <v>5.1119999999999999E-2</v>
      </c>
      <c r="W1419" s="1356">
        <v>4.6710000000000002E-2</v>
      </c>
      <c r="X1419" s="1356">
        <v>5.1929999999999997E-2</v>
      </c>
      <c r="Y1419" s="1356">
        <v>4.8149999999999998E-2</v>
      </c>
      <c r="Z1419" s="1356">
        <v>4.8059999999999999E-2</v>
      </c>
      <c r="AA1419" s="1356">
        <v>5.7689999999999998E-2</v>
      </c>
      <c r="AB1419" s="1356">
        <v>4.743E-2</v>
      </c>
      <c r="AC1419" s="870">
        <f>SUM(E1419:AB1419)</f>
        <v>1.1888100000000001</v>
      </c>
    </row>
    <row r="1420" spans="1:29" ht="14.25">
      <c r="A1420" s="1523"/>
      <c r="B1420" s="1529"/>
      <c r="C1420" s="871" t="s">
        <v>17</v>
      </c>
      <c r="D1420" s="871" t="s">
        <v>37</v>
      </c>
      <c r="E1420" s="1144">
        <v>5.1029999999999999E-2</v>
      </c>
      <c r="F1420" s="1144">
        <v>5.1119999999999999E-2</v>
      </c>
      <c r="G1420" s="1144">
        <v>5.058E-2</v>
      </c>
      <c r="H1420" s="1352">
        <v>5.5530000000000003E-2</v>
      </c>
      <c r="I1420" s="1144">
        <v>5.04E-2</v>
      </c>
      <c r="J1420" s="1144">
        <v>5.0310000000000001E-2</v>
      </c>
      <c r="K1420" s="1144">
        <v>5.0220000000000001E-2</v>
      </c>
      <c r="L1420" s="1144">
        <v>5.0220000000000001E-2</v>
      </c>
      <c r="M1420" s="1144">
        <v>4.8239999999999998E-2</v>
      </c>
      <c r="N1420" s="1352">
        <v>5.2200000000000003E-2</v>
      </c>
      <c r="O1420" s="1144">
        <v>4.8329999999999998E-2</v>
      </c>
      <c r="P1420" s="1144">
        <v>4.8419999999999998E-2</v>
      </c>
      <c r="Q1420" s="1144">
        <v>4.8509999999999998E-2</v>
      </c>
      <c r="R1420" s="1144">
        <v>4.8239999999999998E-2</v>
      </c>
      <c r="S1420" s="1144">
        <v>5.1479999999999998E-2</v>
      </c>
      <c r="T1420" s="1144">
        <v>5.4269999999999999E-2</v>
      </c>
      <c r="U1420" s="1144">
        <v>4.9950000000000001E-2</v>
      </c>
      <c r="V1420" s="1352">
        <v>4.9320000000000003E-2</v>
      </c>
      <c r="W1420" s="1144">
        <v>4.8959999999999997E-2</v>
      </c>
      <c r="X1420" s="1144">
        <v>4.9860000000000002E-2</v>
      </c>
      <c r="Y1420" s="1144">
        <v>4.9950000000000001E-2</v>
      </c>
      <c r="Z1420" s="1144">
        <v>5.0220000000000001E-2</v>
      </c>
      <c r="AA1420" s="1144">
        <v>5.4809999999999998E-2</v>
      </c>
      <c r="AB1420" s="1144">
        <v>5.04E-2</v>
      </c>
      <c r="AC1420" s="874">
        <f>SUM(E1420:AB1420)</f>
        <v>1.2125699999999999</v>
      </c>
    </row>
    <row r="1421" spans="1:29" ht="14.25">
      <c r="A1421" s="1523"/>
      <c r="B1421" s="1529"/>
      <c r="C1421" s="871" t="s">
        <v>18</v>
      </c>
      <c r="D1421" s="871" t="s">
        <v>16</v>
      </c>
      <c r="E1421" s="939">
        <f t="shared" ref="E1421:AB1421" si="426">SQRT(E1419*E1419+E1420*E1420)*1000/(1.732*E1409)</f>
        <v>6.7086485234924895</v>
      </c>
      <c r="F1421" s="939">
        <f t="shared" si="426"/>
        <v>6.6090618349617758</v>
      </c>
      <c r="G1421" s="939">
        <f t="shared" si="426"/>
        <v>6.4628728245042053</v>
      </c>
      <c r="H1421" s="946">
        <f t="shared" si="426"/>
        <v>7.4930269634999691</v>
      </c>
      <c r="I1421" s="939">
        <f t="shared" si="426"/>
        <v>6.4621771860169535</v>
      </c>
      <c r="J1421" s="939">
        <f t="shared" si="426"/>
        <v>6.4849963727907189</v>
      </c>
      <c r="K1421" s="939">
        <f t="shared" si="426"/>
        <v>6.8000156440370443</v>
      </c>
      <c r="L1421" s="939">
        <f t="shared" si="426"/>
        <v>6.4040222283397199</v>
      </c>
      <c r="M1421" s="939">
        <f t="shared" si="426"/>
        <v>6.2823427584387295</v>
      </c>
      <c r="N1421" s="946">
        <f t="shared" si="426"/>
        <v>6.803831470015707</v>
      </c>
      <c r="O1421" s="939">
        <f t="shared" si="426"/>
        <v>6.0814547774357841</v>
      </c>
      <c r="P1421" s="939">
        <f t="shared" si="426"/>
        <v>6.2651730908327581</v>
      </c>
      <c r="Q1421" s="939">
        <f t="shared" si="426"/>
        <v>6.3061914862361048</v>
      </c>
      <c r="R1421" s="939">
        <f t="shared" si="426"/>
        <v>6.1205945348782231</v>
      </c>
      <c r="S1421" s="939">
        <f t="shared" si="426"/>
        <v>6.8692249643442951</v>
      </c>
      <c r="T1421" s="939">
        <f t="shared" si="426"/>
        <v>7.0238377304682658</v>
      </c>
      <c r="U1421" s="939">
        <f t="shared" si="426"/>
        <v>6.5841871872463109</v>
      </c>
      <c r="V1421" s="946">
        <f t="shared" si="426"/>
        <v>6.6148782998289155</v>
      </c>
      <c r="W1421" s="939">
        <f t="shared" si="426"/>
        <v>6.3014612882887544</v>
      </c>
      <c r="X1421" s="939">
        <f t="shared" si="426"/>
        <v>6.7040975119238428</v>
      </c>
      <c r="Y1421" s="939">
        <f t="shared" si="426"/>
        <v>6.4608183010926616</v>
      </c>
      <c r="Z1421" s="939">
        <f t="shared" si="426"/>
        <v>6.473146511746072</v>
      </c>
      <c r="AA1421" s="939">
        <f t="shared" si="426"/>
        <v>7.410375418915776</v>
      </c>
      <c r="AB1421" s="939">
        <f t="shared" si="426"/>
        <v>6.4449198589080829</v>
      </c>
      <c r="AC1421" s="874"/>
    </row>
    <row r="1422" spans="1:29" ht="15" thickBot="1">
      <c r="A1422" s="1527"/>
      <c r="B1422" s="1530"/>
      <c r="C1422" s="883" t="s">
        <v>20</v>
      </c>
      <c r="D1422" s="883"/>
      <c r="E1422" s="884">
        <f t="shared" ref="E1422:AC1422" si="427">E1420/E1419</f>
        <v>1.0035398230088495</v>
      </c>
      <c r="F1422" s="884">
        <f t="shared" si="427"/>
        <v>1.0383912248628884</v>
      </c>
      <c r="G1422" s="884">
        <f t="shared" si="427"/>
        <v>1.0643939393939394</v>
      </c>
      <c r="H1422" s="885">
        <f t="shared" si="427"/>
        <v>0.95363214837712529</v>
      </c>
      <c r="I1422" s="884">
        <f t="shared" si="427"/>
        <v>1.0566037735849056</v>
      </c>
      <c r="J1422" s="884">
        <f t="shared" si="427"/>
        <v>1.0448598130841122</v>
      </c>
      <c r="K1422" s="884">
        <f t="shared" si="427"/>
        <v>0.94736842105263153</v>
      </c>
      <c r="L1422" s="884">
        <f t="shared" si="427"/>
        <v>1.0689655172413792</v>
      </c>
      <c r="M1422" s="884">
        <f t="shared" si="427"/>
        <v>1.0229007633587786</v>
      </c>
      <c r="N1422" s="885">
        <f t="shared" si="427"/>
        <v>1.0211267605633805</v>
      </c>
      <c r="O1422" s="884">
        <f t="shared" si="427"/>
        <v>1.1004098360655736</v>
      </c>
      <c r="P1422" s="884">
        <f t="shared" si="427"/>
        <v>1.0366088631984585</v>
      </c>
      <c r="Q1422" s="884">
        <f t="shared" si="427"/>
        <v>1.0266666666666666</v>
      </c>
      <c r="R1422" s="884">
        <f t="shared" si="427"/>
        <v>1.0806451612903225</v>
      </c>
      <c r="S1422" s="884">
        <f t="shared" si="427"/>
        <v>0.97444633730834751</v>
      </c>
      <c r="T1422" s="884">
        <f t="shared" si="427"/>
        <v>1.036082474226804</v>
      </c>
      <c r="U1422" s="884">
        <f t="shared" si="427"/>
        <v>0.99820143884892087</v>
      </c>
      <c r="V1422" s="885">
        <f t="shared" si="427"/>
        <v>0.96478873239436624</v>
      </c>
      <c r="W1422" s="884">
        <f t="shared" si="427"/>
        <v>1.0481695568400771</v>
      </c>
      <c r="X1422" s="884">
        <f t="shared" si="427"/>
        <v>0.96013864818024275</v>
      </c>
      <c r="Y1422" s="884">
        <f t="shared" si="427"/>
        <v>1.0373831775700935</v>
      </c>
      <c r="Z1422" s="884">
        <f t="shared" si="427"/>
        <v>1.0449438202247192</v>
      </c>
      <c r="AA1422" s="884">
        <f t="shared" si="427"/>
        <v>0.9500780031201248</v>
      </c>
      <c r="AB1422" s="884">
        <f t="shared" si="427"/>
        <v>1.0626185958254271</v>
      </c>
      <c r="AC1422" s="886">
        <f t="shared" si="427"/>
        <v>1.0199863729275491</v>
      </c>
    </row>
    <row r="1423" spans="1:29" ht="14.25">
      <c r="A1423" s="1537" t="s">
        <v>35</v>
      </c>
      <c r="B1423" s="1560"/>
      <c r="C1423" s="887" t="s">
        <v>15</v>
      </c>
      <c r="D1423" s="887" t="s">
        <v>37</v>
      </c>
      <c r="E1423" s="935">
        <v>0</v>
      </c>
      <c r="F1423" s="935">
        <v>0</v>
      </c>
      <c r="G1423" s="935">
        <v>0</v>
      </c>
      <c r="H1423" s="936">
        <v>0</v>
      </c>
      <c r="I1423" s="935">
        <v>0</v>
      </c>
      <c r="J1423" s="935">
        <v>0</v>
      </c>
      <c r="K1423" s="935">
        <v>0</v>
      </c>
      <c r="L1423" s="935">
        <v>0</v>
      </c>
      <c r="M1423" s="935">
        <v>0</v>
      </c>
      <c r="N1423" s="936">
        <v>0</v>
      </c>
      <c r="O1423" s="935">
        <v>0</v>
      </c>
      <c r="P1423" s="935">
        <v>0</v>
      </c>
      <c r="Q1423" s="935">
        <v>0</v>
      </c>
      <c r="R1423" s="935">
        <v>0</v>
      </c>
      <c r="S1423" s="935">
        <v>0</v>
      </c>
      <c r="T1423" s="935">
        <v>0</v>
      </c>
      <c r="U1423" s="935">
        <v>0</v>
      </c>
      <c r="V1423" s="936">
        <v>0</v>
      </c>
      <c r="W1423" s="935">
        <v>0</v>
      </c>
      <c r="X1423" s="935">
        <v>0</v>
      </c>
      <c r="Y1423" s="935">
        <v>0</v>
      </c>
      <c r="Z1423" s="935">
        <v>0</v>
      </c>
      <c r="AA1423" s="935">
        <v>0</v>
      </c>
      <c r="AB1423" s="935">
        <v>0</v>
      </c>
      <c r="AC1423" s="890"/>
    </row>
    <row r="1424" spans="1:29" ht="14.25">
      <c r="A1424" s="1523"/>
      <c r="B1424" s="1529"/>
      <c r="C1424" s="871" t="s">
        <v>17</v>
      </c>
      <c r="D1424" s="887" t="s">
        <v>37</v>
      </c>
      <c r="E1424" s="937">
        <v>0</v>
      </c>
      <c r="F1424" s="937">
        <v>0</v>
      </c>
      <c r="G1424" s="937">
        <v>0</v>
      </c>
      <c r="H1424" s="938">
        <v>0</v>
      </c>
      <c r="I1424" s="937">
        <v>0</v>
      </c>
      <c r="J1424" s="937">
        <v>0</v>
      </c>
      <c r="K1424" s="937">
        <v>0</v>
      </c>
      <c r="L1424" s="937">
        <v>0</v>
      </c>
      <c r="M1424" s="937">
        <v>0</v>
      </c>
      <c r="N1424" s="938">
        <v>0</v>
      </c>
      <c r="O1424" s="937">
        <v>0</v>
      </c>
      <c r="P1424" s="937">
        <v>0</v>
      </c>
      <c r="Q1424" s="937">
        <v>0</v>
      </c>
      <c r="R1424" s="937">
        <v>0</v>
      </c>
      <c r="S1424" s="937">
        <v>0</v>
      </c>
      <c r="T1424" s="937">
        <v>0</v>
      </c>
      <c r="U1424" s="937">
        <v>0</v>
      </c>
      <c r="V1424" s="938">
        <v>0</v>
      </c>
      <c r="W1424" s="937">
        <v>0</v>
      </c>
      <c r="X1424" s="937">
        <v>0</v>
      </c>
      <c r="Y1424" s="937">
        <v>0</v>
      </c>
      <c r="Z1424" s="937">
        <v>0</v>
      </c>
      <c r="AA1424" s="937">
        <v>0</v>
      </c>
      <c r="AB1424" s="937">
        <v>0</v>
      </c>
      <c r="AC1424" s="890"/>
    </row>
    <row r="1425" spans="1:29" ht="14.25">
      <c r="A1425" s="1523"/>
      <c r="B1425" s="1529"/>
      <c r="C1425" s="871" t="s">
        <v>18</v>
      </c>
      <c r="D1425" s="871" t="s">
        <v>16</v>
      </c>
      <c r="E1425" s="939"/>
      <c r="F1425" s="939"/>
      <c r="G1425" s="939"/>
      <c r="H1425" s="946"/>
      <c r="I1425" s="939"/>
      <c r="J1425" s="939"/>
      <c r="K1425" s="939"/>
      <c r="L1425" s="939"/>
      <c r="M1425" s="939"/>
      <c r="N1425" s="946"/>
      <c r="O1425" s="939"/>
      <c r="P1425" s="939"/>
      <c r="Q1425" s="939"/>
      <c r="R1425" s="939"/>
      <c r="S1425" s="939"/>
      <c r="T1425" s="939"/>
      <c r="U1425" s="939"/>
      <c r="V1425" s="946"/>
      <c r="W1425" s="939"/>
      <c r="X1425" s="939"/>
      <c r="Y1425" s="939"/>
      <c r="Z1425" s="939"/>
      <c r="AA1425" s="939"/>
      <c r="AB1425" s="939"/>
      <c r="AC1425" s="890"/>
    </row>
    <row r="1426" spans="1:29" ht="14.25">
      <c r="A1426" s="1524"/>
      <c r="B1426" s="1546"/>
      <c r="C1426" s="879" t="s">
        <v>20</v>
      </c>
      <c r="D1426" s="879"/>
      <c r="E1426" s="893"/>
      <c r="F1426" s="893"/>
      <c r="G1426" s="893"/>
      <c r="H1426" s="894"/>
      <c r="I1426" s="893"/>
      <c r="J1426" s="893"/>
      <c r="K1426" s="893"/>
      <c r="L1426" s="893"/>
      <c r="M1426" s="893"/>
      <c r="N1426" s="894"/>
      <c r="O1426" s="893"/>
      <c r="P1426" s="893"/>
      <c r="Q1426" s="893"/>
      <c r="R1426" s="893"/>
      <c r="S1426" s="893"/>
      <c r="T1426" s="893"/>
      <c r="U1426" s="893"/>
      <c r="V1426" s="894"/>
      <c r="W1426" s="893"/>
      <c r="X1426" s="893"/>
      <c r="Y1426" s="893"/>
      <c r="Z1426" s="893"/>
      <c r="AA1426" s="893"/>
      <c r="AB1426" s="893"/>
      <c r="AC1426" s="886"/>
    </row>
    <row r="1427" spans="1:29" ht="14.25">
      <c r="A1427" s="1522" t="s">
        <v>58</v>
      </c>
      <c r="B1427" s="1528"/>
      <c r="C1427" s="867" t="s">
        <v>15</v>
      </c>
      <c r="D1427" s="867" t="s">
        <v>37</v>
      </c>
      <c r="E1427" s="944">
        <v>0</v>
      </c>
      <c r="F1427" s="944">
        <v>0</v>
      </c>
      <c r="G1427" s="944">
        <v>0</v>
      </c>
      <c r="H1427" s="945">
        <v>0</v>
      </c>
      <c r="I1427" s="944">
        <v>0</v>
      </c>
      <c r="J1427" s="944">
        <v>0</v>
      </c>
      <c r="K1427" s="944">
        <v>0</v>
      </c>
      <c r="L1427" s="944">
        <v>0</v>
      </c>
      <c r="M1427" s="944">
        <v>0</v>
      </c>
      <c r="N1427" s="945">
        <v>0</v>
      </c>
      <c r="O1427" s="944">
        <v>0</v>
      </c>
      <c r="P1427" s="944">
        <v>0</v>
      </c>
      <c r="Q1427" s="944">
        <v>0</v>
      </c>
      <c r="R1427" s="944">
        <v>0</v>
      </c>
      <c r="S1427" s="944">
        <v>0</v>
      </c>
      <c r="T1427" s="944">
        <v>0</v>
      </c>
      <c r="U1427" s="944">
        <v>0</v>
      </c>
      <c r="V1427" s="945">
        <v>0</v>
      </c>
      <c r="W1427" s="944">
        <v>0</v>
      </c>
      <c r="X1427" s="944">
        <v>0</v>
      </c>
      <c r="Y1427" s="944">
        <v>0</v>
      </c>
      <c r="Z1427" s="944">
        <v>0</v>
      </c>
      <c r="AA1427" s="944">
        <v>0</v>
      </c>
      <c r="AB1427" s="944">
        <v>0</v>
      </c>
      <c r="AC1427" s="890"/>
    </row>
    <row r="1428" spans="1:29" ht="14.25">
      <c r="A1428" s="1523"/>
      <c r="B1428" s="1529"/>
      <c r="C1428" s="871" t="s">
        <v>17</v>
      </c>
      <c r="D1428" s="887" t="s">
        <v>37</v>
      </c>
      <c r="E1428" s="937">
        <v>0</v>
      </c>
      <c r="F1428" s="937">
        <v>0</v>
      </c>
      <c r="G1428" s="937">
        <v>0</v>
      </c>
      <c r="H1428" s="938">
        <v>0</v>
      </c>
      <c r="I1428" s="937">
        <v>0</v>
      </c>
      <c r="J1428" s="937">
        <v>0</v>
      </c>
      <c r="K1428" s="937">
        <v>0</v>
      </c>
      <c r="L1428" s="937">
        <v>0</v>
      </c>
      <c r="M1428" s="937">
        <v>0</v>
      </c>
      <c r="N1428" s="938">
        <v>0</v>
      </c>
      <c r="O1428" s="937">
        <v>0</v>
      </c>
      <c r="P1428" s="937">
        <v>0</v>
      </c>
      <c r="Q1428" s="937">
        <v>0</v>
      </c>
      <c r="R1428" s="937">
        <v>0</v>
      </c>
      <c r="S1428" s="937">
        <v>0</v>
      </c>
      <c r="T1428" s="937">
        <v>0</v>
      </c>
      <c r="U1428" s="937">
        <v>0</v>
      </c>
      <c r="V1428" s="938">
        <v>0</v>
      </c>
      <c r="W1428" s="937">
        <v>0</v>
      </c>
      <c r="X1428" s="937">
        <v>0</v>
      </c>
      <c r="Y1428" s="937">
        <v>0</v>
      </c>
      <c r="Z1428" s="937">
        <v>0</v>
      </c>
      <c r="AA1428" s="937">
        <v>0</v>
      </c>
      <c r="AB1428" s="937">
        <v>0</v>
      </c>
      <c r="AC1428" s="890"/>
    </row>
    <row r="1429" spans="1:29" ht="14.25">
      <c r="A1429" s="1523"/>
      <c r="B1429" s="1529"/>
      <c r="C1429" s="871" t="s">
        <v>18</v>
      </c>
      <c r="D1429" s="871" t="s">
        <v>16</v>
      </c>
      <c r="E1429" s="939"/>
      <c r="F1429" s="939"/>
      <c r="G1429" s="939"/>
      <c r="H1429" s="946"/>
      <c r="I1429" s="939"/>
      <c r="J1429" s="939"/>
      <c r="K1429" s="939"/>
      <c r="L1429" s="939"/>
      <c r="M1429" s="939"/>
      <c r="N1429" s="946"/>
      <c r="O1429" s="939"/>
      <c r="P1429" s="939"/>
      <c r="Q1429" s="939"/>
      <c r="R1429" s="939"/>
      <c r="S1429" s="939"/>
      <c r="T1429" s="939"/>
      <c r="U1429" s="939"/>
      <c r="V1429" s="946"/>
      <c r="W1429" s="939"/>
      <c r="X1429" s="939"/>
      <c r="Y1429" s="939"/>
      <c r="Z1429" s="939"/>
      <c r="AA1429" s="939"/>
      <c r="AB1429" s="939"/>
      <c r="AC1429" s="890"/>
    </row>
    <row r="1430" spans="1:29" ht="14.25">
      <c r="A1430" s="1524"/>
      <c r="B1430" s="1546"/>
      <c r="C1430" s="879" t="s">
        <v>20</v>
      </c>
      <c r="D1430" s="879"/>
      <c r="E1430" s="893"/>
      <c r="F1430" s="893"/>
      <c r="G1430" s="893"/>
      <c r="H1430" s="894"/>
      <c r="I1430" s="893"/>
      <c r="J1430" s="893"/>
      <c r="K1430" s="893"/>
      <c r="L1430" s="893"/>
      <c r="M1430" s="893"/>
      <c r="N1430" s="894"/>
      <c r="O1430" s="893"/>
      <c r="P1430" s="893"/>
      <c r="Q1430" s="893"/>
      <c r="R1430" s="893"/>
      <c r="S1430" s="893"/>
      <c r="T1430" s="893"/>
      <c r="U1430" s="893"/>
      <c r="V1430" s="894"/>
      <c r="W1430" s="893"/>
      <c r="X1430" s="893"/>
      <c r="Y1430" s="893"/>
      <c r="Z1430" s="893"/>
      <c r="AA1430" s="893"/>
      <c r="AB1430" s="893"/>
      <c r="AC1430" s="886"/>
    </row>
    <row r="1431" spans="1:29" ht="14.25">
      <c r="A1431" s="1522" t="s">
        <v>44</v>
      </c>
      <c r="B1431" s="1528" t="s">
        <v>352</v>
      </c>
      <c r="C1431" s="867" t="s">
        <v>15</v>
      </c>
      <c r="D1431" s="867" t="s">
        <v>37</v>
      </c>
      <c r="E1431" s="1178">
        <v>2.7E-2</v>
      </c>
      <c r="F1431" s="1178">
        <v>2.6880000000000001E-2</v>
      </c>
      <c r="G1431" s="1178">
        <v>2.6759999999999999E-2</v>
      </c>
      <c r="H1431" s="1371">
        <v>2.682E-2</v>
      </c>
      <c r="I1431" s="1178">
        <v>2.6759999999999999E-2</v>
      </c>
      <c r="J1431" s="1178">
        <v>2.6700000000000002E-2</v>
      </c>
      <c r="K1431" s="1178">
        <v>2.6579999999999999E-2</v>
      </c>
      <c r="L1431" s="1178">
        <v>2.52E-2</v>
      </c>
      <c r="M1431" s="1178">
        <v>2.2859999999999998E-2</v>
      </c>
      <c r="N1431" s="1371">
        <v>2.0820000000000002E-2</v>
      </c>
      <c r="O1431" s="1178">
        <v>2.1180000000000001E-2</v>
      </c>
      <c r="P1431" s="1178">
        <v>2.1360000000000001E-2</v>
      </c>
      <c r="Q1431" s="1178">
        <v>2.0400000000000001E-2</v>
      </c>
      <c r="R1431" s="1178">
        <v>2.4479999999999998E-2</v>
      </c>
      <c r="S1431" s="1178">
        <v>2.8500000000000001E-2</v>
      </c>
      <c r="T1431" s="1178">
        <v>2.8199999999999999E-2</v>
      </c>
      <c r="U1431" s="1178">
        <v>2.7779999999999999E-2</v>
      </c>
      <c r="V1431" s="1371">
        <v>2.6280000000000001E-2</v>
      </c>
      <c r="W1431" s="1178">
        <v>2.6100000000000002E-2</v>
      </c>
      <c r="X1431" s="1178">
        <v>2.6339999999999999E-2</v>
      </c>
      <c r="Y1431" s="1178">
        <v>2.6519999999999998E-2</v>
      </c>
      <c r="Z1431" s="1178">
        <v>2.6339999999999999E-2</v>
      </c>
      <c r="AA1431" s="1178">
        <v>2.64E-2</v>
      </c>
      <c r="AB1431" s="1179">
        <v>2.64E-2</v>
      </c>
      <c r="AC1431" s="890">
        <f>SUM(E1431:AB1431)</f>
        <v>0.61265999999999998</v>
      </c>
    </row>
    <row r="1432" spans="1:29" ht="14.25">
      <c r="A1432" s="1523"/>
      <c r="B1432" s="1529"/>
      <c r="C1432" s="871" t="s">
        <v>17</v>
      </c>
      <c r="D1432" s="887" t="s">
        <v>37</v>
      </c>
      <c r="E1432" s="1178">
        <v>3.8159999999999999E-2</v>
      </c>
      <c r="F1432" s="1178">
        <v>3.8280000000000002E-2</v>
      </c>
      <c r="G1432" s="1178">
        <v>3.8039999999999997E-2</v>
      </c>
      <c r="H1432" s="1371">
        <v>3.8159999999999999E-2</v>
      </c>
      <c r="I1432" s="1178">
        <v>3.8159999999999999E-2</v>
      </c>
      <c r="J1432" s="1178">
        <v>3.8039999999999997E-2</v>
      </c>
      <c r="K1432" s="1178">
        <v>3.7620000000000001E-2</v>
      </c>
      <c r="L1432" s="1178">
        <v>3.5220000000000001E-2</v>
      </c>
      <c r="M1432" s="1178">
        <v>3.1260000000000003E-2</v>
      </c>
      <c r="N1432" s="1371">
        <v>2.9159999999999998E-2</v>
      </c>
      <c r="O1432" s="1178">
        <v>2.946E-2</v>
      </c>
      <c r="P1432" s="1178">
        <v>2.9520000000000001E-2</v>
      </c>
      <c r="Q1432" s="1178">
        <v>2.9579999999999999E-2</v>
      </c>
      <c r="R1432" s="1178">
        <v>3.3419999999999998E-2</v>
      </c>
      <c r="S1432" s="1178">
        <v>3.6179999999999997E-2</v>
      </c>
      <c r="T1432" s="1178">
        <v>3.5580000000000001E-2</v>
      </c>
      <c r="U1432" s="1178">
        <v>3.5040000000000002E-2</v>
      </c>
      <c r="V1432" s="1371">
        <v>3.5400000000000001E-2</v>
      </c>
      <c r="W1432" s="1178">
        <v>3.5400000000000001E-2</v>
      </c>
      <c r="X1432" s="1178">
        <v>3.5819999999999998E-2</v>
      </c>
      <c r="Y1432" s="1178">
        <v>3.5999999999999997E-2</v>
      </c>
      <c r="Z1432" s="1178">
        <v>3.6179999999999997E-2</v>
      </c>
      <c r="AA1432" s="1178">
        <v>3.6119999999999999E-2</v>
      </c>
      <c r="AB1432" s="1179">
        <v>3.6299999999999999E-2</v>
      </c>
      <c r="AC1432" s="890">
        <f>SUM(E1432:AB1432)</f>
        <v>0.84209999999999985</v>
      </c>
    </row>
    <row r="1433" spans="1:29" ht="14.25">
      <c r="A1433" s="1523"/>
      <c r="B1433" s="1529"/>
      <c r="C1433" s="871" t="s">
        <v>18</v>
      </c>
      <c r="D1433" s="871" t="s">
        <v>16</v>
      </c>
      <c r="E1433" s="939">
        <f t="shared" ref="E1433:AB1433" si="428">SQRT(E1431*E1431+E1432*E1432)*1000/(1.732*E1410)</f>
        <v>4.2840618067153464</v>
      </c>
      <c r="F1433" s="939">
        <f t="shared" si="428"/>
        <v>4.2867147214721628</v>
      </c>
      <c r="G1433" s="939">
        <f t="shared" si="428"/>
        <v>4.2623960104414076</v>
      </c>
      <c r="H1433" s="946">
        <f t="shared" si="428"/>
        <v>4.2745549763814594</v>
      </c>
      <c r="I1433" s="939">
        <f t="shared" si="428"/>
        <v>4.2713954883523497</v>
      </c>
      <c r="J1433" s="939">
        <f t="shared" si="428"/>
        <v>4.2592346018757574</v>
      </c>
      <c r="K1433" s="939">
        <f t="shared" si="428"/>
        <v>4.2214317634748983</v>
      </c>
      <c r="L1433" s="939">
        <f t="shared" si="428"/>
        <v>3.9688871823977436</v>
      </c>
      <c r="M1433" s="939">
        <f t="shared" si="428"/>
        <v>3.5491429222458288</v>
      </c>
      <c r="N1433" s="946">
        <f t="shared" si="428"/>
        <v>3.2836474845581192</v>
      </c>
      <c r="O1433" s="939">
        <f t="shared" si="428"/>
        <v>3.3252121253644296</v>
      </c>
      <c r="P1433" s="939">
        <f t="shared" si="428"/>
        <v>3.3393217751432922</v>
      </c>
      <c r="Q1433" s="939">
        <f t="shared" si="428"/>
        <v>3.2930446960820974</v>
      </c>
      <c r="R1433" s="939">
        <f t="shared" si="428"/>
        <v>3.7965691191452788</v>
      </c>
      <c r="S1433" s="939">
        <f t="shared" si="428"/>
        <v>4.2209160305250926</v>
      </c>
      <c r="T1433" s="939">
        <f t="shared" si="428"/>
        <v>4.1607262561293314</v>
      </c>
      <c r="U1433" s="939">
        <f t="shared" si="428"/>
        <v>4.0980336963868966</v>
      </c>
      <c r="V1433" s="946">
        <f t="shared" si="428"/>
        <v>4.0405191832908036</v>
      </c>
      <c r="W1433" s="939">
        <f t="shared" si="428"/>
        <v>4.03070799629009</v>
      </c>
      <c r="X1433" s="939">
        <f t="shared" si="428"/>
        <v>4.0747446535257223</v>
      </c>
      <c r="Y1433" s="939">
        <f t="shared" si="428"/>
        <v>4.097808655274755</v>
      </c>
      <c r="Z1433" s="939">
        <f t="shared" si="428"/>
        <v>4.1013709705403052</v>
      </c>
      <c r="AA1433" s="939">
        <f t="shared" si="428"/>
        <v>4.1001691273307479</v>
      </c>
      <c r="AB1433" s="939">
        <f t="shared" si="428"/>
        <v>4.1134987241859085</v>
      </c>
      <c r="AC1433" s="890"/>
    </row>
    <row r="1434" spans="1:29" ht="14.25">
      <c r="A1434" s="1524"/>
      <c r="B1434" s="1546"/>
      <c r="C1434" s="879" t="s">
        <v>20</v>
      </c>
      <c r="D1434" s="879"/>
      <c r="E1434" s="893">
        <f t="shared" ref="E1434:AC1434" si="429">E1432/E1431</f>
        <v>1.4133333333333333</v>
      </c>
      <c r="F1434" s="893">
        <f t="shared" si="429"/>
        <v>1.4241071428571428</v>
      </c>
      <c r="G1434" s="893">
        <f t="shared" si="429"/>
        <v>1.4215246636771299</v>
      </c>
      <c r="H1434" s="894">
        <f t="shared" si="429"/>
        <v>1.4228187919463087</v>
      </c>
      <c r="I1434" s="893">
        <f t="shared" si="429"/>
        <v>1.4260089686098656</v>
      </c>
      <c r="J1434" s="893">
        <f t="shared" si="429"/>
        <v>1.4247191011235953</v>
      </c>
      <c r="K1434" s="893">
        <f t="shared" si="429"/>
        <v>1.4153498871331829</v>
      </c>
      <c r="L1434" s="893">
        <f t="shared" si="429"/>
        <v>1.3976190476190478</v>
      </c>
      <c r="M1434" s="893">
        <f t="shared" si="429"/>
        <v>1.36745406824147</v>
      </c>
      <c r="N1434" s="894">
        <f t="shared" si="429"/>
        <v>1.4005763688760804</v>
      </c>
      <c r="O1434" s="893">
        <f t="shared" si="429"/>
        <v>1.3909348441926346</v>
      </c>
      <c r="P1434" s="893">
        <f t="shared" si="429"/>
        <v>1.3820224719101124</v>
      </c>
      <c r="Q1434" s="893">
        <f t="shared" si="429"/>
        <v>1.4499999999999997</v>
      </c>
      <c r="R1434" s="893">
        <f t="shared" si="429"/>
        <v>1.3651960784313726</v>
      </c>
      <c r="S1434" s="893">
        <f t="shared" si="429"/>
        <v>1.2694736842105261</v>
      </c>
      <c r="T1434" s="893">
        <f t="shared" si="429"/>
        <v>1.2617021276595746</v>
      </c>
      <c r="U1434" s="893">
        <f t="shared" si="429"/>
        <v>1.2613390928725703</v>
      </c>
      <c r="V1434" s="894">
        <f t="shared" si="429"/>
        <v>1.3470319634703196</v>
      </c>
      <c r="W1434" s="893">
        <f t="shared" si="429"/>
        <v>1.3563218390804597</v>
      </c>
      <c r="X1434" s="893">
        <f t="shared" si="429"/>
        <v>1.3599088838268791</v>
      </c>
      <c r="Y1434" s="893">
        <f t="shared" si="429"/>
        <v>1.3574660633484164</v>
      </c>
      <c r="Z1434" s="893">
        <f t="shared" si="429"/>
        <v>1.3735763097949885</v>
      </c>
      <c r="AA1434" s="893">
        <f t="shared" si="429"/>
        <v>1.3681818181818182</v>
      </c>
      <c r="AB1434" s="893">
        <f t="shared" si="429"/>
        <v>1.375</v>
      </c>
      <c r="AC1434" s="886">
        <f t="shared" si="429"/>
        <v>1.3744980902947799</v>
      </c>
    </row>
    <row r="1435" spans="1:29" ht="12.75" customHeight="1">
      <c r="A1435" s="1522" t="s">
        <v>72</v>
      </c>
      <c r="B1435" s="1547" t="s">
        <v>364</v>
      </c>
      <c r="C1435" s="867" t="s">
        <v>15</v>
      </c>
      <c r="D1435" s="867" t="s">
        <v>37</v>
      </c>
      <c r="E1435" s="868">
        <v>0</v>
      </c>
      <c r="F1435" s="868">
        <v>0</v>
      </c>
      <c r="G1435" s="868">
        <v>0</v>
      </c>
      <c r="H1435" s="1075">
        <v>0</v>
      </c>
      <c r="I1435" s="868">
        <v>0</v>
      </c>
      <c r="J1435" s="868">
        <v>0</v>
      </c>
      <c r="K1435" s="868">
        <v>0</v>
      </c>
      <c r="L1435" s="868">
        <v>0</v>
      </c>
      <c r="M1435" s="868">
        <v>0</v>
      </c>
      <c r="N1435" s="1075">
        <v>0</v>
      </c>
      <c r="O1435" s="868">
        <v>0</v>
      </c>
      <c r="P1435" s="868">
        <v>0</v>
      </c>
      <c r="Q1435" s="868">
        <v>0</v>
      </c>
      <c r="R1435" s="868">
        <v>0</v>
      </c>
      <c r="S1435" s="868">
        <v>0</v>
      </c>
      <c r="T1435" s="868">
        <v>0</v>
      </c>
      <c r="U1435" s="868">
        <v>0</v>
      </c>
      <c r="V1435" s="1075">
        <v>0</v>
      </c>
      <c r="W1435" s="868">
        <v>0</v>
      </c>
      <c r="X1435" s="868">
        <v>0</v>
      </c>
      <c r="Y1435" s="868">
        <v>0</v>
      </c>
      <c r="Z1435" s="868">
        <v>0</v>
      </c>
      <c r="AA1435" s="868">
        <v>0</v>
      </c>
      <c r="AB1435" s="868">
        <v>0</v>
      </c>
      <c r="AC1435" s="890">
        <f>SUM(E1435:AB1435)</f>
        <v>0</v>
      </c>
    </row>
    <row r="1436" spans="1:29" ht="14.25">
      <c r="A1436" s="1523"/>
      <c r="B1436" s="1529"/>
      <c r="C1436" s="871" t="s">
        <v>17</v>
      </c>
      <c r="D1436" s="887" t="s">
        <v>37</v>
      </c>
      <c r="E1436" s="893">
        <v>0</v>
      </c>
      <c r="F1436" s="893">
        <v>0</v>
      </c>
      <c r="G1436" s="893">
        <v>0</v>
      </c>
      <c r="H1436" s="894">
        <v>0</v>
      </c>
      <c r="I1436" s="893">
        <v>0</v>
      </c>
      <c r="J1436" s="893">
        <v>0</v>
      </c>
      <c r="K1436" s="893">
        <v>0</v>
      </c>
      <c r="L1436" s="893">
        <v>0</v>
      </c>
      <c r="M1436" s="893">
        <v>0</v>
      </c>
      <c r="N1436" s="894">
        <v>0</v>
      </c>
      <c r="O1436" s="893">
        <v>0</v>
      </c>
      <c r="P1436" s="893">
        <v>0</v>
      </c>
      <c r="Q1436" s="893">
        <v>0</v>
      </c>
      <c r="R1436" s="893">
        <v>0</v>
      </c>
      <c r="S1436" s="893">
        <v>0</v>
      </c>
      <c r="T1436" s="893">
        <v>0</v>
      </c>
      <c r="U1436" s="893">
        <v>0</v>
      </c>
      <c r="V1436" s="894">
        <v>0</v>
      </c>
      <c r="W1436" s="893">
        <v>0</v>
      </c>
      <c r="X1436" s="893">
        <v>0</v>
      </c>
      <c r="Y1436" s="893">
        <v>0</v>
      </c>
      <c r="Z1436" s="893">
        <v>0</v>
      </c>
      <c r="AA1436" s="893">
        <v>0</v>
      </c>
      <c r="AB1436" s="893">
        <v>0</v>
      </c>
      <c r="AC1436" s="890">
        <f>SUM(E1436:AB1436)</f>
        <v>0</v>
      </c>
    </row>
    <row r="1437" spans="1:29" ht="14.25">
      <c r="A1437" s="1523"/>
      <c r="B1437" s="1529"/>
      <c r="C1437" s="871" t="s">
        <v>18</v>
      </c>
      <c r="D1437" s="871" t="s">
        <v>16</v>
      </c>
      <c r="E1437" s="939">
        <f t="shared" ref="E1437:AB1437" si="430">SQRT(E1435*E1435+E1436*E1436)*1000/(1.732*E1410)</f>
        <v>0</v>
      </c>
      <c r="F1437" s="939">
        <f t="shared" si="430"/>
        <v>0</v>
      </c>
      <c r="G1437" s="939">
        <f t="shared" si="430"/>
        <v>0</v>
      </c>
      <c r="H1437" s="946">
        <f t="shared" si="430"/>
        <v>0</v>
      </c>
      <c r="I1437" s="939">
        <f t="shared" si="430"/>
        <v>0</v>
      </c>
      <c r="J1437" s="939">
        <f t="shared" si="430"/>
        <v>0</v>
      </c>
      <c r="K1437" s="939">
        <f t="shared" si="430"/>
        <v>0</v>
      </c>
      <c r="L1437" s="939">
        <f t="shared" si="430"/>
        <v>0</v>
      </c>
      <c r="M1437" s="939">
        <f t="shared" si="430"/>
        <v>0</v>
      </c>
      <c r="N1437" s="946">
        <f t="shared" si="430"/>
        <v>0</v>
      </c>
      <c r="O1437" s="939">
        <f t="shared" si="430"/>
        <v>0</v>
      </c>
      <c r="P1437" s="939">
        <f t="shared" si="430"/>
        <v>0</v>
      </c>
      <c r="Q1437" s="939">
        <f t="shared" si="430"/>
        <v>0</v>
      </c>
      <c r="R1437" s="939">
        <f t="shared" si="430"/>
        <v>0</v>
      </c>
      <c r="S1437" s="939">
        <f t="shared" si="430"/>
        <v>0</v>
      </c>
      <c r="T1437" s="939">
        <f t="shared" si="430"/>
        <v>0</v>
      </c>
      <c r="U1437" s="939">
        <f t="shared" si="430"/>
        <v>0</v>
      </c>
      <c r="V1437" s="946">
        <f t="shared" si="430"/>
        <v>0</v>
      </c>
      <c r="W1437" s="939">
        <f t="shared" si="430"/>
        <v>0</v>
      </c>
      <c r="X1437" s="939">
        <f t="shared" si="430"/>
        <v>0</v>
      </c>
      <c r="Y1437" s="939">
        <f t="shared" si="430"/>
        <v>0</v>
      </c>
      <c r="Z1437" s="939">
        <f t="shared" si="430"/>
        <v>0</v>
      </c>
      <c r="AA1437" s="939">
        <f t="shared" si="430"/>
        <v>0</v>
      </c>
      <c r="AB1437" s="939">
        <f t="shared" si="430"/>
        <v>0</v>
      </c>
      <c r="AC1437" s="890"/>
    </row>
    <row r="1438" spans="1:29" ht="14.25">
      <c r="A1438" s="1527"/>
      <c r="B1438" s="1530"/>
      <c r="C1438" s="883" t="s">
        <v>20</v>
      </c>
      <c r="D1438" s="883"/>
      <c r="E1438" s="893" t="e">
        <f t="shared" ref="E1438:AC1438" si="431">E1436/E1435</f>
        <v>#DIV/0!</v>
      </c>
      <c r="F1438" s="893" t="e">
        <f t="shared" si="431"/>
        <v>#DIV/0!</v>
      </c>
      <c r="G1438" s="893" t="e">
        <f t="shared" si="431"/>
        <v>#DIV/0!</v>
      </c>
      <c r="H1438" s="894" t="e">
        <f t="shared" si="431"/>
        <v>#DIV/0!</v>
      </c>
      <c r="I1438" s="893" t="e">
        <f t="shared" si="431"/>
        <v>#DIV/0!</v>
      </c>
      <c r="J1438" s="893" t="e">
        <f t="shared" si="431"/>
        <v>#DIV/0!</v>
      </c>
      <c r="K1438" s="893" t="e">
        <f t="shared" si="431"/>
        <v>#DIV/0!</v>
      </c>
      <c r="L1438" s="893" t="e">
        <f t="shared" si="431"/>
        <v>#DIV/0!</v>
      </c>
      <c r="M1438" s="893" t="e">
        <f t="shared" si="431"/>
        <v>#DIV/0!</v>
      </c>
      <c r="N1438" s="894" t="e">
        <f t="shared" si="431"/>
        <v>#DIV/0!</v>
      </c>
      <c r="O1438" s="893" t="e">
        <f t="shared" si="431"/>
        <v>#DIV/0!</v>
      </c>
      <c r="P1438" s="893" t="e">
        <f t="shared" si="431"/>
        <v>#DIV/0!</v>
      </c>
      <c r="Q1438" s="893" t="e">
        <f t="shared" si="431"/>
        <v>#DIV/0!</v>
      </c>
      <c r="R1438" s="893" t="e">
        <f t="shared" si="431"/>
        <v>#DIV/0!</v>
      </c>
      <c r="S1438" s="893" t="e">
        <f t="shared" si="431"/>
        <v>#DIV/0!</v>
      </c>
      <c r="T1438" s="893" t="e">
        <f t="shared" si="431"/>
        <v>#DIV/0!</v>
      </c>
      <c r="U1438" s="893" t="e">
        <f t="shared" si="431"/>
        <v>#DIV/0!</v>
      </c>
      <c r="V1438" s="894" t="e">
        <f t="shared" si="431"/>
        <v>#DIV/0!</v>
      </c>
      <c r="W1438" s="893" t="e">
        <f t="shared" si="431"/>
        <v>#DIV/0!</v>
      </c>
      <c r="X1438" s="893" t="e">
        <f t="shared" si="431"/>
        <v>#DIV/0!</v>
      </c>
      <c r="Y1438" s="893" t="e">
        <f t="shared" si="431"/>
        <v>#DIV/0!</v>
      </c>
      <c r="Z1438" s="893" t="e">
        <f t="shared" si="431"/>
        <v>#DIV/0!</v>
      </c>
      <c r="AA1438" s="893" t="e">
        <f t="shared" si="431"/>
        <v>#DIV/0!</v>
      </c>
      <c r="AB1438" s="893" t="e">
        <f t="shared" si="431"/>
        <v>#DIV/0!</v>
      </c>
      <c r="AC1438" s="886" t="e">
        <f t="shared" si="431"/>
        <v>#DIV/0!</v>
      </c>
    </row>
    <row r="1439" spans="1:29" ht="14.1" customHeight="1">
      <c r="A1439" s="1182"/>
      <c r="B1439" s="1183" t="s">
        <v>52</v>
      </c>
      <c r="C1439" s="867" t="s">
        <v>15</v>
      </c>
      <c r="D1439" s="867" t="s">
        <v>37</v>
      </c>
      <c r="E1439" s="1001">
        <v>4.47E-3</v>
      </c>
      <c r="F1439" s="1001">
        <v>4.4749999999999998E-3</v>
      </c>
      <c r="G1439" s="1001">
        <v>4.4549999999999998E-3</v>
      </c>
      <c r="H1439" s="1273">
        <v>4.4650000000000002E-3</v>
      </c>
      <c r="I1439" s="1001">
        <v>4.4650000000000002E-3</v>
      </c>
      <c r="J1439" s="1001">
        <v>4.4400000000000004E-3</v>
      </c>
      <c r="K1439" s="1001">
        <v>4.4400000000000004E-3</v>
      </c>
      <c r="L1439" s="1001">
        <v>4.4200000000000003E-3</v>
      </c>
      <c r="M1439" s="1001">
        <v>4.385E-3</v>
      </c>
      <c r="N1439" s="1273">
        <v>4.3800000000000002E-3</v>
      </c>
      <c r="O1439" s="1001">
        <v>4.3800000000000002E-3</v>
      </c>
      <c r="P1439" s="1001">
        <v>4.385E-3</v>
      </c>
      <c r="Q1439" s="1001">
        <v>4.3899999999999998E-3</v>
      </c>
      <c r="R1439" s="1001">
        <v>4.385E-3</v>
      </c>
      <c r="S1439" s="1001">
        <v>4.3449999999999999E-3</v>
      </c>
      <c r="T1439" s="1001">
        <v>4.3249999999999999E-3</v>
      </c>
      <c r="U1439" s="1001">
        <v>4.3049999999999998E-3</v>
      </c>
      <c r="V1439" s="1273">
        <v>4.3049999999999998E-3</v>
      </c>
      <c r="W1439" s="1001">
        <v>4.3E-3</v>
      </c>
      <c r="X1439" s="1001">
        <v>4.3350000000000003E-3</v>
      </c>
      <c r="Y1439" s="1001">
        <v>4.3400000000000001E-3</v>
      </c>
      <c r="Z1439" s="1001">
        <v>4.3550000000000004E-3</v>
      </c>
      <c r="AA1439" s="1001">
        <v>4.3499999999999997E-3</v>
      </c>
      <c r="AB1439" s="1001">
        <v>4.3400000000000001E-3</v>
      </c>
      <c r="AC1439" s="890">
        <f>SUM(E1439:AB1439)</f>
        <v>0.10523499999999998</v>
      </c>
    </row>
    <row r="1440" spans="1:29" ht="14.1" customHeight="1">
      <c r="A1440" s="1111"/>
      <c r="B1440" s="1112" t="s">
        <v>53</v>
      </c>
      <c r="C1440" s="1128" t="s">
        <v>15</v>
      </c>
      <c r="D1440" s="1128" t="s">
        <v>37</v>
      </c>
      <c r="E1440" s="1001">
        <v>0</v>
      </c>
      <c r="F1440" s="1001">
        <v>0</v>
      </c>
      <c r="G1440" s="1001">
        <v>0</v>
      </c>
      <c r="H1440" s="1184">
        <v>0</v>
      </c>
      <c r="I1440" s="1001">
        <v>0</v>
      </c>
      <c r="J1440" s="1001">
        <v>0</v>
      </c>
      <c r="K1440" s="1001">
        <v>0</v>
      </c>
      <c r="L1440" s="1001">
        <v>0</v>
      </c>
      <c r="M1440" s="1001">
        <v>0</v>
      </c>
      <c r="N1440" s="1184">
        <v>0</v>
      </c>
      <c r="O1440" s="1001">
        <v>0</v>
      </c>
      <c r="P1440" s="1001">
        <v>0</v>
      </c>
      <c r="Q1440" s="1001">
        <v>0</v>
      </c>
      <c r="R1440" s="1001">
        <v>0</v>
      </c>
      <c r="S1440" s="1001">
        <v>0</v>
      </c>
      <c r="T1440" s="1001">
        <v>0</v>
      </c>
      <c r="U1440" s="1001">
        <v>0</v>
      </c>
      <c r="V1440" s="1184">
        <v>0</v>
      </c>
      <c r="W1440" s="1001">
        <v>0</v>
      </c>
      <c r="X1440" s="1001">
        <v>0</v>
      </c>
      <c r="Y1440" s="1001">
        <v>0</v>
      </c>
      <c r="Z1440" s="1001">
        <v>0</v>
      </c>
      <c r="AA1440" s="1001">
        <v>0</v>
      </c>
      <c r="AB1440" s="1001">
        <v>0</v>
      </c>
      <c r="AC1440" s="1038">
        <f>SUM(E1440:AB1440)</f>
        <v>0</v>
      </c>
    </row>
    <row r="1441" spans="1:29" ht="14.1" customHeight="1">
      <c r="A1441" s="1593" t="s">
        <v>109</v>
      </c>
      <c r="B1441" s="1610"/>
      <c r="C1441" s="887" t="s">
        <v>15</v>
      </c>
      <c r="D1441" s="887"/>
      <c r="E1441" s="888">
        <f t="shared" ref="E1441:AC1441" si="432">E1411+E1415+E1419+E1423+E1427+E1431+E1435</f>
        <v>0.13449</v>
      </c>
      <c r="F1441" s="888">
        <f t="shared" si="432"/>
        <v>0.13257000000000002</v>
      </c>
      <c r="G1441" s="888">
        <f t="shared" si="432"/>
        <v>0.13320000000000001</v>
      </c>
      <c r="H1441" s="954">
        <f t="shared" si="432"/>
        <v>0.14127000000000001</v>
      </c>
      <c r="I1441" s="888">
        <f t="shared" si="432"/>
        <v>0.1308</v>
      </c>
      <c r="J1441" s="888">
        <f t="shared" si="432"/>
        <v>0.13089000000000001</v>
      </c>
      <c r="K1441" s="888">
        <f t="shared" si="432"/>
        <v>0.13580999999999999</v>
      </c>
      <c r="L1441" s="888">
        <f t="shared" si="432"/>
        <v>0.13128000000000001</v>
      </c>
      <c r="M1441" s="888">
        <f t="shared" si="432"/>
        <v>0.13308</v>
      </c>
      <c r="N1441" s="954">
        <f t="shared" si="432"/>
        <v>0.13103999999999999</v>
      </c>
      <c r="O1441" s="888">
        <f t="shared" si="432"/>
        <v>0.12336</v>
      </c>
      <c r="P1441" s="888">
        <f t="shared" si="432"/>
        <v>0.12195</v>
      </c>
      <c r="Q1441" s="888">
        <f t="shared" si="432"/>
        <v>0.12153</v>
      </c>
      <c r="R1441" s="888">
        <f t="shared" si="432"/>
        <v>0.129</v>
      </c>
      <c r="S1441" s="888">
        <f t="shared" si="432"/>
        <v>0.13653000000000001</v>
      </c>
      <c r="T1441" s="888">
        <f t="shared" si="432"/>
        <v>0.13638</v>
      </c>
      <c r="U1441" s="888">
        <f t="shared" si="432"/>
        <v>0.13428000000000001</v>
      </c>
      <c r="V1441" s="954">
        <f t="shared" si="432"/>
        <v>0.13356000000000001</v>
      </c>
      <c r="W1441" s="888">
        <f t="shared" si="432"/>
        <v>0.12885000000000002</v>
      </c>
      <c r="X1441" s="888">
        <f t="shared" si="432"/>
        <v>0.13743</v>
      </c>
      <c r="Y1441" s="888">
        <f t="shared" si="432"/>
        <v>0.13119</v>
      </c>
      <c r="Z1441" s="888">
        <f t="shared" si="432"/>
        <v>0.13122</v>
      </c>
      <c r="AA1441" s="888">
        <f t="shared" si="432"/>
        <v>0.14043</v>
      </c>
      <c r="AB1441" s="888">
        <f t="shared" si="432"/>
        <v>0.13089000000000001</v>
      </c>
      <c r="AC1441" s="888">
        <f t="shared" si="432"/>
        <v>3.17103</v>
      </c>
    </row>
    <row r="1442" spans="1:29" ht="14.1" customHeight="1">
      <c r="A1442" s="1584"/>
      <c r="B1442" s="1585"/>
      <c r="C1442" s="883" t="s">
        <v>17</v>
      </c>
      <c r="D1442" s="883"/>
      <c r="E1442" s="884">
        <f t="shared" ref="E1442:AC1442" si="433">E1412+E1416+E1420+E1424+E1428+E1432+E1436</f>
        <v>0.15237000000000001</v>
      </c>
      <c r="F1442" s="884">
        <f t="shared" si="433"/>
        <v>0.15282000000000001</v>
      </c>
      <c r="G1442" s="884">
        <f t="shared" si="433"/>
        <v>0.15359999999999999</v>
      </c>
      <c r="H1442" s="885">
        <f t="shared" si="433"/>
        <v>0.15681</v>
      </c>
      <c r="I1442" s="884">
        <f t="shared" si="433"/>
        <v>0.15156</v>
      </c>
      <c r="J1442" s="884">
        <f t="shared" si="433"/>
        <v>0.15123</v>
      </c>
      <c r="K1442" s="884">
        <f t="shared" si="433"/>
        <v>0.15012</v>
      </c>
      <c r="L1442" s="884">
        <f t="shared" si="433"/>
        <v>0.15251999999999999</v>
      </c>
      <c r="M1442" s="884">
        <f t="shared" si="433"/>
        <v>0.15180000000000002</v>
      </c>
      <c r="N1442" s="885">
        <f t="shared" si="433"/>
        <v>0.14945999999999998</v>
      </c>
      <c r="O1442" s="884">
        <f t="shared" si="433"/>
        <v>0.14487</v>
      </c>
      <c r="P1442" s="884">
        <f t="shared" si="433"/>
        <v>0.13644000000000001</v>
      </c>
      <c r="Q1442" s="884">
        <f t="shared" si="433"/>
        <v>0.13664999999999999</v>
      </c>
      <c r="R1442" s="884">
        <f t="shared" si="433"/>
        <v>0.14688000000000001</v>
      </c>
      <c r="S1442" s="884">
        <f t="shared" si="433"/>
        <v>0.14735999999999999</v>
      </c>
      <c r="T1442" s="884">
        <f t="shared" si="433"/>
        <v>0.14979000000000001</v>
      </c>
      <c r="U1442" s="884">
        <f t="shared" si="433"/>
        <v>0.14415</v>
      </c>
      <c r="V1442" s="885">
        <f t="shared" si="433"/>
        <v>0.14423999999999998</v>
      </c>
      <c r="W1442" s="884">
        <f t="shared" si="433"/>
        <v>0.14376</v>
      </c>
      <c r="X1442" s="884">
        <f t="shared" si="433"/>
        <v>0.14796000000000001</v>
      </c>
      <c r="Y1442" s="884">
        <f t="shared" si="433"/>
        <v>0.14607000000000001</v>
      </c>
      <c r="Z1442" s="884">
        <f t="shared" si="433"/>
        <v>0.14699999999999999</v>
      </c>
      <c r="AA1442" s="884">
        <f t="shared" si="433"/>
        <v>0.15117</v>
      </c>
      <c r="AB1442" s="884">
        <f t="shared" si="433"/>
        <v>0.14735999999999999</v>
      </c>
      <c r="AC1442" s="884">
        <f t="shared" si="433"/>
        <v>3.5559899999999995</v>
      </c>
    </row>
    <row r="1443" spans="1:29" ht="14.1" customHeight="1">
      <c r="A1443" s="1550" t="s">
        <v>110</v>
      </c>
      <c r="B1443" s="1551"/>
      <c r="C1443" s="951" t="s">
        <v>15</v>
      </c>
      <c r="D1443" s="951"/>
      <c r="E1443" s="888">
        <f t="shared" ref="E1443:AC1443" si="434">E1397+E1401-E1441</f>
        <v>-8.7000000000000965E-4</v>
      </c>
      <c r="F1443" s="888">
        <f t="shared" si="434"/>
        <v>-8.7000000000000965E-4</v>
      </c>
      <c r="G1443" s="888">
        <f t="shared" si="434"/>
        <v>-7.8000000000000291E-4</v>
      </c>
      <c r="H1443" s="954">
        <f t="shared" si="434"/>
        <v>-8.1000000000000516E-4</v>
      </c>
      <c r="I1443" s="888">
        <f t="shared" si="434"/>
        <v>-8.4000000000000741E-4</v>
      </c>
      <c r="J1443" s="888">
        <f t="shared" si="434"/>
        <v>-8.1000000000000516E-4</v>
      </c>
      <c r="K1443" s="888">
        <f t="shared" si="434"/>
        <v>-9.8999999999999089E-4</v>
      </c>
      <c r="L1443" s="888">
        <f t="shared" si="434"/>
        <v>-7.8000000000000291E-4</v>
      </c>
      <c r="M1443" s="888">
        <f t="shared" si="434"/>
        <v>-7.8000000000000291E-4</v>
      </c>
      <c r="N1443" s="954">
        <f t="shared" si="434"/>
        <v>-7.7999999999997516E-4</v>
      </c>
      <c r="O1443" s="888">
        <f t="shared" si="434"/>
        <v>-5.9999999999998943E-4</v>
      </c>
      <c r="P1443" s="888">
        <f t="shared" si="434"/>
        <v>-5.7000000000000106E-4</v>
      </c>
      <c r="Q1443" s="888">
        <f t="shared" si="434"/>
        <v>-8.0999999999999128E-4</v>
      </c>
      <c r="R1443" s="888">
        <f t="shared" si="434"/>
        <v>-7.1999999999999842E-4</v>
      </c>
      <c r="S1443" s="888">
        <f t="shared" si="434"/>
        <v>-7.5000000000000067E-4</v>
      </c>
      <c r="T1443" s="888">
        <f t="shared" si="434"/>
        <v>-8.4000000000000741E-4</v>
      </c>
      <c r="U1443" s="888">
        <f t="shared" si="434"/>
        <v>-6.5999999999999392E-4</v>
      </c>
      <c r="V1443" s="954">
        <f t="shared" si="434"/>
        <v>-7.8000000000000291E-4</v>
      </c>
      <c r="W1443" s="888">
        <f t="shared" si="434"/>
        <v>-6.3000000000001943E-4</v>
      </c>
      <c r="X1443" s="888">
        <f t="shared" si="434"/>
        <v>-6.8999999999999617E-4</v>
      </c>
      <c r="Y1443" s="888">
        <f t="shared" si="434"/>
        <v>-7.5000000000000067E-4</v>
      </c>
      <c r="Z1443" s="888">
        <f t="shared" si="434"/>
        <v>-6.5999999999999392E-4</v>
      </c>
      <c r="AA1443" s="888">
        <f t="shared" si="434"/>
        <v>-6.8999999999999617E-4</v>
      </c>
      <c r="AB1443" s="888">
        <f t="shared" si="434"/>
        <v>-6.2999999999999168E-4</v>
      </c>
      <c r="AC1443" s="888">
        <f t="shared" si="434"/>
        <v>-1.8089999999999939E-2</v>
      </c>
    </row>
    <row r="1444" spans="1:29" ht="14.1" customHeight="1">
      <c r="A1444" s="1544"/>
      <c r="B1444" s="1545"/>
      <c r="C1444" s="953" t="s">
        <v>17</v>
      </c>
      <c r="D1444" s="1019"/>
      <c r="E1444" s="888">
        <f t="shared" ref="E1444:AC1444" si="435">E1398+E1402-E1442</f>
        <v>-1.5000000000001124E-4</v>
      </c>
      <c r="F1444" s="888">
        <f t="shared" si="435"/>
        <v>-1.8000000000001348E-4</v>
      </c>
      <c r="G1444" s="888">
        <f t="shared" si="435"/>
        <v>-2.9999999999999472E-4</v>
      </c>
      <c r="H1444" s="954">
        <f t="shared" si="435"/>
        <v>2.9999999999974492E-5</v>
      </c>
      <c r="I1444" s="888">
        <f t="shared" si="435"/>
        <v>1.7999999999998573E-4</v>
      </c>
      <c r="J1444" s="888">
        <f t="shared" si="435"/>
        <v>9.0000000000006741E-5</v>
      </c>
      <c r="K1444" s="888">
        <f t="shared" si="435"/>
        <v>1.1999999999998123E-4</v>
      </c>
      <c r="L1444" s="888">
        <f t="shared" si="435"/>
        <v>1.2000000000000899E-4</v>
      </c>
      <c r="M1444" s="888">
        <f t="shared" si="435"/>
        <v>1.1999999999998123E-4</v>
      </c>
      <c r="N1444" s="954">
        <f t="shared" si="435"/>
        <v>-1.7999999999998573E-4</v>
      </c>
      <c r="O1444" s="888">
        <f t="shared" si="435"/>
        <v>-5.1000000000001044E-4</v>
      </c>
      <c r="P1444" s="888">
        <f t="shared" si="435"/>
        <v>-3.5999999999999921E-4</v>
      </c>
      <c r="Q1444" s="888">
        <f t="shared" si="435"/>
        <v>-3.2999999999999696E-4</v>
      </c>
      <c r="R1444" s="888">
        <f t="shared" si="435"/>
        <v>-3.0000000000002247E-4</v>
      </c>
      <c r="S1444" s="888">
        <f t="shared" si="435"/>
        <v>-2.3999999999999022E-4</v>
      </c>
      <c r="T1444" s="888">
        <f t="shared" si="435"/>
        <v>-4.5000000000000595E-4</v>
      </c>
      <c r="U1444" s="888">
        <f t="shared" si="435"/>
        <v>-1.5000000000001124E-4</v>
      </c>
      <c r="V1444" s="954">
        <f t="shared" si="435"/>
        <v>-2.9999999999999472E-4</v>
      </c>
      <c r="W1444" s="888">
        <f t="shared" si="435"/>
        <v>-5.3999999999998494E-4</v>
      </c>
      <c r="X1444" s="888">
        <f t="shared" si="435"/>
        <v>-2.9999999999999472E-4</v>
      </c>
      <c r="Y1444" s="888">
        <f t="shared" si="435"/>
        <v>-2.7000000000002022E-4</v>
      </c>
      <c r="Z1444" s="888">
        <f t="shared" si="435"/>
        <v>-2.3999999999999022E-4</v>
      </c>
      <c r="AA1444" s="888">
        <f t="shared" si="435"/>
        <v>-4.5000000000000595E-4</v>
      </c>
      <c r="AB1444" s="888">
        <f t="shared" si="435"/>
        <v>-4.1999999999997595E-4</v>
      </c>
      <c r="AC1444" s="888">
        <f t="shared" si="435"/>
        <v>-5.0099999999995148E-3</v>
      </c>
    </row>
    <row r="1445" spans="1:29" s="858" customFormat="1" ht="14.1" customHeight="1">
      <c r="A1445" s="1531" t="s">
        <v>189</v>
      </c>
      <c r="B1445" s="1532"/>
      <c r="C1445" s="969" t="s">
        <v>15</v>
      </c>
      <c r="D1445" s="969"/>
      <c r="E1445" s="860"/>
      <c r="F1445" s="860"/>
      <c r="G1445" s="860"/>
      <c r="H1445" s="860"/>
      <c r="I1445" s="860"/>
      <c r="J1445" s="860"/>
      <c r="K1445" s="860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60"/>
      <c r="Y1445" s="860"/>
      <c r="Z1445" s="860"/>
      <c r="AA1445" s="860"/>
      <c r="AB1445" s="860"/>
      <c r="AC1445" s="970"/>
    </row>
    <row r="1446" spans="1:29" s="858" customFormat="1" ht="14.1" customHeight="1">
      <c r="A1446" s="1533"/>
      <c r="B1446" s="1534"/>
      <c r="C1446" s="971" t="s">
        <v>17</v>
      </c>
      <c r="D1446" s="971"/>
      <c r="E1446" s="972"/>
      <c r="F1446" s="972"/>
      <c r="G1446" s="972"/>
      <c r="H1446" s="972"/>
      <c r="I1446" s="972"/>
      <c r="J1446" s="972"/>
      <c r="K1446" s="972"/>
      <c r="L1446" s="972"/>
      <c r="M1446" s="972"/>
      <c r="N1446" s="972"/>
      <c r="O1446" s="972"/>
      <c r="P1446" s="972"/>
      <c r="Q1446" s="972"/>
      <c r="R1446" s="972"/>
      <c r="S1446" s="972"/>
      <c r="T1446" s="972"/>
      <c r="U1446" s="972"/>
      <c r="V1446" s="972"/>
      <c r="W1446" s="972"/>
      <c r="X1446" s="972"/>
      <c r="Y1446" s="972"/>
      <c r="Z1446" s="972"/>
      <c r="AA1446" s="972"/>
      <c r="AB1446" s="972"/>
      <c r="AC1446" s="973"/>
    </row>
    <row r="1447" spans="1:29" ht="30" customHeight="1"/>
    <row r="1448" spans="1:29" ht="28.5" customHeight="1">
      <c r="A1448" s="852" t="s">
        <v>6</v>
      </c>
      <c r="B1448" s="853" t="s">
        <v>7</v>
      </c>
      <c r="C1448" s="854" t="s">
        <v>8</v>
      </c>
      <c r="D1448" s="977" t="s">
        <v>9</v>
      </c>
      <c r="E1448" s="1572" t="s">
        <v>10</v>
      </c>
      <c r="F1448" s="1572"/>
      <c r="G1448" s="1572"/>
      <c r="H1448" s="1572"/>
      <c r="I1448" s="1572"/>
      <c r="J1448" s="1572"/>
      <c r="K1448" s="1572"/>
      <c r="L1448" s="1572"/>
      <c r="M1448" s="1572"/>
      <c r="N1448" s="1572"/>
      <c r="O1448" s="1572"/>
      <c r="P1448" s="1572"/>
      <c r="Q1448" s="1572"/>
      <c r="R1448" s="1572"/>
      <c r="S1448" s="1572"/>
      <c r="T1448" s="1572"/>
      <c r="U1448" s="1572"/>
      <c r="V1448" s="1572"/>
      <c r="W1448" s="1572"/>
      <c r="X1448" s="1572"/>
      <c r="Y1448" s="1572"/>
      <c r="Z1448" s="1572"/>
      <c r="AA1448" s="1572"/>
      <c r="AB1448" s="1572"/>
      <c r="AC1448" s="1570" t="s">
        <v>11</v>
      </c>
    </row>
    <row r="1449" spans="1:29" s="858" customFormat="1" ht="12.75" customHeight="1" thickBot="1">
      <c r="A1449" s="855" t="s">
        <v>365</v>
      </c>
      <c r="B1449" s="855"/>
      <c r="C1449" s="855"/>
      <c r="D1449" s="855"/>
      <c r="E1449" s="856">
        <v>1</v>
      </c>
      <c r="F1449" s="856">
        <v>2</v>
      </c>
      <c r="G1449" s="856">
        <v>3</v>
      </c>
      <c r="H1449" s="856">
        <v>4</v>
      </c>
      <c r="I1449" s="856">
        <v>5</v>
      </c>
      <c r="J1449" s="856">
        <v>6</v>
      </c>
      <c r="K1449" s="856">
        <v>7</v>
      </c>
      <c r="L1449" s="856">
        <v>8</v>
      </c>
      <c r="M1449" s="856">
        <v>9</v>
      </c>
      <c r="N1449" s="856">
        <v>10</v>
      </c>
      <c r="O1449" s="856">
        <v>11</v>
      </c>
      <c r="P1449" s="856">
        <v>12</v>
      </c>
      <c r="Q1449" s="856">
        <v>13</v>
      </c>
      <c r="R1449" s="856">
        <v>14</v>
      </c>
      <c r="S1449" s="856">
        <v>15</v>
      </c>
      <c r="T1449" s="856">
        <v>16</v>
      </c>
      <c r="U1449" s="856">
        <v>17</v>
      </c>
      <c r="V1449" s="856">
        <v>18</v>
      </c>
      <c r="W1449" s="856">
        <v>19</v>
      </c>
      <c r="X1449" s="856">
        <v>20</v>
      </c>
      <c r="Y1449" s="856">
        <v>21</v>
      </c>
      <c r="Z1449" s="856">
        <v>22</v>
      </c>
      <c r="AA1449" s="856">
        <v>23</v>
      </c>
      <c r="AB1449" s="856">
        <v>24</v>
      </c>
      <c r="AC1449" s="1571"/>
    </row>
    <row r="1450" spans="1:29" s="858" customFormat="1" ht="12.75" customHeight="1">
      <c r="A1450" s="859" t="s">
        <v>142</v>
      </c>
      <c r="B1450" s="860"/>
      <c r="C1450" s="861"/>
      <c r="D1450" s="861"/>
      <c r="E1450" s="861">
        <v>2</v>
      </c>
      <c r="F1450" s="861">
        <v>2</v>
      </c>
      <c r="G1450" s="861">
        <v>2</v>
      </c>
      <c r="H1450" s="861">
        <v>2</v>
      </c>
      <c r="I1450" s="861">
        <v>2</v>
      </c>
      <c r="J1450" s="861">
        <v>2</v>
      </c>
      <c r="K1450" s="861">
        <v>2</v>
      </c>
      <c r="L1450" s="861">
        <v>2</v>
      </c>
      <c r="M1450" s="861">
        <v>2</v>
      </c>
      <c r="N1450" s="861">
        <v>2</v>
      </c>
      <c r="O1450" s="861">
        <v>2</v>
      </c>
      <c r="P1450" s="861">
        <v>2</v>
      </c>
      <c r="Q1450" s="861">
        <v>2</v>
      </c>
      <c r="R1450" s="861">
        <v>2</v>
      </c>
      <c r="S1450" s="861">
        <v>2</v>
      </c>
      <c r="T1450" s="861">
        <v>2</v>
      </c>
      <c r="U1450" s="861">
        <v>2</v>
      </c>
      <c r="V1450" s="861">
        <v>2</v>
      </c>
      <c r="W1450" s="861">
        <v>2</v>
      </c>
      <c r="X1450" s="861">
        <v>2</v>
      </c>
      <c r="Y1450" s="861">
        <v>2</v>
      </c>
      <c r="Z1450" s="861">
        <v>2</v>
      </c>
      <c r="AA1450" s="861">
        <v>2</v>
      </c>
      <c r="AB1450" s="861">
        <v>2</v>
      </c>
      <c r="AC1450" s="861"/>
    </row>
    <row r="1451" spans="1:29" s="858" customFormat="1" ht="12.75" customHeight="1" thickBot="1">
      <c r="A1451" s="863" t="s">
        <v>204</v>
      </c>
      <c r="B1451" s="864"/>
      <c r="C1451" s="865"/>
      <c r="D1451" s="865"/>
      <c r="E1451" s="865">
        <v>5</v>
      </c>
      <c r="F1451" s="865">
        <v>5</v>
      </c>
      <c r="G1451" s="865">
        <v>5</v>
      </c>
      <c r="H1451" s="865">
        <v>5</v>
      </c>
      <c r="I1451" s="865">
        <v>5</v>
      </c>
      <c r="J1451" s="865">
        <v>5</v>
      </c>
      <c r="K1451" s="865">
        <v>5</v>
      </c>
      <c r="L1451" s="865">
        <v>5</v>
      </c>
      <c r="M1451" s="865">
        <v>5</v>
      </c>
      <c r="N1451" s="865">
        <v>5</v>
      </c>
      <c r="O1451" s="865">
        <v>5</v>
      </c>
      <c r="P1451" s="865">
        <v>5</v>
      </c>
      <c r="Q1451" s="865">
        <v>5</v>
      </c>
      <c r="R1451" s="865">
        <v>5</v>
      </c>
      <c r="S1451" s="865">
        <v>5</v>
      </c>
      <c r="T1451" s="865">
        <v>5</v>
      </c>
      <c r="U1451" s="865">
        <v>5</v>
      </c>
      <c r="V1451" s="865">
        <v>5</v>
      </c>
      <c r="W1451" s="865">
        <v>5</v>
      </c>
      <c r="X1451" s="865">
        <v>5</v>
      </c>
      <c r="Y1451" s="865">
        <v>5</v>
      </c>
      <c r="Z1451" s="865">
        <v>5</v>
      </c>
      <c r="AA1451" s="865">
        <v>5</v>
      </c>
      <c r="AB1451" s="865">
        <v>5</v>
      </c>
      <c r="AC1451" s="865"/>
    </row>
    <row r="1452" spans="1:29" ht="14.25">
      <c r="A1452" s="1522" t="s">
        <v>30</v>
      </c>
      <c r="B1452" s="1528" t="s">
        <v>145</v>
      </c>
      <c r="C1452" s="867" t="s">
        <v>15</v>
      </c>
      <c r="D1452" s="867" t="s">
        <v>37</v>
      </c>
      <c r="E1452" s="1356">
        <v>7.8659999999999994E-2</v>
      </c>
      <c r="F1452" s="1356">
        <v>7.9259999999999997E-2</v>
      </c>
      <c r="G1452" s="1356">
        <v>7.8420000000000004E-2</v>
      </c>
      <c r="H1452" s="1357">
        <v>8.1059999999999993E-2</v>
      </c>
      <c r="I1452" s="1356">
        <v>7.8119999999999995E-2</v>
      </c>
      <c r="J1452" s="1356">
        <v>7.8119999999999995E-2</v>
      </c>
      <c r="K1452" s="1356">
        <v>7.782E-2</v>
      </c>
      <c r="L1452" s="1356">
        <v>7.9560000000000006E-2</v>
      </c>
      <c r="M1452" s="1356">
        <v>7.9920000000000005E-2</v>
      </c>
      <c r="N1452" s="1357">
        <v>7.6319999999999999E-2</v>
      </c>
      <c r="O1452" s="1356">
        <v>7.6499999999999999E-2</v>
      </c>
      <c r="P1452" s="1356">
        <v>7.8420000000000004E-2</v>
      </c>
      <c r="Q1452" s="1356">
        <v>7.5719999999999996E-2</v>
      </c>
      <c r="R1452" s="1356">
        <v>7.4700000000000003E-2</v>
      </c>
      <c r="S1452" s="1356">
        <v>8.2680000000000003E-2</v>
      </c>
      <c r="T1452" s="1356">
        <v>7.9560000000000006E-2</v>
      </c>
      <c r="U1452" s="1356">
        <v>7.7520000000000006E-2</v>
      </c>
      <c r="V1452" s="1357">
        <v>7.7219999999999997E-2</v>
      </c>
      <c r="W1452" s="1356">
        <v>7.7280000000000001E-2</v>
      </c>
      <c r="X1452" s="1356">
        <v>8.0579999999999999E-2</v>
      </c>
      <c r="Y1452" s="1356">
        <v>7.7280000000000001E-2</v>
      </c>
      <c r="Z1452" s="1356">
        <v>7.9259999999999997E-2</v>
      </c>
      <c r="AA1452" s="1356">
        <v>7.9140000000000002E-2</v>
      </c>
      <c r="AB1452" s="1356">
        <v>7.9560000000000006E-2</v>
      </c>
      <c r="AC1452" s="870">
        <f>SUM(E1452:AB1452)</f>
        <v>1.8826800000000001</v>
      </c>
    </row>
    <row r="1453" spans="1:29" ht="14.25">
      <c r="A1453" s="1538"/>
      <c r="B1453" s="1535"/>
      <c r="C1453" s="871" t="s">
        <v>17</v>
      </c>
      <c r="D1453" s="871" t="s">
        <v>37</v>
      </c>
      <c r="E1453" s="1144">
        <v>7.3380000000000001E-2</v>
      </c>
      <c r="F1453" s="1144">
        <v>7.3260000000000006E-2</v>
      </c>
      <c r="G1453" s="1144">
        <v>7.3139999999999997E-2</v>
      </c>
      <c r="H1453" s="1352">
        <v>7.5300000000000006E-2</v>
      </c>
      <c r="I1453" s="1144">
        <v>7.3800000000000004E-2</v>
      </c>
      <c r="J1453" s="1144">
        <v>7.3440000000000005E-2</v>
      </c>
      <c r="K1453" s="1144">
        <v>7.2779999999999997E-2</v>
      </c>
      <c r="L1453" s="1144">
        <v>7.2059999999999999E-2</v>
      </c>
      <c r="M1453" s="1144">
        <v>7.0019999999999999E-2</v>
      </c>
      <c r="N1453" s="1352">
        <v>6.9419999999999996E-2</v>
      </c>
      <c r="O1453" s="1144">
        <v>7.0680000000000007E-2</v>
      </c>
      <c r="P1453" s="1144">
        <v>7.2539999999999993E-2</v>
      </c>
      <c r="Q1453" s="1144">
        <v>7.1279999999999996E-2</v>
      </c>
      <c r="R1453" s="1144">
        <v>6.9059999999999996E-2</v>
      </c>
      <c r="S1453" s="1144">
        <v>7.0379999999999998E-2</v>
      </c>
      <c r="T1453" s="1144">
        <v>6.8400000000000002E-2</v>
      </c>
      <c r="U1453" s="1144">
        <v>6.7860000000000004E-2</v>
      </c>
      <c r="V1453" s="1352">
        <v>6.8159999999999998E-2</v>
      </c>
      <c r="W1453" s="1144">
        <v>6.8040000000000003E-2</v>
      </c>
      <c r="X1453" s="1144">
        <v>7.0319999999999994E-2</v>
      </c>
      <c r="Y1453" s="1144">
        <v>6.9599999999999995E-2</v>
      </c>
      <c r="Z1453" s="1144">
        <v>7.1940000000000004E-2</v>
      </c>
      <c r="AA1453" s="1144">
        <v>7.1940000000000004E-2</v>
      </c>
      <c r="AB1453" s="1144">
        <v>7.2300000000000003E-2</v>
      </c>
      <c r="AC1453" s="874">
        <f>SUM(E1453:AB1453)</f>
        <v>1.7091000000000005</v>
      </c>
    </row>
    <row r="1454" spans="1:29" ht="14.25">
      <c r="A1454" s="1538"/>
      <c r="B1454" s="1535"/>
      <c r="C1454" s="871" t="s">
        <v>18</v>
      </c>
      <c r="D1454" s="871" t="s">
        <v>16</v>
      </c>
      <c r="E1454" s="939">
        <f t="shared" ref="E1454:AB1454" si="436">SQRT(E1452*E1452+E1453*E1453)*1000/(1.732*E1464)</f>
        <v>10.017630543728242</v>
      </c>
      <c r="F1454" s="939">
        <f t="shared" si="436"/>
        <v>10.050970800563114</v>
      </c>
      <c r="G1454" s="939">
        <f t="shared" si="436"/>
        <v>9.9860423997188441</v>
      </c>
      <c r="H1454" s="946">
        <f t="shared" si="436"/>
        <v>10.303044252185996</v>
      </c>
      <c r="I1454" s="939">
        <f t="shared" si="436"/>
        <v>10.007737204198069</v>
      </c>
      <c r="J1454" s="939">
        <f t="shared" si="436"/>
        <v>9.9847449030470745</v>
      </c>
      <c r="K1454" s="939">
        <f t="shared" si="436"/>
        <v>9.9223253156731559</v>
      </c>
      <c r="L1454" s="939">
        <f t="shared" si="436"/>
        <v>9.9961461628090138</v>
      </c>
      <c r="M1454" s="939">
        <f t="shared" si="436"/>
        <v>9.8948114869796697</v>
      </c>
      <c r="N1454" s="946">
        <f t="shared" si="436"/>
        <v>9.6074997792182959</v>
      </c>
      <c r="O1454" s="939">
        <f t="shared" si="436"/>
        <v>9.6991462412712135</v>
      </c>
      <c r="P1454" s="939">
        <f t="shared" si="436"/>
        <v>9.9480167813239877</v>
      </c>
      <c r="Q1454" s="939">
        <f t="shared" si="436"/>
        <v>9.6841335487529907</v>
      </c>
      <c r="R1454" s="939">
        <f t="shared" si="436"/>
        <v>9.4736526030183938</v>
      </c>
      <c r="S1454" s="939">
        <f t="shared" si="436"/>
        <v>10.111251807800269</v>
      </c>
      <c r="T1454" s="939">
        <f t="shared" si="436"/>
        <v>9.7706084225305521</v>
      </c>
      <c r="U1454" s="939">
        <f t="shared" si="436"/>
        <v>9.5941546727122162</v>
      </c>
      <c r="V1454" s="946">
        <f t="shared" si="436"/>
        <v>9.5916162222610843</v>
      </c>
      <c r="W1454" s="939">
        <f t="shared" si="436"/>
        <v>9.5884177946344522</v>
      </c>
      <c r="X1454" s="939">
        <f t="shared" si="436"/>
        <v>9.9594694902238885</v>
      </c>
      <c r="Y1454" s="939">
        <f t="shared" si="436"/>
        <v>9.6850297123081006</v>
      </c>
      <c r="Z1454" s="939">
        <f t="shared" si="436"/>
        <v>9.9679435086914374</v>
      </c>
      <c r="AA1454" s="939">
        <f t="shared" si="436"/>
        <v>9.9596716722048182</v>
      </c>
      <c r="AB1454" s="939">
        <f t="shared" si="436"/>
        <v>10.011163407899229</v>
      </c>
      <c r="AC1454" s="874"/>
    </row>
    <row r="1455" spans="1:29" ht="15" thickBot="1">
      <c r="A1455" s="1539"/>
      <c r="B1455" s="1536"/>
      <c r="C1455" s="883" t="s">
        <v>20</v>
      </c>
      <c r="D1455" s="883"/>
      <c r="E1455" s="884">
        <f t="shared" ref="E1455:AC1455" si="437">E1453/E1452</f>
        <v>0.93287566742944328</v>
      </c>
      <c r="F1455" s="884">
        <f t="shared" si="437"/>
        <v>0.92429977289931875</v>
      </c>
      <c r="G1455" s="884">
        <f t="shared" si="437"/>
        <v>0.93267023718439168</v>
      </c>
      <c r="H1455" s="885">
        <f t="shared" si="437"/>
        <v>0.9289415247964472</v>
      </c>
      <c r="I1455" s="884">
        <f t="shared" si="437"/>
        <v>0.94470046082949322</v>
      </c>
      <c r="J1455" s="884">
        <f t="shared" si="437"/>
        <v>0.94009216589861766</v>
      </c>
      <c r="K1455" s="884">
        <f t="shared" si="437"/>
        <v>0.93523515805705471</v>
      </c>
      <c r="L1455" s="884">
        <f t="shared" si="437"/>
        <v>0.90573152337858209</v>
      </c>
      <c r="M1455" s="884">
        <f t="shared" si="437"/>
        <v>0.87612612612612606</v>
      </c>
      <c r="N1455" s="885">
        <f t="shared" si="437"/>
        <v>0.90959119496855345</v>
      </c>
      <c r="O1455" s="884">
        <f t="shared" si="437"/>
        <v>0.92392156862745112</v>
      </c>
      <c r="P1455" s="884">
        <f t="shared" si="437"/>
        <v>0.92501912777352702</v>
      </c>
      <c r="Q1455" s="884">
        <f t="shared" si="437"/>
        <v>0.94136291600633915</v>
      </c>
      <c r="R1455" s="884">
        <f t="shared" si="437"/>
        <v>0.92449799196787141</v>
      </c>
      <c r="S1455" s="884">
        <f t="shared" si="437"/>
        <v>0.85123367198838895</v>
      </c>
      <c r="T1455" s="884">
        <f t="shared" si="437"/>
        <v>0.85972850678733026</v>
      </c>
      <c r="U1455" s="884">
        <f t="shared" si="437"/>
        <v>0.87538699690402477</v>
      </c>
      <c r="V1455" s="885">
        <f t="shared" si="437"/>
        <v>0.88267288267288269</v>
      </c>
      <c r="W1455" s="884">
        <f t="shared" si="437"/>
        <v>0.88043478260869568</v>
      </c>
      <c r="X1455" s="884">
        <f t="shared" si="437"/>
        <v>0.87267311988086371</v>
      </c>
      <c r="Y1455" s="884">
        <f t="shared" si="437"/>
        <v>0.90062111801242228</v>
      </c>
      <c r="Z1455" s="884">
        <f t="shared" si="437"/>
        <v>0.90764572293716894</v>
      </c>
      <c r="AA1455" s="884">
        <f t="shared" si="437"/>
        <v>0.90902198635329801</v>
      </c>
      <c r="AB1455" s="884">
        <f t="shared" si="437"/>
        <v>0.90874811463046756</v>
      </c>
      <c r="AC1455" s="886">
        <f t="shared" si="437"/>
        <v>0.90780164446427458</v>
      </c>
    </row>
    <row r="1456" spans="1:29" s="1117" customFormat="1" ht="14.1" customHeight="1">
      <c r="A1456" s="1560" t="s">
        <v>43</v>
      </c>
      <c r="B1456" s="1560" t="s">
        <v>146</v>
      </c>
      <c r="C1456" s="887" t="s">
        <v>15</v>
      </c>
      <c r="D1456" s="887" t="s">
        <v>37</v>
      </c>
      <c r="E1456" s="1355">
        <v>0.10145999999999999</v>
      </c>
      <c r="F1456" s="1355">
        <v>0.10074</v>
      </c>
      <c r="G1456" s="1355">
        <v>0.1023</v>
      </c>
      <c r="H1456" s="1358">
        <v>0.10416</v>
      </c>
      <c r="I1456" s="1355">
        <v>0.10014000000000001</v>
      </c>
      <c r="J1456" s="1355">
        <v>9.894E-2</v>
      </c>
      <c r="K1456" s="1355">
        <v>0.10218000000000001</v>
      </c>
      <c r="L1456" s="1355">
        <v>0.10847999999999999</v>
      </c>
      <c r="M1456" s="1355">
        <v>9.8580000000000001E-2</v>
      </c>
      <c r="N1456" s="1358">
        <v>0.10212</v>
      </c>
      <c r="O1456" s="1355">
        <v>0.10962</v>
      </c>
      <c r="P1456" s="1355">
        <v>0.10938000000000001</v>
      </c>
      <c r="Q1456" s="1355">
        <v>0.10224</v>
      </c>
      <c r="R1456" s="1355">
        <v>0.10014000000000001</v>
      </c>
      <c r="S1456" s="1355">
        <v>0.10062</v>
      </c>
      <c r="T1456" s="1355">
        <v>0.10656</v>
      </c>
      <c r="U1456" s="1355">
        <v>7.4880000000000002E-2</v>
      </c>
      <c r="V1456" s="1358">
        <v>7.1459999999999996E-2</v>
      </c>
      <c r="W1456" s="1355">
        <v>7.0800000000000002E-2</v>
      </c>
      <c r="X1456" s="1355">
        <v>7.2239999999999999E-2</v>
      </c>
      <c r="Y1456" s="1355">
        <v>7.0559999999999998E-2</v>
      </c>
      <c r="Z1456" s="1355">
        <v>7.1580000000000005E-2</v>
      </c>
      <c r="AA1456" s="1355">
        <v>7.1040000000000006E-2</v>
      </c>
      <c r="AB1456" s="1355">
        <v>7.1639999999999995E-2</v>
      </c>
      <c r="AC1456" s="1017">
        <f>SUM(E1456:AB1456)</f>
        <v>2.2218600000000004</v>
      </c>
    </row>
    <row r="1457" spans="1:30" s="1117" customFormat="1" ht="14.1" customHeight="1">
      <c r="A1457" s="1529"/>
      <c r="B1457" s="1529"/>
      <c r="C1457" s="871" t="s">
        <v>17</v>
      </c>
      <c r="D1457" s="871" t="s">
        <v>37</v>
      </c>
      <c r="E1457" s="1144">
        <v>8.8919999999999999E-2</v>
      </c>
      <c r="F1457" s="1144">
        <v>8.9039999999999994E-2</v>
      </c>
      <c r="G1457" s="1144">
        <v>8.8260000000000005E-2</v>
      </c>
      <c r="H1457" s="1352">
        <v>8.8679999999999995E-2</v>
      </c>
      <c r="I1457" s="1144">
        <v>8.8620000000000004E-2</v>
      </c>
      <c r="J1457" s="1144">
        <v>8.8200000000000001E-2</v>
      </c>
      <c r="K1457" s="1144">
        <v>8.7419999999999998E-2</v>
      </c>
      <c r="L1457" s="1144">
        <v>8.8980000000000004E-2</v>
      </c>
      <c r="M1457" s="1144">
        <v>8.6699999999999999E-2</v>
      </c>
      <c r="N1457" s="1352">
        <v>9.4619999999999996E-2</v>
      </c>
      <c r="O1457" s="1144">
        <v>9.5880000000000007E-2</v>
      </c>
      <c r="P1457" s="1144">
        <v>9.6240000000000006E-2</v>
      </c>
      <c r="Q1457" s="1144">
        <v>9.6479999999999996E-2</v>
      </c>
      <c r="R1457" s="1144">
        <v>8.4839999999999999E-2</v>
      </c>
      <c r="S1457" s="1144">
        <v>8.3460000000000006E-2</v>
      </c>
      <c r="T1457" s="1144">
        <v>8.2919999999999994E-2</v>
      </c>
      <c r="U1457" s="1144">
        <v>8.1540000000000001E-2</v>
      </c>
      <c r="V1457" s="1352">
        <v>8.1240000000000007E-2</v>
      </c>
      <c r="W1457" s="1144">
        <v>8.1360000000000002E-2</v>
      </c>
      <c r="X1457" s="1144">
        <v>8.2199999999999995E-2</v>
      </c>
      <c r="Y1457" s="1144">
        <v>8.1720000000000001E-2</v>
      </c>
      <c r="Z1457" s="1144">
        <v>8.208E-2</v>
      </c>
      <c r="AA1457" s="1144">
        <v>8.1780000000000005E-2</v>
      </c>
      <c r="AB1457" s="1144">
        <v>8.2500000000000004E-2</v>
      </c>
      <c r="AC1457" s="872">
        <f>SUM(E1457:AB1457)</f>
        <v>2.0836800000000002</v>
      </c>
    </row>
    <row r="1458" spans="1:30" s="1117" customFormat="1" ht="14.1" customHeight="1">
      <c r="A1458" s="1529"/>
      <c r="B1458" s="1529"/>
      <c r="C1458" s="871" t="s">
        <v>18</v>
      </c>
      <c r="D1458" s="871" t="s">
        <v>16</v>
      </c>
      <c r="E1458" s="939">
        <f>SQRT(E1456*E1456+E1457*E1457)*1000/(1.732*E1465)</f>
        <v>12.363970801779686</v>
      </c>
      <c r="F1458" s="939">
        <f t="shared" ref="F1458:AB1458" si="438">SQRT(F1456*F1456+F1457*F1457)*1000/(1.732*F1465)</f>
        <v>12.321703900048471</v>
      </c>
      <c r="G1458" s="939">
        <f t="shared" si="438"/>
        <v>12.382372944461268</v>
      </c>
      <c r="H1458" s="946">
        <f t="shared" si="438"/>
        <v>12.536851170546063</v>
      </c>
      <c r="I1458" s="939">
        <f t="shared" si="438"/>
        <v>12.255014454529393</v>
      </c>
      <c r="J1458" s="939">
        <f t="shared" si="438"/>
        <v>12.147228987105718</v>
      </c>
      <c r="K1458" s="939">
        <f t="shared" si="438"/>
        <v>12.323864359631932</v>
      </c>
      <c r="L1458" s="939">
        <f t="shared" si="438"/>
        <v>12.858287799850432</v>
      </c>
      <c r="M1458" s="939">
        <f t="shared" si="438"/>
        <v>12.031396168996789</v>
      </c>
      <c r="N1458" s="946">
        <f t="shared" si="438"/>
        <v>12.758645478377932</v>
      </c>
      <c r="O1458" s="939">
        <f t="shared" si="438"/>
        <v>13.346794403262871</v>
      </c>
      <c r="P1458" s="939">
        <f t="shared" si="438"/>
        <v>13.352017438916226</v>
      </c>
      <c r="Q1458" s="939">
        <f t="shared" si="438"/>
        <v>12.883103780260807</v>
      </c>
      <c r="R1458" s="939">
        <f t="shared" si="438"/>
        <v>12.028233018083995</v>
      </c>
      <c r="S1458" s="939">
        <f t="shared" si="438"/>
        <v>11.980695633212434</v>
      </c>
      <c r="T1458" s="939">
        <f t="shared" si="438"/>
        <v>12.374109355915074</v>
      </c>
      <c r="U1458" s="939">
        <f t="shared" si="438"/>
        <v>10.14570305947599</v>
      </c>
      <c r="V1458" s="946">
        <f t="shared" si="438"/>
        <v>9.9157262013823075</v>
      </c>
      <c r="W1458" s="939">
        <f t="shared" si="438"/>
        <v>9.8841751425922375</v>
      </c>
      <c r="X1458" s="939">
        <f t="shared" si="438"/>
        <v>10.028999775375722</v>
      </c>
      <c r="Y1458" s="939">
        <f t="shared" si="438"/>
        <v>9.8946987569918452</v>
      </c>
      <c r="Z1458" s="939">
        <f t="shared" si="438"/>
        <v>9.9808831616751359</v>
      </c>
      <c r="AA1458" s="939">
        <f t="shared" si="438"/>
        <v>9.9276540134982447</v>
      </c>
      <c r="AB1458" s="939">
        <f t="shared" si="438"/>
        <v>10.013529117828313</v>
      </c>
      <c r="AC1458" s="893"/>
    </row>
    <row r="1459" spans="1:30" s="1117" customFormat="1" ht="14.1" customHeight="1">
      <c r="A1459" s="1529"/>
      <c r="B1459" s="1529"/>
      <c r="C1459" s="871" t="s">
        <v>20</v>
      </c>
      <c r="D1459" s="871"/>
      <c r="E1459" s="893">
        <f t="shared" ref="E1459:AC1459" si="439">E1457/E1456</f>
        <v>0.8764044943820225</v>
      </c>
      <c r="F1459" s="893">
        <f t="shared" si="439"/>
        <v>0.88385944014294215</v>
      </c>
      <c r="G1459" s="893">
        <f t="shared" si="439"/>
        <v>0.86275659824046924</v>
      </c>
      <c r="H1459" s="894">
        <f t="shared" si="439"/>
        <v>0.85138248847926257</v>
      </c>
      <c r="I1459" s="893">
        <f t="shared" si="439"/>
        <v>0.8849610545236668</v>
      </c>
      <c r="J1459" s="893">
        <f t="shared" si="439"/>
        <v>0.89144936325045487</v>
      </c>
      <c r="K1459" s="893">
        <f t="shared" si="439"/>
        <v>0.85554903112155012</v>
      </c>
      <c r="L1459" s="893">
        <f t="shared" si="439"/>
        <v>0.8202433628318585</v>
      </c>
      <c r="M1459" s="893">
        <f t="shared" si="439"/>
        <v>0.87948874010955569</v>
      </c>
      <c r="N1459" s="894">
        <f t="shared" si="439"/>
        <v>0.926556991774383</v>
      </c>
      <c r="O1459" s="893">
        <f t="shared" si="439"/>
        <v>0.87465790914066788</v>
      </c>
      <c r="P1459" s="893">
        <f t="shared" si="439"/>
        <v>0.87986834887548004</v>
      </c>
      <c r="Q1459" s="893">
        <f t="shared" si="439"/>
        <v>0.94366197183098588</v>
      </c>
      <c r="R1459" s="893">
        <f t="shared" si="439"/>
        <v>0.84721390053924495</v>
      </c>
      <c r="S1459" s="893">
        <f t="shared" si="439"/>
        <v>0.8294573643410853</v>
      </c>
      <c r="T1459" s="893">
        <f t="shared" si="439"/>
        <v>0.77815315315315303</v>
      </c>
      <c r="U1459" s="893">
        <f t="shared" si="439"/>
        <v>1.0889423076923077</v>
      </c>
      <c r="V1459" s="894">
        <f t="shared" si="439"/>
        <v>1.136859781696054</v>
      </c>
      <c r="W1459" s="893">
        <f t="shared" si="439"/>
        <v>1.1491525423728814</v>
      </c>
      <c r="X1459" s="893">
        <f t="shared" si="439"/>
        <v>1.1378737541528239</v>
      </c>
      <c r="Y1459" s="893">
        <f t="shared" si="439"/>
        <v>1.1581632653061225</v>
      </c>
      <c r="Z1459" s="893">
        <f t="shared" si="439"/>
        <v>1.1466890192791281</v>
      </c>
      <c r="AA1459" s="893">
        <f t="shared" si="439"/>
        <v>1.1511824324324325</v>
      </c>
      <c r="AB1459" s="893">
        <f t="shared" si="439"/>
        <v>1.1515912897822447</v>
      </c>
      <c r="AC1459" s="893">
        <f t="shared" si="439"/>
        <v>0.9378088628446436</v>
      </c>
    </row>
    <row r="1460" spans="1:30" ht="14.25">
      <c r="A1460" s="1004" t="s">
        <v>151</v>
      </c>
      <c r="B1460" s="1005"/>
      <c r="C1460" s="1006"/>
      <c r="D1460" s="912"/>
      <c r="E1460" s="912">
        <f t="shared" ref="E1460:AB1460" si="440">E1452+E1456</f>
        <v>0.18012</v>
      </c>
      <c r="F1460" s="912">
        <f t="shared" si="440"/>
        <v>0.18</v>
      </c>
      <c r="G1460" s="912">
        <f t="shared" si="440"/>
        <v>0.18071999999999999</v>
      </c>
      <c r="H1460" s="912">
        <f t="shared" si="440"/>
        <v>0.18522</v>
      </c>
      <c r="I1460" s="912">
        <f t="shared" si="440"/>
        <v>0.17826</v>
      </c>
      <c r="J1460" s="912">
        <f t="shared" si="440"/>
        <v>0.17706</v>
      </c>
      <c r="K1460" s="912">
        <f t="shared" si="440"/>
        <v>0.18</v>
      </c>
      <c r="L1460" s="912">
        <f t="shared" si="440"/>
        <v>0.18803999999999998</v>
      </c>
      <c r="M1460" s="912">
        <f t="shared" si="440"/>
        <v>0.17849999999999999</v>
      </c>
      <c r="N1460" s="912">
        <f t="shared" si="440"/>
        <v>0.17843999999999999</v>
      </c>
      <c r="O1460" s="912">
        <f t="shared" si="440"/>
        <v>0.18612000000000001</v>
      </c>
      <c r="P1460" s="912">
        <f t="shared" si="440"/>
        <v>0.18780000000000002</v>
      </c>
      <c r="Q1460" s="912">
        <f t="shared" si="440"/>
        <v>0.17796000000000001</v>
      </c>
      <c r="R1460" s="912">
        <f t="shared" si="440"/>
        <v>0.17484</v>
      </c>
      <c r="S1460" s="912">
        <f t="shared" si="440"/>
        <v>0.18330000000000002</v>
      </c>
      <c r="T1460" s="912">
        <f t="shared" si="440"/>
        <v>0.18612000000000001</v>
      </c>
      <c r="U1460" s="912">
        <f t="shared" si="440"/>
        <v>0.15240000000000001</v>
      </c>
      <c r="V1460" s="912">
        <f t="shared" si="440"/>
        <v>0.14867999999999998</v>
      </c>
      <c r="W1460" s="912">
        <f t="shared" si="440"/>
        <v>0.14807999999999999</v>
      </c>
      <c r="X1460" s="912">
        <f t="shared" si="440"/>
        <v>0.15282000000000001</v>
      </c>
      <c r="Y1460" s="912">
        <f t="shared" si="440"/>
        <v>0.14784</v>
      </c>
      <c r="Z1460" s="912">
        <f t="shared" si="440"/>
        <v>0.15084</v>
      </c>
      <c r="AA1460" s="912">
        <f t="shared" si="440"/>
        <v>0.15018000000000001</v>
      </c>
      <c r="AB1460" s="912">
        <f t="shared" si="440"/>
        <v>0.1512</v>
      </c>
      <c r="AC1460" s="912"/>
    </row>
    <row r="1461" spans="1:30" ht="14.25">
      <c r="A1461" s="909" t="s">
        <v>152</v>
      </c>
      <c r="B1461" s="910"/>
      <c r="C1461" s="911"/>
      <c r="D1461" s="1071"/>
      <c r="E1461" s="912">
        <f t="shared" ref="E1461:AB1461" si="441">E1453+E1457</f>
        <v>0.1623</v>
      </c>
      <c r="F1461" s="912">
        <f t="shared" si="441"/>
        <v>0.1623</v>
      </c>
      <c r="G1461" s="912">
        <f t="shared" si="441"/>
        <v>0.16139999999999999</v>
      </c>
      <c r="H1461" s="912">
        <f t="shared" si="441"/>
        <v>0.16398000000000001</v>
      </c>
      <c r="I1461" s="912">
        <f t="shared" si="441"/>
        <v>0.16242000000000001</v>
      </c>
      <c r="J1461" s="912">
        <f t="shared" si="441"/>
        <v>0.16164000000000001</v>
      </c>
      <c r="K1461" s="912">
        <f t="shared" si="441"/>
        <v>0.16020000000000001</v>
      </c>
      <c r="L1461" s="912">
        <f t="shared" si="441"/>
        <v>0.16104000000000002</v>
      </c>
      <c r="M1461" s="912">
        <f t="shared" si="441"/>
        <v>0.15672</v>
      </c>
      <c r="N1461" s="912">
        <f t="shared" si="441"/>
        <v>0.16403999999999999</v>
      </c>
      <c r="O1461" s="912">
        <f t="shared" si="441"/>
        <v>0.16656000000000001</v>
      </c>
      <c r="P1461" s="912">
        <f t="shared" si="441"/>
        <v>0.16877999999999999</v>
      </c>
      <c r="Q1461" s="912">
        <f t="shared" si="441"/>
        <v>0.16775999999999999</v>
      </c>
      <c r="R1461" s="912">
        <f t="shared" si="441"/>
        <v>0.15389999999999998</v>
      </c>
      <c r="S1461" s="912">
        <f t="shared" si="441"/>
        <v>0.15384</v>
      </c>
      <c r="T1461" s="912">
        <f t="shared" si="441"/>
        <v>0.15132000000000001</v>
      </c>
      <c r="U1461" s="912">
        <f t="shared" si="441"/>
        <v>0.14940000000000001</v>
      </c>
      <c r="V1461" s="912">
        <f t="shared" si="441"/>
        <v>0.14940000000000001</v>
      </c>
      <c r="W1461" s="912">
        <f t="shared" si="441"/>
        <v>0.14940000000000001</v>
      </c>
      <c r="X1461" s="912">
        <f t="shared" si="441"/>
        <v>0.15251999999999999</v>
      </c>
      <c r="Y1461" s="1071">
        <f t="shared" si="441"/>
        <v>0.15132000000000001</v>
      </c>
      <c r="Z1461" s="912">
        <f t="shared" si="441"/>
        <v>0.15401999999999999</v>
      </c>
      <c r="AA1461" s="912">
        <f t="shared" si="441"/>
        <v>0.15372000000000002</v>
      </c>
      <c r="AB1461" s="912">
        <f t="shared" si="441"/>
        <v>0.15479999999999999</v>
      </c>
      <c r="AC1461" s="912"/>
    </row>
    <row r="1462" spans="1:30" ht="14.25">
      <c r="A1462" s="984" t="s">
        <v>153</v>
      </c>
      <c r="B1462" s="985"/>
      <c r="C1462" s="986"/>
      <c r="D1462" s="919"/>
      <c r="E1462" s="919">
        <f t="shared" ref="E1462:AB1462" si="442">SQRT(E1460*E1460+E1461*E1461)</f>
        <v>0.24245515956564012</v>
      </c>
      <c r="F1462" s="919">
        <f t="shared" si="442"/>
        <v>0.24236602484671815</v>
      </c>
      <c r="G1462" s="919">
        <f t="shared" si="442"/>
        <v>0.24230080148443586</v>
      </c>
      <c r="H1462" s="919">
        <f t="shared" si="442"/>
        <v>0.24737802812699436</v>
      </c>
      <c r="I1462" s="919">
        <f t="shared" si="442"/>
        <v>0.24115738429498693</v>
      </c>
      <c r="J1462" s="919">
        <f t="shared" si="442"/>
        <v>0.23974514218227658</v>
      </c>
      <c r="K1462" s="919">
        <f t="shared" si="442"/>
        <v>0.24096481070894979</v>
      </c>
      <c r="L1462" s="919">
        <f t="shared" si="442"/>
        <v>0.24757407618731006</v>
      </c>
      <c r="M1462" s="919">
        <f t="shared" si="442"/>
        <v>0.23753612020069703</v>
      </c>
      <c r="N1462" s="919">
        <f t="shared" si="442"/>
        <v>0.24238390045545516</v>
      </c>
      <c r="O1462" s="919">
        <f t="shared" si="442"/>
        <v>0.24976566617531723</v>
      </c>
      <c r="P1462" s="919">
        <f t="shared" si="442"/>
        <v>0.25249857108506579</v>
      </c>
      <c r="Q1462" s="919">
        <f t="shared" si="442"/>
        <v>0.24456733060652236</v>
      </c>
      <c r="R1462" s="919">
        <f t="shared" si="442"/>
        <v>0.23292538633648327</v>
      </c>
      <c r="S1462" s="919">
        <f t="shared" si="442"/>
        <v>0.23930239363616906</v>
      </c>
      <c r="T1462" s="919">
        <f t="shared" si="442"/>
        <v>0.23987162566673034</v>
      </c>
      <c r="U1462" s="919">
        <f t="shared" si="442"/>
        <v>0.21341536964333194</v>
      </c>
      <c r="V1462" s="919">
        <f t="shared" si="442"/>
        <v>0.21077500421065112</v>
      </c>
      <c r="W1462" s="919">
        <f t="shared" si="442"/>
        <v>0.21035219609027142</v>
      </c>
      <c r="X1462" s="919">
        <f t="shared" si="442"/>
        <v>0.21590808877853557</v>
      </c>
      <c r="Y1462" s="1124">
        <f t="shared" si="442"/>
        <v>0.21155237649338757</v>
      </c>
      <c r="Z1462" s="919">
        <f t="shared" si="442"/>
        <v>0.21558030058426025</v>
      </c>
      <c r="AA1462" s="919">
        <f t="shared" si="442"/>
        <v>0.21490432941195023</v>
      </c>
      <c r="AB1462" s="919">
        <f t="shared" si="442"/>
        <v>0.21638964855094156</v>
      </c>
      <c r="AC1462" s="1007"/>
      <c r="AD1462" s="875">
        <f>MAX(E1462:AB1462)</f>
        <v>0.25249857108506579</v>
      </c>
    </row>
    <row r="1463" spans="1:30" s="858" customFormat="1" ht="14.25" customHeight="1">
      <c r="A1463" s="987" t="s">
        <v>98</v>
      </c>
      <c r="B1463" s="988"/>
      <c r="C1463" s="989"/>
      <c r="D1463" s="989"/>
      <c r="E1463" s="1008">
        <v>1</v>
      </c>
      <c r="F1463" s="1008">
        <v>2</v>
      </c>
      <c r="G1463" s="1008">
        <v>3</v>
      </c>
      <c r="H1463" s="1008">
        <v>4</v>
      </c>
      <c r="I1463" s="1008">
        <v>5</v>
      </c>
      <c r="J1463" s="1008">
        <v>6</v>
      </c>
      <c r="K1463" s="1008">
        <v>7</v>
      </c>
      <c r="L1463" s="1008">
        <v>8</v>
      </c>
      <c r="M1463" s="1008">
        <v>9</v>
      </c>
      <c r="N1463" s="1008">
        <v>10</v>
      </c>
      <c r="O1463" s="1008">
        <v>11</v>
      </c>
      <c r="P1463" s="1008">
        <v>12</v>
      </c>
      <c r="Q1463" s="1008">
        <v>13</v>
      </c>
      <c r="R1463" s="1008">
        <v>14</v>
      </c>
      <c r="S1463" s="1008">
        <v>15</v>
      </c>
      <c r="T1463" s="1008">
        <v>16</v>
      </c>
      <c r="U1463" s="1008">
        <v>17</v>
      </c>
      <c r="V1463" s="1008">
        <v>18</v>
      </c>
      <c r="W1463" s="1008">
        <v>19</v>
      </c>
      <c r="X1463" s="1008">
        <v>20</v>
      </c>
      <c r="Y1463" s="1008">
        <v>21</v>
      </c>
      <c r="Z1463" s="1008">
        <v>22</v>
      </c>
      <c r="AA1463" s="1008">
        <v>23</v>
      </c>
      <c r="AB1463" s="1008">
        <v>24</v>
      </c>
      <c r="AC1463" s="1009"/>
    </row>
    <row r="1464" spans="1:30" s="858" customFormat="1" ht="14.25" customHeight="1">
      <c r="A1464" s="926" t="s">
        <v>99</v>
      </c>
      <c r="B1464" s="927"/>
      <c r="C1464" s="928" t="s">
        <v>23</v>
      </c>
      <c r="D1464" s="928" t="s">
        <v>135</v>
      </c>
      <c r="E1464" s="1087">
        <v>6.2</v>
      </c>
      <c r="F1464" s="1087">
        <v>6.2</v>
      </c>
      <c r="G1464" s="1087">
        <v>6.2</v>
      </c>
      <c r="H1464" s="1087">
        <v>6.2</v>
      </c>
      <c r="I1464" s="1087">
        <v>6.2</v>
      </c>
      <c r="J1464" s="1087">
        <v>6.2</v>
      </c>
      <c r="K1464" s="1087">
        <v>6.2</v>
      </c>
      <c r="L1464" s="1087">
        <v>6.2</v>
      </c>
      <c r="M1464" s="1087">
        <v>6.2</v>
      </c>
      <c r="N1464" s="1087">
        <v>6.2</v>
      </c>
      <c r="O1464" s="1087">
        <v>6.2</v>
      </c>
      <c r="P1464" s="1087">
        <v>6.2</v>
      </c>
      <c r="Q1464" s="1087">
        <v>6.2</v>
      </c>
      <c r="R1464" s="1087">
        <v>6.2</v>
      </c>
      <c r="S1464" s="1087">
        <v>6.2</v>
      </c>
      <c r="T1464" s="1087">
        <v>6.2</v>
      </c>
      <c r="U1464" s="1087">
        <v>6.2</v>
      </c>
      <c r="V1464" s="1087">
        <v>6.2</v>
      </c>
      <c r="W1464" s="1087">
        <v>6.2</v>
      </c>
      <c r="X1464" s="1087">
        <v>6.2</v>
      </c>
      <c r="Y1464" s="1087">
        <v>6.2</v>
      </c>
      <c r="Z1464" s="1087">
        <v>6.2</v>
      </c>
      <c r="AA1464" s="1087">
        <v>6.2</v>
      </c>
      <c r="AB1464" s="1087">
        <v>6.2</v>
      </c>
      <c r="AC1464" s="929"/>
    </row>
    <row r="1465" spans="1:30" s="858" customFormat="1" ht="14.25" customHeight="1" thickBot="1">
      <c r="A1465" s="930" t="s">
        <v>100</v>
      </c>
      <c r="B1465" s="931"/>
      <c r="C1465" s="895" t="s">
        <v>23</v>
      </c>
      <c r="D1465" s="895" t="s">
        <v>135</v>
      </c>
      <c r="E1465" s="1088">
        <v>6.3</v>
      </c>
      <c r="F1465" s="1088">
        <v>6.3</v>
      </c>
      <c r="G1465" s="1088">
        <v>6.3</v>
      </c>
      <c r="H1465" s="1088">
        <v>6.3</v>
      </c>
      <c r="I1465" s="1088">
        <v>6.3</v>
      </c>
      <c r="J1465" s="1088">
        <v>6.3</v>
      </c>
      <c r="K1465" s="1088">
        <v>6.3</v>
      </c>
      <c r="L1465" s="1088">
        <v>6.3</v>
      </c>
      <c r="M1465" s="1088">
        <v>6.3</v>
      </c>
      <c r="N1465" s="1088">
        <v>6.3</v>
      </c>
      <c r="O1465" s="1088">
        <v>6.3</v>
      </c>
      <c r="P1465" s="1088">
        <v>6.3</v>
      </c>
      <c r="Q1465" s="1088">
        <v>6.3</v>
      </c>
      <c r="R1465" s="1088">
        <v>6.3</v>
      </c>
      <c r="S1465" s="1088">
        <v>6.3</v>
      </c>
      <c r="T1465" s="1088">
        <v>6.3</v>
      </c>
      <c r="U1465" s="1088">
        <v>6.3</v>
      </c>
      <c r="V1465" s="1088">
        <v>6.3</v>
      </c>
      <c r="W1465" s="1088">
        <v>6.3</v>
      </c>
      <c r="X1465" s="1088">
        <v>6.3</v>
      </c>
      <c r="Y1465" s="1088">
        <v>6.3</v>
      </c>
      <c r="Z1465" s="1088">
        <v>6.3</v>
      </c>
      <c r="AA1465" s="1088">
        <v>6.3</v>
      </c>
      <c r="AB1465" s="1088">
        <v>6.3</v>
      </c>
      <c r="AC1465" s="932"/>
    </row>
    <row r="1466" spans="1:30" ht="12.75" customHeight="1">
      <c r="A1466" s="1522" t="s">
        <v>115</v>
      </c>
      <c r="B1466" s="1547" t="s">
        <v>366</v>
      </c>
      <c r="C1466" s="867" t="s">
        <v>15</v>
      </c>
      <c r="D1466" s="867" t="s">
        <v>37</v>
      </c>
      <c r="E1466" s="1369">
        <v>8.4600000000000005E-3</v>
      </c>
      <c r="F1466" s="1369">
        <v>8.5199999999999998E-3</v>
      </c>
      <c r="G1466" s="1369">
        <v>8.4600000000000005E-3</v>
      </c>
      <c r="H1466" s="1374">
        <v>8.4600000000000005E-3</v>
      </c>
      <c r="I1466" s="1369">
        <v>8.4600000000000005E-3</v>
      </c>
      <c r="J1466" s="1369">
        <v>8.5199999999999998E-3</v>
      </c>
      <c r="K1466" s="1369">
        <v>8.3400000000000002E-3</v>
      </c>
      <c r="L1466" s="1369">
        <v>8.3400000000000002E-3</v>
      </c>
      <c r="M1466" s="1369">
        <v>8.3400000000000002E-3</v>
      </c>
      <c r="N1466" s="1374">
        <v>8.3400000000000002E-3</v>
      </c>
      <c r="O1466" s="1369">
        <v>8.3999999999999995E-3</v>
      </c>
      <c r="P1466" s="1369">
        <v>8.3400000000000002E-3</v>
      </c>
      <c r="Q1466" s="1369">
        <v>8.4600000000000005E-3</v>
      </c>
      <c r="R1466" s="1369">
        <v>8.3400000000000002E-3</v>
      </c>
      <c r="S1466" s="1369">
        <v>8.2199999999999999E-3</v>
      </c>
      <c r="T1466" s="1369">
        <v>8.1600000000000006E-3</v>
      </c>
      <c r="U1466" s="1369">
        <v>8.2799999999999992E-3</v>
      </c>
      <c r="V1466" s="1374">
        <v>8.0999999999999996E-3</v>
      </c>
      <c r="W1466" s="1369">
        <v>8.2799999999999992E-3</v>
      </c>
      <c r="X1466" s="1369">
        <v>8.0999999999999996E-3</v>
      </c>
      <c r="Y1466" s="1369">
        <v>8.2799999999999992E-3</v>
      </c>
      <c r="Z1466" s="1369">
        <v>8.3400000000000002E-3</v>
      </c>
      <c r="AA1466" s="1369">
        <v>8.2199999999999999E-3</v>
      </c>
      <c r="AB1466" s="1373">
        <v>8.2799999999999992E-3</v>
      </c>
      <c r="AC1466" s="870">
        <f>SUM(E1466:AB1466)</f>
        <v>0.20004000000000005</v>
      </c>
    </row>
    <row r="1467" spans="1:30" ht="14.25">
      <c r="A1467" s="1523"/>
      <c r="B1467" s="1529"/>
      <c r="C1467" s="871" t="s">
        <v>17</v>
      </c>
      <c r="D1467" s="887" t="s">
        <v>37</v>
      </c>
      <c r="E1467" s="1178">
        <v>3.7200000000000002E-3</v>
      </c>
      <c r="F1467" s="1178">
        <v>3.7200000000000002E-3</v>
      </c>
      <c r="G1467" s="1178">
        <v>3.6600000000000001E-3</v>
      </c>
      <c r="H1467" s="1371">
        <v>3.7200000000000002E-3</v>
      </c>
      <c r="I1467" s="1178">
        <v>3.7200000000000002E-3</v>
      </c>
      <c r="J1467" s="1178">
        <v>3.6600000000000001E-3</v>
      </c>
      <c r="K1467" s="1178">
        <v>3.5999999999999999E-3</v>
      </c>
      <c r="L1467" s="1178">
        <v>3.5999999999999999E-3</v>
      </c>
      <c r="M1467" s="1178">
        <v>3.5400000000000002E-3</v>
      </c>
      <c r="N1467" s="1371">
        <v>3.48E-3</v>
      </c>
      <c r="O1467" s="1178">
        <v>3.5400000000000002E-3</v>
      </c>
      <c r="P1467" s="1178">
        <v>3.5400000000000002E-3</v>
      </c>
      <c r="Q1467" s="1178">
        <v>3.5400000000000002E-3</v>
      </c>
      <c r="R1467" s="1178">
        <v>3.5400000000000002E-3</v>
      </c>
      <c r="S1467" s="1178">
        <v>3.4199999999999999E-3</v>
      </c>
      <c r="T1467" s="1178">
        <v>3.3600000000000001E-3</v>
      </c>
      <c r="U1467" s="1178">
        <v>3.3600000000000001E-3</v>
      </c>
      <c r="V1467" s="1371">
        <v>3.3E-3</v>
      </c>
      <c r="W1467" s="1178">
        <v>3.3600000000000001E-3</v>
      </c>
      <c r="X1467" s="1178">
        <v>3.3600000000000001E-3</v>
      </c>
      <c r="Y1467" s="1178">
        <v>3.4199999999999999E-3</v>
      </c>
      <c r="Z1467" s="1178">
        <v>3.4199999999999999E-3</v>
      </c>
      <c r="AA1467" s="1178">
        <v>3.4199999999999999E-3</v>
      </c>
      <c r="AB1467" s="1179">
        <v>3.4199999999999999E-3</v>
      </c>
      <c r="AC1467" s="890">
        <f>SUM(E1467:AB1467)</f>
        <v>8.4420000000000037E-2</v>
      </c>
    </row>
    <row r="1468" spans="1:30" ht="14.25">
      <c r="A1468" s="1523"/>
      <c r="B1468" s="1529"/>
      <c r="C1468" s="871" t="s">
        <v>18</v>
      </c>
      <c r="D1468" s="871" t="s">
        <v>16</v>
      </c>
      <c r="E1468" s="939">
        <f t="shared" ref="E1468:AB1468" si="443">SQRT(E1466*E1466+E1467*E1467)*1000/(1.732*E1464)</f>
        <v>0.86062663715726895</v>
      </c>
      <c r="F1468" s="939">
        <f t="shared" si="443"/>
        <v>0.86574434693793767</v>
      </c>
      <c r="G1468" s="939">
        <f t="shared" si="443"/>
        <v>0.85839281977770476</v>
      </c>
      <c r="H1468" s="946">
        <f t="shared" si="443"/>
        <v>0.86062663715726895</v>
      </c>
      <c r="I1468" s="939">
        <f t="shared" si="443"/>
        <v>0.86062663715726895</v>
      </c>
      <c r="J1468" s="939">
        <f t="shared" si="443"/>
        <v>0.86352376847211665</v>
      </c>
      <c r="K1468" s="939">
        <f t="shared" si="443"/>
        <v>0.84591836525344311</v>
      </c>
      <c r="L1468" s="939">
        <f t="shared" si="443"/>
        <v>0.84591836525344311</v>
      </c>
      <c r="M1468" s="939">
        <f t="shared" si="443"/>
        <v>0.84371961123802175</v>
      </c>
      <c r="N1468" s="946">
        <f t="shared" si="443"/>
        <v>0.84155221034043104</v>
      </c>
      <c r="O1468" s="939">
        <f t="shared" si="443"/>
        <v>0.84886569656495947</v>
      </c>
      <c r="P1468" s="939">
        <f t="shared" si="443"/>
        <v>0.84371961123802175</v>
      </c>
      <c r="Q1468" s="939">
        <f t="shared" si="443"/>
        <v>0.85401732877526271</v>
      </c>
      <c r="R1468" s="939">
        <f t="shared" si="443"/>
        <v>0.84371961123802175</v>
      </c>
      <c r="S1468" s="939">
        <f t="shared" si="443"/>
        <v>0.82908795718097594</v>
      </c>
      <c r="T1468" s="939">
        <f t="shared" si="443"/>
        <v>0.8217884069515119</v>
      </c>
      <c r="U1468" s="939">
        <f t="shared" si="443"/>
        <v>0.83213242305586521</v>
      </c>
      <c r="V1468" s="946">
        <f t="shared" si="443"/>
        <v>0.81450009705989257</v>
      </c>
      <c r="W1468" s="939">
        <f t="shared" si="443"/>
        <v>0.83213242305586521</v>
      </c>
      <c r="X1468" s="939">
        <f t="shared" si="443"/>
        <v>0.81662460891734767</v>
      </c>
      <c r="Y1468" s="939">
        <f t="shared" si="443"/>
        <v>0.83424945424393748</v>
      </c>
      <c r="Z1468" s="939">
        <f t="shared" si="443"/>
        <v>0.83941640542506502</v>
      </c>
      <c r="AA1468" s="939">
        <f t="shared" si="443"/>
        <v>0.82908795718097594</v>
      </c>
      <c r="AB1468" s="939">
        <f t="shared" si="443"/>
        <v>0.83424945424393748</v>
      </c>
      <c r="AC1468" s="890"/>
    </row>
    <row r="1469" spans="1:30" ht="15" thickBot="1">
      <c r="A1469" s="1527"/>
      <c r="B1469" s="1530"/>
      <c r="C1469" s="883" t="s">
        <v>20</v>
      </c>
      <c r="D1469" s="883"/>
      <c r="E1469" s="884">
        <f t="shared" ref="E1469:AC1469" si="444">E1467/E1466</f>
        <v>0.43971631205673761</v>
      </c>
      <c r="F1469" s="884">
        <f t="shared" si="444"/>
        <v>0.43661971830985918</v>
      </c>
      <c r="G1469" s="884">
        <f t="shared" si="444"/>
        <v>0.43262411347517726</v>
      </c>
      <c r="H1469" s="885">
        <f t="shared" si="444"/>
        <v>0.43971631205673761</v>
      </c>
      <c r="I1469" s="884">
        <f t="shared" si="444"/>
        <v>0.43971631205673761</v>
      </c>
      <c r="J1469" s="884">
        <f t="shared" si="444"/>
        <v>0.42957746478873243</v>
      </c>
      <c r="K1469" s="884">
        <f t="shared" si="444"/>
        <v>0.43165467625899279</v>
      </c>
      <c r="L1469" s="884">
        <f t="shared" si="444"/>
        <v>0.43165467625899279</v>
      </c>
      <c r="M1469" s="884">
        <f t="shared" si="444"/>
        <v>0.42446043165467628</v>
      </c>
      <c r="N1469" s="885">
        <f t="shared" si="444"/>
        <v>0.41726618705035973</v>
      </c>
      <c r="O1469" s="884">
        <f t="shared" si="444"/>
        <v>0.42142857142857149</v>
      </c>
      <c r="P1469" s="884">
        <f t="shared" si="444"/>
        <v>0.42446043165467628</v>
      </c>
      <c r="Q1469" s="884">
        <f t="shared" si="444"/>
        <v>0.41843971631205673</v>
      </c>
      <c r="R1469" s="884">
        <f t="shared" si="444"/>
        <v>0.42446043165467628</v>
      </c>
      <c r="S1469" s="884">
        <f t="shared" si="444"/>
        <v>0.41605839416058393</v>
      </c>
      <c r="T1469" s="884">
        <f t="shared" si="444"/>
        <v>0.41176470588235292</v>
      </c>
      <c r="U1469" s="884">
        <f t="shared" si="444"/>
        <v>0.40579710144927544</v>
      </c>
      <c r="V1469" s="885">
        <f t="shared" si="444"/>
        <v>0.40740740740740744</v>
      </c>
      <c r="W1469" s="884">
        <f t="shared" si="444"/>
        <v>0.40579710144927544</v>
      </c>
      <c r="X1469" s="884">
        <f t="shared" si="444"/>
        <v>0.41481481481481486</v>
      </c>
      <c r="Y1469" s="884">
        <f t="shared" si="444"/>
        <v>0.41304347826086957</v>
      </c>
      <c r="Z1469" s="884">
        <f t="shared" si="444"/>
        <v>0.41007194244604311</v>
      </c>
      <c r="AA1469" s="884">
        <f t="shared" si="444"/>
        <v>0.41605839416058393</v>
      </c>
      <c r="AB1469" s="884">
        <f t="shared" si="444"/>
        <v>0.41304347826086957</v>
      </c>
      <c r="AC1469" s="886">
        <f t="shared" si="444"/>
        <v>0.42201559688062396</v>
      </c>
    </row>
    <row r="1470" spans="1:30" ht="14.25">
      <c r="A1470" s="1537" t="s">
        <v>61</v>
      </c>
      <c r="B1470" s="1560" t="s">
        <v>352</v>
      </c>
      <c r="C1470" s="887" t="s">
        <v>15</v>
      </c>
      <c r="D1470" s="887" t="s">
        <v>37</v>
      </c>
      <c r="E1470" s="1367">
        <v>6.2399999999999997E-2</v>
      </c>
      <c r="F1470" s="1367">
        <v>6.2700000000000006E-2</v>
      </c>
      <c r="G1470" s="1367">
        <v>6.198E-2</v>
      </c>
      <c r="H1470" s="1370">
        <v>6.4740000000000006E-2</v>
      </c>
      <c r="I1470" s="1367">
        <v>6.1740000000000003E-2</v>
      </c>
      <c r="J1470" s="1367">
        <v>6.1740000000000003E-2</v>
      </c>
      <c r="K1470" s="1367">
        <v>6.1740000000000003E-2</v>
      </c>
      <c r="L1470" s="1367">
        <v>6.2939999999999996E-2</v>
      </c>
      <c r="M1470" s="1367">
        <v>6.4320000000000002E-2</v>
      </c>
      <c r="N1470" s="1370">
        <v>6.132E-2</v>
      </c>
      <c r="O1470" s="1367">
        <v>6.1199999999999997E-2</v>
      </c>
      <c r="P1470" s="1367">
        <v>6.2880000000000005E-2</v>
      </c>
      <c r="Q1470" s="1367">
        <v>6.012E-2</v>
      </c>
      <c r="R1470" s="1367">
        <v>5.9520000000000003E-2</v>
      </c>
      <c r="S1470" s="1367">
        <v>6.7080000000000001E-2</v>
      </c>
      <c r="T1470" s="1367">
        <v>6.3899999999999998E-2</v>
      </c>
      <c r="U1470" s="1367">
        <v>6.1859999999999998E-2</v>
      </c>
      <c r="V1470" s="1370">
        <v>6.1559999999999997E-2</v>
      </c>
      <c r="W1470" s="1367">
        <v>6.1559999999999997E-2</v>
      </c>
      <c r="X1470" s="1367">
        <v>6.4500000000000002E-2</v>
      </c>
      <c r="Y1470" s="1367">
        <v>6.1379999999999997E-2</v>
      </c>
      <c r="Z1470" s="1367">
        <v>6.318E-2</v>
      </c>
      <c r="AA1470" s="1367">
        <v>6.3539999999999999E-2</v>
      </c>
      <c r="AB1470" s="1368">
        <v>6.3479999999999995E-2</v>
      </c>
      <c r="AC1470" s="890">
        <f>SUM(E1470:AB1470)</f>
        <v>1.5013800000000002</v>
      </c>
    </row>
    <row r="1471" spans="1:30" ht="14.25">
      <c r="A1471" s="1523"/>
      <c r="B1471" s="1529"/>
      <c r="C1471" s="871" t="s">
        <v>17</v>
      </c>
      <c r="D1471" s="887" t="s">
        <v>37</v>
      </c>
      <c r="E1471" s="1178">
        <v>5.7000000000000002E-2</v>
      </c>
      <c r="F1471" s="1178">
        <v>5.6820000000000002E-2</v>
      </c>
      <c r="G1471" s="1178">
        <v>5.6939999999999998E-2</v>
      </c>
      <c r="H1471" s="1371">
        <v>5.8979999999999998E-2</v>
      </c>
      <c r="I1471" s="1178">
        <v>5.7419999999999999E-2</v>
      </c>
      <c r="J1471" s="1178">
        <v>5.7180000000000002E-2</v>
      </c>
      <c r="K1471" s="1178">
        <v>5.6759999999999998E-2</v>
      </c>
      <c r="L1471" s="1178">
        <v>5.6279999999999997E-2</v>
      </c>
      <c r="M1471" s="1178">
        <v>5.484E-2</v>
      </c>
      <c r="N1471" s="1371">
        <v>5.4719999999999998E-2</v>
      </c>
      <c r="O1471" s="1178">
        <v>5.5739999999999998E-2</v>
      </c>
      <c r="P1471" s="1178">
        <v>5.7660000000000003E-2</v>
      </c>
      <c r="Q1471" s="1178">
        <v>5.6160000000000002E-2</v>
      </c>
      <c r="R1471" s="1178">
        <v>5.4059999999999997E-2</v>
      </c>
      <c r="S1471" s="1178">
        <v>5.5140000000000002E-2</v>
      </c>
      <c r="T1471" s="1178">
        <v>5.3460000000000001E-2</v>
      </c>
      <c r="U1471" s="1178">
        <v>5.3159999999999999E-2</v>
      </c>
      <c r="V1471" s="1371">
        <v>5.3400000000000003E-2</v>
      </c>
      <c r="W1471" s="1178">
        <v>5.3280000000000001E-2</v>
      </c>
      <c r="X1471" s="1178">
        <v>5.5379999999999999E-2</v>
      </c>
      <c r="Y1471" s="1178">
        <v>5.4539999999999998E-2</v>
      </c>
      <c r="Z1471" s="1178">
        <v>5.6759999999999998E-2</v>
      </c>
      <c r="AA1471" s="1178">
        <v>5.6820000000000002E-2</v>
      </c>
      <c r="AB1471" s="1179">
        <v>5.7119999999999997E-2</v>
      </c>
      <c r="AC1471" s="890">
        <f>SUM(E1471:AB1471)</f>
        <v>1.3396199999999998</v>
      </c>
    </row>
    <row r="1472" spans="1:30" ht="14.25">
      <c r="A1472" s="1523"/>
      <c r="B1472" s="1529"/>
      <c r="C1472" s="871" t="s">
        <v>18</v>
      </c>
      <c r="D1472" s="871" t="s">
        <v>16</v>
      </c>
      <c r="E1472" s="939">
        <f t="shared" ref="E1472:AB1472" si="445">SQRT(E1470*E1470+E1471*E1471)*1000/(1.732*E1464)</f>
        <v>7.8703392280045845</v>
      </c>
      <c r="F1472" s="939">
        <f t="shared" si="445"/>
        <v>7.8797228246390869</v>
      </c>
      <c r="G1472" s="939">
        <f t="shared" si="445"/>
        <v>7.8377248377472277</v>
      </c>
      <c r="H1472" s="946">
        <f t="shared" si="445"/>
        <v>8.1555921681833006</v>
      </c>
      <c r="I1472" s="939">
        <f t="shared" si="445"/>
        <v>7.8516537000494226</v>
      </c>
      <c r="J1472" s="939">
        <f t="shared" si="445"/>
        <v>7.8364501065031478</v>
      </c>
      <c r="K1472" s="939">
        <f t="shared" si="445"/>
        <v>7.8099265002759486</v>
      </c>
      <c r="L1472" s="939">
        <f t="shared" si="445"/>
        <v>7.8626896868061769</v>
      </c>
      <c r="M1472" s="939">
        <f t="shared" si="445"/>
        <v>7.8712911796135954</v>
      </c>
      <c r="N1472" s="946">
        <f t="shared" si="445"/>
        <v>7.6534011914380438</v>
      </c>
      <c r="O1472" s="939">
        <f t="shared" si="445"/>
        <v>7.708704234212127</v>
      </c>
      <c r="P1472" s="939">
        <f t="shared" si="445"/>
        <v>7.9448088812112001</v>
      </c>
      <c r="Q1472" s="939">
        <f t="shared" si="445"/>
        <v>7.6612943409251235</v>
      </c>
      <c r="R1472" s="939">
        <f t="shared" si="445"/>
        <v>7.487701390983819</v>
      </c>
      <c r="S1472" s="939">
        <f t="shared" si="445"/>
        <v>8.0863083953687216</v>
      </c>
      <c r="T1472" s="939">
        <f t="shared" si="445"/>
        <v>7.758488598539544</v>
      </c>
      <c r="U1472" s="939">
        <f t="shared" si="445"/>
        <v>7.5955216140930668</v>
      </c>
      <c r="V1472" s="946">
        <f t="shared" si="445"/>
        <v>7.5889814833398406</v>
      </c>
      <c r="W1472" s="939">
        <f t="shared" si="445"/>
        <v>7.5816636747022033</v>
      </c>
      <c r="X1472" s="939">
        <f t="shared" si="445"/>
        <v>7.9167201124292585</v>
      </c>
      <c r="Y1472" s="939">
        <f t="shared" si="445"/>
        <v>7.646426759223405</v>
      </c>
      <c r="Z1472" s="939">
        <f t="shared" si="445"/>
        <v>7.9091667442170381</v>
      </c>
      <c r="AA1472" s="939">
        <f t="shared" si="445"/>
        <v>7.9378604098570591</v>
      </c>
      <c r="AB1472" s="939">
        <f t="shared" si="445"/>
        <v>7.9523558760955879</v>
      </c>
      <c r="AC1472" s="890"/>
    </row>
    <row r="1473" spans="1:29" ht="15" thickBot="1">
      <c r="A1473" s="1524"/>
      <c r="B1473" s="1546"/>
      <c r="C1473" s="879" t="s">
        <v>20</v>
      </c>
      <c r="D1473" s="879"/>
      <c r="E1473" s="880">
        <f t="shared" ref="E1473:AC1473" si="446">E1471/E1470</f>
        <v>0.91346153846153855</v>
      </c>
      <c r="F1473" s="880">
        <f t="shared" si="446"/>
        <v>0.90622009569377981</v>
      </c>
      <c r="G1473" s="880">
        <f t="shared" si="446"/>
        <v>0.91868344627299126</v>
      </c>
      <c r="H1473" s="881">
        <f t="shared" si="446"/>
        <v>0.91102873030583864</v>
      </c>
      <c r="I1473" s="880">
        <f t="shared" si="446"/>
        <v>0.93002915451895041</v>
      </c>
      <c r="J1473" s="880">
        <f t="shared" si="446"/>
        <v>0.92614188532555874</v>
      </c>
      <c r="K1473" s="880">
        <f t="shared" si="446"/>
        <v>0.91933916423712336</v>
      </c>
      <c r="L1473" s="880">
        <f t="shared" si="446"/>
        <v>0.89418493803622501</v>
      </c>
      <c r="M1473" s="880">
        <f t="shared" si="446"/>
        <v>0.8526119402985074</v>
      </c>
      <c r="N1473" s="881">
        <f t="shared" si="446"/>
        <v>0.89236790606653615</v>
      </c>
      <c r="O1473" s="880">
        <f t="shared" si="446"/>
        <v>0.91078431372549018</v>
      </c>
      <c r="P1473" s="880">
        <f t="shared" si="446"/>
        <v>0.9169847328244275</v>
      </c>
      <c r="Q1473" s="880">
        <f t="shared" si="446"/>
        <v>0.93413173652694614</v>
      </c>
      <c r="R1473" s="880">
        <f t="shared" si="446"/>
        <v>0.90826612903225801</v>
      </c>
      <c r="S1473" s="880">
        <f t="shared" si="446"/>
        <v>0.82200357781753131</v>
      </c>
      <c r="T1473" s="880">
        <f t="shared" si="446"/>
        <v>0.83661971830985915</v>
      </c>
      <c r="U1473" s="880">
        <f t="shared" si="446"/>
        <v>0.85935984481086325</v>
      </c>
      <c r="V1473" s="881">
        <f t="shared" si="446"/>
        <v>0.86744639376218335</v>
      </c>
      <c r="W1473" s="880">
        <f t="shared" si="446"/>
        <v>0.86549707602339188</v>
      </c>
      <c r="X1473" s="880">
        <f t="shared" si="446"/>
        <v>0.85860465116279061</v>
      </c>
      <c r="Y1473" s="880">
        <f t="shared" si="446"/>
        <v>0.88856304985337242</v>
      </c>
      <c r="Z1473" s="880">
        <f t="shared" si="446"/>
        <v>0.89838556505223166</v>
      </c>
      <c r="AA1473" s="880">
        <f t="shared" si="446"/>
        <v>0.89423984891406993</v>
      </c>
      <c r="AB1473" s="880">
        <f t="shared" si="446"/>
        <v>0.89981096408317585</v>
      </c>
      <c r="AC1473" s="882">
        <f t="shared" si="446"/>
        <v>0.89225912160812026</v>
      </c>
    </row>
    <row r="1474" spans="1:29" ht="14.25">
      <c r="A1474" s="1522" t="s">
        <v>88</v>
      </c>
      <c r="B1474" s="1528" t="s">
        <v>361</v>
      </c>
      <c r="C1474" s="867" t="s">
        <v>15</v>
      </c>
      <c r="D1474" s="867" t="s">
        <v>37</v>
      </c>
      <c r="E1474" s="1369">
        <v>7.6800000000000002E-3</v>
      </c>
      <c r="F1474" s="1369">
        <v>7.92E-3</v>
      </c>
      <c r="G1474" s="1369">
        <v>7.7999999999999996E-3</v>
      </c>
      <c r="H1474" s="1374">
        <v>7.7999999999999996E-3</v>
      </c>
      <c r="I1474" s="1369">
        <v>7.6800000000000002E-3</v>
      </c>
      <c r="J1474" s="1369">
        <v>7.6800000000000002E-3</v>
      </c>
      <c r="K1474" s="1369">
        <v>7.5599999999999999E-3</v>
      </c>
      <c r="L1474" s="1369">
        <v>8.0999999999999996E-3</v>
      </c>
      <c r="M1474" s="1369">
        <v>7.1399999999999996E-3</v>
      </c>
      <c r="N1474" s="1374">
        <v>6.4200000000000004E-3</v>
      </c>
      <c r="O1474" s="1369">
        <v>6.7799999999999996E-3</v>
      </c>
      <c r="P1474" s="1369">
        <v>7.0200000000000002E-3</v>
      </c>
      <c r="Q1474" s="1369">
        <v>6.96E-3</v>
      </c>
      <c r="R1474" s="1369">
        <v>6.6600000000000001E-3</v>
      </c>
      <c r="S1474" s="1369">
        <v>7.3200000000000001E-3</v>
      </c>
      <c r="T1474" s="1369">
        <v>7.26E-3</v>
      </c>
      <c r="U1474" s="1369">
        <v>7.26E-3</v>
      </c>
      <c r="V1474" s="1374">
        <v>7.3800000000000003E-3</v>
      </c>
      <c r="W1474" s="1369">
        <v>7.4400000000000004E-3</v>
      </c>
      <c r="X1474" s="1369">
        <v>7.6800000000000002E-3</v>
      </c>
      <c r="Y1474" s="1369">
        <v>7.5599999999999999E-3</v>
      </c>
      <c r="Z1474" s="1369">
        <v>7.62E-3</v>
      </c>
      <c r="AA1474" s="1369">
        <v>7.26E-3</v>
      </c>
      <c r="AB1474" s="1373">
        <v>7.62E-3</v>
      </c>
      <c r="AC1474" s="870">
        <f>SUM(E1474:AB1474)</f>
        <v>0.17759999999999995</v>
      </c>
    </row>
    <row r="1475" spans="1:29" ht="14.25">
      <c r="A1475" s="1523"/>
      <c r="B1475" s="1529"/>
      <c r="C1475" s="871" t="s">
        <v>17</v>
      </c>
      <c r="D1475" s="887" t="s">
        <v>37</v>
      </c>
      <c r="E1475" s="1178">
        <v>1.2959999999999999E-2</v>
      </c>
      <c r="F1475" s="1178">
        <v>1.302E-2</v>
      </c>
      <c r="G1475" s="1178">
        <v>1.29E-2</v>
      </c>
      <c r="H1475" s="1371">
        <v>1.29E-2</v>
      </c>
      <c r="I1475" s="1178">
        <v>1.2959999999999999E-2</v>
      </c>
      <c r="J1475" s="1178">
        <v>1.2840000000000001E-2</v>
      </c>
      <c r="K1475" s="1178">
        <v>1.272E-2</v>
      </c>
      <c r="L1475" s="1178">
        <v>1.2540000000000001E-2</v>
      </c>
      <c r="M1475" s="1178">
        <v>1.2E-2</v>
      </c>
      <c r="N1475" s="1371">
        <v>1.158E-2</v>
      </c>
      <c r="O1475" s="1178">
        <v>1.17E-2</v>
      </c>
      <c r="P1475" s="1178">
        <v>1.17E-2</v>
      </c>
      <c r="Q1475" s="1178">
        <v>1.188E-2</v>
      </c>
      <c r="R1475" s="1178">
        <v>1.1820000000000001E-2</v>
      </c>
      <c r="S1475" s="1178">
        <v>1.2120000000000001E-2</v>
      </c>
      <c r="T1475" s="1178">
        <v>1.188E-2</v>
      </c>
      <c r="U1475" s="1178">
        <v>1.176E-2</v>
      </c>
      <c r="V1475" s="1371">
        <v>1.176E-2</v>
      </c>
      <c r="W1475" s="1178">
        <v>1.176E-2</v>
      </c>
      <c r="X1475" s="1178">
        <v>1.1939999999999999E-2</v>
      </c>
      <c r="Y1475" s="1178">
        <v>1.2E-2</v>
      </c>
      <c r="Z1475" s="1178">
        <v>1.206E-2</v>
      </c>
      <c r="AA1475" s="1178">
        <v>1.206E-2</v>
      </c>
      <c r="AB1475" s="1179">
        <v>1.206E-2</v>
      </c>
      <c r="AC1475" s="890">
        <f>SUM(E1475:AB1475)</f>
        <v>0.29291999999999996</v>
      </c>
    </row>
    <row r="1476" spans="1:29" ht="14.25">
      <c r="A1476" s="1523"/>
      <c r="B1476" s="1529"/>
      <c r="C1476" s="871" t="s">
        <v>18</v>
      </c>
      <c r="D1476" s="871" t="s">
        <v>16</v>
      </c>
      <c r="E1476" s="939">
        <f t="shared" ref="E1476:AB1476" si="447">SQRT(E1474*E1474+E1475*E1475)*1000/(1.732*E1464)</f>
        <v>1.4028775826395183</v>
      </c>
      <c r="F1476" s="939">
        <f t="shared" si="447"/>
        <v>1.4191728437357651</v>
      </c>
      <c r="G1476" s="939">
        <f t="shared" si="447"/>
        <v>1.4038230492141601</v>
      </c>
      <c r="H1476" s="946">
        <f t="shared" si="447"/>
        <v>1.4038230492141601</v>
      </c>
      <c r="I1476" s="939">
        <f t="shared" si="447"/>
        <v>1.4028775826395183</v>
      </c>
      <c r="J1476" s="939">
        <f t="shared" si="447"/>
        <v>1.3932756017439076</v>
      </c>
      <c r="K1476" s="939">
        <f t="shared" si="447"/>
        <v>1.3779545116932457</v>
      </c>
      <c r="L1476" s="939">
        <f t="shared" si="447"/>
        <v>1.3902024351023081</v>
      </c>
      <c r="M1476" s="939">
        <f t="shared" si="447"/>
        <v>1.3003342758225322</v>
      </c>
      <c r="N1476" s="946">
        <f t="shared" si="447"/>
        <v>1.2330118086199242</v>
      </c>
      <c r="O1476" s="939">
        <f t="shared" si="447"/>
        <v>1.2592671682057273</v>
      </c>
      <c r="P1476" s="939">
        <f t="shared" si="447"/>
        <v>1.2706201514134325</v>
      </c>
      <c r="Q1476" s="939">
        <f t="shared" si="447"/>
        <v>1.2821891590484262</v>
      </c>
      <c r="R1476" s="939">
        <f t="shared" si="447"/>
        <v>1.2634253006004545</v>
      </c>
      <c r="S1476" s="939">
        <f t="shared" si="447"/>
        <v>1.3185374929530453</v>
      </c>
      <c r="T1476" s="939">
        <f t="shared" si="447"/>
        <v>1.29653535465443</v>
      </c>
      <c r="U1476" s="939">
        <f t="shared" si="447"/>
        <v>1.2870132505030716</v>
      </c>
      <c r="V1476" s="946">
        <f t="shared" si="447"/>
        <v>1.292918455229112</v>
      </c>
      <c r="W1476" s="939">
        <f t="shared" si="447"/>
        <v>1.2958971032696913</v>
      </c>
      <c r="X1476" s="939">
        <f t="shared" si="447"/>
        <v>1.322048885775329</v>
      </c>
      <c r="Y1476" s="939">
        <f t="shared" si="447"/>
        <v>1.3207612771532931</v>
      </c>
      <c r="Z1476" s="939">
        <f t="shared" si="447"/>
        <v>1.3284682089311517</v>
      </c>
      <c r="AA1476" s="939">
        <f t="shared" si="447"/>
        <v>1.3108674394904849</v>
      </c>
      <c r="AB1476" s="939">
        <f t="shared" si="447"/>
        <v>1.3284682089311517</v>
      </c>
      <c r="AC1476" s="890"/>
    </row>
    <row r="1477" spans="1:29" ht="15" thickBot="1">
      <c r="A1477" s="1527"/>
      <c r="B1477" s="1530"/>
      <c r="C1477" s="883" t="s">
        <v>20</v>
      </c>
      <c r="D1477" s="883"/>
      <c r="E1477" s="884">
        <f t="shared" ref="E1477:AC1477" si="448">E1475/E1474</f>
        <v>1.6874999999999998</v>
      </c>
      <c r="F1477" s="884">
        <f t="shared" si="448"/>
        <v>1.643939393939394</v>
      </c>
      <c r="G1477" s="884">
        <f t="shared" si="448"/>
        <v>1.653846153846154</v>
      </c>
      <c r="H1477" s="885">
        <f t="shared" si="448"/>
        <v>1.653846153846154</v>
      </c>
      <c r="I1477" s="884">
        <f t="shared" si="448"/>
        <v>1.6874999999999998</v>
      </c>
      <c r="J1477" s="884">
        <f t="shared" si="448"/>
        <v>1.671875</v>
      </c>
      <c r="K1477" s="884">
        <f t="shared" si="448"/>
        <v>1.6825396825396826</v>
      </c>
      <c r="L1477" s="884">
        <f t="shared" si="448"/>
        <v>1.5481481481481483</v>
      </c>
      <c r="M1477" s="884">
        <f t="shared" si="448"/>
        <v>1.680672268907563</v>
      </c>
      <c r="N1477" s="885">
        <f t="shared" si="448"/>
        <v>1.8037383177570092</v>
      </c>
      <c r="O1477" s="884">
        <f t="shared" si="448"/>
        <v>1.7256637168141595</v>
      </c>
      <c r="P1477" s="884">
        <f t="shared" si="448"/>
        <v>1.6666666666666667</v>
      </c>
      <c r="Q1477" s="884">
        <f t="shared" si="448"/>
        <v>1.7068965517241379</v>
      </c>
      <c r="R1477" s="884">
        <f t="shared" si="448"/>
        <v>1.7747747747747749</v>
      </c>
      <c r="S1477" s="884">
        <f t="shared" si="448"/>
        <v>1.6557377049180328</v>
      </c>
      <c r="T1477" s="884">
        <f t="shared" si="448"/>
        <v>1.6363636363636365</v>
      </c>
      <c r="U1477" s="884">
        <f t="shared" si="448"/>
        <v>1.6198347107438016</v>
      </c>
      <c r="V1477" s="885">
        <f t="shared" si="448"/>
        <v>1.5934959349593494</v>
      </c>
      <c r="W1477" s="884">
        <f t="shared" si="448"/>
        <v>1.5806451612903225</v>
      </c>
      <c r="X1477" s="884">
        <f t="shared" si="448"/>
        <v>1.5546874999999998</v>
      </c>
      <c r="Y1477" s="884">
        <f t="shared" si="448"/>
        <v>1.5873015873015874</v>
      </c>
      <c r="Z1477" s="884">
        <f t="shared" si="448"/>
        <v>1.5826771653543306</v>
      </c>
      <c r="AA1477" s="884">
        <f t="shared" si="448"/>
        <v>1.6611570247933884</v>
      </c>
      <c r="AB1477" s="884">
        <f t="shared" si="448"/>
        <v>1.5826771653543306</v>
      </c>
      <c r="AC1477" s="886">
        <f t="shared" si="448"/>
        <v>1.6493243243243245</v>
      </c>
    </row>
    <row r="1478" spans="1:29" ht="14.25">
      <c r="A1478" s="1537" t="s">
        <v>58</v>
      </c>
      <c r="B1478" s="1560" t="s">
        <v>367</v>
      </c>
      <c r="C1478" s="887" t="s">
        <v>15</v>
      </c>
      <c r="D1478" s="887" t="s">
        <v>37</v>
      </c>
      <c r="E1478" s="1367">
        <v>5.7299999999999997E-2</v>
      </c>
      <c r="F1478" s="1367">
        <v>5.6640000000000003E-2</v>
      </c>
      <c r="G1478" s="1367">
        <v>5.8200000000000002E-2</v>
      </c>
      <c r="H1478" s="1370">
        <v>6.012E-2</v>
      </c>
      <c r="I1478" s="1367">
        <v>5.604E-2</v>
      </c>
      <c r="J1478" s="1367">
        <v>5.4899999999999997E-2</v>
      </c>
      <c r="K1478" s="1367">
        <v>5.8020000000000002E-2</v>
      </c>
      <c r="L1478" s="1367">
        <v>6.234E-2</v>
      </c>
      <c r="M1478" s="1367">
        <v>5.3220000000000003E-2</v>
      </c>
      <c r="N1478" s="1370">
        <v>5.4239999999999997E-2</v>
      </c>
      <c r="O1478" s="1367">
        <v>6.1559999999999997E-2</v>
      </c>
      <c r="P1478" s="1367">
        <v>6.0839999999999998E-2</v>
      </c>
      <c r="Q1478" s="1367">
        <v>5.4239999999999997E-2</v>
      </c>
      <c r="R1478" s="1367">
        <v>5.6099999999999997E-2</v>
      </c>
      <c r="S1478" s="1367">
        <v>5.6520000000000001E-2</v>
      </c>
      <c r="T1478" s="1367">
        <v>6.1499999999999999E-2</v>
      </c>
      <c r="U1478" s="1367">
        <v>3.024E-2</v>
      </c>
      <c r="V1478" s="1370">
        <v>2.7900000000000001E-2</v>
      </c>
      <c r="W1478" s="1367">
        <v>2.7359999999999999E-2</v>
      </c>
      <c r="X1478" s="1367">
        <v>2.8680000000000001E-2</v>
      </c>
      <c r="Y1478" s="1367">
        <v>2.76E-2</v>
      </c>
      <c r="Z1478" s="1367">
        <v>2.7900000000000001E-2</v>
      </c>
      <c r="AA1478" s="1367">
        <v>2.7480000000000001E-2</v>
      </c>
      <c r="AB1478" s="1368">
        <v>2.7779999999999999E-2</v>
      </c>
      <c r="AC1478" s="890">
        <f>SUM(E1478:AB1478)</f>
        <v>1.14672</v>
      </c>
    </row>
    <row r="1479" spans="1:29" ht="14.25">
      <c r="A1479" s="1523"/>
      <c r="B1479" s="1529"/>
      <c r="C1479" s="871" t="s">
        <v>17</v>
      </c>
      <c r="D1479" s="887" t="s">
        <v>37</v>
      </c>
      <c r="E1479" s="1178">
        <v>1.6379999999999999E-2</v>
      </c>
      <c r="F1479" s="1178">
        <v>1.6379999999999999E-2</v>
      </c>
      <c r="G1479" s="1178">
        <v>1.626E-2</v>
      </c>
      <c r="H1479" s="1371">
        <v>1.626E-2</v>
      </c>
      <c r="I1479" s="1178">
        <v>1.626E-2</v>
      </c>
      <c r="J1479" s="1178">
        <v>1.602E-2</v>
      </c>
      <c r="K1479" s="1178">
        <v>1.602E-2</v>
      </c>
      <c r="L1479" s="1178">
        <v>1.5779999999999999E-2</v>
      </c>
      <c r="M1479" s="1178">
        <v>1.5180000000000001E-2</v>
      </c>
      <c r="N1479" s="1371">
        <v>1.4999999999999999E-2</v>
      </c>
      <c r="O1479" s="1178">
        <v>1.5599999999999999E-2</v>
      </c>
      <c r="P1479" s="1178">
        <v>1.5599999999999999E-2</v>
      </c>
      <c r="Q1479" s="1178">
        <v>1.5599999999999999E-2</v>
      </c>
      <c r="R1479" s="1178">
        <v>1.524E-2</v>
      </c>
      <c r="S1479" s="1178">
        <v>1.47E-2</v>
      </c>
      <c r="T1479" s="1178">
        <v>1.4279999999999999E-2</v>
      </c>
      <c r="U1479" s="1178">
        <v>1.362E-2</v>
      </c>
      <c r="V1479" s="1371">
        <v>1.3679999999999999E-2</v>
      </c>
      <c r="W1479" s="1178">
        <v>1.3679999999999999E-2</v>
      </c>
      <c r="X1479" s="1178">
        <v>1.392E-2</v>
      </c>
      <c r="Y1479" s="1178">
        <v>1.404E-2</v>
      </c>
      <c r="Z1479" s="1178">
        <v>1.422E-2</v>
      </c>
      <c r="AA1479" s="1178">
        <v>1.404E-2</v>
      </c>
      <c r="AB1479" s="1179">
        <v>1.422E-2</v>
      </c>
      <c r="AC1479" s="874">
        <f>SUM(E1479:AB1479)</f>
        <v>0.36198000000000002</v>
      </c>
    </row>
    <row r="1480" spans="1:29" ht="14.25">
      <c r="A1480" s="1523"/>
      <c r="B1480" s="1529"/>
      <c r="C1480" s="871" t="s">
        <v>18</v>
      </c>
      <c r="D1480" s="871" t="s">
        <v>16</v>
      </c>
      <c r="E1480" s="1180">
        <f t="shared" ref="E1480:AB1480" si="449">SQRT(E1478*E1478+E1479*E1479)*1000/(1.732*E1465)</f>
        <v>5.4616421830584185</v>
      </c>
      <c r="F1480" s="1180">
        <f t="shared" si="449"/>
        <v>5.4035112339984606</v>
      </c>
      <c r="G1480" s="1180">
        <f t="shared" si="449"/>
        <v>5.5380236152452076</v>
      </c>
      <c r="H1480" s="1181">
        <f t="shared" si="449"/>
        <v>5.7076898806524614</v>
      </c>
      <c r="I1480" s="1180">
        <f t="shared" si="449"/>
        <v>5.3476352740082227</v>
      </c>
      <c r="J1480" s="1180">
        <f t="shared" si="449"/>
        <v>5.2411745713945939</v>
      </c>
      <c r="K1480" s="1180">
        <f t="shared" si="449"/>
        <v>5.5162428862353892</v>
      </c>
      <c r="L1480" s="1180">
        <f t="shared" si="449"/>
        <v>5.8933771295791635</v>
      </c>
      <c r="M1480" s="1180">
        <f t="shared" si="449"/>
        <v>5.0719029966262674</v>
      </c>
      <c r="N1480" s="1181">
        <f t="shared" si="449"/>
        <v>5.1574385089689487</v>
      </c>
      <c r="O1480" s="1180">
        <f t="shared" si="449"/>
        <v>5.8200314205244785</v>
      </c>
      <c r="P1480" s="1180">
        <f t="shared" si="449"/>
        <v>5.7560912308273648</v>
      </c>
      <c r="Q1480" s="1180">
        <f t="shared" si="449"/>
        <v>5.1723665794075142</v>
      </c>
      <c r="R1480" s="1180">
        <f t="shared" si="449"/>
        <v>5.3276502488614828</v>
      </c>
      <c r="S1480" s="1180">
        <f t="shared" si="449"/>
        <v>5.352134049029166</v>
      </c>
      <c r="T1480" s="1180">
        <f t="shared" si="449"/>
        <v>5.7861459466447913</v>
      </c>
      <c r="U1480" s="1180">
        <f t="shared" si="449"/>
        <v>3.0394877952868216</v>
      </c>
      <c r="V1480" s="1181">
        <f t="shared" si="449"/>
        <v>2.8477344344152766</v>
      </c>
      <c r="W1480" s="1180">
        <f t="shared" si="449"/>
        <v>2.8033844653577042</v>
      </c>
      <c r="X1480" s="1180">
        <f t="shared" si="449"/>
        <v>2.9216245547697368</v>
      </c>
      <c r="Y1480" s="1180">
        <f t="shared" si="449"/>
        <v>2.837880183262953</v>
      </c>
      <c r="Z1480" s="1180">
        <f t="shared" si="449"/>
        <v>2.8698657537878249</v>
      </c>
      <c r="AA1480" s="1180">
        <f t="shared" si="449"/>
        <v>2.8280824729284744</v>
      </c>
      <c r="AB1480" s="1180">
        <f t="shared" si="449"/>
        <v>2.8600718980642497</v>
      </c>
      <c r="AC1480" s="874"/>
    </row>
    <row r="1481" spans="1:29" ht="15" thickBot="1">
      <c r="A1481" s="1527"/>
      <c r="B1481" s="1530"/>
      <c r="C1481" s="883" t="s">
        <v>20</v>
      </c>
      <c r="D1481" s="883"/>
      <c r="E1481" s="884">
        <f t="shared" ref="E1481:AC1481" si="450">E1479/E1478</f>
        <v>0.28586387434554972</v>
      </c>
      <c r="F1481" s="884">
        <f t="shared" si="450"/>
        <v>0.28919491525423724</v>
      </c>
      <c r="G1481" s="884">
        <f t="shared" si="450"/>
        <v>0.27938144329896908</v>
      </c>
      <c r="H1481" s="885">
        <f t="shared" si="450"/>
        <v>0.27045908183632733</v>
      </c>
      <c r="I1481" s="884">
        <f t="shared" si="450"/>
        <v>0.29014989293361887</v>
      </c>
      <c r="J1481" s="884">
        <f t="shared" si="450"/>
        <v>0.29180327868852457</v>
      </c>
      <c r="K1481" s="884">
        <f t="shared" si="450"/>
        <v>0.27611168562564631</v>
      </c>
      <c r="L1481" s="884">
        <f t="shared" si="450"/>
        <v>0.25312800769971122</v>
      </c>
      <c r="M1481" s="884">
        <f t="shared" si="450"/>
        <v>0.28523111612175872</v>
      </c>
      <c r="N1481" s="885">
        <f t="shared" si="450"/>
        <v>0.27654867256637167</v>
      </c>
      <c r="O1481" s="884">
        <f t="shared" si="450"/>
        <v>0.25341130604288498</v>
      </c>
      <c r="P1481" s="884">
        <f t="shared" si="450"/>
        <v>0.25641025641025639</v>
      </c>
      <c r="Q1481" s="884">
        <f t="shared" si="450"/>
        <v>0.28761061946902655</v>
      </c>
      <c r="R1481" s="884">
        <f t="shared" si="450"/>
        <v>0.2716577540106952</v>
      </c>
      <c r="S1481" s="884">
        <f t="shared" si="450"/>
        <v>0.26008492569002123</v>
      </c>
      <c r="T1481" s="884">
        <f t="shared" si="450"/>
        <v>0.2321951219512195</v>
      </c>
      <c r="U1481" s="884">
        <f t="shared" si="450"/>
        <v>0.45039682539682541</v>
      </c>
      <c r="V1481" s="885">
        <f t="shared" si="450"/>
        <v>0.49032258064516127</v>
      </c>
      <c r="W1481" s="884">
        <f t="shared" si="450"/>
        <v>0.5</v>
      </c>
      <c r="X1481" s="884">
        <f t="shared" si="450"/>
        <v>0.48535564853556484</v>
      </c>
      <c r="Y1481" s="884">
        <f t="shared" si="450"/>
        <v>0.5086956521739131</v>
      </c>
      <c r="Z1481" s="884">
        <f t="shared" si="450"/>
        <v>0.50967741935483868</v>
      </c>
      <c r="AA1481" s="884">
        <f t="shared" si="450"/>
        <v>0.51091703056768556</v>
      </c>
      <c r="AB1481" s="884">
        <f t="shared" si="450"/>
        <v>0.51187904967602593</v>
      </c>
      <c r="AC1481" s="886">
        <f t="shared" si="450"/>
        <v>0.3156655504395145</v>
      </c>
    </row>
    <row r="1482" spans="1:29" ht="14.25">
      <c r="A1482" s="1522" t="s">
        <v>44</v>
      </c>
      <c r="B1482" s="1528" t="s">
        <v>352</v>
      </c>
      <c r="C1482" s="867" t="s">
        <v>15</v>
      </c>
      <c r="D1482" s="867" t="s">
        <v>37</v>
      </c>
      <c r="E1482" s="1369">
        <v>7.3200000000000001E-3</v>
      </c>
      <c r="F1482" s="1369">
        <v>7.3200000000000001E-3</v>
      </c>
      <c r="G1482" s="1369">
        <v>7.3200000000000001E-3</v>
      </c>
      <c r="H1482" s="1374">
        <v>7.26E-3</v>
      </c>
      <c r="I1482" s="1369">
        <v>7.3200000000000001E-3</v>
      </c>
      <c r="J1482" s="1369">
        <v>7.3200000000000001E-3</v>
      </c>
      <c r="K1482" s="1369">
        <v>7.3200000000000001E-3</v>
      </c>
      <c r="L1482" s="1369">
        <v>9.3600000000000003E-3</v>
      </c>
      <c r="M1482" s="1369">
        <v>7.7400000000000004E-3</v>
      </c>
      <c r="N1482" s="1374">
        <v>7.1399999999999996E-3</v>
      </c>
      <c r="O1482" s="1369">
        <v>7.26E-3</v>
      </c>
      <c r="P1482" s="1369">
        <v>7.1999999999999998E-3</v>
      </c>
      <c r="Q1482" s="1369">
        <v>7.1999999999999998E-3</v>
      </c>
      <c r="R1482" s="1369">
        <v>7.1999999999999998E-3</v>
      </c>
      <c r="S1482" s="1369">
        <v>7.1399999999999996E-3</v>
      </c>
      <c r="T1482" s="1369">
        <v>7.0800000000000004E-3</v>
      </c>
      <c r="U1482" s="1369">
        <v>7.0800000000000004E-3</v>
      </c>
      <c r="V1482" s="1374">
        <v>7.0800000000000004E-3</v>
      </c>
      <c r="W1482" s="1369">
        <v>7.0800000000000004E-3</v>
      </c>
      <c r="X1482" s="1369">
        <v>7.1399999999999996E-3</v>
      </c>
      <c r="Y1482" s="1369">
        <v>7.1399999999999996E-3</v>
      </c>
      <c r="Z1482" s="1369">
        <v>7.1399999999999996E-3</v>
      </c>
      <c r="AA1482" s="1369">
        <v>7.1399999999999996E-3</v>
      </c>
      <c r="AB1482" s="1373">
        <v>7.1399999999999996E-3</v>
      </c>
      <c r="AC1482" s="870">
        <f>SUM(E1482:AB1482)</f>
        <v>0.17544000000000004</v>
      </c>
    </row>
    <row r="1483" spans="1:29" ht="14.25">
      <c r="A1483" s="1523"/>
      <c r="B1483" s="1529"/>
      <c r="C1483" s="871" t="s">
        <v>17</v>
      </c>
      <c r="D1483" s="887" t="s">
        <v>37</v>
      </c>
      <c r="E1483" s="1178">
        <v>1.746E-2</v>
      </c>
      <c r="F1483" s="1178">
        <v>1.7520000000000001E-2</v>
      </c>
      <c r="G1483" s="1178">
        <v>1.7340000000000001E-2</v>
      </c>
      <c r="H1483" s="1371">
        <v>1.746E-2</v>
      </c>
      <c r="I1483" s="1178">
        <v>1.7399999999999999E-2</v>
      </c>
      <c r="J1483" s="1178">
        <v>1.7399999999999999E-2</v>
      </c>
      <c r="K1483" s="1178">
        <v>1.7219999999999999E-2</v>
      </c>
      <c r="L1483" s="1178">
        <v>1.9439999999999999E-2</v>
      </c>
      <c r="M1483" s="1178">
        <v>1.7340000000000001E-2</v>
      </c>
      <c r="N1483" s="1371">
        <v>1.6619999999999999E-2</v>
      </c>
      <c r="O1483" s="1178">
        <v>1.6799999999999999E-2</v>
      </c>
      <c r="P1483" s="1178">
        <v>1.6799999999999999E-2</v>
      </c>
      <c r="Q1483" s="1178">
        <v>1.686E-2</v>
      </c>
      <c r="R1483" s="1178">
        <v>1.6799999999999999E-2</v>
      </c>
      <c r="S1483" s="1178">
        <v>1.644E-2</v>
      </c>
      <c r="T1483" s="1178">
        <v>1.6140000000000002E-2</v>
      </c>
      <c r="U1483" s="1178">
        <v>1.602E-2</v>
      </c>
      <c r="V1483" s="1371">
        <v>1.602E-2</v>
      </c>
      <c r="W1483" s="1178">
        <v>1.602E-2</v>
      </c>
      <c r="X1483" s="1178">
        <v>1.626E-2</v>
      </c>
      <c r="Y1483" s="1178">
        <v>1.6379999999999999E-2</v>
      </c>
      <c r="Z1483" s="1178">
        <v>1.644E-2</v>
      </c>
      <c r="AA1483" s="1178">
        <v>1.6379999999999999E-2</v>
      </c>
      <c r="AB1483" s="1179">
        <v>1.6500000000000001E-2</v>
      </c>
      <c r="AC1483" s="890">
        <f>SUM(E1483:AB1483)</f>
        <v>0.40505999999999992</v>
      </c>
    </row>
    <row r="1484" spans="1:29" ht="14.25">
      <c r="A1484" s="1523"/>
      <c r="B1484" s="1529"/>
      <c r="C1484" s="871" t="s">
        <v>18</v>
      </c>
      <c r="D1484" s="871" t="s">
        <v>16</v>
      </c>
      <c r="E1484" s="939">
        <f t="shared" ref="E1484:AB1484" si="451">SQRT(E1482*E1482+E1483*E1483)*1000/(1.732*E1465)</f>
        <v>1.7350666502638068</v>
      </c>
      <c r="F1484" s="939">
        <f t="shared" si="451"/>
        <v>1.7401390522629518</v>
      </c>
      <c r="G1484" s="939">
        <f t="shared" si="451"/>
        <v>1.7249296845641544</v>
      </c>
      <c r="H1484" s="946">
        <f t="shared" si="451"/>
        <v>1.7329480404895183</v>
      </c>
      <c r="I1484" s="939">
        <f t="shared" si="451"/>
        <v>1.7299968533741128</v>
      </c>
      <c r="J1484" s="939">
        <f t="shared" si="451"/>
        <v>1.7299968533741128</v>
      </c>
      <c r="K1484" s="939">
        <f t="shared" si="451"/>
        <v>1.7148033243616918</v>
      </c>
      <c r="L1484" s="939">
        <f t="shared" si="451"/>
        <v>1.9773439873007848</v>
      </c>
      <c r="M1484" s="939">
        <f t="shared" si="451"/>
        <v>1.74026067773417</v>
      </c>
      <c r="N1484" s="946">
        <f t="shared" si="451"/>
        <v>1.6577569791285995</v>
      </c>
      <c r="O1484" s="939">
        <f t="shared" si="451"/>
        <v>1.6772584866405256</v>
      </c>
      <c r="P1484" s="939">
        <f t="shared" si="451"/>
        <v>1.6750848137828898</v>
      </c>
      <c r="Q1484" s="939">
        <f t="shared" si="451"/>
        <v>1.6801403452519708</v>
      </c>
      <c r="R1484" s="939">
        <f t="shared" si="451"/>
        <v>1.6750848137828898</v>
      </c>
      <c r="S1484" s="939">
        <f t="shared" si="451"/>
        <v>1.6426131453910555</v>
      </c>
      <c r="T1484" s="939">
        <f t="shared" si="451"/>
        <v>1.6152154680798008</v>
      </c>
      <c r="U1484" s="939">
        <f t="shared" si="451"/>
        <v>1.605150435336048</v>
      </c>
      <c r="V1484" s="946">
        <f t="shared" si="451"/>
        <v>1.605150435336048</v>
      </c>
      <c r="W1484" s="939">
        <f t="shared" si="451"/>
        <v>1.605150435336048</v>
      </c>
      <c r="X1484" s="939">
        <f t="shared" si="451"/>
        <v>1.6274956032474559</v>
      </c>
      <c r="Y1484" s="939">
        <f t="shared" si="451"/>
        <v>1.6375710074043608</v>
      </c>
      <c r="Z1484" s="939">
        <f t="shared" si="451"/>
        <v>1.6426131453910555</v>
      </c>
      <c r="AA1484" s="939">
        <f t="shared" si="451"/>
        <v>1.6375710074043608</v>
      </c>
      <c r="AB1484" s="939">
        <f t="shared" si="451"/>
        <v>1.6476582044560273</v>
      </c>
      <c r="AC1484" s="890"/>
    </row>
    <row r="1485" spans="1:29" ht="15" thickBot="1">
      <c r="A1485" s="1527"/>
      <c r="B1485" s="1530"/>
      <c r="C1485" s="883" t="s">
        <v>20</v>
      </c>
      <c r="D1485" s="883"/>
      <c r="E1485" s="884">
        <f t="shared" ref="E1485:AC1485" si="452">E1483/E1482</f>
        <v>2.3852459016393444</v>
      </c>
      <c r="F1485" s="884">
        <f t="shared" si="452"/>
        <v>2.3934426229508197</v>
      </c>
      <c r="G1485" s="884">
        <f t="shared" si="452"/>
        <v>2.3688524590163937</v>
      </c>
      <c r="H1485" s="885">
        <f t="shared" si="452"/>
        <v>2.4049586776859506</v>
      </c>
      <c r="I1485" s="884">
        <f t="shared" si="452"/>
        <v>2.3770491803278686</v>
      </c>
      <c r="J1485" s="884">
        <f t="shared" si="452"/>
        <v>2.3770491803278686</v>
      </c>
      <c r="K1485" s="884">
        <f t="shared" si="452"/>
        <v>2.3524590163934427</v>
      </c>
      <c r="L1485" s="884">
        <f t="shared" si="452"/>
        <v>2.0769230769230766</v>
      </c>
      <c r="M1485" s="884">
        <f t="shared" si="452"/>
        <v>2.2403100775193798</v>
      </c>
      <c r="N1485" s="885">
        <f t="shared" si="452"/>
        <v>2.327731092436975</v>
      </c>
      <c r="O1485" s="884">
        <f t="shared" si="452"/>
        <v>2.3140495867768593</v>
      </c>
      <c r="P1485" s="884">
        <f t="shared" si="452"/>
        <v>2.333333333333333</v>
      </c>
      <c r="Q1485" s="884">
        <f t="shared" si="452"/>
        <v>2.3416666666666668</v>
      </c>
      <c r="R1485" s="884">
        <f t="shared" si="452"/>
        <v>2.333333333333333</v>
      </c>
      <c r="S1485" s="884">
        <f t="shared" si="452"/>
        <v>2.3025210084033616</v>
      </c>
      <c r="T1485" s="884">
        <f t="shared" si="452"/>
        <v>2.2796610169491527</v>
      </c>
      <c r="U1485" s="884">
        <f t="shared" si="452"/>
        <v>2.2627118644067794</v>
      </c>
      <c r="V1485" s="885">
        <f t="shared" si="452"/>
        <v>2.2627118644067794</v>
      </c>
      <c r="W1485" s="884">
        <f t="shared" si="452"/>
        <v>2.2627118644067794</v>
      </c>
      <c r="X1485" s="884">
        <f t="shared" si="452"/>
        <v>2.2773109243697482</v>
      </c>
      <c r="Y1485" s="884">
        <f t="shared" si="452"/>
        <v>2.2941176470588234</v>
      </c>
      <c r="Z1485" s="884">
        <f t="shared" si="452"/>
        <v>2.3025210084033616</v>
      </c>
      <c r="AA1485" s="884">
        <f t="shared" si="452"/>
        <v>2.2941176470588234</v>
      </c>
      <c r="AB1485" s="884">
        <f t="shared" si="452"/>
        <v>2.3109243697478994</v>
      </c>
      <c r="AC1485" s="886">
        <f t="shared" si="452"/>
        <v>2.3088235294117636</v>
      </c>
    </row>
    <row r="1486" spans="1:29" ht="14.25">
      <c r="A1486" s="1537" t="s">
        <v>72</v>
      </c>
      <c r="B1486" s="1560" t="s">
        <v>361</v>
      </c>
      <c r="C1486" s="887" t="s">
        <v>15</v>
      </c>
      <c r="D1486" s="887" t="s">
        <v>37</v>
      </c>
      <c r="E1486" s="1367">
        <v>3.696E-2</v>
      </c>
      <c r="F1486" s="1367">
        <v>3.6900000000000002E-2</v>
      </c>
      <c r="G1486" s="1367">
        <v>3.6900000000000002E-2</v>
      </c>
      <c r="H1486" s="1370">
        <v>3.6900000000000002E-2</v>
      </c>
      <c r="I1486" s="1367">
        <v>3.6839999999999998E-2</v>
      </c>
      <c r="J1486" s="1367">
        <v>3.6900000000000002E-2</v>
      </c>
      <c r="K1486" s="1367">
        <v>3.6900000000000002E-2</v>
      </c>
      <c r="L1486" s="1367">
        <v>3.6900000000000002E-2</v>
      </c>
      <c r="M1486" s="1367">
        <v>3.7679999999999998E-2</v>
      </c>
      <c r="N1486" s="1370">
        <v>4.086E-2</v>
      </c>
      <c r="O1486" s="1367">
        <v>4.104E-2</v>
      </c>
      <c r="P1486" s="1367">
        <v>4.1340000000000002E-2</v>
      </c>
      <c r="Q1486" s="1367">
        <v>4.0919999999999998E-2</v>
      </c>
      <c r="R1486" s="1367">
        <v>3.6839999999999998E-2</v>
      </c>
      <c r="S1486" s="1367">
        <v>3.7139999999999999E-2</v>
      </c>
      <c r="T1486" s="1367">
        <v>3.8100000000000002E-2</v>
      </c>
      <c r="U1486" s="1367">
        <v>3.7620000000000001E-2</v>
      </c>
      <c r="V1486" s="1370">
        <v>3.6540000000000003E-2</v>
      </c>
      <c r="W1486" s="1367">
        <v>3.6540000000000003E-2</v>
      </c>
      <c r="X1486" s="1367">
        <v>3.6540000000000003E-2</v>
      </c>
      <c r="Y1486" s="1367">
        <v>3.594E-2</v>
      </c>
      <c r="Z1486" s="1367">
        <v>3.6659999999999998E-2</v>
      </c>
      <c r="AA1486" s="1367">
        <v>3.6540000000000003E-2</v>
      </c>
      <c r="AB1486" s="1368">
        <v>3.6839999999999998E-2</v>
      </c>
      <c r="AC1486" s="890">
        <f>SUM(E1486:AB1486)</f>
        <v>0.90234000000000003</v>
      </c>
    </row>
    <row r="1487" spans="1:29" ht="14.25">
      <c r="A1487" s="1523"/>
      <c r="B1487" s="1529"/>
      <c r="C1487" s="871" t="s">
        <v>17</v>
      </c>
      <c r="D1487" s="887" t="s">
        <v>37</v>
      </c>
      <c r="E1487" s="1178">
        <v>5.5199999999999999E-2</v>
      </c>
      <c r="F1487" s="1178">
        <v>5.5199999999999999E-2</v>
      </c>
      <c r="G1487" s="1178">
        <v>5.4899999999999997E-2</v>
      </c>
      <c r="H1487" s="1371">
        <v>5.5079999999999997E-2</v>
      </c>
      <c r="I1487" s="1178">
        <v>5.5019999999999999E-2</v>
      </c>
      <c r="J1487" s="1178">
        <v>5.4899999999999997E-2</v>
      </c>
      <c r="K1487" s="1178">
        <v>5.4420000000000003E-2</v>
      </c>
      <c r="L1487" s="1178">
        <v>5.3940000000000002E-2</v>
      </c>
      <c r="M1487" s="1178">
        <v>5.4300000000000001E-2</v>
      </c>
      <c r="N1487" s="1371">
        <v>6.3240000000000005E-2</v>
      </c>
      <c r="O1487" s="1178">
        <v>6.3719999999999999E-2</v>
      </c>
      <c r="P1487" s="1178">
        <v>6.4019999999999994E-2</v>
      </c>
      <c r="Q1487" s="1178">
        <v>6.4079999999999998E-2</v>
      </c>
      <c r="R1487" s="1178">
        <v>5.2979999999999999E-2</v>
      </c>
      <c r="S1487" s="1178">
        <v>5.2499999999999998E-2</v>
      </c>
      <c r="T1487" s="1178">
        <v>5.262E-2</v>
      </c>
      <c r="U1487" s="1178">
        <v>5.1959999999999999E-2</v>
      </c>
      <c r="V1487" s="1371">
        <v>5.1479999999999998E-2</v>
      </c>
      <c r="W1487" s="1178">
        <v>5.16E-2</v>
      </c>
      <c r="X1487" s="1178">
        <v>5.1959999999999999E-2</v>
      </c>
      <c r="Y1487" s="1178">
        <v>5.1240000000000001E-2</v>
      </c>
      <c r="Z1487" s="1178">
        <v>5.142E-2</v>
      </c>
      <c r="AA1487" s="1178">
        <v>5.1240000000000001E-2</v>
      </c>
      <c r="AB1487" s="1179">
        <v>5.178E-2</v>
      </c>
      <c r="AC1487" s="890">
        <f>SUM(E1487:AB1487)</f>
        <v>1.3188</v>
      </c>
    </row>
    <row r="1488" spans="1:29" ht="14.25">
      <c r="A1488" s="1523"/>
      <c r="B1488" s="1529"/>
      <c r="C1488" s="871" t="s">
        <v>18</v>
      </c>
      <c r="D1488" s="871" t="s">
        <v>16</v>
      </c>
      <c r="E1488" s="939">
        <f t="shared" ref="E1488:AB1488" si="453">SQRT(E1486*E1486+E1487*E1487)*1000/(1.732*E1465)</f>
        <v>6.0881107165435209</v>
      </c>
      <c r="F1488" s="939">
        <f t="shared" si="453"/>
        <v>6.0850531197639706</v>
      </c>
      <c r="G1488" s="939">
        <f t="shared" si="453"/>
        <v>6.0622153827162508</v>
      </c>
      <c r="H1488" s="946">
        <f t="shared" si="453"/>
        <v>6.075913396704018</v>
      </c>
      <c r="I1488" s="939">
        <f t="shared" si="453"/>
        <v>6.0682847844430139</v>
      </c>
      <c r="J1488" s="939">
        <f t="shared" si="453"/>
        <v>6.0622153827162508</v>
      </c>
      <c r="K1488" s="939">
        <f t="shared" si="453"/>
        <v>6.0257558946183964</v>
      </c>
      <c r="L1488" s="939">
        <f t="shared" si="453"/>
        <v>5.9893975553564207</v>
      </c>
      <c r="M1488" s="939">
        <f t="shared" si="453"/>
        <v>6.0571233673387699</v>
      </c>
      <c r="N1488" s="946">
        <f t="shared" si="453"/>
        <v>6.9001503734875174</v>
      </c>
      <c r="O1488" s="939">
        <f t="shared" si="453"/>
        <v>6.9460584861192016</v>
      </c>
      <c r="P1488" s="939">
        <f t="shared" si="453"/>
        <v>6.9840648926662068</v>
      </c>
      <c r="Q1488" s="939">
        <f t="shared" si="453"/>
        <v>6.9678935642625142</v>
      </c>
      <c r="R1488" s="939">
        <f t="shared" si="453"/>
        <v>5.9138508206913176</v>
      </c>
      <c r="S1488" s="939">
        <f t="shared" si="453"/>
        <v>5.8936233893987042</v>
      </c>
      <c r="T1488" s="939">
        <f t="shared" si="453"/>
        <v>5.9537719825716451</v>
      </c>
      <c r="U1488" s="939">
        <f t="shared" si="453"/>
        <v>5.8789812644813058</v>
      </c>
      <c r="V1488" s="946">
        <f t="shared" si="453"/>
        <v>5.7855606497347285</v>
      </c>
      <c r="W1488" s="939">
        <f t="shared" si="453"/>
        <v>5.794532184422569</v>
      </c>
      <c r="X1488" s="939">
        <f t="shared" si="453"/>
        <v>5.8214884851101045</v>
      </c>
      <c r="Y1488" s="939">
        <f t="shared" si="453"/>
        <v>5.7358873179343064</v>
      </c>
      <c r="Z1488" s="939">
        <f t="shared" si="453"/>
        <v>5.7874548116476339</v>
      </c>
      <c r="AA1488" s="939">
        <f t="shared" si="453"/>
        <v>5.7676386232854417</v>
      </c>
      <c r="AB1488" s="939">
        <f t="shared" si="453"/>
        <v>5.8238979449852311</v>
      </c>
      <c r="AC1488" s="890"/>
    </row>
    <row r="1489" spans="1:30" ht="14.25">
      <c r="A1489" s="1524"/>
      <c r="B1489" s="1546"/>
      <c r="C1489" s="879" t="s">
        <v>20</v>
      </c>
      <c r="D1489" s="879"/>
      <c r="E1489" s="880">
        <f t="shared" ref="E1489:AC1489" si="454">E1487/E1486</f>
        <v>1.4935064935064934</v>
      </c>
      <c r="F1489" s="880">
        <f t="shared" si="454"/>
        <v>1.4959349593495934</v>
      </c>
      <c r="G1489" s="880">
        <f t="shared" si="454"/>
        <v>1.4878048780487803</v>
      </c>
      <c r="H1489" s="881">
        <f t="shared" si="454"/>
        <v>1.4926829268292681</v>
      </c>
      <c r="I1489" s="880">
        <f t="shared" si="454"/>
        <v>1.493485342019544</v>
      </c>
      <c r="J1489" s="880">
        <f t="shared" si="454"/>
        <v>1.4878048780487803</v>
      </c>
      <c r="K1489" s="880">
        <f t="shared" si="454"/>
        <v>1.4747967479674797</v>
      </c>
      <c r="L1489" s="880">
        <f t="shared" si="454"/>
        <v>1.4617886178861788</v>
      </c>
      <c r="M1489" s="880">
        <f t="shared" si="454"/>
        <v>1.4410828025477709</v>
      </c>
      <c r="N1489" s="881">
        <f t="shared" si="454"/>
        <v>1.5477239353891337</v>
      </c>
      <c r="O1489" s="880">
        <f t="shared" si="454"/>
        <v>1.5526315789473684</v>
      </c>
      <c r="P1489" s="880">
        <f t="shared" si="454"/>
        <v>1.5486211901306239</v>
      </c>
      <c r="Q1489" s="880">
        <f t="shared" si="454"/>
        <v>1.5659824046920821</v>
      </c>
      <c r="R1489" s="880">
        <f t="shared" si="454"/>
        <v>1.4381107491856677</v>
      </c>
      <c r="S1489" s="880">
        <f t="shared" si="454"/>
        <v>1.4135702746365104</v>
      </c>
      <c r="T1489" s="880">
        <f t="shared" si="454"/>
        <v>1.3811023622047243</v>
      </c>
      <c r="U1489" s="880">
        <f t="shared" si="454"/>
        <v>1.3811802232854864</v>
      </c>
      <c r="V1489" s="881">
        <f t="shared" si="454"/>
        <v>1.4088669950738915</v>
      </c>
      <c r="W1489" s="880">
        <f t="shared" si="454"/>
        <v>1.4121510673234809</v>
      </c>
      <c r="X1489" s="880">
        <f t="shared" si="454"/>
        <v>1.4220032840722494</v>
      </c>
      <c r="Y1489" s="880">
        <f t="shared" si="454"/>
        <v>1.4257095158597664</v>
      </c>
      <c r="Z1489" s="880">
        <f t="shared" si="454"/>
        <v>1.402618657937807</v>
      </c>
      <c r="AA1489" s="880">
        <f t="shared" si="454"/>
        <v>1.4022988505747125</v>
      </c>
      <c r="AB1489" s="880">
        <f t="shared" si="454"/>
        <v>1.4055374592833878</v>
      </c>
      <c r="AC1489" s="882">
        <f t="shared" si="454"/>
        <v>1.4615333466320899</v>
      </c>
    </row>
    <row r="1490" spans="1:30" ht="14.25">
      <c r="A1490" s="1522" t="s">
        <v>93</v>
      </c>
      <c r="B1490" s="1528" t="s">
        <v>368</v>
      </c>
      <c r="C1490" s="867" t="s">
        <v>15</v>
      </c>
      <c r="D1490" s="867" t="s">
        <v>37</v>
      </c>
      <c r="E1490" s="868"/>
      <c r="F1490" s="868"/>
      <c r="G1490" s="868"/>
      <c r="H1490" s="1075"/>
      <c r="I1490" s="868"/>
      <c r="J1490" s="868"/>
      <c r="K1490" s="868"/>
      <c r="L1490" s="868"/>
      <c r="M1490" s="868"/>
      <c r="N1490" s="1075"/>
      <c r="O1490" s="868"/>
      <c r="P1490" s="868"/>
      <c r="Q1490" s="868"/>
      <c r="R1490" s="868"/>
      <c r="S1490" s="868"/>
      <c r="T1490" s="868"/>
      <c r="U1490" s="868"/>
      <c r="V1490" s="1075"/>
      <c r="W1490" s="868"/>
      <c r="X1490" s="868"/>
      <c r="Y1490" s="868"/>
      <c r="Z1490" s="868"/>
      <c r="AA1490" s="868"/>
      <c r="AB1490" s="868"/>
      <c r="AC1490" s="870">
        <f>SUM(E1490:AB1490)</f>
        <v>0</v>
      </c>
    </row>
    <row r="1491" spans="1:30" ht="14.25">
      <c r="A1491" s="1523"/>
      <c r="B1491" s="1529"/>
      <c r="C1491" s="871" t="s">
        <v>17</v>
      </c>
      <c r="D1491" s="871" t="s">
        <v>37</v>
      </c>
      <c r="E1491" s="872"/>
      <c r="F1491" s="872"/>
      <c r="G1491" s="872"/>
      <c r="H1491" s="1185"/>
      <c r="I1491" s="872"/>
      <c r="J1491" s="872"/>
      <c r="K1491" s="872"/>
      <c r="L1491" s="872"/>
      <c r="M1491" s="872"/>
      <c r="N1491" s="1185"/>
      <c r="O1491" s="872"/>
      <c r="P1491" s="872"/>
      <c r="Q1491" s="872"/>
      <c r="R1491" s="872"/>
      <c r="S1491" s="872"/>
      <c r="T1491" s="872"/>
      <c r="U1491" s="872"/>
      <c r="V1491" s="1185"/>
      <c r="W1491" s="872"/>
      <c r="X1491" s="872"/>
      <c r="Y1491" s="872"/>
      <c r="Z1491" s="872"/>
      <c r="AA1491" s="872"/>
      <c r="AB1491" s="872"/>
      <c r="AC1491" s="874">
        <f>SUM(E1491:AB1491)</f>
        <v>0</v>
      </c>
    </row>
    <row r="1492" spans="1:30" ht="14.25">
      <c r="A1492" s="1523"/>
      <c r="B1492" s="1529"/>
      <c r="C1492" s="871" t="s">
        <v>18</v>
      </c>
      <c r="D1492" s="871" t="s">
        <v>16</v>
      </c>
      <c r="E1492" s="939">
        <f t="shared" ref="E1492:AB1492" si="455">SQRT(E1490*E1490+E1491*E1491)*1000/(1.732*E1465)</f>
        <v>0</v>
      </c>
      <c r="F1492" s="939">
        <f t="shared" si="455"/>
        <v>0</v>
      </c>
      <c r="G1492" s="939">
        <f t="shared" si="455"/>
        <v>0</v>
      </c>
      <c r="H1492" s="946">
        <f t="shared" si="455"/>
        <v>0</v>
      </c>
      <c r="I1492" s="939">
        <f t="shared" si="455"/>
        <v>0</v>
      </c>
      <c r="J1492" s="939">
        <f t="shared" si="455"/>
        <v>0</v>
      </c>
      <c r="K1492" s="939">
        <f t="shared" si="455"/>
        <v>0</v>
      </c>
      <c r="L1492" s="939">
        <f t="shared" si="455"/>
        <v>0</v>
      </c>
      <c r="M1492" s="939">
        <f t="shared" si="455"/>
        <v>0</v>
      </c>
      <c r="N1492" s="946">
        <f t="shared" si="455"/>
        <v>0</v>
      </c>
      <c r="O1492" s="939">
        <f t="shared" si="455"/>
        <v>0</v>
      </c>
      <c r="P1492" s="939">
        <f t="shared" si="455"/>
        <v>0</v>
      </c>
      <c r="Q1492" s="939">
        <f t="shared" si="455"/>
        <v>0</v>
      </c>
      <c r="R1492" s="939">
        <f t="shared" si="455"/>
        <v>0</v>
      </c>
      <c r="S1492" s="939">
        <f t="shared" si="455"/>
        <v>0</v>
      </c>
      <c r="T1492" s="939">
        <f t="shared" si="455"/>
        <v>0</v>
      </c>
      <c r="U1492" s="939">
        <f t="shared" si="455"/>
        <v>0</v>
      </c>
      <c r="V1492" s="946">
        <f t="shared" si="455"/>
        <v>0</v>
      </c>
      <c r="W1492" s="939">
        <f t="shared" si="455"/>
        <v>0</v>
      </c>
      <c r="X1492" s="939">
        <f t="shared" si="455"/>
        <v>0</v>
      </c>
      <c r="Y1492" s="939">
        <f t="shared" si="455"/>
        <v>0</v>
      </c>
      <c r="Z1492" s="939">
        <f t="shared" si="455"/>
        <v>0</v>
      </c>
      <c r="AA1492" s="939">
        <f t="shared" si="455"/>
        <v>0</v>
      </c>
      <c r="AB1492" s="939">
        <f t="shared" si="455"/>
        <v>0</v>
      </c>
      <c r="AC1492" s="874"/>
    </row>
    <row r="1493" spans="1:30" ht="14.25">
      <c r="A1493" s="1527"/>
      <c r="B1493" s="1530"/>
      <c r="C1493" s="883" t="s">
        <v>20</v>
      </c>
      <c r="D1493" s="883"/>
      <c r="E1493" s="884" t="e">
        <f t="shared" ref="E1493:AC1493" si="456">E1491/E1490</f>
        <v>#DIV/0!</v>
      </c>
      <c r="F1493" s="884" t="e">
        <f t="shared" si="456"/>
        <v>#DIV/0!</v>
      </c>
      <c r="G1493" s="884" t="e">
        <f t="shared" si="456"/>
        <v>#DIV/0!</v>
      </c>
      <c r="H1493" s="885" t="e">
        <f t="shared" si="456"/>
        <v>#DIV/0!</v>
      </c>
      <c r="I1493" s="884" t="e">
        <f t="shared" si="456"/>
        <v>#DIV/0!</v>
      </c>
      <c r="J1493" s="884" t="e">
        <f t="shared" si="456"/>
        <v>#DIV/0!</v>
      </c>
      <c r="K1493" s="884" t="e">
        <f t="shared" si="456"/>
        <v>#DIV/0!</v>
      </c>
      <c r="L1493" s="884" t="e">
        <f t="shared" si="456"/>
        <v>#DIV/0!</v>
      </c>
      <c r="M1493" s="884" t="e">
        <f t="shared" si="456"/>
        <v>#DIV/0!</v>
      </c>
      <c r="N1493" s="885" t="e">
        <f t="shared" si="456"/>
        <v>#DIV/0!</v>
      </c>
      <c r="O1493" s="884" t="e">
        <f t="shared" si="456"/>
        <v>#DIV/0!</v>
      </c>
      <c r="P1493" s="884" t="e">
        <f t="shared" si="456"/>
        <v>#DIV/0!</v>
      </c>
      <c r="Q1493" s="884" t="e">
        <f t="shared" si="456"/>
        <v>#DIV/0!</v>
      </c>
      <c r="R1493" s="884" t="e">
        <f t="shared" si="456"/>
        <v>#DIV/0!</v>
      </c>
      <c r="S1493" s="884" t="e">
        <f t="shared" si="456"/>
        <v>#DIV/0!</v>
      </c>
      <c r="T1493" s="884" t="e">
        <f t="shared" si="456"/>
        <v>#DIV/0!</v>
      </c>
      <c r="U1493" s="884" t="e">
        <f t="shared" si="456"/>
        <v>#DIV/0!</v>
      </c>
      <c r="V1493" s="885" t="e">
        <f t="shared" si="456"/>
        <v>#DIV/0!</v>
      </c>
      <c r="W1493" s="884" t="e">
        <f t="shared" si="456"/>
        <v>#DIV/0!</v>
      </c>
      <c r="X1493" s="884" t="e">
        <f t="shared" si="456"/>
        <v>#DIV/0!</v>
      </c>
      <c r="Y1493" s="884" t="e">
        <f t="shared" si="456"/>
        <v>#DIV/0!</v>
      </c>
      <c r="Z1493" s="884" t="e">
        <f t="shared" si="456"/>
        <v>#DIV/0!</v>
      </c>
      <c r="AA1493" s="884" t="e">
        <f t="shared" si="456"/>
        <v>#DIV/0!</v>
      </c>
      <c r="AB1493" s="884" t="e">
        <f t="shared" si="456"/>
        <v>#DIV/0!</v>
      </c>
      <c r="AC1493" s="886" t="e">
        <f t="shared" si="456"/>
        <v>#DIV/0!</v>
      </c>
    </row>
    <row r="1494" spans="1:30" ht="14.25">
      <c r="A1494" s="1015"/>
      <c r="B1494" s="1016" t="s">
        <v>52</v>
      </c>
      <c r="C1494" s="887" t="s">
        <v>15</v>
      </c>
      <c r="D1494" s="887" t="s">
        <v>37</v>
      </c>
      <c r="E1494" s="935">
        <v>0</v>
      </c>
      <c r="F1494" s="935">
        <v>0</v>
      </c>
      <c r="G1494" s="935">
        <v>0</v>
      </c>
      <c r="H1494" s="1181">
        <v>0</v>
      </c>
      <c r="I1494" s="935">
        <v>0</v>
      </c>
      <c r="J1494" s="935">
        <v>0</v>
      </c>
      <c r="K1494" s="935">
        <v>0</v>
      </c>
      <c r="L1494" s="935">
        <v>0</v>
      </c>
      <c r="M1494" s="935">
        <v>0</v>
      </c>
      <c r="N1494" s="1181">
        <v>0</v>
      </c>
      <c r="O1494" s="935">
        <v>0</v>
      </c>
      <c r="P1494" s="935">
        <v>0</v>
      </c>
      <c r="Q1494" s="935">
        <v>0</v>
      </c>
      <c r="R1494" s="935">
        <v>0</v>
      </c>
      <c r="S1494" s="935">
        <v>0</v>
      </c>
      <c r="T1494" s="935">
        <v>0</v>
      </c>
      <c r="U1494" s="935">
        <v>0</v>
      </c>
      <c r="V1494" s="1181">
        <v>0</v>
      </c>
      <c r="W1494" s="935">
        <v>0</v>
      </c>
      <c r="X1494" s="935">
        <v>0</v>
      </c>
      <c r="Y1494" s="935">
        <v>0</v>
      </c>
      <c r="Z1494" s="935">
        <v>0</v>
      </c>
      <c r="AA1494" s="935">
        <v>0</v>
      </c>
      <c r="AB1494" s="935">
        <v>0</v>
      </c>
      <c r="AC1494" s="1048">
        <f>SUM(E1494:AB1494)</f>
        <v>0</v>
      </c>
    </row>
    <row r="1495" spans="1:30" ht="14.25">
      <c r="A1495" s="999"/>
      <c r="B1495" s="1000" t="s">
        <v>53</v>
      </c>
      <c r="C1495" s="883" t="s">
        <v>15</v>
      </c>
      <c r="D1495" s="1128" t="s">
        <v>37</v>
      </c>
      <c r="E1495" s="1001">
        <v>0</v>
      </c>
      <c r="F1495" s="1001">
        <v>0</v>
      </c>
      <c r="G1495" s="1001">
        <v>0</v>
      </c>
      <c r="H1495" s="1273">
        <v>0</v>
      </c>
      <c r="I1495" s="1001">
        <v>0</v>
      </c>
      <c r="J1495" s="1001">
        <v>0</v>
      </c>
      <c r="K1495" s="1001">
        <v>0</v>
      </c>
      <c r="L1495" s="1001">
        <v>0</v>
      </c>
      <c r="M1495" s="1001">
        <v>0</v>
      </c>
      <c r="N1495" s="1273">
        <v>0</v>
      </c>
      <c r="O1495" s="1001">
        <v>0</v>
      </c>
      <c r="P1495" s="1001">
        <v>0</v>
      </c>
      <c r="Q1495" s="1001">
        <v>0</v>
      </c>
      <c r="R1495" s="1001">
        <v>0</v>
      </c>
      <c r="S1495" s="1001">
        <v>0</v>
      </c>
      <c r="T1495" s="1001">
        <v>0</v>
      </c>
      <c r="U1495" s="1001">
        <v>0</v>
      </c>
      <c r="V1495" s="1273">
        <v>0</v>
      </c>
      <c r="W1495" s="1001">
        <v>0</v>
      </c>
      <c r="X1495" s="1001">
        <v>0</v>
      </c>
      <c r="Y1495" s="1001">
        <v>0</v>
      </c>
      <c r="Z1495" s="1001">
        <v>0</v>
      </c>
      <c r="AA1495" s="1001">
        <v>0</v>
      </c>
      <c r="AB1495" s="1001">
        <v>0</v>
      </c>
      <c r="AC1495" s="886">
        <f>SUM(E1495:AB1495)</f>
        <v>0</v>
      </c>
      <c r="AD1495" s="1076">
        <f>MAX(E1495:AB1495)</f>
        <v>0</v>
      </c>
    </row>
    <row r="1496" spans="1:30" ht="10.5" customHeight="1">
      <c r="A1496" s="1593" t="s">
        <v>109</v>
      </c>
      <c r="B1496" s="1610"/>
      <c r="C1496" s="887" t="s">
        <v>15</v>
      </c>
      <c r="D1496" s="887"/>
      <c r="E1496" s="888">
        <f t="shared" ref="E1496:AC1496" si="457">E1466+E1470+E1474+E1478+E1482+E1486+E1490</f>
        <v>0.18011999999999997</v>
      </c>
      <c r="F1496" s="888">
        <f t="shared" si="457"/>
        <v>0.18</v>
      </c>
      <c r="G1496" s="888">
        <f t="shared" si="457"/>
        <v>0.18065999999999999</v>
      </c>
      <c r="H1496" s="954">
        <f t="shared" si="457"/>
        <v>0.18528</v>
      </c>
      <c r="I1496" s="888">
        <f t="shared" si="457"/>
        <v>0.17808000000000002</v>
      </c>
      <c r="J1496" s="888">
        <f t="shared" si="457"/>
        <v>0.17706</v>
      </c>
      <c r="K1496" s="888">
        <f t="shared" si="457"/>
        <v>0.17987999999999998</v>
      </c>
      <c r="L1496" s="888">
        <f t="shared" si="457"/>
        <v>0.18797999999999998</v>
      </c>
      <c r="M1496" s="888">
        <f t="shared" si="457"/>
        <v>0.17843999999999999</v>
      </c>
      <c r="N1496" s="954">
        <f t="shared" si="457"/>
        <v>0.17832000000000001</v>
      </c>
      <c r="O1496" s="888">
        <f t="shared" si="457"/>
        <v>0.18623999999999996</v>
      </c>
      <c r="P1496" s="888">
        <f t="shared" si="457"/>
        <v>0.18762000000000001</v>
      </c>
      <c r="Q1496" s="888">
        <f t="shared" si="457"/>
        <v>0.1779</v>
      </c>
      <c r="R1496" s="888">
        <f t="shared" si="457"/>
        <v>0.17466000000000004</v>
      </c>
      <c r="S1496" s="888">
        <f t="shared" si="457"/>
        <v>0.18342</v>
      </c>
      <c r="T1496" s="888">
        <f t="shared" si="457"/>
        <v>0.186</v>
      </c>
      <c r="U1496" s="888">
        <f t="shared" si="457"/>
        <v>0.15234</v>
      </c>
      <c r="V1496" s="954">
        <f t="shared" si="457"/>
        <v>0.14856000000000003</v>
      </c>
      <c r="W1496" s="888">
        <f t="shared" si="457"/>
        <v>0.14826</v>
      </c>
      <c r="X1496" s="888">
        <f t="shared" si="457"/>
        <v>0.15264</v>
      </c>
      <c r="Y1496" s="888">
        <f t="shared" si="457"/>
        <v>0.14789999999999998</v>
      </c>
      <c r="Z1496" s="888">
        <f t="shared" si="457"/>
        <v>0.15083999999999997</v>
      </c>
      <c r="AA1496" s="888">
        <f t="shared" si="457"/>
        <v>0.15018000000000001</v>
      </c>
      <c r="AB1496" s="888">
        <f t="shared" si="457"/>
        <v>0.15114</v>
      </c>
      <c r="AC1496" s="888">
        <f t="shared" si="457"/>
        <v>4.1035199999999996</v>
      </c>
    </row>
    <row r="1497" spans="1:30" ht="10.5" customHeight="1">
      <c r="A1497" s="1584"/>
      <c r="B1497" s="1585"/>
      <c r="C1497" s="883" t="s">
        <v>17</v>
      </c>
      <c r="D1497" s="883"/>
      <c r="E1497" s="884">
        <f t="shared" ref="E1497:AC1497" si="458">E1467+E1471+E1475+E1479+E1483+E1487+E1491</f>
        <v>0.16272</v>
      </c>
      <c r="F1497" s="884">
        <f t="shared" si="458"/>
        <v>0.16266</v>
      </c>
      <c r="G1497" s="884">
        <f t="shared" si="458"/>
        <v>0.16200000000000001</v>
      </c>
      <c r="H1497" s="885">
        <f t="shared" si="458"/>
        <v>0.16439999999999999</v>
      </c>
      <c r="I1497" s="884">
        <f t="shared" si="458"/>
        <v>0.16277999999999998</v>
      </c>
      <c r="J1497" s="884">
        <f t="shared" si="458"/>
        <v>0.16200000000000001</v>
      </c>
      <c r="K1497" s="884">
        <f t="shared" si="458"/>
        <v>0.16073999999999999</v>
      </c>
      <c r="L1497" s="884">
        <f t="shared" si="458"/>
        <v>0.16158</v>
      </c>
      <c r="M1497" s="884">
        <f t="shared" si="458"/>
        <v>0.15720000000000001</v>
      </c>
      <c r="N1497" s="885">
        <f t="shared" si="458"/>
        <v>0.16464000000000001</v>
      </c>
      <c r="O1497" s="884">
        <f t="shared" si="458"/>
        <v>0.1671</v>
      </c>
      <c r="P1497" s="884">
        <f t="shared" si="458"/>
        <v>0.16932</v>
      </c>
      <c r="Q1497" s="884">
        <f t="shared" si="458"/>
        <v>0.16811999999999999</v>
      </c>
      <c r="R1497" s="884">
        <f t="shared" si="458"/>
        <v>0.15443999999999999</v>
      </c>
      <c r="S1497" s="884">
        <f t="shared" si="458"/>
        <v>0.15432000000000001</v>
      </c>
      <c r="T1497" s="884">
        <f t="shared" si="458"/>
        <v>0.15173999999999999</v>
      </c>
      <c r="U1497" s="884">
        <f t="shared" si="458"/>
        <v>0.14988000000000001</v>
      </c>
      <c r="V1497" s="885">
        <f t="shared" si="458"/>
        <v>0.14964</v>
      </c>
      <c r="W1497" s="884">
        <f t="shared" si="458"/>
        <v>0.1497</v>
      </c>
      <c r="X1497" s="884">
        <f t="shared" si="458"/>
        <v>0.15281999999999998</v>
      </c>
      <c r="Y1497" s="884">
        <f t="shared" si="458"/>
        <v>0.15162</v>
      </c>
      <c r="Z1497" s="884">
        <f t="shared" si="458"/>
        <v>0.15431999999999998</v>
      </c>
      <c r="AA1497" s="884">
        <f t="shared" si="458"/>
        <v>0.15396000000000001</v>
      </c>
      <c r="AB1497" s="884">
        <f t="shared" si="458"/>
        <v>0.15509999999999999</v>
      </c>
      <c r="AC1497" s="884">
        <f t="shared" si="458"/>
        <v>3.8027999999999995</v>
      </c>
    </row>
    <row r="1498" spans="1:30" ht="10.5" customHeight="1">
      <c r="A1498" s="1550" t="s">
        <v>110</v>
      </c>
      <c r="B1498" s="1551"/>
      <c r="C1498" s="951" t="s">
        <v>15</v>
      </c>
      <c r="D1498" s="951"/>
      <c r="E1498" s="888">
        <f t="shared" ref="E1498:AC1498" si="459">E1452+E1456-E1496</f>
        <v>0</v>
      </c>
      <c r="F1498" s="888">
        <f t="shared" si="459"/>
        <v>0</v>
      </c>
      <c r="G1498" s="888">
        <f t="shared" si="459"/>
        <v>6.0000000000004494E-5</v>
      </c>
      <c r="H1498" s="954">
        <f t="shared" si="459"/>
        <v>-6.0000000000004494E-5</v>
      </c>
      <c r="I1498" s="888">
        <f t="shared" si="459"/>
        <v>1.7999999999998573E-4</v>
      </c>
      <c r="J1498" s="888">
        <f t="shared" si="459"/>
        <v>0</v>
      </c>
      <c r="K1498" s="888">
        <f t="shared" si="459"/>
        <v>1.2000000000000899E-4</v>
      </c>
      <c r="L1498" s="888">
        <f t="shared" si="459"/>
        <v>6.0000000000004494E-5</v>
      </c>
      <c r="M1498" s="888">
        <f t="shared" si="459"/>
        <v>6.0000000000004494E-5</v>
      </c>
      <c r="N1498" s="954">
        <f t="shared" si="459"/>
        <v>1.1999999999998123E-4</v>
      </c>
      <c r="O1498" s="888">
        <f t="shared" si="459"/>
        <v>-1.1999999999995348E-4</v>
      </c>
      <c r="P1498" s="888">
        <f t="shared" si="459"/>
        <v>1.8000000000001348E-4</v>
      </c>
      <c r="Q1498" s="888">
        <f t="shared" si="459"/>
        <v>6.0000000000004494E-5</v>
      </c>
      <c r="R1498" s="888">
        <f t="shared" si="459"/>
        <v>1.7999999999995797E-4</v>
      </c>
      <c r="S1498" s="888">
        <f t="shared" si="459"/>
        <v>-1.1999999999998123E-4</v>
      </c>
      <c r="T1498" s="888">
        <f t="shared" si="459"/>
        <v>1.2000000000000899E-4</v>
      </c>
      <c r="U1498" s="888">
        <f t="shared" si="459"/>
        <v>6.0000000000004494E-5</v>
      </c>
      <c r="V1498" s="954">
        <f t="shared" si="459"/>
        <v>1.1999999999995348E-4</v>
      </c>
      <c r="W1498" s="888">
        <f t="shared" si="459"/>
        <v>-1.8000000000001348E-4</v>
      </c>
      <c r="X1498" s="888">
        <f t="shared" si="459"/>
        <v>1.8000000000001348E-4</v>
      </c>
      <c r="Y1498" s="888">
        <f t="shared" si="459"/>
        <v>-5.9999999999976739E-5</v>
      </c>
      <c r="Z1498" s="888">
        <f t="shared" si="459"/>
        <v>0</v>
      </c>
      <c r="AA1498" s="888">
        <f t="shared" si="459"/>
        <v>0</v>
      </c>
      <c r="AB1498" s="888">
        <f t="shared" si="459"/>
        <v>6.0000000000004494E-5</v>
      </c>
      <c r="AC1498" s="888">
        <f t="shared" si="459"/>
        <v>1.020000000000465E-3</v>
      </c>
    </row>
    <row r="1499" spans="1:30" ht="10.5" customHeight="1">
      <c r="A1499" s="1544"/>
      <c r="B1499" s="1545"/>
      <c r="C1499" s="953" t="s">
        <v>17</v>
      </c>
      <c r="D1499" s="1019"/>
      <c r="E1499" s="888">
        <f t="shared" ref="E1499:AC1499" si="460">E1453+E1457-E1497</f>
        <v>-4.200000000000037E-4</v>
      </c>
      <c r="F1499" s="888">
        <f t="shared" si="460"/>
        <v>-3.5999999999999921E-4</v>
      </c>
      <c r="G1499" s="888">
        <f t="shared" si="460"/>
        <v>-6.0000000000001719E-4</v>
      </c>
      <c r="H1499" s="954">
        <f t="shared" si="460"/>
        <v>-4.1999999999997595E-4</v>
      </c>
      <c r="I1499" s="888">
        <f t="shared" si="460"/>
        <v>-3.5999999999997145E-4</v>
      </c>
      <c r="J1499" s="888">
        <f t="shared" si="460"/>
        <v>-3.5999999999999921E-4</v>
      </c>
      <c r="K1499" s="888">
        <f t="shared" si="460"/>
        <v>-5.3999999999998494E-4</v>
      </c>
      <c r="L1499" s="888">
        <f t="shared" si="460"/>
        <v>-5.3999999999998494E-4</v>
      </c>
      <c r="M1499" s="888">
        <f t="shared" si="460"/>
        <v>-4.800000000000082E-4</v>
      </c>
      <c r="N1499" s="954">
        <f t="shared" si="460"/>
        <v>-6.0000000000001719E-4</v>
      </c>
      <c r="O1499" s="888">
        <f t="shared" si="460"/>
        <v>-5.3999999999998494E-4</v>
      </c>
      <c r="P1499" s="888">
        <f t="shared" si="460"/>
        <v>-5.4000000000001269E-4</v>
      </c>
      <c r="Q1499" s="888">
        <f t="shared" si="460"/>
        <v>-3.5999999999999921E-4</v>
      </c>
      <c r="R1499" s="888">
        <f t="shared" si="460"/>
        <v>-5.4000000000001269E-4</v>
      </c>
      <c r="S1499" s="888">
        <f t="shared" si="460"/>
        <v>-4.800000000000082E-4</v>
      </c>
      <c r="T1499" s="888">
        <f t="shared" si="460"/>
        <v>-4.1999999999997595E-4</v>
      </c>
      <c r="U1499" s="888">
        <f t="shared" si="460"/>
        <v>-4.800000000000082E-4</v>
      </c>
      <c r="V1499" s="954">
        <f t="shared" si="460"/>
        <v>-2.3999999999999022E-4</v>
      </c>
      <c r="W1499" s="888">
        <f t="shared" si="460"/>
        <v>-2.9999999999999472E-4</v>
      </c>
      <c r="X1499" s="888">
        <f t="shared" si="460"/>
        <v>-2.9999999999999472E-4</v>
      </c>
      <c r="Y1499" s="888">
        <f t="shared" si="460"/>
        <v>-2.9999999999999472E-4</v>
      </c>
      <c r="Z1499" s="888">
        <f t="shared" si="460"/>
        <v>-2.9999999999999472E-4</v>
      </c>
      <c r="AA1499" s="888">
        <f t="shared" si="460"/>
        <v>-2.3999999999999022E-4</v>
      </c>
      <c r="AB1499" s="888">
        <f t="shared" si="460"/>
        <v>-2.9999999999999472E-4</v>
      </c>
      <c r="AC1499" s="888">
        <f t="shared" si="460"/>
        <v>-1.001999999999903E-2</v>
      </c>
    </row>
    <row r="1500" spans="1:30" s="858" customFormat="1" ht="10.5" customHeight="1">
      <c r="A1500" s="1531" t="s">
        <v>189</v>
      </c>
      <c r="B1500" s="1532"/>
      <c r="C1500" s="969" t="s">
        <v>15</v>
      </c>
      <c r="D1500" s="969"/>
      <c r="E1500" s="860"/>
      <c r="F1500" s="860"/>
      <c r="G1500" s="860"/>
      <c r="H1500" s="860"/>
      <c r="I1500" s="860"/>
      <c r="J1500" s="860"/>
      <c r="K1500" s="860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60"/>
      <c r="Y1500" s="860"/>
      <c r="Z1500" s="860"/>
      <c r="AA1500" s="860"/>
      <c r="AB1500" s="860"/>
      <c r="AC1500" s="970"/>
    </row>
    <row r="1501" spans="1:30" s="858" customFormat="1" ht="12" customHeight="1">
      <c r="A1501" s="1533"/>
      <c r="B1501" s="1534"/>
      <c r="C1501" s="971" t="s">
        <v>17</v>
      </c>
      <c r="D1501" s="971"/>
      <c r="E1501" s="972"/>
      <c r="F1501" s="972"/>
      <c r="G1501" s="972"/>
      <c r="H1501" s="972"/>
      <c r="I1501" s="972"/>
      <c r="J1501" s="972"/>
      <c r="K1501" s="972"/>
      <c r="L1501" s="972"/>
      <c r="M1501" s="972"/>
      <c r="N1501" s="972"/>
      <c r="O1501" s="972"/>
      <c r="P1501" s="972"/>
      <c r="Q1501" s="972"/>
      <c r="R1501" s="972"/>
      <c r="S1501" s="972"/>
      <c r="T1501" s="972"/>
      <c r="U1501" s="972"/>
      <c r="V1501" s="972"/>
      <c r="W1501" s="972"/>
      <c r="X1501" s="972"/>
      <c r="Y1501" s="972"/>
      <c r="Z1501" s="972"/>
      <c r="AA1501" s="972"/>
      <c r="AB1501" s="972"/>
      <c r="AC1501" s="973"/>
    </row>
    <row r="1502" spans="1:30" ht="30" customHeight="1">
      <c r="C1502" s="1002"/>
      <c r="D1502" s="1002"/>
    </row>
    <row r="1503" spans="1:30" ht="28.5" customHeight="1">
      <c r="A1503" s="852" t="s">
        <v>6</v>
      </c>
      <c r="B1503" s="853" t="s">
        <v>7</v>
      </c>
      <c r="C1503" s="854" t="s">
        <v>8</v>
      </c>
      <c r="D1503" s="977" t="s">
        <v>9</v>
      </c>
      <c r="E1503" s="1572" t="s">
        <v>10</v>
      </c>
      <c r="F1503" s="1572"/>
      <c r="G1503" s="1572"/>
      <c r="H1503" s="1572"/>
      <c r="I1503" s="1572"/>
      <c r="J1503" s="1572"/>
      <c r="K1503" s="1572"/>
      <c r="L1503" s="1572"/>
      <c r="M1503" s="1572"/>
      <c r="N1503" s="1572"/>
      <c r="O1503" s="1572"/>
      <c r="P1503" s="1572"/>
      <c r="Q1503" s="1572"/>
      <c r="R1503" s="1572"/>
      <c r="S1503" s="1572"/>
      <c r="T1503" s="1572"/>
      <c r="U1503" s="1572"/>
      <c r="V1503" s="1572"/>
      <c r="W1503" s="1572"/>
      <c r="X1503" s="1572"/>
      <c r="Y1503" s="1572"/>
      <c r="Z1503" s="1572"/>
      <c r="AA1503" s="1572"/>
      <c r="AB1503" s="1572"/>
      <c r="AC1503" s="1570" t="s">
        <v>11</v>
      </c>
    </row>
    <row r="1504" spans="1:30" s="858" customFormat="1" ht="12.75" customHeight="1" thickBot="1">
      <c r="A1504" s="855" t="s">
        <v>369</v>
      </c>
      <c r="B1504" s="855"/>
      <c r="C1504" s="855"/>
      <c r="D1504" s="855"/>
      <c r="E1504" s="856">
        <v>1</v>
      </c>
      <c r="F1504" s="856">
        <v>2</v>
      </c>
      <c r="G1504" s="856">
        <v>3</v>
      </c>
      <c r="H1504" s="856">
        <v>4</v>
      </c>
      <c r="I1504" s="856">
        <v>5</v>
      </c>
      <c r="J1504" s="856">
        <v>6</v>
      </c>
      <c r="K1504" s="856">
        <v>7</v>
      </c>
      <c r="L1504" s="856">
        <v>8</v>
      </c>
      <c r="M1504" s="856">
        <v>9</v>
      </c>
      <c r="N1504" s="856">
        <v>10</v>
      </c>
      <c r="O1504" s="856">
        <v>11</v>
      </c>
      <c r="P1504" s="856">
        <v>12</v>
      </c>
      <c r="Q1504" s="856">
        <v>13</v>
      </c>
      <c r="R1504" s="856">
        <v>14</v>
      </c>
      <c r="S1504" s="856">
        <v>15</v>
      </c>
      <c r="T1504" s="856">
        <v>16</v>
      </c>
      <c r="U1504" s="856">
        <v>17</v>
      </c>
      <c r="V1504" s="856">
        <v>18</v>
      </c>
      <c r="W1504" s="856">
        <v>19</v>
      </c>
      <c r="X1504" s="856">
        <v>20</v>
      </c>
      <c r="Y1504" s="856">
        <v>21</v>
      </c>
      <c r="Z1504" s="856">
        <v>22</v>
      </c>
      <c r="AA1504" s="856">
        <v>23</v>
      </c>
      <c r="AB1504" s="856">
        <v>24</v>
      </c>
      <c r="AC1504" s="1571"/>
    </row>
    <row r="1505" spans="1:30" s="858" customFormat="1" ht="12.75" customHeight="1">
      <c r="A1505" s="859" t="s">
        <v>203</v>
      </c>
      <c r="B1505" s="860"/>
      <c r="C1505" s="861"/>
      <c r="D1505" s="861"/>
      <c r="E1505" s="860">
        <v>1</v>
      </c>
      <c r="F1505" s="860">
        <v>1</v>
      </c>
      <c r="G1505" s="860">
        <v>1</v>
      </c>
      <c r="H1505" s="860">
        <v>1</v>
      </c>
      <c r="I1505" s="860">
        <v>1</v>
      </c>
      <c r="J1505" s="860">
        <v>1</v>
      </c>
      <c r="K1505" s="860">
        <v>1</v>
      </c>
      <c r="L1505" s="860">
        <v>1</v>
      </c>
      <c r="M1505" s="860">
        <v>1</v>
      </c>
      <c r="N1505" s="860">
        <v>1</v>
      </c>
      <c r="O1505" s="860">
        <v>1</v>
      </c>
      <c r="P1505" s="860">
        <v>1</v>
      </c>
      <c r="Q1505" s="860">
        <v>1</v>
      </c>
      <c r="R1505" s="860">
        <v>1</v>
      </c>
      <c r="S1505" s="860">
        <v>1</v>
      </c>
      <c r="T1505" s="860">
        <v>1</v>
      </c>
      <c r="U1505" s="860">
        <v>1</v>
      </c>
      <c r="V1505" s="860">
        <v>1</v>
      </c>
      <c r="W1505" s="860">
        <v>1</v>
      </c>
      <c r="X1505" s="860">
        <v>1</v>
      </c>
      <c r="Y1505" s="860">
        <v>1</v>
      </c>
      <c r="Z1505" s="860">
        <v>1</v>
      </c>
      <c r="AA1505" s="860">
        <v>1</v>
      </c>
      <c r="AB1505" s="860">
        <v>1</v>
      </c>
      <c r="AC1505" s="862"/>
    </row>
    <row r="1506" spans="1:30" s="858" customFormat="1" ht="12.75" customHeight="1" thickBot="1">
      <c r="A1506" s="863" t="s">
        <v>204</v>
      </c>
      <c r="B1506" s="864"/>
      <c r="C1506" s="865"/>
      <c r="D1506" s="865"/>
      <c r="E1506" s="864">
        <v>2</v>
      </c>
      <c r="F1506" s="864">
        <v>2</v>
      </c>
      <c r="G1506" s="864">
        <v>2</v>
      </c>
      <c r="H1506" s="864">
        <v>2</v>
      </c>
      <c r="I1506" s="864">
        <v>2</v>
      </c>
      <c r="J1506" s="864">
        <v>2</v>
      </c>
      <c r="K1506" s="864">
        <v>2</v>
      </c>
      <c r="L1506" s="864">
        <v>2</v>
      </c>
      <c r="M1506" s="864">
        <v>2</v>
      </c>
      <c r="N1506" s="864">
        <v>2</v>
      </c>
      <c r="O1506" s="864">
        <v>2</v>
      </c>
      <c r="P1506" s="864">
        <v>2</v>
      </c>
      <c r="Q1506" s="864">
        <v>2</v>
      </c>
      <c r="R1506" s="864">
        <v>2</v>
      </c>
      <c r="S1506" s="864">
        <v>2</v>
      </c>
      <c r="T1506" s="864">
        <v>2</v>
      </c>
      <c r="U1506" s="864">
        <v>2</v>
      </c>
      <c r="V1506" s="864">
        <v>2</v>
      </c>
      <c r="W1506" s="864">
        <v>2</v>
      </c>
      <c r="X1506" s="864">
        <v>2</v>
      </c>
      <c r="Y1506" s="864">
        <v>2</v>
      </c>
      <c r="Z1506" s="864">
        <v>2</v>
      </c>
      <c r="AA1506" s="864">
        <v>2</v>
      </c>
      <c r="AB1506" s="864">
        <v>2</v>
      </c>
      <c r="AC1506" s="864"/>
    </row>
    <row r="1507" spans="1:30" ht="14.25">
      <c r="A1507" s="1522" t="s">
        <v>61</v>
      </c>
      <c r="B1507" s="1528" t="s">
        <v>370</v>
      </c>
      <c r="C1507" s="867" t="s">
        <v>15</v>
      </c>
      <c r="D1507" s="867" t="s">
        <v>37</v>
      </c>
      <c r="E1507" s="868">
        <v>2.8080000000000001E-2</v>
      </c>
      <c r="F1507" s="868">
        <v>2.7720000000000002E-2</v>
      </c>
      <c r="G1507" s="868">
        <v>2.8080000000000001E-2</v>
      </c>
      <c r="H1507" s="869">
        <v>2.7879999999999999E-2</v>
      </c>
      <c r="I1507" s="868">
        <v>2.8199999999999999E-2</v>
      </c>
      <c r="J1507" s="868">
        <v>7.392E-2</v>
      </c>
      <c r="K1507" s="868">
        <v>0.1196</v>
      </c>
      <c r="L1507" s="868">
        <v>0.11952</v>
      </c>
      <c r="M1507" s="868">
        <v>0.11808</v>
      </c>
      <c r="N1507" s="869">
        <v>0.11828</v>
      </c>
      <c r="O1507" s="868">
        <v>0.11935999999999999</v>
      </c>
      <c r="P1507" s="868">
        <v>0.11604</v>
      </c>
      <c r="Q1507" s="868">
        <v>9.5280000000000004E-2</v>
      </c>
      <c r="R1507" s="868">
        <v>9.604E-2</v>
      </c>
      <c r="S1507" s="868">
        <v>9.7879999999999995E-2</v>
      </c>
      <c r="T1507" s="868">
        <v>9.8760000000000001E-2</v>
      </c>
      <c r="U1507" s="868">
        <v>9.708E-2</v>
      </c>
      <c r="V1507" s="869">
        <v>9.7479999999999997E-2</v>
      </c>
      <c r="W1507" s="868">
        <v>9.7960000000000005E-2</v>
      </c>
      <c r="X1507" s="868">
        <v>9.7919999999999993E-2</v>
      </c>
      <c r="Y1507" s="868">
        <v>9.7799999999999998E-2</v>
      </c>
      <c r="Z1507" s="868">
        <v>9.8080000000000001E-2</v>
      </c>
      <c r="AA1507" s="868">
        <v>9.7960000000000005E-2</v>
      </c>
      <c r="AB1507" s="868">
        <v>5.296E-2</v>
      </c>
      <c r="AC1507" s="870">
        <f>SUM(E1507:AB1507)</f>
        <v>2.04996</v>
      </c>
    </row>
    <row r="1508" spans="1:30" ht="14.25">
      <c r="A1508" s="1538"/>
      <c r="B1508" s="1535"/>
      <c r="C1508" s="871" t="s">
        <v>17</v>
      </c>
      <c r="D1508" s="871" t="s">
        <v>37</v>
      </c>
      <c r="E1508" s="872">
        <v>4.1599999999999996E-3</v>
      </c>
      <c r="F1508" s="872">
        <v>4.0400000000000002E-3</v>
      </c>
      <c r="G1508" s="872">
        <v>4.0800000000000003E-3</v>
      </c>
      <c r="H1508" s="1185">
        <v>4.0400000000000002E-3</v>
      </c>
      <c r="I1508" s="872">
        <v>4.1999999999999997E-3</v>
      </c>
      <c r="J1508" s="872">
        <v>3.304E-2</v>
      </c>
      <c r="K1508" s="872">
        <v>5.568E-2</v>
      </c>
      <c r="L1508" s="872">
        <v>5.5320000000000001E-2</v>
      </c>
      <c r="M1508" s="872">
        <v>5.4640000000000001E-2</v>
      </c>
      <c r="N1508" s="1185">
        <v>5.4559999999999997E-2</v>
      </c>
      <c r="O1508" s="872">
        <v>5.5960000000000003E-2</v>
      </c>
      <c r="P1508" s="872">
        <v>5.5599999999999997E-2</v>
      </c>
      <c r="Q1508" s="872">
        <v>5.5280000000000003E-2</v>
      </c>
      <c r="R1508" s="872">
        <v>5.4760000000000003E-2</v>
      </c>
      <c r="S1508" s="872">
        <v>5.4199999999999998E-2</v>
      </c>
      <c r="T1508" s="872">
        <v>5.4600000000000003E-2</v>
      </c>
      <c r="U1508" s="872">
        <v>5.4280000000000002E-2</v>
      </c>
      <c r="V1508" s="1185">
        <v>5.4640000000000001E-2</v>
      </c>
      <c r="W1508" s="872">
        <v>5.4760000000000003E-2</v>
      </c>
      <c r="X1508" s="872">
        <v>5.484E-2</v>
      </c>
      <c r="Y1508" s="872">
        <v>5.4800000000000001E-2</v>
      </c>
      <c r="Z1508" s="872">
        <v>5.5120000000000002E-2</v>
      </c>
      <c r="AA1508" s="872">
        <v>5.5120000000000002E-2</v>
      </c>
      <c r="AB1508" s="872">
        <v>4.28E-3</v>
      </c>
      <c r="AC1508" s="874">
        <f>SUM(E1508:AB1508)</f>
        <v>0.9920000000000001</v>
      </c>
    </row>
    <row r="1509" spans="1:30" ht="14.25">
      <c r="A1509" s="1538"/>
      <c r="B1509" s="1535"/>
      <c r="C1509" s="871" t="s">
        <v>18</v>
      </c>
      <c r="D1509" s="871" t="s">
        <v>16</v>
      </c>
      <c r="E1509" s="939">
        <f>SQRT(E1507*E1507+E1508*E1508)*1000/(1.732*E1526)</f>
        <v>40.973550307489681</v>
      </c>
      <c r="F1509" s="939">
        <f t="shared" ref="F1509:AB1509" si="461">SQRT(F1507*F1507+F1508*F1508)*1000/(1.732*F1526)</f>
        <v>40.43425836073439</v>
      </c>
      <c r="G1509" s="939">
        <f t="shared" si="461"/>
        <v>40.95678711634298</v>
      </c>
      <c r="H1509" s="946">
        <f t="shared" si="461"/>
        <v>40.662804500779721</v>
      </c>
      <c r="I1509" s="939">
        <f t="shared" si="461"/>
        <v>41.153363870150301</v>
      </c>
      <c r="J1509" s="939">
        <f t="shared" si="461"/>
        <v>116.87058931042436</v>
      </c>
      <c r="K1509" s="939">
        <f t="shared" si="461"/>
        <v>190.42410736384986</v>
      </c>
      <c r="L1509" s="939">
        <f t="shared" si="461"/>
        <v>190.10057892994368</v>
      </c>
      <c r="M1509" s="939">
        <f t="shared" si="461"/>
        <v>187.80203002988463</v>
      </c>
      <c r="N1509" s="946">
        <f t="shared" si="461"/>
        <v>188.01566564228338</v>
      </c>
      <c r="O1509" s="939">
        <f t="shared" si="461"/>
        <v>190.28132018025525</v>
      </c>
      <c r="P1509" s="939">
        <f t="shared" si="461"/>
        <v>185.72836897358042</v>
      </c>
      <c r="Q1509" s="939">
        <f t="shared" si="461"/>
        <v>158.99992605015171</v>
      </c>
      <c r="R1509" s="939">
        <f t="shared" si="461"/>
        <v>159.57662922799278</v>
      </c>
      <c r="S1509" s="939">
        <f t="shared" si="461"/>
        <v>161.49605800339532</v>
      </c>
      <c r="T1509" s="939">
        <f t="shared" si="461"/>
        <v>162.887005480357</v>
      </c>
      <c r="U1509" s="939">
        <f t="shared" si="461"/>
        <v>160.54315748166999</v>
      </c>
      <c r="V1509" s="946">
        <f t="shared" si="461"/>
        <v>161.30078441427085</v>
      </c>
      <c r="W1509" s="939">
        <f t="shared" si="461"/>
        <v>161.98995686082702</v>
      </c>
      <c r="X1509" s="939">
        <f t="shared" si="461"/>
        <v>161.99595541593467</v>
      </c>
      <c r="Y1509" s="939">
        <f t="shared" si="461"/>
        <v>161.81662305732743</v>
      </c>
      <c r="Z1509" s="939">
        <f t="shared" si="461"/>
        <v>162.39511641117252</v>
      </c>
      <c r="AA1509" s="939">
        <f t="shared" si="461"/>
        <v>162.24413998285502</v>
      </c>
      <c r="AB1509" s="939">
        <f t="shared" si="461"/>
        <v>76.692644562705567</v>
      </c>
      <c r="AC1509" s="1089"/>
      <c r="AD1509" s="1375"/>
    </row>
    <row r="1510" spans="1:30" ht="14.25">
      <c r="A1510" s="1538"/>
      <c r="B1510" s="1535"/>
      <c r="C1510" s="871" t="s">
        <v>20</v>
      </c>
      <c r="D1510" s="871"/>
      <c r="E1510" s="893">
        <f t="shared" ref="E1510:AC1510" si="462">E1508/E1507</f>
        <v>0.14814814814814814</v>
      </c>
      <c r="F1510" s="893">
        <f t="shared" si="462"/>
        <v>0.14574314574314573</v>
      </c>
      <c r="G1510" s="893">
        <f t="shared" si="462"/>
        <v>0.14529914529914531</v>
      </c>
      <c r="H1510" s="894">
        <f t="shared" si="462"/>
        <v>0.14490674318507893</v>
      </c>
      <c r="I1510" s="893">
        <f t="shared" si="462"/>
        <v>0.14893617021276595</v>
      </c>
      <c r="J1510" s="893">
        <f t="shared" si="462"/>
        <v>0.44696969696969696</v>
      </c>
      <c r="K1510" s="893">
        <f t="shared" si="462"/>
        <v>0.46555183946488293</v>
      </c>
      <c r="L1510" s="893">
        <f t="shared" si="462"/>
        <v>0.46285140562248994</v>
      </c>
      <c r="M1510" s="893">
        <f t="shared" si="462"/>
        <v>0.4627371273712737</v>
      </c>
      <c r="N1510" s="894">
        <f t="shared" si="462"/>
        <v>0.46127832262428137</v>
      </c>
      <c r="O1510" s="893">
        <f t="shared" si="462"/>
        <v>0.46883378016085797</v>
      </c>
      <c r="P1510" s="893">
        <f t="shared" si="462"/>
        <v>0.47914512237159596</v>
      </c>
      <c r="Q1510" s="893">
        <f t="shared" si="462"/>
        <v>0.58018471872376154</v>
      </c>
      <c r="R1510" s="893">
        <f t="shared" si="462"/>
        <v>0.57017909204498129</v>
      </c>
      <c r="S1510" s="893">
        <f t="shared" si="462"/>
        <v>0.55373927257866773</v>
      </c>
      <c r="T1510" s="893">
        <f t="shared" si="462"/>
        <v>0.55285540704738767</v>
      </c>
      <c r="U1510" s="893">
        <f t="shared" si="462"/>
        <v>0.55912649361351463</v>
      </c>
      <c r="V1510" s="894">
        <f t="shared" si="462"/>
        <v>0.56052523594583503</v>
      </c>
      <c r="W1510" s="893">
        <f t="shared" si="462"/>
        <v>0.55900367496937531</v>
      </c>
      <c r="X1510" s="893">
        <f t="shared" si="462"/>
        <v>0.56004901960784315</v>
      </c>
      <c r="Y1510" s="893">
        <f t="shared" si="462"/>
        <v>0.56032719836400824</v>
      </c>
      <c r="Z1510" s="893">
        <f t="shared" si="462"/>
        <v>0.56199021207177813</v>
      </c>
      <c r="AA1510" s="893">
        <f t="shared" si="462"/>
        <v>0.56267864434463044</v>
      </c>
      <c r="AB1510" s="893">
        <f t="shared" si="462"/>
        <v>8.0815709969788513E-2</v>
      </c>
      <c r="AC1510" s="874">
        <f t="shared" si="462"/>
        <v>0.48391188120743822</v>
      </c>
    </row>
    <row r="1511" spans="1:30" ht="15" thickBot="1">
      <c r="A1511" s="1540"/>
      <c r="B1511" s="1541"/>
      <c r="C1511" s="879" t="s">
        <v>23</v>
      </c>
      <c r="D1511" s="879"/>
      <c r="E1511" s="940"/>
      <c r="F1511" s="940"/>
      <c r="G1511" s="940"/>
      <c r="H1511" s="941"/>
      <c r="I1511" s="940"/>
      <c r="J1511" s="940"/>
      <c r="K1511" s="940"/>
      <c r="L1511" s="940"/>
      <c r="M1511" s="940"/>
      <c r="N1511" s="941"/>
      <c r="O1511" s="940"/>
      <c r="P1511" s="940"/>
      <c r="Q1511" s="940"/>
      <c r="R1511" s="940"/>
      <c r="S1511" s="940"/>
      <c r="T1511" s="940"/>
      <c r="U1511" s="940"/>
      <c r="V1511" s="941"/>
      <c r="W1511" s="940"/>
      <c r="X1511" s="940"/>
      <c r="Y1511" s="940"/>
      <c r="Z1511" s="940"/>
      <c r="AA1511" s="940"/>
      <c r="AB1511" s="940"/>
      <c r="AC1511" s="934"/>
    </row>
    <row r="1512" spans="1:30" ht="14.25">
      <c r="A1512" s="1522" t="s">
        <v>44</v>
      </c>
      <c r="B1512" s="1528" t="s">
        <v>371</v>
      </c>
      <c r="C1512" s="867" t="s">
        <v>15</v>
      </c>
      <c r="D1512" s="867" t="s">
        <v>37</v>
      </c>
      <c r="E1512" s="944">
        <v>0</v>
      </c>
      <c r="F1512" s="944">
        <v>0</v>
      </c>
      <c r="G1512" s="944">
        <v>0</v>
      </c>
      <c r="H1512" s="945">
        <v>0</v>
      </c>
      <c r="I1512" s="944">
        <v>0</v>
      </c>
      <c r="J1512" s="944">
        <v>0</v>
      </c>
      <c r="K1512" s="944">
        <v>0</v>
      </c>
      <c r="L1512" s="944">
        <v>0</v>
      </c>
      <c r="M1512" s="944">
        <v>0</v>
      </c>
      <c r="N1512" s="945">
        <v>0</v>
      </c>
      <c r="O1512" s="944">
        <v>0</v>
      </c>
      <c r="P1512" s="944">
        <v>0</v>
      </c>
      <c r="Q1512" s="944">
        <v>0</v>
      </c>
      <c r="R1512" s="944">
        <v>0</v>
      </c>
      <c r="S1512" s="944">
        <v>0</v>
      </c>
      <c r="T1512" s="944">
        <v>0</v>
      </c>
      <c r="U1512" s="944">
        <v>0</v>
      </c>
      <c r="V1512" s="945">
        <v>0</v>
      </c>
      <c r="W1512" s="944">
        <v>0</v>
      </c>
      <c r="X1512" s="944">
        <v>0</v>
      </c>
      <c r="Y1512" s="944">
        <v>0</v>
      </c>
      <c r="Z1512" s="944">
        <v>0</v>
      </c>
      <c r="AA1512" s="944">
        <v>0</v>
      </c>
      <c r="AB1512" s="944">
        <v>0</v>
      </c>
      <c r="AC1512" s="948">
        <f>SUM(E1512:AB1512)</f>
        <v>0</v>
      </c>
    </row>
    <row r="1513" spans="1:30" ht="11.25" customHeight="1">
      <c r="A1513" s="1523"/>
      <c r="B1513" s="1529"/>
      <c r="C1513" s="871" t="s">
        <v>17</v>
      </c>
      <c r="D1513" s="871" t="s">
        <v>37</v>
      </c>
      <c r="E1513" s="937">
        <v>0</v>
      </c>
      <c r="F1513" s="937">
        <v>0</v>
      </c>
      <c r="G1513" s="937">
        <v>0</v>
      </c>
      <c r="H1513" s="938">
        <v>0</v>
      </c>
      <c r="I1513" s="937">
        <v>0</v>
      </c>
      <c r="J1513" s="937">
        <v>0</v>
      </c>
      <c r="K1513" s="937">
        <v>0</v>
      </c>
      <c r="L1513" s="937">
        <v>0</v>
      </c>
      <c r="M1513" s="937">
        <v>0</v>
      </c>
      <c r="N1513" s="938">
        <v>0</v>
      </c>
      <c r="O1513" s="937">
        <v>0</v>
      </c>
      <c r="P1513" s="937">
        <v>0</v>
      </c>
      <c r="Q1513" s="937">
        <v>0</v>
      </c>
      <c r="R1513" s="937">
        <v>0</v>
      </c>
      <c r="S1513" s="937">
        <v>0</v>
      </c>
      <c r="T1513" s="937">
        <v>0</v>
      </c>
      <c r="U1513" s="937">
        <v>0</v>
      </c>
      <c r="V1513" s="938">
        <v>0</v>
      </c>
      <c r="W1513" s="937">
        <v>0</v>
      </c>
      <c r="X1513" s="937">
        <v>0</v>
      </c>
      <c r="Y1513" s="937">
        <v>0</v>
      </c>
      <c r="Z1513" s="937">
        <v>0</v>
      </c>
      <c r="AA1513" s="937">
        <v>0</v>
      </c>
      <c r="AB1513" s="937">
        <v>0</v>
      </c>
      <c r="AC1513" s="874">
        <f>SUM(E1513:AB1513)</f>
        <v>0</v>
      </c>
    </row>
    <row r="1514" spans="1:30" ht="11.25" customHeight="1">
      <c r="A1514" s="1523"/>
      <c r="B1514" s="1529"/>
      <c r="C1514" s="871" t="s">
        <v>18</v>
      </c>
      <c r="D1514" s="871" t="s">
        <v>16</v>
      </c>
      <c r="E1514" s="939">
        <f t="shared" ref="E1514:AB1514" si="463">SQRT(E1512*E1512+E1513*E1513)*1000/(1.732*E1527)</f>
        <v>0</v>
      </c>
      <c r="F1514" s="939">
        <f t="shared" si="463"/>
        <v>0</v>
      </c>
      <c r="G1514" s="939">
        <f t="shared" si="463"/>
        <v>0</v>
      </c>
      <c r="H1514" s="946">
        <f t="shared" si="463"/>
        <v>0</v>
      </c>
      <c r="I1514" s="939">
        <f t="shared" si="463"/>
        <v>0</v>
      </c>
      <c r="J1514" s="939">
        <f t="shared" si="463"/>
        <v>0</v>
      </c>
      <c r="K1514" s="939">
        <f t="shared" si="463"/>
        <v>0</v>
      </c>
      <c r="L1514" s="939">
        <f t="shared" si="463"/>
        <v>0</v>
      </c>
      <c r="M1514" s="939">
        <f t="shared" si="463"/>
        <v>0</v>
      </c>
      <c r="N1514" s="946">
        <f t="shared" si="463"/>
        <v>0</v>
      </c>
      <c r="O1514" s="939">
        <f t="shared" si="463"/>
        <v>0</v>
      </c>
      <c r="P1514" s="939">
        <f t="shared" si="463"/>
        <v>0</v>
      </c>
      <c r="Q1514" s="939">
        <f t="shared" si="463"/>
        <v>0</v>
      </c>
      <c r="R1514" s="939">
        <f t="shared" si="463"/>
        <v>0</v>
      </c>
      <c r="S1514" s="939">
        <f t="shared" si="463"/>
        <v>0</v>
      </c>
      <c r="T1514" s="939">
        <f t="shared" si="463"/>
        <v>0</v>
      </c>
      <c r="U1514" s="939">
        <f t="shared" si="463"/>
        <v>0</v>
      </c>
      <c r="V1514" s="946">
        <f t="shared" si="463"/>
        <v>0</v>
      </c>
      <c r="W1514" s="939">
        <f t="shared" si="463"/>
        <v>0</v>
      </c>
      <c r="X1514" s="939">
        <f t="shared" si="463"/>
        <v>0</v>
      </c>
      <c r="Y1514" s="939">
        <f t="shared" si="463"/>
        <v>0</v>
      </c>
      <c r="Z1514" s="939">
        <f t="shared" si="463"/>
        <v>0</v>
      </c>
      <c r="AA1514" s="939">
        <f t="shared" si="463"/>
        <v>0</v>
      </c>
      <c r="AB1514" s="939">
        <f t="shared" si="463"/>
        <v>0</v>
      </c>
      <c r="AC1514" s="874"/>
    </row>
    <row r="1515" spans="1:30" ht="11.25" customHeight="1">
      <c r="A1515" s="1523"/>
      <c r="B1515" s="1529"/>
      <c r="C1515" s="871" t="s">
        <v>20</v>
      </c>
      <c r="D1515" s="871"/>
      <c r="E1515" s="893" t="e">
        <f t="shared" ref="E1515:AC1515" si="464">E1513/E1512</f>
        <v>#DIV/0!</v>
      </c>
      <c r="F1515" s="893" t="e">
        <f t="shared" si="464"/>
        <v>#DIV/0!</v>
      </c>
      <c r="G1515" s="893" t="e">
        <f t="shared" si="464"/>
        <v>#DIV/0!</v>
      </c>
      <c r="H1515" s="894" t="e">
        <f t="shared" si="464"/>
        <v>#DIV/0!</v>
      </c>
      <c r="I1515" s="893" t="e">
        <f t="shared" si="464"/>
        <v>#DIV/0!</v>
      </c>
      <c r="J1515" s="893" t="e">
        <f t="shared" si="464"/>
        <v>#DIV/0!</v>
      </c>
      <c r="K1515" s="893" t="e">
        <f t="shared" si="464"/>
        <v>#DIV/0!</v>
      </c>
      <c r="L1515" s="893" t="e">
        <f t="shared" si="464"/>
        <v>#DIV/0!</v>
      </c>
      <c r="M1515" s="893" t="e">
        <f t="shared" si="464"/>
        <v>#DIV/0!</v>
      </c>
      <c r="N1515" s="894" t="e">
        <f t="shared" si="464"/>
        <v>#DIV/0!</v>
      </c>
      <c r="O1515" s="893" t="e">
        <f t="shared" si="464"/>
        <v>#DIV/0!</v>
      </c>
      <c r="P1515" s="893" t="e">
        <f t="shared" si="464"/>
        <v>#DIV/0!</v>
      </c>
      <c r="Q1515" s="893" t="e">
        <f t="shared" si="464"/>
        <v>#DIV/0!</v>
      </c>
      <c r="R1515" s="893" t="e">
        <f t="shared" si="464"/>
        <v>#DIV/0!</v>
      </c>
      <c r="S1515" s="893" t="e">
        <f t="shared" si="464"/>
        <v>#DIV/0!</v>
      </c>
      <c r="T1515" s="893" t="e">
        <f t="shared" si="464"/>
        <v>#DIV/0!</v>
      </c>
      <c r="U1515" s="893" t="e">
        <f t="shared" si="464"/>
        <v>#DIV/0!</v>
      </c>
      <c r="V1515" s="894" t="e">
        <f t="shared" si="464"/>
        <v>#DIV/0!</v>
      </c>
      <c r="W1515" s="893" t="e">
        <f t="shared" si="464"/>
        <v>#DIV/0!</v>
      </c>
      <c r="X1515" s="893" t="e">
        <f t="shared" si="464"/>
        <v>#DIV/0!</v>
      </c>
      <c r="Y1515" s="893" t="e">
        <f t="shared" si="464"/>
        <v>#DIV/0!</v>
      </c>
      <c r="Z1515" s="893" t="e">
        <f t="shared" si="464"/>
        <v>#DIV/0!</v>
      </c>
      <c r="AA1515" s="893" t="e">
        <f t="shared" si="464"/>
        <v>#DIV/0!</v>
      </c>
      <c r="AB1515" s="893" t="e">
        <f t="shared" si="464"/>
        <v>#DIV/0!</v>
      </c>
      <c r="AC1515" s="874" t="e">
        <f t="shared" si="464"/>
        <v>#DIV/0!</v>
      </c>
    </row>
    <row r="1516" spans="1:30" ht="12" customHeight="1" thickBot="1">
      <c r="A1516" s="1527"/>
      <c r="B1516" s="1530"/>
      <c r="C1516" s="883" t="s">
        <v>23</v>
      </c>
      <c r="D1516" s="883"/>
      <c r="E1516" s="901"/>
      <c r="F1516" s="901"/>
      <c r="G1516" s="901"/>
      <c r="H1516" s="902"/>
      <c r="I1516" s="901"/>
      <c r="J1516" s="901"/>
      <c r="K1516" s="901"/>
      <c r="L1516" s="901"/>
      <c r="M1516" s="901"/>
      <c r="N1516" s="902"/>
      <c r="O1516" s="901"/>
      <c r="P1516" s="901"/>
      <c r="Q1516" s="901"/>
      <c r="R1516" s="901"/>
      <c r="S1516" s="901"/>
      <c r="T1516" s="901"/>
      <c r="U1516" s="901"/>
      <c r="V1516" s="902"/>
      <c r="W1516" s="901"/>
      <c r="X1516" s="901"/>
      <c r="Y1516" s="901"/>
      <c r="Z1516" s="901"/>
      <c r="AA1516" s="901"/>
      <c r="AB1516" s="901"/>
      <c r="AC1516" s="942"/>
    </row>
    <row r="1517" spans="1:30" ht="14.25">
      <c r="A1517" s="1004" t="s">
        <v>151</v>
      </c>
      <c r="B1517" s="1005"/>
      <c r="C1517" s="1006"/>
      <c r="D1517" s="912"/>
      <c r="E1517" s="912">
        <f t="shared" ref="E1517:AB1517" si="465">E1507+E1512</f>
        <v>2.8080000000000001E-2</v>
      </c>
      <c r="F1517" s="912">
        <f t="shared" si="465"/>
        <v>2.7720000000000002E-2</v>
      </c>
      <c r="G1517" s="912">
        <f t="shared" si="465"/>
        <v>2.8080000000000001E-2</v>
      </c>
      <c r="H1517" s="912">
        <f t="shared" si="465"/>
        <v>2.7879999999999999E-2</v>
      </c>
      <c r="I1517" s="912">
        <f t="shared" si="465"/>
        <v>2.8199999999999999E-2</v>
      </c>
      <c r="J1517" s="912">
        <f t="shared" si="465"/>
        <v>7.392E-2</v>
      </c>
      <c r="K1517" s="912">
        <f t="shared" si="465"/>
        <v>0.1196</v>
      </c>
      <c r="L1517" s="912">
        <f t="shared" si="465"/>
        <v>0.11952</v>
      </c>
      <c r="M1517" s="912">
        <f t="shared" si="465"/>
        <v>0.11808</v>
      </c>
      <c r="N1517" s="912">
        <f t="shared" si="465"/>
        <v>0.11828</v>
      </c>
      <c r="O1517" s="912">
        <f t="shared" si="465"/>
        <v>0.11935999999999999</v>
      </c>
      <c r="P1517" s="912">
        <f t="shared" si="465"/>
        <v>0.11604</v>
      </c>
      <c r="Q1517" s="912">
        <f t="shared" si="465"/>
        <v>9.5280000000000004E-2</v>
      </c>
      <c r="R1517" s="912">
        <f t="shared" si="465"/>
        <v>9.604E-2</v>
      </c>
      <c r="S1517" s="912">
        <f t="shared" si="465"/>
        <v>9.7879999999999995E-2</v>
      </c>
      <c r="T1517" s="912">
        <f t="shared" si="465"/>
        <v>9.8760000000000001E-2</v>
      </c>
      <c r="U1517" s="912">
        <f t="shared" si="465"/>
        <v>9.708E-2</v>
      </c>
      <c r="V1517" s="912">
        <f t="shared" si="465"/>
        <v>9.7479999999999997E-2</v>
      </c>
      <c r="W1517" s="912">
        <f t="shared" si="465"/>
        <v>9.7960000000000005E-2</v>
      </c>
      <c r="X1517" s="912">
        <f t="shared" si="465"/>
        <v>9.7919999999999993E-2</v>
      </c>
      <c r="Y1517" s="912">
        <f t="shared" si="465"/>
        <v>9.7799999999999998E-2</v>
      </c>
      <c r="Z1517" s="912">
        <f t="shared" si="465"/>
        <v>9.8080000000000001E-2</v>
      </c>
      <c r="AA1517" s="912">
        <f t="shared" si="465"/>
        <v>9.7960000000000005E-2</v>
      </c>
      <c r="AB1517" s="912">
        <f t="shared" si="465"/>
        <v>5.296E-2</v>
      </c>
      <c r="AC1517" s="912"/>
    </row>
    <row r="1518" spans="1:30" ht="14.25">
      <c r="A1518" s="909" t="s">
        <v>152</v>
      </c>
      <c r="B1518" s="910"/>
      <c r="C1518" s="911"/>
      <c r="D1518" s="1071"/>
      <c r="E1518" s="912">
        <f t="shared" ref="E1518:AB1518" si="466">E1508+E1513</f>
        <v>4.1599999999999996E-3</v>
      </c>
      <c r="F1518" s="912">
        <f t="shared" si="466"/>
        <v>4.0400000000000002E-3</v>
      </c>
      <c r="G1518" s="912">
        <f t="shared" si="466"/>
        <v>4.0800000000000003E-3</v>
      </c>
      <c r="H1518" s="912">
        <f t="shared" si="466"/>
        <v>4.0400000000000002E-3</v>
      </c>
      <c r="I1518" s="912">
        <f t="shared" si="466"/>
        <v>4.1999999999999997E-3</v>
      </c>
      <c r="J1518" s="912">
        <f t="shared" si="466"/>
        <v>3.304E-2</v>
      </c>
      <c r="K1518" s="912">
        <f t="shared" si="466"/>
        <v>5.568E-2</v>
      </c>
      <c r="L1518" s="912">
        <f t="shared" si="466"/>
        <v>5.5320000000000001E-2</v>
      </c>
      <c r="M1518" s="912">
        <f t="shared" si="466"/>
        <v>5.4640000000000001E-2</v>
      </c>
      <c r="N1518" s="912">
        <f t="shared" si="466"/>
        <v>5.4559999999999997E-2</v>
      </c>
      <c r="O1518" s="912">
        <f t="shared" si="466"/>
        <v>5.5960000000000003E-2</v>
      </c>
      <c r="P1518" s="912">
        <f t="shared" si="466"/>
        <v>5.5599999999999997E-2</v>
      </c>
      <c r="Q1518" s="912">
        <f t="shared" si="466"/>
        <v>5.5280000000000003E-2</v>
      </c>
      <c r="R1518" s="912">
        <f t="shared" si="466"/>
        <v>5.4760000000000003E-2</v>
      </c>
      <c r="S1518" s="912">
        <f t="shared" si="466"/>
        <v>5.4199999999999998E-2</v>
      </c>
      <c r="T1518" s="912">
        <f t="shared" si="466"/>
        <v>5.4600000000000003E-2</v>
      </c>
      <c r="U1518" s="912">
        <f t="shared" si="466"/>
        <v>5.4280000000000002E-2</v>
      </c>
      <c r="V1518" s="912">
        <f t="shared" si="466"/>
        <v>5.4640000000000001E-2</v>
      </c>
      <c r="W1518" s="912">
        <f t="shared" si="466"/>
        <v>5.4760000000000003E-2</v>
      </c>
      <c r="X1518" s="912">
        <f t="shared" si="466"/>
        <v>5.484E-2</v>
      </c>
      <c r="Y1518" s="912">
        <f t="shared" si="466"/>
        <v>5.4800000000000001E-2</v>
      </c>
      <c r="Z1518" s="912">
        <f t="shared" si="466"/>
        <v>5.5120000000000002E-2</v>
      </c>
      <c r="AA1518" s="912">
        <f t="shared" si="466"/>
        <v>5.5120000000000002E-2</v>
      </c>
      <c r="AB1518" s="912">
        <f t="shared" si="466"/>
        <v>4.28E-3</v>
      </c>
      <c r="AC1518" s="912"/>
    </row>
    <row r="1519" spans="1:30" ht="15" thickBot="1">
      <c r="A1519" s="984" t="s">
        <v>153</v>
      </c>
      <c r="B1519" s="985"/>
      <c r="C1519" s="986"/>
      <c r="D1519" s="919"/>
      <c r="E1519" s="919">
        <f t="shared" ref="E1519:AB1519" si="467">SQRT(E1517*E1517+E1518*E1518)</f>
        <v>2.8386475653028858E-2</v>
      </c>
      <c r="F1519" s="919">
        <f t="shared" si="467"/>
        <v>2.8012854192316788E-2</v>
      </c>
      <c r="G1519" s="919">
        <f t="shared" si="467"/>
        <v>2.8374862114202423E-2</v>
      </c>
      <c r="H1519" s="919">
        <f t="shared" si="467"/>
        <v>2.8171190958140194E-2</v>
      </c>
      <c r="I1519" s="919">
        <f t="shared" si="467"/>
        <v>2.8511050489240131E-2</v>
      </c>
      <c r="J1519" s="919">
        <f t="shared" si="467"/>
        <v>8.0967944274262016E-2</v>
      </c>
      <c r="K1519" s="919">
        <f t="shared" si="467"/>
        <v>0.13192582158167521</v>
      </c>
      <c r="L1519" s="919">
        <f t="shared" si="467"/>
        <v>0.131701681082665</v>
      </c>
      <c r="M1519" s="919">
        <f t="shared" si="467"/>
        <v>0.13010924640470409</v>
      </c>
      <c r="N1519" s="919">
        <f t="shared" si="467"/>
        <v>0.13025725315697395</v>
      </c>
      <c r="O1519" s="919">
        <f t="shared" si="467"/>
        <v>0.13182689862088084</v>
      </c>
      <c r="P1519" s="919">
        <f t="shared" si="467"/>
        <v>0.12867261402489652</v>
      </c>
      <c r="Q1519" s="919">
        <f t="shared" si="467"/>
        <v>0.11015514876754513</v>
      </c>
      <c r="R1519" s="919">
        <f t="shared" si="467"/>
        <v>0.11055468872915342</v>
      </c>
      <c r="S1519" s="919">
        <f t="shared" si="467"/>
        <v>0.11188446898475229</v>
      </c>
      <c r="T1519" s="919">
        <f t="shared" si="467"/>
        <v>0.11284811739679135</v>
      </c>
      <c r="U1519" s="919">
        <f t="shared" si="467"/>
        <v>0.11122429950330098</v>
      </c>
      <c r="V1519" s="919">
        <f t="shared" si="467"/>
        <v>0.11174918344220686</v>
      </c>
      <c r="W1519" s="919">
        <f t="shared" si="467"/>
        <v>0.11222664211318097</v>
      </c>
      <c r="X1519" s="919">
        <f t="shared" si="467"/>
        <v>0.11223079791215956</v>
      </c>
      <c r="Y1519" s="919">
        <f t="shared" si="467"/>
        <v>0.11210655645411646</v>
      </c>
      <c r="Z1519" s="919">
        <f t="shared" si="467"/>
        <v>0.11250733664966032</v>
      </c>
      <c r="AA1519" s="919">
        <f t="shared" si="467"/>
        <v>0.11240274018012196</v>
      </c>
      <c r="AB1519" s="919">
        <f t="shared" si="467"/>
        <v>5.3132664153042429E-2</v>
      </c>
      <c r="AC1519" s="1007"/>
      <c r="AD1519" s="875">
        <f>MAX(E1519:AB1519)</f>
        <v>0.13192582158167521</v>
      </c>
    </row>
    <row r="1520" spans="1:30" s="858" customFormat="1" ht="14.25" hidden="1" customHeight="1">
      <c r="A1520" s="987" t="s">
        <v>307</v>
      </c>
      <c r="B1520" s="988"/>
      <c r="C1520" s="989"/>
      <c r="D1520" s="989"/>
      <c r="E1520" s="1008">
        <v>1</v>
      </c>
      <c r="F1520" s="1008">
        <v>2</v>
      </c>
      <c r="G1520" s="1008">
        <v>3</v>
      </c>
      <c r="H1520" s="1008">
        <v>4</v>
      </c>
      <c r="I1520" s="1008">
        <v>5</v>
      </c>
      <c r="J1520" s="1008">
        <v>6</v>
      </c>
      <c r="K1520" s="1008">
        <v>7</v>
      </c>
      <c r="L1520" s="1008">
        <v>8</v>
      </c>
      <c r="M1520" s="1008">
        <v>9</v>
      </c>
      <c r="N1520" s="1008">
        <v>10</v>
      </c>
      <c r="O1520" s="1008">
        <v>11</v>
      </c>
      <c r="P1520" s="1008">
        <v>12</v>
      </c>
      <c r="Q1520" s="1008">
        <v>13</v>
      </c>
      <c r="R1520" s="1008">
        <v>14</v>
      </c>
      <c r="S1520" s="1008">
        <v>15</v>
      </c>
      <c r="T1520" s="1008">
        <v>16</v>
      </c>
      <c r="U1520" s="1008">
        <v>17</v>
      </c>
      <c r="V1520" s="1008">
        <v>18</v>
      </c>
      <c r="W1520" s="1008">
        <v>19</v>
      </c>
      <c r="X1520" s="1008">
        <v>20</v>
      </c>
      <c r="Y1520" s="1008">
        <v>21</v>
      </c>
      <c r="Z1520" s="1008">
        <v>22</v>
      </c>
      <c r="AA1520" s="1008">
        <v>23</v>
      </c>
      <c r="AB1520" s="1008">
        <v>24</v>
      </c>
      <c r="AC1520" s="1009">
        <v>25</v>
      </c>
    </row>
    <row r="1521" spans="1:30" ht="14.25" hidden="1">
      <c r="A1521" s="1522"/>
      <c r="B1521" s="1528" t="s">
        <v>372</v>
      </c>
      <c r="C1521" s="867" t="s">
        <v>15</v>
      </c>
      <c r="D1521" s="867" t="s">
        <v>131</v>
      </c>
      <c r="E1521" s="992"/>
      <c r="F1521" s="992"/>
      <c r="G1521" s="992"/>
      <c r="H1521" s="993"/>
      <c r="I1521" s="992"/>
      <c r="J1521" s="992"/>
      <c r="K1521" s="992"/>
      <c r="L1521" s="992"/>
      <c r="M1521" s="992"/>
      <c r="N1521" s="993"/>
      <c r="O1521" s="992"/>
      <c r="P1521" s="992"/>
      <c r="Q1521" s="992"/>
      <c r="R1521" s="992"/>
      <c r="S1521" s="992"/>
      <c r="T1521" s="992"/>
      <c r="U1521" s="992"/>
      <c r="V1521" s="993"/>
      <c r="W1521" s="992"/>
      <c r="X1521" s="992"/>
      <c r="Y1521" s="992"/>
      <c r="Z1521" s="992"/>
      <c r="AA1521" s="992"/>
      <c r="AB1521" s="992"/>
      <c r="AC1521" s="994"/>
    </row>
    <row r="1522" spans="1:30" ht="11.25" hidden="1" customHeight="1">
      <c r="A1522" s="1523"/>
      <c r="B1522" s="1529"/>
      <c r="C1522" s="871" t="s">
        <v>17</v>
      </c>
      <c r="D1522" s="871" t="s">
        <v>131</v>
      </c>
      <c r="E1522" s="891"/>
      <c r="F1522" s="891"/>
      <c r="G1522" s="891"/>
      <c r="H1522" s="892"/>
      <c r="I1522" s="891"/>
      <c r="J1522" s="891"/>
      <c r="K1522" s="891"/>
      <c r="L1522" s="891"/>
      <c r="M1522" s="891"/>
      <c r="N1522" s="892"/>
      <c r="O1522" s="891"/>
      <c r="P1522" s="891"/>
      <c r="Q1522" s="891"/>
      <c r="R1522" s="891"/>
      <c r="S1522" s="891"/>
      <c r="T1522" s="891"/>
      <c r="U1522" s="891"/>
      <c r="V1522" s="892"/>
      <c r="W1522" s="891"/>
      <c r="X1522" s="891"/>
      <c r="Y1522" s="891"/>
      <c r="Z1522" s="891"/>
      <c r="AA1522" s="891"/>
      <c r="AB1522" s="891"/>
      <c r="AC1522" s="878"/>
    </row>
    <row r="1523" spans="1:30" ht="11.25" hidden="1" customHeight="1">
      <c r="A1523" s="1523"/>
      <c r="B1523" s="1529"/>
      <c r="C1523" s="871" t="s">
        <v>18</v>
      </c>
      <c r="D1523" s="871"/>
      <c r="E1523" s="891"/>
      <c r="F1523" s="891"/>
      <c r="G1523" s="891"/>
      <c r="H1523" s="892"/>
      <c r="I1523" s="891"/>
      <c r="J1523" s="891"/>
      <c r="K1523" s="891"/>
      <c r="L1523" s="891"/>
      <c r="M1523" s="891"/>
      <c r="N1523" s="892"/>
      <c r="O1523" s="891"/>
      <c r="P1523" s="891"/>
      <c r="Q1523" s="891"/>
      <c r="R1523" s="891"/>
      <c r="S1523" s="891"/>
      <c r="T1523" s="891"/>
      <c r="U1523" s="891"/>
      <c r="V1523" s="892"/>
      <c r="W1523" s="891"/>
      <c r="X1523" s="891"/>
      <c r="Y1523" s="891"/>
      <c r="Z1523" s="891"/>
      <c r="AA1523" s="891"/>
      <c r="AB1523" s="891"/>
      <c r="AC1523" s="878"/>
    </row>
    <row r="1524" spans="1:30" ht="12" hidden="1" customHeight="1">
      <c r="A1524" s="1527"/>
      <c r="B1524" s="1530"/>
      <c r="C1524" s="883" t="s">
        <v>20</v>
      </c>
      <c r="D1524" s="883"/>
      <c r="E1524" s="901"/>
      <c r="F1524" s="901"/>
      <c r="G1524" s="901"/>
      <c r="H1524" s="902"/>
      <c r="I1524" s="901"/>
      <c r="J1524" s="901"/>
      <c r="K1524" s="901"/>
      <c r="L1524" s="901"/>
      <c r="M1524" s="901"/>
      <c r="N1524" s="902"/>
      <c r="O1524" s="901"/>
      <c r="P1524" s="901"/>
      <c r="Q1524" s="901"/>
      <c r="R1524" s="901"/>
      <c r="S1524" s="901"/>
      <c r="T1524" s="901"/>
      <c r="U1524" s="901"/>
      <c r="V1524" s="902"/>
      <c r="W1524" s="901"/>
      <c r="X1524" s="901"/>
      <c r="Y1524" s="901"/>
      <c r="Z1524" s="901"/>
      <c r="AA1524" s="901"/>
      <c r="AB1524" s="901"/>
      <c r="AC1524" s="942"/>
    </row>
    <row r="1525" spans="1:30" s="858" customFormat="1" ht="14.25" hidden="1" customHeight="1">
      <c r="A1525" s="987" t="s">
        <v>373</v>
      </c>
      <c r="B1525" s="988"/>
      <c r="C1525" s="989"/>
      <c r="D1525" s="989"/>
      <c r="E1525" s="1008">
        <v>1</v>
      </c>
      <c r="F1525" s="1008">
        <v>2</v>
      </c>
      <c r="G1525" s="1008">
        <v>3</v>
      </c>
      <c r="H1525" s="1008">
        <v>4</v>
      </c>
      <c r="I1525" s="1008">
        <v>5</v>
      </c>
      <c r="J1525" s="1008">
        <v>6</v>
      </c>
      <c r="K1525" s="1008">
        <v>7</v>
      </c>
      <c r="L1525" s="1008">
        <v>8</v>
      </c>
      <c r="M1525" s="1008">
        <v>9</v>
      </c>
      <c r="N1525" s="1008">
        <v>10</v>
      </c>
      <c r="O1525" s="1008">
        <v>11</v>
      </c>
      <c r="P1525" s="1008">
        <v>12</v>
      </c>
      <c r="Q1525" s="1008">
        <v>13</v>
      </c>
      <c r="R1525" s="1008">
        <v>14</v>
      </c>
      <c r="S1525" s="1008">
        <v>15</v>
      </c>
      <c r="T1525" s="1008">
        <v>16</v>
      </c>
      <c r="U1525" s="1008">
        <v>17</v>
      </c>
      <c r="V1525" s="1008">
        <v>18</v>
      </c>
      <c r="W1525" s="1008">
        <v>19</v>
      </c>
      <c r="X1525" s="1008">
        <v>20</v>
      </c>
      <c r="Y1525" s="1008">
        <v>21</v>
      </c>
      <c r="Z1525" s="1008">
        <v>22</v>
      </c>
      <c r="AA1525" s="1008">
        <v>23</v>
      </c>
      <c r="AB1525" s="1008">
        <v>24</v>
      </c>
      <c r="AC1525" s="1009"/>
    </row>
    <row r="1526" spans="1:30" s="858" customFormat="1" ht="14.25" hidden="1" customHeight="1">
      <c r="A1526" s="926" t="s">
        <v>374</v>
      </c>
      <c r="B1526" s="927"/>
      <c r="C1526" s="928" t="s">
        <v>23</v>
      </c>
      <c r="D1526" s="928" t="s">
        <v>135</v>
      </c>
      <c r="E1526" s="1087">
        <v>0.4</v>
      </c>
      <c r="F1526" s="1087">
        <v>0.4</v>
      </c>
      <c r="G1526" s="1087">
        <v>0.4</v>
      </c>
      <c r="H1526" s="1087">
        <v>0.4</v>
      </c>
      <c r="I1526" s="1087">
        <v>0.4</v>
      </c>
      <c r="J1526" s="1087">
        <v>0.4</v>
      </c>
      <c r="K1526" s="1087">
        <v>0.4</v>
      </c>
      <c r="L1526" s="1087">
        <v>0.4</v>
      </c>
      <c r="M1526" s="1087">
        <v>0.4</v>
      </c>
      <c r="N1526" s="1087">
        <v>0.4</v>
      </c>
      <c r="O1526" s="1087">
        <v>0.4</v>
      </c>
      <c r="P1526" s="1087">
        <v>0.4</v>
      </c>
      <c r="Q1526" s="1087">
        <v>0.4</v>
      </c>
      <c r="R1526" s="1087">
        <v>0.4</v>
      </c>
      <c r="S1526" s="1087">
        <v>0.4</v>
      </c>
      <c r="T1526" s="1087">
        <v>0.4</v>
      </c>
      <c r="U1526" s="1087">
        <v>0.4</v>
      </c>
      <c r="V1526" s="1087">
        <v>0.4</v>
      </c>
      <c r="W1526" s="1087">
        <v>0.4</v>
      </c>
      <c r="X1526" s="1087">
        <v>0.4</v>
      </c>
      <c r="Y1526" s="1087">
        <v>0.4</v>
      </c>
      <c r="Z1526" s="1087">
        <v>0.4</v>
      </c>
      <c r="AA1526" s="1087">
        <v>0.4</v>
      </c>
      <c r="AB1526" s="1087">
        <v>0.4</v>
      </c>
      <c r="AC1526" s="929"/>
    </row>
    <row r="1527" spans="1:30" s="858" customFormat="1" ht="14.25" hidden="1" customHeight="1">
      <c r="A1527" s="930" t="s">
        <v>375</v>
      </c>
      <c r="B1527" s="931"/>
      <c r="C1527" s="895" t="s">
        <v>23</v>
      </c>
      <c r="D1527" s="895" t="s">
        <v>135</v>
      </c>
      <c r="E1527" s="1088">
        <v>0.4</v>
      </c>
      <c r="F1527" s="1088">
        <v>0.4</v>
      </c>
      <c r="G1527" s="1088">
        <v>0.4</v>
      </c>
      <c r="H1527" s="1088">
        <v>0.4</v>
      </c>
      <c r="I1527" s="1088">
        <v>0.4</v>
      </c>
      <c r="J1527" s="1088">
        <v>0.4</v>
      </c>
      <c r="K1527" s="1088">
        <v>0.4</v>
      </c>
      <c r="L1527" s="1088">
        <v>0.4</v>
      </c>
      <c r="M1527" s="1088">
        <v>0.4</v>
      </c>
      <c r="N1527" s="1088">
        <v>0.4</v>
      </c>
      <c r="O1527" s="1088">
        <v>0.4</v>
      </c>
      <c r="P1527" s="1088">
        <v>0.4</v>
      </c>
      <c r="Q1527" s="1088">
        <v>0.4</v>
      </c>
      <c r="R1527" s="1088">
        <v>0.4</v>
      </c>
      <c r="S1527" s="1088">
        <v>0.4</v>
      </c>
      <c r="T1527" s="1088">
        <v>0.4</v>
      </c>
      <c r="U1527" s="1088">
        <v>0.4</v>
      </c>
      <c r="V1527" s="1088">
        <v>0.4</v>
      </c>
      <c r="W1527" s="1088">
        <v>0.4</v>
      </c>
      <c r="X1527" s="1088">
        <v>0.4</v>
      </c>
      <c r="Y1527" s="1088">
        <v>0.4</v>
      </c>
      <c r="Z1527" s="1088">
        <v>0.4</v>
      </c>
      <c r="AA1527" s="1088">
        <v>0.4</v>
      </c>
      <c r="AB1527" s="1088">
        <v>0.4</v>
      </c>
      <c r="AC1527" s="932"/>
    </row>
    <row r="1528" spans="1:30" ht="14.25" hidden="1">
      <c r="A1528" s="1522" t="s">
        <v>115</v>
      </c>
      <c r="B1528" s="1528" t="s">
        <v>376</v>
      </c>
      <c r="C1528" s="867" t="s">
        <v>15</v>
      </c>
      <c r="D1528" s="867"/>
      <c r="E1528" s="992"/>
      <c r="F1528" s="992"/>
      <c r="G1528" s="992"/>
      <c r="H1528" s="993"/>
      <c r="I1528" s="992"/>
      <c r="J1528" s="992"/>
      <c r="K1528" s="992"/>
      <c r="L1528" s="992"/>
      <c r="M1528" s="992"/>
      <c r="N1528" s="993"/>
      <c r="O1528" s="992"/>
      <c r="P1528" s="992"/>
      <c r="Q1528" s="992"/>
      <c r="R1528" s="992"/>
      <c r="S1528" s="992"/>
      <c r="T1528" s="992"/>
      <c r="U1528" s="992"/>
      <c r="V1528" s="993"/>
      <c r="W1528" s="992"/>
      <c r="X1528" s="992"/>
      <c r="Y1528" s="992"/>
      <c r="Z1528" s="992"/>
      <c r="AA1528" s="992"/>
      <c r="AB1528" s="992"/>
      <c r="AC1528" s="890">
        <f>SUM(E1528:AB1528)</f>
        <v>0</v>
      </c>
      <c r="AD1528" s="845" t="s">
        <v>256</v>
      </c>
    </row>
    <row r="1529" spans="1:30" ht="14.25" hidden="1">
      <c r="A1529" s="1523"/>
      <c r="B1529" s="1529"/>
      <c r="C1529" s="871" t="s">
        <v>17</v>
      </c>
      <c r="D1529" s="871"/>
      <c r="E1529" s="891"/>
      <c r="F1529" s="891"/>
      <c r="G1529" s="891"/>
      <c r="H1529" s="892"/>
      <c r="I1529" s="891"/>
      <c r="J1529" s="891"/>
      <c r="K1529" s="891"/>
      <c r="L1529" s="891"/>
      <c r="M1529" s="891"/>
      <c r="N1529" s="892"/>
      <c r="O1529" s="891"/>
      <c r="P1529" s="891"/>
      <c r="Q1529" s="891"/>
      <c r="R1529" s="891"/>
      <c r="S1529" s="891"/>
      <c r="T1529" s="891"/>
      <c r="U1529" s="891"/>
      <c r="V1529" s="892"/>
      <c r="W1529" s="891"/>
      <c r="X1529" s="891"/>
      <c r="Y1529" s="891"/>
      <c r="Z1529" s="891"/>
      <c r="AA1529" s="891"/>
      <c r="AB1529" s="891"/>
      <c r="AC1529" s="890">
        <f>SUM(E1529:AB1529)</f>
        <v>0</v>
      </c>
      <c r="AD1529" s="845" t="s">
        <v>256</v>
      </c>
    </row>
    <row r="1530" spans="1:30" ht="14.25" hidden="1">
      <c r="A1530" s="1523"/>
      <c r="B1530" s="1529"/>
      <c r="C1530" s="871" t="s">
        <v>18</v>
      </c>
      <c r="D1530" s="871"/>
      <c r="E1530" s="939">
        <f t="shared" ref="E1530:AB1530" si="468">SQRT(E1528*E1528+E1529*E1529)*1000/(1.732*E1526)</f>
        <v>0</v>
      </c>
      <c r="F1530" s="939">
        <f t="shared" si="468"/>
        <v>0</v>
      </c>
      <c r="G1530" s="939">
        <f t="shared" si="468"/>
        <v>0</v>
      </c>
      <c r="H1530" s="946">
        <f t="shared" si="468"/>
        <v>0</v>
      </c>
      <c r="I1530" s="939">
        <f t="shared" si="468"/>
        <v>0</v>
      </c>
      <c r="J1530" s="939">
        <f t="shared" si="468"/>
        <v>0</v>
      </c>
      <c r="K1530" s="939">
        <f t="shared" si="468"/>
        <v>0</v>
      </c>
      <c r="L1530" s="939">
        <f t="shared" si="468"/>
        <v>0</v>
      </c>
      <c r="M1530" s="939">
        <f t="shared" si="468"/>
        <v>0</v>
      </c>
      <c r="N1530" s="946">
        <f t="shared" si="468"/>
        <v>0</v>
      </c>
      <c r="O1530" s="939">
        <f t="shared" si="468"/>
        <v>0</v>
      </c>
      <c r="P1530" s="939">
        <f t="shared" si="468"/>
        <v>0</v>
      </c>
      <c r="Q1530" s="939">
        <f t="shared" si="468"/>
        <v>0</v>
      </c>
      <c r="R1530" s="939">
        <f t="shared" si="468"/>
        <v>0</v>
      </c>
      <c r="S1530" s="939">
        <f t="shared" si="468"/>
        <v>0</v>
      </c>
      <c r="T1530" s="939">
        <f t="shared" si="468"/>
        <v>0</v>
      </c>
      <c r="U1530" s="939">
        <f t="shared" si="468"/>
        <v>0</v>
      </c>
      <c r="V1530" s="946">
        <f t="shared" si="468"/>
        <v>0</v>
      </c>
      <c r="W1530" s="939">
        <f t="shared" si="468"/>
        <v>0</v>
      </c>
      <c r="X1530" s="939">
        <f t="shared" si="468"/>
        <v>0</v>
      </c>
      <c r="Y1530" s="939">
        <f t="shared" si="468"/>
        <v>0</v>
      </c>
      <c r="Z1530" s="939">
        <f t="shared" si="468"/>
        <v>0</v>
      </c>
      <c r="AA1530" s="939">
        <f t="shared" si="468"/>
        <v>0</v>
      </c>
      <c r="AB1530" s="939">
        <f t="shared" si="468"/>
        <v>0</v>
      </c>
      <c r="AC1530" s="890"/>
    </row>
    <row r="1531" spans="1:30" ht="14.25" hidden="1">
      <c r="A1531" s="1524"/>
      <c r="B1531" s="1546"/>
      <c r="C1531" s="879" t="s">
        <v>20</v>
      </c>
      <c r="D1531" s="879"/>
      <c r="E1531" s="893" t="e">
        <f t="shared" ref="E1531:AC1531" si="469">E1529/E1528</f>
        <v>#DIV/0!</v>
      </c>
      <c r="F1531" s="893" t="e">
        <f t="shared" si="469"/>
        <v>#DIV/0!</v>
      </c>
      <c r="G1531" s="893" t="e">
        <f t="shared" si="469"/>
        <v>#DIV/0!</v>
      </c>
      <c r="H1531" s="894" t="e">
        <f t="shared" si="469"/>
        <v>#DIV/0!</v>
      </c>
      <c r="I1531" s="893" t="e">
        <f t="shared" si="469"/>
        <v>#DIV/0!</v>
      </c>
      <c r="J1531" s="893" t="e">
        <f t="shared" si="469"/>
        <v>#DIV/0!</v>
      </c>
      <c r="K1531" s="893" t="e">
        <f t="shared" si="469"/>
        <v>#DIV/0!</v>
      </c>
      <c r="L1531" s="893" t="e">
        <f t="shared" si="469"/>
        <v>#DIV/0!</v>
      </c>
      <c r="M1531" s="893" t="e">
        <f t="shared" si="469"/>
        <v>#DIV/0!</v>
      </c>
      <c r="N1531" s="894" t="e">
        <f t="shared" si="469"/>
        <v>#DIV/0!</v>
      </c>
      <c r="O1531" s="893" t="e">
        <f t="shared" si="469"/>
        <v>#DIV/0!</v>
      </c>
      <c r="P1531" s="893" t="e">
        <f t="shared" si="469"/>
        <v>#DIV/0!</v>
      </c>
      <c r="Q1531" s="893" t="e">
        <f t="shared" si="469"/>
        <v>#DIV/0!</v>
      </c>
      <c r="R1531" s="893" t="e">
        <f t="shared" si="469"/>
        <v>#DIV/0!</v>
      </c>
      <c r="S1531" s="893" t="e">
        <f t="shared" si="469"/>
        <v>#DIV/0!</v>
      </c>
      <c r="T1531" s="893" t="e">
        <f t="shared" si="469"/>
        <v>#DIV/0!</v>
      </c>
      <c r="U1531" s="893" t="e">
        <f t="shared" si="469"/>
        <v>#DIV/0!</v>
      </c>
      <c r="V1531" s="894" t="e">
        <f t="shared" si="469"/>
        <v>#DIV/0!</v>
      </c>
      <c r="W1531" s="893" t="e">
        <f t="shared" si="469"/>
        <v>#DIV/0!</v>
      </c>
      <c r="X1531" s="893" t="e">
        <f t="shared" si="469"/>
        <v>#DIV/0!</v>
      </c>
      <c r="Y1531" s="893" t="e">
        <f t="shared" si="469"/>
        <v>#DIV/0!</v>
      </c>
      <c r="Z1531" s="893" t="e">
        <f t="shared" si="469"/>
        <v>#DIV/0!</v>
      </c>
      <c r="AA1531" s="893" t="e">
        <f t="shared" si="469"/>
        <v>#DIV/0!</v>
      </c>
      <c r="AB1531" s="893" t="e">
        <f t="shared" si="469"/>
        <v>#DIV/0!</v>
      </c>
      <c r="AC1531" s="886" t="e">
        <f t="shared" si="469"/>
        <v>#DIV/0!</v>
      </c>
    </row>
    <row r="1532" spans="1:30" ht="14.25" hidden="1">
      <c r="A1532" s="1522" t="s">
        <v>13</v>
      </c>
      <c r="B1532" s="1528" t="s">
        <v>377</v>
      </c>
      <c r="C1532" s="867" t="s">
        <v>15</v>
      </c>
      <c r="D1532" s="867"/>
      <c r="E1532" s="992"/>
      <c r="F1532" s="992"/>
      <c r="G1532" s="992"/>
      <c r="H1532" s="993"/>
      <c r="I1532" s="992"/>
      <c r="J1532" s="992"/>
      <c r="K1532" s="992"/>
      <c r="L1532" s="992"/>
      <c r="M1532" s="992"/>
      <c r="N1532" s="993"/>
      <c r="O1532" s="992"/>
      <c r="P1532" s="992"/>
      <c r="Q1532" s="992"/>
      <c r="R1532" s="992"/>
      <c r="S1532" s="992"/>
      <c r="T1532" s="992"/>
      <c r="U1532" s="992"/>
      <c r="V1532" s="993"/>
      <c r="W1532" s="992"/>
      <c r="X1532" s="992"/>
      <c r="Y1532" s="992"/>
      <c r="Z1532" s="992"/>
      <c r="AA1532" s="992"/>
      <c r="AB1532" s="992"/>
      <c r="AC1532" s="890">
        <f>SUM(E1532:AB1532)</f>
        <v>0</v>
      </c>
      <c r="AD1532" s="845" t="s">
        <v>256</v>
      </c>
    </row>
    <row r="1533" spans="1:30" ht="14.25" hidden="1">
      <c r="A1533" s="1523"/>
      <c r="B1533" s="1529"/>
      <c r="C1533" s="871" t="s">
        <v>17</v>
      </c>
      <c r="D1533" s="871"/>
      <c r="E1533" s="891"/>
      <c r="F1533" s="891"/>
      <c r="G1533" s="891"/>
      <c r="H1533" s="892"/>
      <c r="I1533" s="891"/>
      <c r="J1533" s="891"/>
      <c r="K1533" s="891"/>
      <c r="L1533" s="891"/>
      <c r="M1533" s="891"/>
      <c r="N1533" s="892"/>
      <c r="O1533" s="891"/>
      <c r="P1533" s="891"/>
      <c r="Q1533" s="891"/>
      <c r="R1533" s="891"/>
      <c r="S1533" s="891"/>
      <c r="T1533" s="891"/>
      <c r="U1533" s="891"/>
      <c r="V1533" s="892"/>
      <c r="W1533" s="891"/>
      <c r="X1533" s="891"/>
      <c r="Y1533" s="891"/>
      <c r="Z1533" s="891"/>
      <c r="AA1533" s="891"/>
      <c r="AB1533" s="891"/>
      <c r="AC1533" s="890">
        <f>SUM(E1533:AB1533)</f>
        <v>0</v>
      </c>
      <c r="AD1533" s="845" t="s">
        <v>256</v>
      </c>
    </row>
    <row r="1534" spans="1:30" ht="14.25" hidden="1">
      <c r="A1534" s="1523"/>
      <c r="B1534" s="1529"/>
      <c r="C1534" s="871" t="s">
        <v>18</v>
      </c>
      <c r="D1534" s="871"/>
      <c r="E1534" s="939">
        <f t="shared" ref="E1534:AB1534" si="470">SQRT(E1532*E1532+E1533*E1533)*1000/(1.732*E1526)</f>
        <v>0</v>
      </c>
      <c r="F1534" s="939">
        <f t="shared" si="470"/>
        <v>0</v>
      </c>
      <c r="G1534" s="939">
        <f t="shared" si="470"/>
        <v>0</v>
      </c>
      <c r="H1534" s="946">
        <f t="shared" si="470"/>
        <v>0</v>
      </c>
      <c r="I1534" s="939">
        <f t="shared" si="470"/>
        <v>0</v>
      </c>
      <c r="J1534" s="939">
        <f t="shared" si="470"/>
        <v>0</v>
      </c>
      <c r="K1534" s="939">
        <f t="shared" si="470"/>
        <v>0</v>
      </c>
      <c r="L1534" s="939">
        <f t="shared" si="470"/>
        <v>0</v>
      </c>
      <c r="M1534" s="939">
        <f t="shared" si="470"/>
        <v>0</v>
      </c>
      <c r="N1534" s="946">
        <f t="shared" si="470"/>
        <v>0</v>
      </c>
      <c r="O1534" s="939">
        <f t="shared" si="470"/>
        <v>0</v>
      </c>
      <c r="P1534" s="939">
        <f t="shared" si="470"/>
        <v>0</v>
      </c>
      <c r="Q1534" s="939">
        <f t="shared" si="470"/>
        <v>0</v>
      </c>
      <c r="R1534" s="939">
        <f t="shared" si="470"/>
        <v>0</v>
      </c>
      <c r="S1534" s="939">
        <f t="shared" si="470"/>
        <v>0</v>
      </c>
      <c r="T1534" s="939">
        <f t="shared" si="470"/>
        <v>0</v>
      </c>
      <c r="U1534" s="939">
        <f t="shared" si="470"/>
        <v>0</v>
      </c>
      <c r="V1534" s="946">
        <f t="shared" si="470"/>
        <v>0</v>
      </c>
      <c r="W1534" s="939">
        <f t="shared" si="470"/>
        <v>0</v>
      </c>
      <c r="X1534" s="939">
        <f t="shared" si="470"/>
        <v>0</v>
      </c>
      <c r="Y1534" s="939">
        <f t="shared" si="470"/>
        <v>0</v>
      </c>
      <c r="Z1534" s="939">
        <f t="shared" si="470"/>
        <v>0</v>
      </c>
      <c r="AA1534" s="939">
        <f t="shared" si="470"/>
        <v>0</v>
      </c>
      <c r="AB1534" s="939">
        <f t="shared" si="470"/>
        <v>0</v>
      </c>
      <c r="AC1534" s="890"/>
    </row>
    <row r="1535" spans="1:30" ht="14.25" hidden="1">
      <c r="A1535" s="1524"/>
      <c r="B1535" s="1546"/>
      <c r="C1535" s="879" t="s">
        <v>20</v>
      </c>
      <c r="D1535" s="879"/>
      <c r="E1535" s="893" t="e">
        <f t="shared" ref="E1535:AC1535" si="471">E1533/E1532</f>
        <v>#DIV/0!</v>
      </c>
      <c r="F1535" s="893" t="e">
        <f t="shared" si="471"/>
        <v>#DIV/0!</v>
      </c>
      <c r="G1535" s="893" t="e">
        <f t="shared" si="471"/>
        <v>#DIV/0!</v>
      </c>
      <c r="H1535" s="894" t="e">
        <f t="shared" si="471"/>
        <v>#DIV/0!</v>
      </c>
      <c r="I1535" s="893" t="e">
        <f t="shared" si="471"/>
        <v>#DIV/0!</v>
      </c>
      <c r="J1535" s="893" t="e">
        <f t="shared" si="471"/>
        <v>#DIV/0!</v>
      </c>
      <c r="K1535" s="893" t="e">
        <f t="shared" si="471"/>
        <v>#DIV/0!</v>
      </c>
      <c r="L1535" s="893" t="e">
        <f t="shared" si="471"/>
        <v>#DIV/0!</v>
      </c>
      <c r="M1535" s="893" t="e">
        <f t="shared" si="471"/>
        <v>#DIV/0!</v>
      </c>
      <c r="N1535" s="894" t="e">
        <f t="shared" si="471"/>
        <v>#DIV/0!</v>
      </c>
      <c r="O1535" s="893" t="e">
        <f t="shared" si="471"/>
        <v>#DIV/0!</v>
      </c>
      <c r="P1535" s="893" t="e">
        <f t="shared" si="471"/>
        <v>#DIV/0!</v>
      </c>
      <c r="Q1535" s="893" t="e">
        <f t="shared" si="471"/>
        <v>#DIV/0!</v>
      </c>
      <c r="R1535" s="893" t="e">
        <f t="shared" si="471"/>
        <v>#DIV/0!</v>
      </c>
      <c r="S1535" s="893" t="e">
        <f t="shared" si="471"/>
        <v>#DIV/0!</v>
      </c>
      <c r="T1535" s="893" t="e">
        <f t="shared" si="471"/>
        <v>#DIV/0!</v>
      </c>
      <c r="U1535" s="893" t="e">
        <f t="shared" si="471"/>
        <v>#DIV/0!</v>
      </c>
      <c r="V1535" s="894" t="e">
        <f t="shared" si="471"/>
        <v>#DIV/0!</v>
      </c>
      <c r="W1535" s="893" t="e">
        <f t="shared" si="471"/>
        <v>#DIV/0!</v>
      </c>
      <c r="X1535" s="893" t="e">
        <f t="shared" si="471"/>
        <v>#DIV/0!</v>
      </c>
      <c r="Y1535" s="893" t="e">
        <f t="shared" si="471"/>
        <v>#DIV/0!</v>
      </c>
      <c r="Z1535" s="893" t="e">
        <f t="shared" si="471"/>
        <v>#DIV/0!</v>
      </c>
      <c r="AA1535" s="893" t="e">
        <f t="shared" si="471"/>
        <v>#DIV/0!</v>
      </c>
      <c r="AB1535" s="893" t="e">
        <f t="shared" si="471"/>
        <v>#DIV/0!</v>
      </c>
      <c r="AC1535" s="886" t="e">
        <f t="shared" si="471"/>
        <v>#DIV/0!</v>
      </c>
    </row>
    <row r="1536" spans="1:30" ht="14.25" hidden="1">
      <c r="A1536" s="1522" t="s">
        <v>30</v>
      </c>
      <c r="B1536" s="1528" t="s">
        <v>378</v>
      </c>
      <c r="C1536" s="867" t="s">
        <v>15</v>
      </c>
      <c r="D1536" s="867"/>
      <c r="E1536" s="992"/>
      <c r="F1536" s="992"/>
      <c r="G1536" s="992"/>
      <c r="H1536" s="993"/>
      <c r="I1536" s="992"/>
      <c r="J1536" s="992"/>
      <c r="K1536" s="992"/>
      <c r="L1536" s="992"/>
      <c r="M1536" s="992"/>
      <c r="N1536" s="993"/>
      <c r="O1536" s="992"/>
      <c r="P1536" s="992"/>
      <c r="Q1536" s="992"/>
      <c r="R1536" s="992"/>
      <c r="S1536" s="992"/>
      <c r="T1536" s="992"/>
      <c r="U1536" s="992"/>
      <c r="V1536" s="993"/>
      <c r="W1536" s="992"/>
      <c r="X1536" s="992"/>
      <c r="Y1536" s="992"/>
      <c r="Z1536" s="992"/>
      <c r="AA1536" s="992"/>
      <c r="AB1536" s="992"/>
      <c r="AC1536" s="890">
        <f>SUM(E1536:AB1536)</f>
        <v>0</v>
      </c>
      <c r="AD1536" s="845" t="s">
        <v>256</v>
      </c>
    </row>
    <row r="1537" spans="1:30" ht="14.25" hidden="1">
      <c r="A1537" s="1523"/>
      <c r="B1537" s="1529"/>
      <c r="C1537" s="871" t="s">
        <v>17</v>
      </c>
      <c r="D1537" s="871"/>
      <c r="E1537" s="891"/>
      <c r="F1537" s="891"/>
      <c r="G1537" s="891"/>
      <c r="H1537" s="892"/>
      <c r="I1537" s="891"/>
      <c r="J1537" s="891"/>
      <c r="K1537" s="891"/>
      <c r="L1537" s="891"/>
      <c r="M1537" s="891"/>
      <c r="N1537" s="892"/>
      <c r="O1537" s="891"/>
      <c r="P1537" s="891"/>
      <c r="Q1537" s="891"/>
      <c r="R1537" s="891"/>
      <c r="S1537" s="891"/>
      <c r="T1537" s="891"/>
      <c r="U1537" s="891"/>
      <c r="V1537" s="892"/>
      <c r="W1537" s="891"/>
      <c r="X1537" s="891"/>
      <c r="Y1537" s="891"/>
      <c r="Z1537" s="891"/>
      <c r="AA1537" s="891"/>
      <c r="AB1537" s="891"/>
      <c r="AC1537" s="890">
        <f>SUM(E1537:AB1537)</f>
        <v>0</v>
      </c>
      <c r="AD1537" s="845" t="s">
        <v>256</v>
      </c>
    </row>
    <row r="1538" spans="1:30" ht="14.25" hidden="1">
      <c r="A1538" s="1523"/>
      <c r="B1538" s="1529"/>
      <c r="C1538" s="871" t="s">
        <v>18</v>
      </c>
      <c r="D1538" s="871"/>
      <c r="E1538" s="939">
        <f t="shared" ref="E1538:AB1538" si="472">SQRT(E1536*E1536+E1537*E1537)*1000/(1.732*E1526)</f>
        <v>0</v>
      </c>
      <c r="F1538" s="939">
        <f t="shared" si="472"/>
        <v>0</v>
      </c>
      <c r="G1538" s="939">
        <f t="shared" si="472"/>
        <v>0</v>
      </c>
      <c r="H1538" s="946">
        <f t="shared" si="472"/>
        <v>0</v>
      </c>
      <c r="I1538" s="939">
        <f t="shared" si="472"/>
        <v>0</v>
      </c>
      <c r="J1538" s="939">
        <f t="shared" si="472"/>
        <v>0</v>
      </c>
      <c r="K1538" s="939">
        <f t="shared" si="472"/>
        <v>0</v>
      </c>
      <c r="L1538" s="939">
        <f t="shared" si="472"/>
        <v>0</v>
      </c>
      <c r="M1538" s="939">
        <f t="shared" si="472"/>
        <v>0</v>
      </c>
      <c r="N1538" s="946">
        <f t="shared" si="472"/>
        <v>0</v>
      </c>
      <c r="O1538" s="939">
        <f t="shared" si="472"/>
        <v>0</v>
      </c>
      <c r="P1538" s="939">
        <f t="shared" si="472"/>
        <v>0</v>
      </c>
      <c r="Q1538" s="939">
        <f t="shared" si="472"/>
        <v>0</v>
      </c>
      <c r="R1538" s="939">
        <f t="shared" si="472"/>
        <v>0</v>
      </c>
      <c r="S1538" s="939">
        <f t="shared" si="472"/>
        <v>0</v>
      </c>
      <c r="T1538" s="939">
        <f t="shared" si="472"/>
        <v>0</v>
      </c>
      <c r="U1538" s="939">
        <f t="shared" si="472"/>
        <v>0</v>
      </c>
      <c r="V1538" s="946">
        <f t="shared" si="472"/>
        <v>0</v>
      </c>
      <c r="W1538" s="939">
        <f t="shared" si="472"/>
        <v>0</v>
      </c>
      <c r="X1538" s="939">
        <f t="shared" si="472"/>
        <v>0</v>
      </c>
      <c r="Y1538" s="939">
        <f t="shared" si="472"/>
        <v>0</v>
      </c>
      <c r="Z1538" s="939">
        <f t="shared" si="472"/>
        <v>0</v>
      </c>
      <c r="AA1538" s="939">
        <f t="shared" si="472"/>
        <v>0</v>
      </c>
      <c r="AB1538" s="939">
        <f t="shared" si="472"/>
        <v>0</v>
      </c>
      <c r="AC1538" s="890"/>
    </row>
    <row r="1539" spans="1:30" ht="14.25" hidden="1">
      <c r="A1539" s="1524"/>
      <c r="B1539" s="1546"/>
      <c r="C1539" s="879" t="s">
        <v>20</v>
      </c>
      <c r="D1539" s="879"/>
      <c r="E1539" s="893" t="e">
        <f t="shared" ref="E1539:AC1539" si="473">E1537/E1536</f>
        <v>#DIV/0!</v>
      </c>
      <c r="F1539" s="893" t="e">
        <f t="shared" si="473"/>
        <v>#DIV/0!</v>
      </c>
      <c r="G1539" s="893" t="e">
        <f t="shared" si="473"/>
        <v>#DIV/0!</v>
      </c>
      <c r="H1539" s="894" t="e">
        <f t="shared" si="473"/>
        <v>#DIV/0!</v>
      </c>
      <c r="I1539" s="893" t="e">
        <f t="shared" si="473"/>
        <v>#DIV/0!</v>
      </c>
      <c r="J1539" s="893" t="e">
        <f t="shared" si="473"/>
        <v>#DIV/0!</v>
      </c>
      <c r="K1539" s="893" t="e">
        <f t="shared" si="473"/>
        <v>#DIV/0!</v>
      </c>
      <c r="L1539" s="893" t="e">
        <f t="shared" si="473"/>
        <v>#DIV/0!</v>
      </c>
      <c r="M1539" s="893" t="e">
        <f t="shared" si="473"/>
        <v>#DIV/0!</v>
      </c>
      <c r="N1539" s="894" t="e">
        <f t="shared" si="473"/>
        <v>#DIV/0!</v>
      </c>
      <c r="O1539" s="893" t="e">
        <f t="shared" si="473"/>
        <v>#DIV/0!</v>
      </c>
      <c r="P1539" s="893" t="e">
        <f t="shared" si="473"/>
        <v>#DIV/0!</v>
      </c>
      <c r="Q1539" s="893" t="e">
        <f t="shared" si="473"/>
        <v>#DIV/0!</v>
      </c>
      <c r="R1539" s="893" t="e">
        <f t="shared" si="473"/>
        <v>#DIV/0!</v>
      </c>
      <c r="S1539" s="893" t="e">
        <f t="shared" si="473"/>
        <v>#DIV/0!</v>
      </c>
      <c r="T1539" s="893" t="e">
        <f t="shared" si="473"/>
        <v>#DIV/0!</v>
      </c>
      <c r="U1539" s="893" t="e">
        <f t="shared" si="473"/>
        <v>#DIV/0!</v>
      </c>
      <c r="V1539" s="894" t="e">
        <f t="shared" si="473"/>
        <v>#DIV/0!</v>
      </c>
      <c r="W1539" s="893" t="e">
        <f t="shared" si="473"/>
        <v>#DIV/0!</v>
      </c>
      <c r="X1539" s="893" t="e">
        <f t="shared" si="473"/>
        <v>#DIV/0!</v>
      </c>
      <c r="Y1539" s="893" t="e">
        <f t="shared" si="473"/>
        <v>#DIV/0!</v>
      </c>
      <c r="Z1539" s="893" t="e">
        <f t="shared" si="473"/>
        <v>#DIV/0!</v>
      </c>
      <c r="AA1539" s="893" t="e">
        <f t="shared" si="473"/>
        <v>#DIV/0!</v>
      </c>
      <c r="AB1539" s="893" t="e">
        <f t="shared" si="473"/>
        <v>#DIV/0!</v>
      </c>
      <c r="AC1539" s="886" t="e">
        <f t="shared" si="473"/>
        <v>#DIV/0!</v>
      </c>
    </row>
    <row r="1540" spans="1:30" ht="14.25" hidden="1">
      <c r="A1540" s="1522" t="s">
        <v>33</v>
      </c>
      <c r="B1540" s="1528" t="s">
        <v>379</v>
      </c>
      <c r="C1540" s="867" t="s">
        <v>15</v>
      </c>
      <c r="D1540" s="867"/>
      <c r="E1540" s="992"/>
      <c r="F1540" s="992"/>
      <c r="G1540" s="992"/>
      <c r="H1540" s="993"/>
      <c r="I1540" s="992"/>
      <c r="J1540" s="992"/>
      <c r="K1540" s="992"/>
      <c r="L1540" s="992"/>
      <c r="M1540" s="992"/>
      <c r="N1540" s="993"/>
      <c r="O1540" s="992"/>
      <c r="P1540" s="992"/>
      <c r="Q1540" s="992"/>
      <c r="R1540" s="992"/>
      <c r="S1540" s="992"/>
      <c r="T1540" s="992"/>
      <c r="U1540" s="992"/>
      <c r="V1540" s="993"/>
      <c r="W1540" s="992"/>
      <c r="X1540" s="992"/>
      <c r="Y1540" s="992"/>
      <c r="Z1540" s="992"/>
      <c r="AA1540" s="992"/>
      <c r="AB1540" s="992"/>
      <c r="AC1540" s="890">
        <f>SUM(E1540:AB1540)</f>
        <v>0</v>
      </c>
      <c r="AD1540" s="845" t="s">
        <v>256</v>
      </c>
    </row>
    <row r="1541" spans="1:30" ht="14.25" hidden="1">
      <c r="A1541" s="1523"/>
      <c r="B1541" s="1529"/>
      <c r="C1541" s="871" t="s">
        <v>17</v>
      </c>
      <c r="D1541" s="871"/>
      <c r="E1541" s="891"/>
      <c r="F1541" s="891"/>
      <c r="G1541" s="891"/>
      <c r="H1541" s="892"/>
      <c r="I1541" s="891"/>
      <c r="J1541" s="891"/>
      <c r="K1541" s="891"/>
      <c r="L1541" s="891"/>
      <c r="M1541" s="891"/>
      <c r="N1541" s="892"/>
      <c r="O1541" s="891"/>
      <c r="P1541" s="891"/>
      <c r="Q1541" s="891"/>
      <c r="R1541" s="891"/>
      <c r="S1541" s="891"/>
      <c r="T1541" s="891"/>
      <c r="U1541" s="891"/>
      <c r="V1541" s="892"/>
      <c r="W1541" s="891"/>
      <c r="X1541" s="891"/>
      <c r="Y1541" s="891"/>
      <c r="Z1541" s="891"/>
      <c r="AA1541" s="891"/>
      <c r="AB1541" s="891"/>
      <c r="AC1541" s="890">
        <f>SUM(E1541:AB1541)</f>
        <v>0</v>
      </c>
      <c r="AD1541" s="845" t="s">
        <v>256</v>
      </c>
    </row>
    <row r="1542" spans="1:30" ht="14.25" hidden="1">
      <c r="A1542" s="1523"/>
      <c r="B1542" s="1529"/>
      <c r="C1542" s="871" t="s">
        <v>18</v>
      </c>
      <c r="D1542" s="871"/>
      <c r="E1542" s="939">
        <f t="shared" ref="E1542:AB1542" si="474">SQRT(E1540*E1540+E1541*E1541)*1000/(1.732*E1526)</f>
        <v>0</v>
      </c>
      <c r="F1542" s="939">
        <f t="shared" si="474"/>
        <v>0</v>
      </c>
      <c r="G1542" s="939">
        <f t="shared" si="474"/>
        <v>0</v>
      </c>
      <c r="H1542" s="946">
        <f t="shared" si="474"/>
        <v>0</v>
      </c>
      <c r="I1542" s="939">
        <f t="shared" si="474"/>
        <v>0</v>
      </c>
      <c r="J1542" s="939">
        <f t="shared" si="474"/>
        <v>0</v>
      </c>
      <c r="K1542" s="939">
        <f t="shared" si="474"/>
        <v>0</v>
      </c>
      <c r="L1542" s="939">
        <f t="shared" si="474"/>
        <v>0</v>
      </c>
      <c r="M1542" s="939">
        <f t="shared" si="474"/>
        <v>0</v>
      </c>
      <c r="N1542" s="946">
        <f t="shared" si="474"/>
        <v>0</v>
      </c>
      <c r="O1542" s="939">
        <f t="shared" si="474"/>
        <v>0</v>
      </c>
      <c r="P1542" s="939">
        <f t="shared" si="474"/>
        <v>0</v>
      </c>
      <c r="Q1542" s="939">
        <f t="shared" si="474"/>
        <v>0</v>
      </c>
      <c r="R1542" s="939">
        <f t="shared" si="474"/>
        <v>0</v>
      </c>
      <c r="S1542" s="939">
        <f t="shared" si="474"/>
        <v>0</v>
      </c>
      <c r="T1542" s="939">
        <f t="shared" si="474"/>
        <v>0</v>
      </c>
      <c r="U1542" s="939">
        <f t="shared" si="474"/>
        <v>0</v>
      </c>
      <c r="V1542" s="946">
        <f t="shared" si="474"/>
        <v>0</v>
      </c>
      <c r="W1542" s="939">
        <f t="shared" si="474"/>
        <v>0</v>
      </c>
      <c r="X1542" s="939">
        <f t="shared" si="474"/>
        <v>0</v>
      </c>
      <c r="Y1542" s="939">
        <f t="shared" si="474"/>
        <v>0</v>
      </c>
      <c r="Z1542" s="939">
        <f t="shared" si="474"/>
        <v>0</v>
      </c>
      <c r="AA1542" s="939">
        <f t="shared" si="474"/>
        <v>0</v>
      </c>
      <c r="AB1542" s="939">
        <f t="shared" si="474"/>
        <v>0</v>
      </c>
      <c r="AC1542" s="890"/>
    </row>
    <row r="1543" spans="1:30" ht="14.25" hidden="1">
      <c r="A1543" s="1524"/>
      <c r="B1543" s="1546"/>
      <c r="C1543" s="879" t="s">
        <v>20</v>
      </c>
      <c r="D1543" s="879"/>
      <c r="E1543" s="893" t="e">
        <f t="shared" ref="E1543:AC1543" si="475">E1541/E1540</f>
        <v>#DIV/0!</v>
      </c>
      <c r="F1543" s="893" t="e">
        <f t="shared" si="475"/>
        <v>#DIV/0!</v>
      </c>
      <c r="G1543" s="893" t="e">
        <f t="shared" si="475"/>
        <v>#DIV/0!</v>
      </c>
      <c r="H1543" s="894" t="e">
        <f t="shared" si="475"/>
        <v>#DIV/0!</v>
      </c>
      <c r="I1543" s="893" t="e">
        <f t="shared" si="475"/>
        <v>#DIV/0!</v>
      </c>
      <c r="J1543" s="893" t="e">
        <f t="shared" si="475"/>
        <v>#DIV/0!</v>
      </c>
      <c r="K1543" s="893" t="e">
        <f t="shared" si="475"/>
        <v>#DIV/0!</v>
      </c>
      <c r="L1543" s="893" t="e">
        <f t="shared" si="475"/>
        <v>#DIV/0!</v>
      </c>
      <c r="M1543" s="893" t="e">
        <f t="shared" si="475"/>
        <v>#DIV/0!</v>
      </c>
      <c r="N1543" s="894" t="e">
        <f t="shared" si="475"/>
        <v>#DIV/0!</v>
      </c>
      <c r="O1543" s="893" t="e">
        <f t="shared" si="475"/>
        <v>#DIV/0!</v>
      </c>
      <c r="P1543" s="893" t="e">
        <f t="shared" si="475"/>
        <v>#DIV/0!</v>
      </c>
      <c r="Q1543" s="893" t="e">
        <f t="shared" si="475"/>
        <v>#DIV/0!</v>
      </c>
      <c r="R1543" s="893" t="e">
        <f t="shared" si="475"/>
        <v>#DIV/0!</v>
      </c>
      <c r="S1543" s="893" t="e">
        <f t="shared" si="475"/>
        <v>#DIV/0!</v>
      </c>
      <c r="T1543" s="893" t="e">
        <f t="shared" si="475"/>
        <v>#DIV/0!</v>
      </c>
      <c r="U1543" s="893" t="e">
        <f t="shared" si="475"/>
        <v>#DIV/0!</v>
      </c>
      <c r="V1543" s="894" t="e">
        <f t="shared" si="475"/>
        <v>#DIV/0!</v>
      </c>
      <c r="W1543" s="893" t="e">
        <f t="shared" si="475"/>
        <v>#DIV/0!</v>
      </c>
      <c r="X1543" s="893" t="e">
        <f t="shared" si="475"/>
        <v>#DIV/0!</v>
      </c>
      <c r="Y1543" s="893" t="e">
        <f t="shared" si="475"/>
        <v>#DIV/0!</v>
      </c>
      <c r="Z1543" s="893" t="e">
        <f t="shared" si="475"/>
        <v>#DIV/0!</v>
      </c>
      <c r="AA1543" s="893" t="e">
        <f t="shared" si="475"/>
        <v>#DIV/0!</v>
      </c>
      <c r="AB1543" s="893" t="e">
        <f t="shared" si="475"/>
        <v>#DIV/0!</v>
      </c>
      <c r="AC1543" s="886" t="e">
        <f t="shared" si="475"/>
        <v>#DIV/0!</v>
      </c>
    </row>
    <row r="1544" spans="1:30" ht="14.25" hidden="1">
      <c r="A1544" s="1522" t="s">
        <v>88</v>
      </c>
      <c r="B1544" s="1528" t="s">
        <v>380</v>
      </c>
      <c r="C1544" s="867" t="s">
        <v>15</v>
      </c>
      <c r="D1544" s="867"/>
      <c r="E1544" s="992"/>
      <c r="F1544" s="992"/>
      <c r="G1544" s="992"/>
      <c r="H1544" s="993"/>
      <c r="I1544" s="992"/>
      <c r="J1544" s="992"/>
      <c r="K1544" s="992"/>
      <c r="L1544" s="992"/>
      <c r="M1544" s="992"/>
      <c r="N1544" s="993"/>
      <c r="O1544" s="992"/>
      <c r="P1544" s="992"/>
      <c r="Q1544" s="992"/>
      <c r="R1544" s="992"/>
      <c r="S1544" s="992"/>
      <c r="T1544" s="992"/>
      <c r="U1544" s="992"/>
      <c r="V1544" s="993"/>
      <c r="W1544" s="992"/>
      <c r="X1544" s="992"/>
      <c r="Y1544" s="992"/>
      <c r="Z1544" s="992"/>
      <c r="AA1544" s="992"/>
      <c r="AB1544" s="992"/>
      <c r="AC1544" s="890">
        <f>SUM(E1544:AB1544)</f>
        <v>0</v>
      </c>
      <c r="AD1544" s="845" t="s">
        <v>256</v>
      </c>
    </row>
    <row r="1545" spans="1:30" ht="14.25" hidden="1">
      <c r="A1545" s="1523"/>
      <c r="B1545" s="1529"/>
      <c r="C1545" s="871" t="s">
        <v>17</v>
      </c>
      <c r="D1545" s="871"/>
      <c r="E1545" s="891"/>
      <c r="F1545" s="891"/>
      <c r="G1545" s="891"/>
      <c r="H1545" s="892"/>
      <c r="I1545" s="891"/>
      <c r="J1545" s="891"/>
      <c r="K1545" s="891"/>
      <c r="L1545" s="891"/>
      <c r="M1545" s="891"/>
      <c r="N1545" s="892"/>
      <c r="O1545" s="891"/>
      <c r="P1545" s="891"/>
      <c r="Q1545" s="891"/>
      <c r="R1545" s="891"/>
      <c r="S1545" s="891"/>
      <c r="T1545" s="891"/>
      <c r="U1545" s="891"/>
      <c r="V1545" s="892"/>
      <c r="W1545" s="891"/>
      <c r="X1545" s="891"/>
      <c r="Y1545" s="891"/>
      <c r="Z1545" s="891"/>
      <c r="AA1545" s="891"/>
      <c r="AB1545" s="891"/>
      <c r="AC1545" s="890">
        <f>SUM(E1545:AB1545)</f>
        <v>0</v>
      </c>
      <c r="AD1545" s="845" t="s">
        <v>256</v>
      </c>
    </row>
    <row r="1546" spans="1:30" ht="14.25" hidden="1">
      <c r="A1546" s="1523"/>
      <c r="B1546" s="1529"/>
      <c r="C1546" s="871" t="s">
        <v>18</v>
      </c>
      <c r="D1546" s="871"/>
      <c r="E1546" s="939">
        <f t="shared" ref="E1546:AB1546" si="476">SQRT(E1544*E1544+E1545*E1545)*1000/(1.732*E1526)</f>
        <v>0</v>
      </c>
      <c r="F1546" s="939">
        <f t="shared" si="476"/>
        <v>0</v>
      </c>
      <c r="G1546" s="939">
        <f t="shared" si="476"/>
        <v>0</v>
      </c>
      <c r="H1546" s="946">
        <f t="shared" si="476"/>
        <v>0</v>
      </c>
      <c r="I1546" s="939">
        <f t="shared" si="476"/>
        <v>0</v>
      </c>
      <c r="J1546" s="939">
        <f t="shared" si="476"/>
        <v>0</v>
      </c>
      <c r="K1546" s="939">
        <f t="shared" si="476"/>
        <v>0</v>
      </c>
      <c r="L1546" s="939">
        <f t="shared" si="476"/>
        <v>0</v>
      </c>
      <c r="M1546" s="939">
        <f t="shared" si="476"/>
        <v>0</v>
      </c>
      <c r="N1546" s="946">
        <f t="shared" si="476"/>
        <v>0</v>
      </c>
      <c r="O1546" s="939">
        <f t="shared" si="476"/>
        <v>0</v>
      </c>
      <c r="P1546" s="939">
        <f t="shared" si="476"/>
        <v>0</v>
      </c>
      <c r="Q1546" s="939">
        <f t="shared" si="476"/>
        <v>0</v>
      </c>
      <c r="R1546" s="939">
        <f t="shared" si="476"/>
        <v>0</v>
      </c>
      <c r="S1546" s="939">
        <f t="shared" si="476"/>
        <v>0</v>
      </c>
      <c r="T1546" s="939">
        <f t="shared" si="476"/>
        <v>0</v>
      </c>
      <c r="U1546" s="939">
        <f t="shared" si="476"/>
        <v>0</v>
      </c>
      <c r="V1546" s="946">
        <f t="shared" si="476"/>
        <v>0</v>
      </c>
      <c r="W1546" s="939">
        <f t="shared" si="476"/>
        <v>0</v>
      </c>
      <c r="X1546" s="939">
        <f t="shared" si="476"/>
        <v>0</v>
      </c>
      <c r="Y1546" s="939">
        <f t="shared" si="476"/>
        <v>0</v>
      </c>
      <c r="Z1546" s="939">
        <f t="shared" si="476"/>
        <v>0</v>
      </c>
      <c r="AA1546" s="939">
        <f t="shared" si="476"/>
        <v>0</v>
      </c>
      <c r="AB1546" s="939">
        <f t="shared" si="476"/>
        <v>0</v>
      </c>
      <c r="AC1546" s="890"/>
    </row>
    <row r="1547" spans="1:30" ht="14.25" hidden="1">
      <c r="A1547" s="1524"/>
      <c r="B1547" s="1546"/>
      <c r="C1547" s="879" t="s">
        <v>20</v>
      </c>
      <c r="D1547" s="883"/>
      <c r="E1547" s="884" t="e">
        <f t="shared" ref="E1547:AC1547" si="477">E1545/E1544</f>
        <v>#DIV/0!</v>
      </c>
      <c r="F1547" s="884" t="e">
        <f t="shared" si="477"/>
        <v>#DIV/0!</v>
      </c>
      <c r="G1547" s="884" t="e">
        <f t="shared" si="477"/>
        <v>#DIV/0!</v>
      </c>
      <c r="H1547" s="885" t="e">
        <f t="shared" si="477"/>
        <v>#DIV/0!</v>
      </c>
      <c r="I1547" s="884" t="e">
        <f t="shared" si="477"/>
        <v>#DIV/0!</v>
      </c>
      <c r="J1547" s="884" t="e">
        <f t="shared" si="477"/>
        <v>#DIV/0!</v>
      </c>
      <c r="K1547" s="884" t="e">
        <f t="shared" si="477"/>
        <v>#DIV/0!</v>
      </c>
      <c r="L1547" s="884" t="e">
        <f t="shared" si="477"/>
        <v>#DIV/0!</v>
      </c>
      <c r="M1547" s="884" t="e">
        <f t="shared" si="477"/>
        <v>#DIV/0!</v>
      </c>
      <c r="N1547" s="885" t="e">
        <f t="shared" si="477"/>
        <v>#DIV/0!</v>
      </c>
      <c r="O1547" s="884" t="e">
        <f t="shared" si="477"/>
        <v>#DIV/0!</v>
      </c>
      <c r="P1547" s="884" t="e">
        <f t="shared" si="477"/>
        <v>#DIV/0!</v>
      </c>
      <c r="Q1547" s="884" t="e">
        <f t="shared" si="477"/>
        <v>#DIV/0!</v>
      </c>
      <c r="R1547" s="884" t="e">
        <f t="shared" si="477"/>
        <v>#DIV/0!</v>
      </c>
      <c r="S1547" s="884" t="e">
        <f t="shared" si="477"/>
        <v>#DIV/0!</v>
      </c>
      <c r="T1547" s="884" t="e">
        <f t="shared" si="477"/>
        <v>#DIV/0!</v>
      </c>
      <c r="U1547" s="884" t="e">
        <f t="shared" si="477"/>
        <v>#DIV/0!</v>
      </c>
      <c r="V1547" s="885" t="e">
        <f t="shared" si="477"/>
        <v>#DIV/0!</v>
      </c>
      <c r="W1547" s="884" t="e">
        <f t="shared" si="477"/>
        <v>#DIV/0!</v>
      </c>
      <c r="X1547" s="884" t="e">
        <f t="shared" si="477"/>
        <v>#DIV/0!</v>
      </c>
      <c r="Y1547" s="884" t="e">
        <f t="shared" si="477"/>
        <v>#DIV/0!</v>
      </c>
      <c r="Z1547" s="884" t="e">
        <f t="shared" si="477"/>
        <v>#DIV/0!</v>
      </c>
      <c r="AA1547" s="884" t="e">
        <f t="shared" si="477"/>
        <v>#DIV/0!</v>
      </c>
      <c r="AB1547" s="884" t="e">
        <f t="shared" si="477"/>
        <v>#DIV/0!</v>
      </c>
      <c r="AC1547" s="886" t="e">
        <f t="shared" si="477"/>
        <v>#DIV/0!</v>
      </c>
    </row>
    <row r="1548" spans="1:30" ht="14.25" hidden="1">
      <c r="A1548" s="1522" t="s">
        <v>91</v>
      </c>
      <c r="B1548" s="1528" t="s">
        <v>164</v>
      </c>
      <c r="C1548" s="867" t="s">
        <v>15</v>
      </c>
      <c r="D1548" s="1186"/>
      <c r="E1548" s="1187"/>
      <c r="F1548" s="1187"/>
      <c r="G1548" s="1187"/>
      <c r="H1548" s="1092"/>
      <c r="I1548" s="1187"/>
      <c r="J1548" s="1187"/>
      <c r="K1548" s="1187"/>
      <c r="L1548" s="1187"/>
      <c r="M1548" s="1187"/>
      <c r="N1548" s="1092"/>
      <c r="O1548" s="1187"/>
      <c r="P1548" s="1187"/>
      <c r="Q1548" s="1187"/>
      <c r="R1548" s="1187"/>
      <c r="S1548" s="1187"/>
      <c r="T1548" s="1187"/>
      <c r="U1548" s="1187"/>
      <c r="V1548" s="1092"/>
      <c r="W1548" s="1187"/>
      <c r="X1548" s="1187"/>
      <c r="Y1548" s="1187"/>
      <c r="Z1548" s="1187"/>
      <c r="AA1548" s="1187"/>
      <c r="AB1548" s="1187"/>
      <c r="AC1548" s="1188"/>
    </row>
    <row r="1549" spans="1:30" ht="14.25" hidden="1">
      <c r="A1549" s="1523"/>
      <c r="B1549" s="1529"/>
      <c r="C1549" s="871" t="s">
        <v>17</v>
      </c>
      <c r="D1549" s="871"/>
      <c r="E1549" s="891"/>
      <c r="F1549" s="891"/>
      <c r="G1549" s="891"/>
      <c r="H1549" s="892"/>
      <c r="I1549" s="891"/>
      <c r="J1549" s="891"/>
      <c r="K1549" s="891"/>
      <c r="L1549" s="891"/>
      <c r="M1549" s="891"/>
      <c r="N1549" s="892"/>
      <c r="O1549" s="891"/>
      <c r="P1549" s="891"/>
      <c r="Q1549" s="891"/>
      <c r="R1549" s="891"/>
      <c r="S1549" s="891"/>
      <c r="T1549" s="891"/>
      <c r="U1549" s="891"/>
      <c r="V1549" s="892"/>
      <c r="W1549" s="891"/>
      <c r="X1549" s="891"/>
      <c r="Y1549" s="891"/>
      <c r="Z1549" s="891"/>
      <c r="AA1549" s="891"/>
      <c r="AB1549" s="891"/>
      <c r="AC1549" s="878"/>
    </row>
    <row r="1550" spans="1:30" ht="14.25" hidden="1">
      <c r="A1550" s="1523"/>
      <c r="B1550" s="1529"/>
      <c r="C1550" s="871" t="s">
        <v>18</v>
      </c>
      <c r="D1550" s="871"/>
      <c r="E1550" s="891"/>
      <c r="F1550" s="891"/>
      <c r="G1550" s="891"/>
      <c r="H1550" s="892"/>
      <c r="I1550" s="891"/>
      <c r="J1550" s="891"/>
      <c r="K1550" s="891"/>
      <c r="L1550" s="891"/>
      <c r="M1550" s="891"/>
      <c r="N1550" s="892"/>
      <c r="O1550" s="891"/>
      <c r="P1550" s="891"/>
      <c r="Q1550" s="891"/>
      <c r="R1550" s="891"/>
      <c r="S1550" s="891"/>
      <c r="T1550" s="891"/>
      <c r="U1550" s="891"/>
      <c r="V1550" s="892"/>
      <c r="W1550" s="891"/>
      <c r="X1550" s="891"/>
      <c r="Y1550" s="891"/>
      <c r="Z1550" s="891"/>
      <c r="AA1550" s="891"/>
      <c r="AB1550" s="891"/>
      <c r="AC1550" s="878"/>
    </row>
    <row r="1551" spans="1:30" ht="14.25" hidden="1">
      <c r="A1551" s="1524"/>
      <c r="B1551" s="1546"/>
      <c r="C1551" s="879" t="s">
        <v>20</v>
      </c>
      <c r="D1551" s="879"/>
      <c r="E1551" s="940"/>
      <c r="F1551" s="940"/>
      <c r="G1551" s="940"/>
      <c r="H1551" s="941"/>
      <c r="I1551" s="940"/>
      <c r="J1551" s="940"/>
      <c r="K1551" s="940"/>
      <c r="L1551" s="940"/>
      <c r="M1551" s="940"/>
      <c r="N1551" s="941"/>
      <c r="O1551" s="940"/>
      <c r="P1551" s="940"/>
      <c r="Q1551" s="940"/>
      <c r="R1551" s="940"/>
      <c r="S1551" s="940"/>
      <c r="T1551" s="940"/>
      <c r="U1551" s="940"/>
      <c r="V1551" s="941"/>
      <c r="W1551" s="940"/>
      <c r="X1551" s="940"/>
      <c r="Y1551" s="940"/>
      <c r="Z1551" s="940"/>
      <c r="AA1551" s="940"/>
      <c r="AB1551" s="940"/>
      <c r="AC1551" s="934"/>
    </row>
    <row r="1552" spans="1:30" ht="14.25" hidden="1">
      <c r="A1552" s="1522" t="s">
        <v>35</v>
      </c>
      <c r="B1552" s="1528" t="s">
        <v>164</v>
      </c>
      <c r="C1552" s="867" t="s">
        <v>15</v>
      </c>
      <c r="D1552" s="867"/>
      <c r="E1552" s="992"/>
      <c r="F1552" s="992"/>
      <c r="G1552" s="992"/>
      <c r="H1552" s="993"/>
      <c r="I1552" s="992"/>
      <c r="J1552" s="992"/>
      <c r="K1552" s="992"/>
      <c r="L1552" s="992"/>
      <c r="M1552" s="992"/>
      <c r="N1552" s="993"/>
      <c r="O1552" s="992"/>
      <c r="P1552" s="992"/>
      <c r="Q1552" s="992"/>
      <c r="R1552" s="992"/>
      <c r="S1552" s="992"/>
      <c r="T1552" s="992"/>
      <c r="U1552" s="992"/>
      <c r="V1552" s="993"/>
      <c r="W1552" s="992"/>
      <c r="X1552" s="992"/>
      <c r="Y1552" s="992"/>
      <c r="Z1552" s="992"/>
      <c r="AA1552" s="992"/>
      <c r="AB1552" s="992"/>
      <c r="AC1552" s="994"/>
    </row>
    <row r="1553" spans="1:30" ht="14.25" hidden="1">
      <c r="A1553" s="1523"/>
      <c r="B1553" s="1529"/>
      <c r="C1553" s="871" t="s">
        <v>17</v>
      </c>
      <c r="D1553" s="871"/>
      <c r="E1553" s="891"/>
      <c r="F1553" s="891"/>
      <c r="G1553" s="891"/>
      <c r="H1553" s="892"/>
      <c r="I1553" s="891"/>
      <c r="J1553" s="891"/>
      <c r="K1553" s="891"/>
      <c r="L1553" s="891"/>
      <c r="M1553" s="891"/>
      <c r="N1553" s="892"/>
      <c r="O1553" s="891"/>
      <c r="P1553" s="891"/>
      <c r="Q1553" s="891"/>
      <c r="R1553" s="891"/>
      <c r="S1553" s="891"/>
      <c r="T1553" s="891"/>
      <c r="U1553" s="891"/>
      <c r="V1553" s="892"/>
      <c r="W1553" s="891"/>
      <c r="X1553" s="891"/>
      <c r="Y1553" s="891"/>
      <c r="Z1553" s="891"/>
      <c r="AA1553" s="891"/>
      <c r="AB1553" s="891"/>
      <c r="AC1553" s="878"/>
    </row>
    <row r="1554" spans="1:30" ht="14.25" hidden="1">
      <c r="A1554" s="1523"/>
      <c r="B1554" s="1529"/>
      <c r="C1554" s="871" t="s">
        <v>18</v>
      </c>
      <c r="D1554" s="871"/>
      <c r="E1554" s="891"/>
      <c r="F1554" s="891"/>
      <c r="G1554" s="891"/>
      <c r="H1554" s="892"/>
      <c r="I1554" s="891"/>
      <c r="J1554" s="891"/>
      <c r="K1554" s="891"/>
      <c r="L1554" s="891"/>
      <c r="M1554" s="891"/>
      <c r="N1554" s="892"/>
      <c r="O1554" s="891"/>
      <c r="P1554" s="891"/>
      <c r="Q1554" s="891"/>
      <c r="R1554" s="891"/>
      <c r="S1554" s="891"/>
      <c r="T1554" s="891"/>
      <c r="U1554" s="891"/>
      <c r="V1554" s="892"/>
      <c r="W1554" s="891"/>
      <c r="X1554" s="891"/>
      <c r="Y1554" s="891"/>
      <c r="Z1554" s="891"/>
      <c r="AA1554" s="891"/>
      <c r="AB1554" s="891"/>
      <c r="AC1554" s="878"/>
    </row>
    <row r="1555" spans="1:30" ht="14.25" hidden="1">
      <c r="A1555" s="1524"/>
      <c r="B1555" s="1546"/>
      <c r="C1555" s="879" t="s">
        <v>20</v>
      </c>
      <c r="D1555" s="879"/>
      <c r="E1555" s="940"/>
      <c r="F1555" s="940"/>
      <c r="G1555" s="940"/>
      <c r="H1555" s="941"/>
      <c r="I1555" s="940"/>
      <c r="J1555" s="940"/>
      <c r="K1555" s="940"/>
      <c r="L1555" s="940"/>
      <c r="M1555" s="940"/>
      <c r="N1555" s="941"/>
      <c r="O1555" s="940"/>
      <c r="P1555" s="940"/>
      <c r="Q1555" s="940"/>
      <c r="R1555" s="940"/>
      <c r="S1555" s="940"/>
      <c r="T1555" s="940"/>
      <c r="U1555" s="940"/>
      <c r="V1555" s="941"/>
      <c r="W1555" s="940"/>
      <c r="X1555" s="940"/>
      <c r="Y1555" s="940"/>
      <c r="Z1555" s="940"/>
      <c r="AA1555" s="940"/>
      <c r="AB1555" s="940"/>
      <c r="AC1555" s="942"/>
    </row>
    <row r="1556" spans="1:30" ht="14.25" hidden="1">
      <c r="A1556" s="1522" t="s">
        <v>38</v>
      </c>
      <c r="B1556" s="1528" t="s">
        <v>381</v>
      </c>
      <c r="C1556" s="867" t="s">
        <v>15</v>
      </c>
      <c r="D1556" s="867"/>
      <c r="E1556" s="992"/>
      <c r="F1556" s="992"/>
      <c r="G1556" s="992"/>
      <c r="H1556" s="993"/>
      <c r="I1556" s="992"/>
      <c r="J1556" s="992"/>
      <c r="K1556" s="992"/>
      <c r="L1556" s="992"/>
      <c r="M1556" s="992"/>
      <c r="N1556" s="993"/>
      <c r="O1556" s="992"/>
      <c r="P1556" s="992"/>
      <c r="Q1556" s="992"/>
      <c r="R1556" s="992"/>
      <c r="S1556" s="992"/>
      <c r="T1556" s="992"/>
      <c r="U1556" s="992"/>
      <c r="V1556" s="993"/>
      <c r="W1556" s="992"/>
      <c r="X1556" s="992"/>
      <c r="Y1556" s="992"/>
      <c r="Z1556" s="992"/>
      <c r="AA1556" s="992"/>
      <c r="AB1556" s="992"/>
      <c r="AC1556" s="890">
        <f>SUM(E1556:AB1556)</f>
        <v>0</v>
      </c>
      <c r="AD1556" s="845" t="s">
        <v>256</v>
      </c>
    </row>
    <row r="1557" spans="1:30" ht="14.25" hidden="1">
      <c r="A1557" s="1523"/>
      <c r="B1557" s="1529"/>
      <c r="C1557" s="871" t="s">
        <v>17</v>
      </c>
      <c r="D1557" s="871"/>
      <c r="E1557" s="891"/>
      <c r="F1557" s="891"/>
      <c r="G1557" s="891"/>
      <c r="H1557" s="892"/>
      <c r="I1557" s="891"/>
      <c r="J1557" s="891"/>
      <c r="K1557" s="891"/>
      <c r="L1557" s="891"/>
      <c r="M1557" s="891"/>
      <c r="N1557" s="892"/>
      <c r="O1557" s="891"/>
      <c r="P1557" s="891"/>
      <c r="Q1557" s="891"/>
      <c r="R1557" s="891"/>
      <c r="S1557" s="891"/>
      <c r="T1557" s="891"/>
      <c r="U1557" s="891"/>
      <c r="V1557" s="892"/>
      <c r="W1557" s="891"/>
      <c r="X1557" s="891"/>
      <c r="Y1557" s="891"/>
      <c r="Z1557" s="891"/>
      <c r="AA1557" s="891"/>
      <c r="AB1557" s="891"/>
      <c r="AC1557" s="890">
        <f>SUM(E1557:AB1557)</f>
        <v>0</v>
      </c>
      <c r="AD1557" s="845" t="s">
        <v>256</v>
      </c>
    </row>
    <row r="1558" spans="1:30" ht="14.25" hidden="1">
      <c r="A1558" s="1523"/>
      <c r="B1558" s="1529"/>
      <c r="C1558" s="871" t="s">
        <v>18</v>
      </c>
      <c r="D1558" s="871"/>
      <c r="E1558" s="939">
        <f t="shared" ref="E1558:AB1558" si="478">SQRT(E1556*E1556+E1557*E1557)*1000/(1.732*E1526)</f>
        <v>0</v>
      </c>
      <c r="F1558" s="939">
        <f t="shared" si="478"/>
        <v>0</v>
      </c>
      <c r="G1558" s="939">
        <f t="shared" si="478"/>
        <v>0</v>
      </c>
      <c r="H1558" s="946">
        <f t="shared" si="478"/>
        <v>0</v>
      </c>
      <c r="I1558" s="939">
        <f t="shared" si="478"/>
        <v>0</v>
      </c>
      <c r="J1558" s="939">
        <f t="shared" si="478"/>
        <v>0</v>
      </c>
      <c r="K1558" s="939">
        <f t="shared" si="478"/>
        <v>0</v>
      </c>
      <c r="L1558" s="939">
        <f t="shared" si="478"/>
        <v>0</v>
      </c>
      <c r="M1558" s="939">
        <f t="shared" si="478"/>
        <v>0</v>
      </c>
      <c r="N1558" s="946">
        <f t="shared" si="478"/>
        <v>0</v>
      </c>
      <c r="O1558" s="939">
        <f t="shared" si="478"/>
        <v>0</v>
      </c>
      <c r="P1558" s="939">
        <f t="shared" si="478"/>
        <v>0</v>
      </c>
      <c r="Q1558" s="939">
        <f t="shared" si="478"/>
        <v>0</v>
      </c>
      <c r="R1558" s="939">
        <f t="shared" si="478"/>
        <v>0</v>
      </c>
      <c r="S1558" s="939">
        <f t="shared" si="478"/>
        <v>0</v>
      </c>
      <c r="T1558" s="939">
        <f t="shared" si="478"/>
        <v>0</v>
      </c>
      <c r="U1558" s="939">
        <f t="shared" si="478"/>
        <v>0</v>
      </c>
      <c r="V1558" s="946">
        <f t="shared" si="478"/>
        <v>0</v>
      </c>
      <c r="W1558" s="939">
        <f t="shared" si="478"/>
        <v>0</v>
      </c>
      <c r="X1558" s="939">
        <f t="shared" si="478"/>
        <v>0</v>
      </c>
      <c r="Y1558" s="939">
        <f t="shared" si="478"/>
        <v>0</v>
      </c>
      <c r="Z1558" s="939">
        <f t="shared" si="478"/>
        <v>0</v>
      </c>
      <c r="AA1558" s="939">
        <f t="shared" si="478"/>
        <v>0</v>
      </c>
      <c r="AB1558" s="939">
        <f t="shared" si="478"/>
        <v>0</v>
      </c>
      <c r="AC1558" s="890"/>
    </row>
    <row r="1559" spans="1:30" ht="14.25" hidden="1">
      <c r="A1559" s="1524"/>
      <c r="B1559" s="1546"/>
      <c r="C1559" s="879" t="s">
        <v>20</v>
      </c>
      <c r="D1559" s="879"/>
      <c r="E1559" s="893" t="e">
        <f t="shared" ref="E1559:AC1559" si="479">E1557/E1556</f>
        <v>#DIV/0!</v>
      </c>
      <c r="F1559" s="893" t="e">
        <f t="shared" si="479"/>
        <v>#DIV/0!</v>
      </c>
      <c r="G1559" s="893" t="e">
        <f t="shared" si="479"/>
        <v>#DIV/0!</v>
      </c>
      <c r="H1559" s="894" t="e">
        <f t="shared" si="479"/>
        <v>#DIV/0!</v>
      </c>
      <c r="I1559" s="893" t="e">
        <f t="shared" si="479"/>
        <v>#DIV/0!</v>
      </c>
      <c r="J1559" s="893" t="e">
        <f t="shared" si="479"/>
        <v>#DIV/0!</v>
      </c>
      <c r="K1559" s="893" t="e">
        <f t="shared" si="479"/>
        <v>#DIV/0!</v>
      </c>
      <c r="L1559" s="893" t="e">
        <f t="shared" si="479"/>
        <v>#DIV/0!</v>
      </c>
      <c r="M1559" s="893" t="e">
        <f t="shared" si="479"/>
        <v>#DIV/0!</v>
      </c>
      <c r="N1559" s="894" t="e">
        <f t="shared" si="479"/>
        <v>#DIV/0!</v>
      </c>
      <c r="O1559" s="893" t="e">
        <f t="shared" si="479"/>
        <v>#DIV/0!</v>
      </c>
      <c r="P1559" s="893" t="e">
        <f t="shared" si="479"/>
        <v>#DIV/0!</v>
      </c>
      <c r="Q1559" s="893" t="e">
        <f t="shared" si="479"/>
        <v>#DIV/0!</v>
      </c>
      <c r="R1559" s="893" t="e">
        <f t="shared" si="479"/>
        <v>#DIV/0!</v>
      </c>
      <c r="S1559" s="893" t="e">
        <f t="shared" si="479"/>
        <v>#DIV/0!</v>
      </c>
      <c r="T1559" s="893" t="e">
        <f t="shared" si="479"/>
        <v>#DIV/0!</v>
      </c>
      <c r="U1559" s="893" t="e">
        <f t="shared" si="479"/>
        <v>#DIV/0!</v>
      </c>
      <c r="V1559" s="894" t="e">
        <f t="shared" si="479"/>
        <v>#DIV/0!</v>
      </c>
      <c r="W1559" s="893" t="e">
        <f t="shared" si="479"/>
        <v>#DIV/0!</v>
      </c>
      <c r="X1559" s="893" t="e">
        <f t="shared" si="479"/>
        <v>#DIV/0!</v>
      </c>
      <c r="Y1559" s="893" t="e">
        <f t="shared" si="479"/>
        <v>#DIV/0!</v>
      </c>
      <c r="Z1559" s="893" t="e">
        <f t="shared" si="479"/>
        <v>#DIV/0!</v>
      </c>
      <c r="AA1559" s="893" t="e">
        <f t="shared" si="479"/>
        <v>#DIV/0!</v>
      </c>
      <c r="AB1559" s="893" t="e">
        <f t="shared" si="479"/>
        <v>#DIV/0!</v>
      </c>
      <c r="AC1559" s="886" t="e">
        <f t="shared" si="479"/>
        <v>#DIV/0!</v>
      </c>
    </row>
    <row r="1560" spans="1:30" ht="14.25" hidden="1">
      <c r="A1560" s="1522" t="s">
        <v>58</v>
      </c>
      <c r="B1560" s="1528" t="s">
        <v>380</v>
      </c>
      <c r="C1560" s="867" t="s">
        <v>15</v>
      </c>
      <c r="D1560" s="867"/>
      <c r="E1560" s="992"/>
      <c r="F1560" s="992"/>
      <c r="G1560" s="992"/>
      <c r="H1560" s="993"/>
      <c r="I1560" s="992"/>
      <c r="J1560" s="992"/>
      <c r="K1560" s="992"/>
      <c r="L1560" s="992"/>
      <c r="M1560" s="992"/>
      <c r="N1560" s="993"/>
      <c r="O1560" s="992"/>
      <c r="P1560" s="992"/>
      <c r="Q1560" s="992"/>
      <c r="R1560" s="992"/>
      <c r="S1560" s="992"/>
      <c r="T1560" s="992"/>
      <c r="U1560" s="992"/>
      <c r="V1560" s="993"/>
      <c r="W1560" s="992"/>
      <c r="X1560" s="992"/>
      <c r="Y1560" s="992"/>
      <c r="Z1560" s="992"/>
      <c r="AA1560" s="992"/>
      <c r="AB1560" s="992"/>
      <c r="AC1560" s="890">
        <f>SUM(E1560:AB1560)</f>
        <v>0</v>
      </c>
      <c r="AD1560" s="845" t="s">
        <v>256</v>
      </c>
    </row>
    <row r="1561" spans="1:30" ht="14.25" hidden="1">
      <c r="A1561" s="1523"/>
      <c r="B1561" s="1529"/>
      <c r="C1561" s="871" t="s">
        <v>17</v>
      </c>
      <c r="D1561" s="871"/>
      <c r="E1561" s="891"/>
      <c r="F1561" s="891"/>
      <c r="G1561" s="891"/>
      <c r="H1561" s="892"/>
      <c r="I1561" s="891"/>
      <c r="J1561" s="891"/>
      <c r="K1561" s="891"/>
      <c r="L1561" s="891"/>
      <c r="M1561" s="891"/>
      <c r="N1561" s="892"/>
      <c r="O1561" s="891"/>
      <c r="P1561" s="891"/>
      <c r="Q1561" s="891"/>
      <c r="R1561" s="891"/>
      <c r="S1561" s="891"/>
      <c r="T1561" s="891"/>
      <c r="U1561" s="891"/>
      <c r="V1561" s="892"/>
      <c r="W1561" s="891"/>
      <c r="X1561" s="891"/>
      <c r="Y1561" s="891"/>
      <c r="Z1561" s="891"/>
      <c r="AA1561" s="891"/>
      <c r="AB1561" s="891"/>
      <c r="AC1561" s="890">
        <f>SUM(E1561:AB1561)</f>
        <v>0</v>
      </c>
      <c r="AD1561" s="845" t="s">
        <v>256</v>
      </c>
    </row>
    <row r="1562" spans="1:30" ht="14.25" hidden="1">
      <c r="A1562" s="1523"/>
      <c r="B1562" s="1529"/>
      <c r="C1562" s="871" t="s">
        <v>18</v>
      </c>
      <c r="D1562" s="871"/>
      <c r="E1562" s="939">
        <f t="shared" ref="E1562:AB1562" si="480">SQRT(E1560*E1560+E1561*E1561)*1000/(1.732*E1527)</f>
        <v>0</v>
      </c>
      <c r="F1562" s="939">
        <f t="shared" si="480"/>
        <v>0</v>
      </c>
      <c r="G1562" s="939">
        <f t="shared" si="480"/>
        <v>0</v>
      </c>
      <c r="H1562" s="946">
        <f t="shared" si="480"/>
        <v>0</v>
      </c>
      <c r="I1562" s="939">
        <f t="shared" si="480"/>
        <v>0</v>
      </c>
      <c r="J1562" s="939">
        <f t="shared" si="480"/>
        <v>0</v>
      </c>
      <c r="K1562" s="939">
        <f t="shared" si="480"/>
        <v>0</v>
      </c>
      <c r="L1562" s="939">
        <f t="shared" si="480"/>
        <v>0</v>
      </c>
      <c r="M1562" s="939">
        <f t="shared" si="480"/>
        <v>0</v>
      </c>
      <c r="N1562" s="946">
        <f t="shared" si="480"/>
        <v>0</v>
      </c>
      <c r="O1562" s="939">
        <f t="shared" si="480"/>
        <v>0</v>
      </c>
      <c r="P1562" s="939">
        <f t="shared" si="480"/>
        <v>0</v>
      </c>
      <c r="Q1562" s="939">
        <f t="shared" si="480"/>
        <v>0</v>
      </c>
      <c r="R1562" s="939">
        <f t="shared" si="480"/>
        <v>0</v>
      </c>
      <c r="S1562" s="939">
        <f t="shared" si="480"/>
        <v>0</v>
      </c>
      <c r="T1562" s="939">
        <f t="shared" si="480"/>
        <v>0</v>
      </c>
      <c r="U1562" s="939">
        <f t="shared" si="480"/>
        <v>0</v>
      </c>
      <c r="V1562" s="946">
        <f t="shared" si="480"/>
        <v>0</v>
      </c>
      <c r="W1562" s="939">
        <f t="shared" si="480"/>
        <v>0</v>
      </c>
      <c r="X1562" s="939">
        <f t="shared" si="480"/>
        <v>0</v>
      </c>
      <c r="Y1562" s="939">
        <f t="shared" si="480"/>
        <v>0</v>
      </c>
      <c r="Z1562" s="939">
        <f t="shared" si="480"/>
        <v>0</v>
      </c>
      <c r="AA1562" s="939">
        <f t="shared" si="480"/>
        <v>0</v>
      </c>
      <c r="AB1562" s="939">
        <f t="shared" si="480"/>
        <v>0</v>
      </c>
      <c r="AC1562" s="890"/>
    </row>
    <row r="1563" spans="1:30" ht="14.25" hidden="1">
      <c r="A1563" s="1524"/>
      <c r="B1563" s="1546"/>
      <c r="C1563" s="879" t="s">
        <v>20</v>
      </c>
      <c r="D1563" s="879"/>
      <c r="E1563" s="893" t="e">
        <f t="shared" ref="E1563:AC1563" si="481">E1561/E1560</f>
        <v>#DIV/0!</v>
      </c>
      <c r="F1563" s="893" t="e">
        <f t="shared" si="481"/>
        <v>#DIV/0!</v>
      </c>
      <c r="G1563" s="893" t="e">
        <f t="shared" si="481"/>
        <v>#DIV/0!</v>
      </c>
      <c r="H1563" s="894" t="e">
        <f t="shared" si="481"/>
        <v>#DIV/0!</v>
      </c>
      <c r="I1563" s="893" t="e">
        <f t="shared" si="481"/>
        <v>#DIV/0!</v>
      </c>
      <c r="J1563" s="893" t="e">
        <f t="shared" si="481"/>
        <v>#DIV/0!</v>
      </c>
      <c r="K1563" s="893" t="e">
        <f t="shared" si="481"/>
        <v>#DIV/0!</v>
      </c>
      <c r="L1563" s="893" t="e">
        <f t="shared" si="481"/>
        <v>#DIV/0!</v>
      </c>
      <c r="M1563" s="893" t="e">
        <f t="shared" si="481"/>
        <v>#DIV/0!</v>
      </c>
      <c r="N1563" s="894" t="e">
        <f t="shared" si="481"/>
        <v>#DIV/0!</v>
      </c>
      <c r="O1563" s="893" t="e">
        <f t="shared" si="481"/>
        <v>#DIV/0!</v>
      </c>
      <c r="P1563" s="893" t="e">
        <f t="shared" si="481"/>
        <v>#DIV/0!</v>
      </c>
      <c r="Q1563" s="893" t="e">
        <f t="shared" si="481"/>
        <v>#DIV/0!</v>
      </c>
      <c r="R1563" s="893" t="e">
        <f t="shared" si="481"/>
        <v>#DIV/0!</v>
      </c>
      <c r="S1563" s="893" t="e">
        <f t="shared" si="481"/>
        <v>#DIV/0!</v>
      </c>
      <c r="T1563" s="893" t="e">
        <f t="shared" si="481"/>
        <v>#DIV/0!</v>
      </c>
      <c r="U1563" s="893" t="e">
        <f t="shared" si="481"/>
        <v>#DIV/0!</v>
      </c>
      <c r="V1563" s="894" t="e">
        <f t="shared" si="481"/>
        <v>#DIV/0!</v>
      </c>
      <c r="W1563" s="893" t="e">
        <f t="shared" si="481"/>
        <v>#DIV/0!</v>
      </c>
      <c r="X1563" s="893" t="e">
        <f t="shared" si="481"/>
        <v>#DIV/0!</v>
      </c>
      <c r="Y1563" s="893" t="e">
        <f t="shared" si="481"/>
        <v>#DIV/0!</v>
      </c>
      <c r="Z1563" s="893" t="e">
        <f t="shared" si="481"/>
        <v>#DIV/0!</v>
      </c>
      <c r="AA1563" s="893" t="e">
        <f t="shared" si="481"/>
        <v>#DIV/0!</v>
      </c>
      <c r="AB1563" s="893" t="e">
        <f t="shared" si="481"/>
        <v>#DIV/0!</v>
      </c>
      <c r="AC1563" s="886" t="e">
        <f t="shared" si="481"/>
        <v>#DIV/0!</v>
      </c>
    </row>
    <row r="1564" spans="1:30" ht="14.25" hidden="1">
      <c r="A1564" s="1522" t="s">
        <v>67</v>
      </c>
      <c r="B1564" s="1528" t="s">
        <v>382</v>
      </c>
      <c r="C1564" s="867" t="s">
        <v>15</v>
      </c>
      <c r="D1564" s="867"/>
      <c r="E1564" s="992"/>
      <c r="F1564" s="992"/>
      <c r="G1564" s="992"/>
      <c r="H1564" s="993"/>
      <c r="I1564" s="992"/>
      <c r="J1564" s="992"/>
      <c r="K1564" s="992"/>
      <c r="L1564" s="992"/>
      <c r="M1564" s="992"/>
      <c r="N1564" s="993"/>
      <c r="O1564" s="992"/>
      <c r="P1564" s="992"/>
      <c r="Q1564" s="992"/>
      <c r="R1564" s="992"/>
      <c r="S1564" s="992"/>
      <c r="T1564" s="992"/>
      <c r="U1564" s="992"/>
      <c r="V1564" s="993"/>
      <c r="W1564" s="992"/>
      <c r="X1564" s="992"/>
      <c r="Y1564" s="992"/>
      <c r="Z1564" s="992"/>
      <c r="AA1564" s="992"/>
      <c r="AB1564" s="992"/>
      <c r="AC1564" s="890">
        <f>SUM(E1564:AB1564)</f>
        <v>0</v>
      </c>
      <c r="AD1564" s="845" t="s">
        <v>256</v>
      </c>
    </row>
    <row r="1565" spans="1:30" ht="14.25" hidden="1">
      <c r="A1565" s="1523"/>
      <c r="B1565" s="1529"/>
      <c r="C1565" s="871" t="s">
        <v>17</v>
      </c>
      <c r="D1565" s="871"/>
      <c r="E1565" s="891"/>
      <c r="F1565" s="891"/>
      <c r="G1565" s="891"/>
      <c r="H1565" s="892"/>
      <c r="I1565" s="891"/>
      <c r="J1565" s="891"/>
      <c r="K1565" s="891"/>
      <c r="L1565" s="891"/>
      <c r="M1565" s="891"/>
      <c r="N1565" s="892"/>
      <c r="O1565" s="891"/>
      <c r="P1565" s="891"/>
      <c r="Q1565" s="891"/>
      <c r="R1565" s="891"/>
      <c r="S1565" s="891"/>
      <c r="T1565" s="891"/>
      <c r="U1565" s="891"/>
      <c r="V1565" s="892"/>
      <c r="W1565" s="891"/>
      <c r="X1565" s="891"/>
      <c r="Y1565" s="891"/>
      <c r="Z1565" s="891"/>
      <c r="AA1565" s="891"/>
      <c r="AB1565" s="891"/>
      <c r="AC1565" s="890">
        <f>SUM(E1565:AB1565)</f>
        <v>0</v>
      </c>
      <c r="AD1565" s="845" t="s">
        <v>256</v>
      </c>
    </row>
    <row r="1566" spans="1:30" ht="14.25" hidden="1">
      <c r="A1566" s="1523"/>
      <c r="B1566" s="1529"/>
      <c r="C1566" s="871" t="s">
        <v>18</v>
      </c>
      <c r="D1566" s="871"/>
      <c r="E1566" s="939">
        <f t="shared" ref="E1566:AB1566" si="482">SQRT(E1564*E1564+E1565*E1565)*1000/(1.732*E1527)</f>
        <v>0</v>
      </c>
      <c r="F1566" s="939">
        <f t="shared" si="482"/>
        <v>0</v>
      </c>
      <c r="G1566" s="939">
        <f t="shared" si="482"/>
        <v>0</v>
      </c>
      <c r="H1566" s="946">
        <f t="shared" si="482"/>
        <v>0</v>
      </c>
      <c r="I1566" s="939">
        <f t="shared" si="482"/>
        <v>0</v>
      </c>
      <c r="J1566" s="939">
        <f t="shared" si="482"/>
        <v>0</v>
      </c>
      <c r="K1566" s="939">
        <f t="shared" si="482"/>
        <v>0</v>
      </c>
      <c r="L1566" s="939">
        <f t="shared" si="482"/>
        <v>0</v>
      </c>
      <c r="M1566" s="939">
        <f t="shared" si="482"/>
        <v>0</v>
      </c>
      <c r="N1566" s="946">
        <f t="shared" si="482"/>
        <v>0</v>
      </c>
      <c r="O1566" s="939">
        <f t="shared" si="482"/>
        <v>0</v>
      </c>
      <c r="P1566" s="939">
        <f t="shared" si="482"/>
        <v>0</v>
      </c>
      <c r="Q1566" s="939">
        <f t="shared" si="482"/>
        <v>0</v>
      </c>
      <c r="R1566" s="939">
        <f t="shared" si="482"/>
        <v>0</v>
      </c>
      <c r="S1566" s="939">
        <f t="shared" si="482"/>
        <v>0</v>
      </c>
      <c r="T1566" s="939">
        <f t="shared" si="482"/>
        <v>0</v>
      </c>
      <c r="U1566" s="939">
        <f t="shared" si="482"/>
        <v>0</v>
      </c>
      <c r="V1566" s="946">
        <f t="shared" si="482"/>
        <v>0</v>
      </c>
      <c r="W1566" s="939">
        <f t="shared" si="482"/>
        <v>0</v>
      </c>
      <c r="X1566" s="939">
        <f t="shared" si="482"/>
        <v>0</v>
      </c>
      <c r="Y1566" s="939">
        <f t="shared" si="482"/>
        <v>0</v>
      </c>
      <c r="Z1566" s="939">
        <f t="shared" si="482"/>
        <v>0</v>
      </c>
      <c r="AA1566" s="939">
        <f t="shared" si="482"/>
        <v>0</v>
      </c>
      <c r="AB1566" s="939">
        <f t="shared" si="482"/>
        <v>0</v>
      </c>
      <c r="AC1566" s="890"/>
    </row>
    <row r="1567" spans="1:30" ht="14.25" hidden="1">
      <c r="A1567" s="1524"/>
      <c r="B1567" s="1546"/>
      <c r="C1567" s="879" t="s">
        <v>20</v>
      </c>
      <c r="D1567" s="879"/>
      <c r="E1567" s="893" t="e">
        <f t="shared" ref="E1567:AC1567" si="483">E1565/E1564</f>
        <v>#DIV/0!</v>
      </c>
      <c r="F1567" s="893" t="e">
        <f t="shared" si="483"/>
        <v>#DIV/0!</v>
      </c>
      <c r="G1567" s="893" t="e">
        <f t="shared" si="483"/>
        <v>#DIV/0!</v>
      </c>
      <c r="H1567" s="894" t="e">
        <f t="shared" si="483"/>
        <v>#DIV/0!</v>
      </c>
      <c r="I1567" s="893" t="e">
        <f t="shared" si="483"/>
        <v>#DIV/0!</v>
      </c>
      <c r="J1567" s="893" t="e">
        <f t="shared" si="483"/>
        <v>#DIV/0!</v>
      </c>
      <c r="K1567" s="893" t="e">
        <f t="shared" si="483"/>
        <v>#DIV/0!</v>
      </c>
      <c r="L1567" s="893" t="e">
        <f t="shared" si="483"/>
        <v>#DIV/0!</v>
      </c>
      <c r="M1567" s="893" t="e">
        <f t="shared" si="483"/>
        <v>#DIV/0!</v>
      </c>
      <c r="N1567" s="894" t="e">
        <f t="shared" si="483"/>
        <v>#DIV/0!</v>
      </c>
      <c r="O1567" s="893" t="e">
        <f t="shared" si="483"/>
        <v>#DIV/0!</v>
      </c>
      <c r="P1567" s="893" t="e">
        <f t="shared" si="483"/>
        <v>#DIV/0!</v>
      </c>
      <c r="Q1567" s="893" t="e">
        <f t="shared" si="483"/>
        <v>#DIV/0!</v>
      </c>
      <c r="R1567" s="893" t="e">
        <f t="shared" si="483"/>
        <v>#DIV/0!</v>
      </c>
      <c r="S1567" s="893" t="e">
        <f t="shared" si="483"/>
        <v>#DIV/0!</v>
      </c>
      <c r="T1567" s="893" t="e">
        <f t="shared" si="483"/>
        <v>#DIV/0!</v>
      </c>
      <c r="U1567" s="893" t="e">
        <f t="shared" si="483"/>
        <v>#DIV/0!</v>
      </c>
      <c r="V1567" s="894" t="e">
        <f t="shared" si="483"/>
        <v>#DIV/0!</v>
      </c>
      <c r="W1567" s="893" t="e">
        <f t="shared" si="483"/>
        <v>#DIV/0!</v>
      </c>
      <c r="X1567" s="893" t="e">
        <f t="shared" si="483"/>
        <v>#DIV/0!</v>
      </c>
      <c r="Y1567" s="893" t="e">
        <f t="shared" si="483"/>
        <v>#DIV/0!</v>
      </c>
      <c r="Z1567" s="893" t="e">
        <f t="shared" si="483"/>
        <v>#DIV/0!</v>
      </c>
      <c r="AA1567" s="893" t="e">
        <f t="shared" si="483"/>
        <v>#DIV/0!</v>
      </c>
      <c r="AB1567" s="893" t="e">
        <f t="shared" si="483"/>
        <v>#DIV/0!</v>
      </c>
      <c r="AC1567" s="886" t="e">
        <f t="shared" si="483"/>
        <v>#DIV/0!</v>
      </c>
    </row>
    <row r="1568" spans="1:30" ht="14.25" hidden="1">
      <c r="A1568" s="1522" t="s">
        <v>43</v>
      </c>
      <c r="B1568" s="1528" t="s">
        <v>383</v>
      </c>
      <c r="C1568" s="867" t="s">
        <v>15</v>
      </c>
      <c r="D1568" s="867"/>
      <c r="E1568" s="992"/>
      <c r="F1568" s="992"/>
      <c r="G1568" s="992"/>
      <c r="H1568" s="993"/>
      <c r="I1568" s="992"/>
      <c r="J1568" s="992"/>
      <c r="K1568" s="992"/>
      <c r="L1568" s="992"/>
      <c r="M1568" s="992"/>
      <c r="N1568" s="993"/>
      <c r="O1568" s="992"/>
      <c r="P1568" s="992"/>
      <c r="Q1568" s="992"/>
      <c r="R1568" s="992"/>
      <c r="S1568" s="992"/>
      <c r="T1568" s="992"/>
      <c r="U1568" s="992"/>
      <c r="V1568" s="993"/>
      <c r="W1568" s="992"/>
      <c r="X1568" s="992"/>
      <c r="Y1568" s="992"/>
      <c r="Z1568" s="992"/>
      <c r="AA1568" s="992"/>
      <c r="AB1568" s="992"/>
      <c r="AC1568" s="890">
        <f>SUM(E1568:AB1568)</f>
        <v>0</v>
      </c>
      <c r="AD1568" s="845" t="s">
        <v>256</v>
      </c>
    </row>
    <row r="1569" spans="1:30" ht="14.25" hidden="1">
      <c r="A1569" s="1523"/>
      <c r="B1569" s="1529"/>
      <c r="C1569" s="871" t="s">
        <v>17</v>
      </c>
      <c r="D1569" s="871"/>
      <c r="E1569" s="891"/>
      <c r="F1569" s="891"/>
      <c r="G1569" s="891"/>
      <c r="H1569" s="892"/>
      <c r="I1569" s="891"/>
      <c r="J1569" s="891"/>
      <c r="K1569" s="891"/>
      <c r="L1569" s="891"/>
      <c r="M1569" s="891"/>
      <c r="N1569" s="892"/>
      <c r="O1569" s="891"/>
      <c r="P1569" s="891"/>
      <c r="Q1569" s="891"/>
      <c r="R1569" s="891"/>
      <c r="S1569" s="891"/>
      <c r="T1569" s="891"/>
      <c r="U1569" s="891"/>
      <c r="V1569" s="892"/>
      <c r="W1569" s="891"/>
      <c r="X1569" s="891"/>
      <c r="Y1569" s="891"/>
      <c r="Z1569" s="891"/>
      <c r="AA1569" s="891"/>
      <c r="AB1569" s="891"/>
      <c r="AC1569" s="890">
        <f>SUM(E1569:AB1569)</f>
        <v>0</v>
      </c>
      <c r="AD1569" s="845" t="s">
        <v>256</v>
      </c>
    </row>
    <row r="1570" spans="1:30" ht="14.25" hidden="1">
      <c r="A1570" s="1523"/>
      <c r="B1570" s="1529"/>
      <c r="C1570" s="871" t="s">
        <v>18</v>
      </c>
      <c r="D1570" s="871"/>
      <c r="E1570" s="939">
        <f t="shared" ref="E1570:AB1570" si="484">SQRT(E1568*E1568+E1569*E1569)*1000/(1.732*E1527)</f>
        <v>0</v>
      </c>
      <c r="F1570" s="939">
        <f t="shared" si="484"/>
        <v>0</v>
      </c>
      <c r="G1570" s="939">
        <f t="shared" si="484"/>
        <v>0</v>
      </c>
      <c r="H1570" s="946">
        <f t="shared" si="484"/>
        <v>0</v>
      </c>
      <c r="I1570" s="939">
        <f t="shared" si="484"/>
        <v>0</v>
      </c>
      <c r="J1570" s="939">
        <f t="shared" si="484"/>
        <v>0</v>
      </c>
      <c r="K1570" s="939">
        <f t="shared" si="484"/>
        <v>0</v>
      </c>
      <c r="L1570" s="939">
        <f t="shared" si="484"/>
        <v>0</v>
      </c>
      <c r="M1570" s="939">
        <f t="shared" si="484"/>
        <v>0</v>
      </c>
      <c r="N1570" s="946">
        <f t="shared" si="484"/>
        <v>0</v>
      </c>
      <c r="O1570" s="939">
        <f t="shared" si="484"/>
        <v>0</v>
      </c>
      <c r="P1570" s="939">
        <f t="shared" si="484"/>
        <v>0</v>
      </c>
      <c r="Q1570" s="939">
        <f t="shared" si="484"/>
        <v>0</v>
      </c>
      <c r="R1570" s="939">
        <f t="shared" si="484"/>
        <v>0</v>
      </c>
      <c r="S1570" s="939">
        <f t="shared" si="484"/>
        <v>0</v>
      </c>
      <c r="T1570" s="939">
        <f t="shared" si="484"/>
        <v>0</v>
      </c>
      <c r="U1570" s="939">
        <f t="shared" si="484"/>
        <v>0</v>
      </c>
      <c r="V1570" s="946">
        <f t="shared" si="484"/>
        <v>0</v>
      </c>
      <c r="W1570" s="939">
        <f t="shared" si="484"/>
        <v>0</v>
      </c>
      <c r="X1570" s="939">
        <f t="shared" si="484"/>
        <v>0</v>
      </c>
      <c r="Y1570" s="939">
        <f t="shared" si="484"/>
        <v>0</v>
      </c>
      <c r="Z1570" s="939">
        <f t="shared" si="484"/>
        <v>0</v>
      </c>
      <c r="AA1570" s="939">
        <f t="shared" si="484"/>
        <v>0</v>
      </c>
      <c r="AB1570" s="939">
        <f t="shared" si="484"/>
        <v>0</v>
      </c>
      <c r="AC1570" s="890"/>
    </row>
    <row r="1571" spans="1:30" ht="14.25" hidden="1">
      <c r="A1571" s="1524"/>
      <c r="B1571" s="1546"/>
      <c r="C1571" s="879" t="s">
        <v>20</v>
      </c>
      <c r="D1571" s="879"/>
      <c r="E1571" s="893" t="e">
        <f t="shared" ref="E1571:AC1571" si="485">E1569/E1568</f>
        <v>#DIV/0!</v>
      </c>
      <c r="F1571" s="893" t="e">
        <f t="shared" si="485"/>
        <v>#DIV/0!</v>
      </c>
      <c r="G1571" s="893" t="e">
        <f t="shared" si="485"/>
        <v>#DIV/0!</v>
      </c>
      <c r="H1571" s="894" t="e">
        <f t="shared" si="485"/>
        <v>#DIV/0!</v>
      </c>
      <c r="I1571" s="893" t="e">
        <f t="shared" si="485"/>
        <v>#DIV/0!</v>
      </c>
      <c r="J1571" s="893" t="e">
        <f t="shared" si="485"/>
        <v>#DIV/0!</v>
      </c>
      <c r="K1571" s="893" t="e">
        <f t="shared" si="485"/>
        <v>#DIV/0!</v>
      </c>
      <c r="L1571" s="893" t="e">
        <f t="shared" si="485"/>
        <v>#DIV/0!</v>
      </c>
      <c r="M1571" s="893" t="e">
        <f t="shared" si="485"/>
        <v>#DIV/0!</v>
      </c>
      <c r="N1571" s="894" t="e">
        <f t="shared" si="485"/>
        <v>#DIV/0!</v>
      </c>
      <c r="O1571" s="893" t="e">
        <f t="shared" si="485"/>
        <v>#DIV/0!</v>
      </c>
      <c r="P1571" s="893" t="e">
        <f t="shared" si="485"/>
        <v>#DIV/0!</v>
      </c>
      <c r="Q1571" s="893" t="e">
        <f t="shared" si="485"/>
        <v>#DIV/0!</v>
      </c>
      <c r="R1571" s="893" t="e">
        <f t="shared" si="485"/>
        <v>#DIV/0!</v>
      </c>
      <c r="S1571" s="893" t="e">
        <f t="shared" si="485"/>
        <v>#DIV/0!</v>
      </c>
      <c r="T1571" s="893" t="e">
        <f t="shared" si="485"/>
        <v>#DIV/0!</v>
      </c>
      <c r="U1571" s="893" t="e">
        <f t="shared" si="485"/>
        <v>#DIV/0!</v>
      </c>
      <c r="V1571" s="894" t="e">
        <f t="shared" si="485"/>
        <v>#DIV/0!</v>
      </c>
      <c r="W1571" s="893" t="e">
        <f t="shared" si="485"/>
        <v>#DIV/0!</v>
      </c>
      <c r="X1571" s="893" t="e">
        <f t="shared" si="485"/>
        <v>#DIV/0!</v>
      </c>
      <c r="Y1571" s="893" t="e">
        <f t="shared" si="485"/>
        <v>#DIV/0!</v>
      </c>
      <c r="Z1571" s="893" t="e">
        <f t="shared" si="485"/>
        <v>#DIV/0!</v>
      </c>
      <c r="AA1571" s="893" t="e">
        <f t="shared" si="485"/>
        <v>#DIV/0!</v>
      </c>
      <c r="AB1571" s="893" t="e">
        <f t="shared" si="485"/>
        <v>#DIV/0!</v>
      </c>
      <c r="AC1571" s="886" t="e">
        <f t="shared" si="485"/>
        <v>#DIV/0!</v>
      </c>
    </row>
    <row r="1572" spans="1:30" ht="14.25" hidden="1">
      <c r="A1572" s="1522" t="s">
        <v>70</v>
      </c>
      <c r="B1572" s="1528" t="s">
        <v>384</v>
      </c>
      <c r="C1572" s="867" t="s">
        <v>15</v>
      </c>
      <c r="D1572" s="867"/>
      <c r="E1572" s="992"/>
      <c r="F1572" s="992"/>
      <c r="G1572" s="992"/>
      <c r="H1572" s="993"/>
      <c r="I1572" s="992"/>
      <c r="J1572" s="992"/>
      <c r="K1572" s="992"/>
      <c r="L1572" s="992"/>
      <c r="M1572" s="992"/>
      <c r="N1572" s="993"/>
      <c r="O1572" s="992"/>
      <c r="P1572" s="992"/>
      <c r="Q1572" s="992"/>
      <c r="R1572" s="992"/>
      <c r="S1572" s="992"/>
      <c r="T1572" s="992"/>
      <c r="U1572" s="992"/>
      <c r="V1572" s="993"/>
      <c r="W1572" s="992"/>
      <c r="X1572" s="992"/>
      <c r="Y1572" s="992"/>
      <c r="Z1572" s="992"/>
      <c r="AA1572" s="992"/>
      <c r="AB1572" s="992"/>
      <c r="AC1572" s="890">
        <f>SUM(E1572:AB1572)</f>
        <v>0</v>
      </c>
      <c r="AD1572" s="845" t="s">
        <v>256</v>
      </c>
    </row>
    <row r="1573" spans="1:30" ht="14.25" hidden="1">
      <c r="A1573" s="1523"/>
      <c r="B1573" s="1529"/>
      <c r="C1573" s="871" t="s">
        <v>17</v>
      </c>
      <c r="D1573" s="871"/>
      <c r="E1573" s="891"/>
      <c r="F1573" s="891"/>
      <c r="G1573" s="891"/>
      <c r="H1573" s="892"/>
      <c r="I1573" s="891"/>
      <c r="J1573" s="891"/>
      <c r="K1573" s="891"/>
      <c r="L1573" s="891"/>
      <c r="M1573" s="891"/>
      <c r="N1573" s="892"/>
      <c r="O1573" s="891"/>
      <c r="P1573" s="891"/>
      <c r="Q1573" s="891"/>
      <c r="R1573" s="891"/>
      <c r="S1573" s="891"/>
      <c r="T1573" s="891"/>
      <c r="U1573" s="891"/>
      <c r="V1573" s="892"/>
      <c r="W1573" s="891"/>
      <c r="X1573" s="891"/>
      <c r="Y1573" s="891"/>
      <c r="Z1573" s="891"/>
      <c r="AA1573" s="891"/>
      <c r="AB1573" s="891"/>
      <c r="AC1573" s="890">
        <f>SUM(E1573:AB1573)</f>
        <v>0</v>
      </c>
      <c r="AD1573" s="845" t="s">
        <v>256</v>
      </c>
    </row>
    <row r="1574" spans="1:30" ht="14.25" hidden="1">
      <c r="A1574" s="1523"/>
      <c r="B1574" s="1529"/>
      <c r="C1574" s="871" t="s">
        <v>18</v>
      </c>
      <c r="D1574" s="871"/>
      <c r="E1574" s="939">
        <f t="shared" ref="E1574:AB1574" si="486">SQRT(E1572*E1572+E1573*E1573)*1000/(1.732*E1527)</f>
        <v>0</v>
      </c>
      <c r="F1574" s="939">
        <f t="shared" si="486"/>
        <v>0</v>
      </c>
      <c r="G1574" s="939">
        <f t="shared" si="486"/>
        <v>0</v>
      </c>
      <c r="H1574" s="946">
        <f t="shared" si="486"/>
        <v>0</v>
      </c>
      <c r="I1574" s="939">
        <f t="shared" si="486"/>
        <v>0</v>
      </c>
      <c r="J1574" s="939">
        <f t="shared" si="486"/>
        <v>0</v>
      </c>
      <c r="K1574" s="939">
        <f t="shared" si="486"/>
        <v>0</v>
      </c>
      <c r="L1574" s="939">
        <f t="shared" si="486"/>
        <v>0</v>
      </c>
      <c r="M1574" s="939">
        <f t="shared" si="486"/>
        <v>0</v>
      </c>
      <c r="N1574" s="946">
        <f t="shared" si="486"/>
        <v>0</v>
      </c>
      <c r="O1574" s="939">
        <f t="shared" si="486"/>
        <v>0</v>
      </c>
      <c r="P1574" s="939">
        <f t="shared" si="486"/>
        <v>0</v>
      </c>
      <c r="Q1574" s="939">
        <f t="shared" si="486"/>
        <v>0</v>
      </c>
      <c r="R1574" s="939">
        <f t="shared" si="486"/>
        <v>0</v>
      </c>
      <c r="S1574" s="939">
        <f t="shared" si="486"/>
        <v>0</v>
      </c>
      <c r="T1574" s="939">
        <f t="shared" si="486"/>
        <v>0</v>
      </c>
      <c r="U1574" s="939">
        <f t="shared" si="486"/>
        <v>0</v>
      </c>
      <c r="V1574" s="946">
        <f t="shared" si="486"/>
        <v>0</v>
      </c>
      <c r="W1574" s="939">
        <f t="shared" si="486"/>
        <v>0</v>
      </c>
      <c r="X1574" s="939">
        <f t="shared" si="486"/>
        <v>0</v>
      </c>
      <c r="Y1574" s="939">
        <f t="shared" si="486"/>
        <v>0</v>
      </c>
      <c r="Z1574" s="939">
        <f t="shared" si="486"/>
        <v>0</v>
      </c>
      <c r="AA1574" s="939">
        <f t="shared" si="486"/>
        <v>0</v>
      </c>
      <c r="AB1574" s="939">
        <f t="shared" si="486"/>
        <v>0</v>
      </c>
      <c r="AC1574" s="890"/>
    </row>
    <row r="1575" spans="1:30" ht="14.25" hidden="1">
      <c r="A1575" s="1524"/>
      <c r="B1575" s="1546"/>
      <c r="C1575" s="879" t="s">
        <v>20</v>
      </c>
      <c r="D1575" s="879"/>
      <c r="E1575" s="893" t="e">
        <f t="shared" ref="E1575:AC1575" si="487">E1573/E1572</f>
        <v>#DIV/0!</v>
      </c>
      <c r="F1575" s="893" t="e">
        <f t="shared" si="487"/>
        <v>#DIV/0!</v>
      </c>
      <c r="G1575" s="893" t="e">
        <f t="shared" si="487"/>
        <v>#DIV/0!</v>
      </c>
      <c r="H1575" s="894" t="e">
        <f t="shared" si="487"/>
        <v>#DIV/0!</v>
      </c>
      <c r="I1575" s="893" t="e">
        <f t="shared" si="487"/>
        <v>#DIV/0!</v>
      </c>
      <c r="J1575" s="893" t="e">
        <f t="shared" si="487"/>
        <v>#DIV/0!</v>
      </c>
      <c r="K1575" s="893" t="e">
        <f t="shared" si="487"/>
        <v>#DIV/0!</v>
      </c>
      <c r="L1575" s="893" t="e">
        <f t="shared" si="487"/>
        <v>#DIV/0!</v>
      </c>
      <c r="M1575" s="893" t="e">
        <f t="shared" si="487"/>
        <v>#DIV/0!</v>
      </c>
      <c r="N1575" s="894" t="e">
        <f t="shared" si="487"/>
        <v>#DIV/0!</v>
      </c>
      <c r="O1575" s="893" t="e">
        <f t="shared" si="487"/>
        <v>#DIV/0!</v>
      </c>
      <c r="P1575" s="893" t="e">
        <f t="shared" si="487"/>
        <v>#DIV/0!</v>
      </c>
      <c r="Q1575" s="893" t="e">
        <f t="shared" si="487"/>
        <v>#DIV/0!</v>
      </c>
      <c r="R1575" s="893" t="e">
        <f t="shared" si="487"/>
        <v>#DIV/0!</v>
      </c>
      <c r="S1575" s="893" t="e">
        <f t="shared" si="487"/>
        <v>#DIV/0!</v>
      </c>
      <c r="T1575" s="893" t="e">
        <f t="shared" si="487"/>
        <v>#DIV/0!</v>
      </c>
      <c r="U1575" s="893" t="e">
        <f t="shared" si="487"/>
        <v>#DIV/0!</v>
      </c>
      <c r="V1575" s="894" t="e">
        <f t="shared" si="487"/>
        <v>#DIV/0!</v>
      </c>
      <c r="W1575" s="893" t="e">
        <f t="shared" si="487"/>
        <v>#DIV/0!</v>
      </c>
      <c r="X1575" s="893" t="e">
        <f t="shared" si="487"/>
        <v>#DIV/0!</v>
      </c>
      <c r="Y1575" s="893" t="e">
        <f t="shared" si="487"/>
        <v>#DIV/0!</v>
      </c>
      <c r="Z1575" s="893" t="e">
        <f t="shared" si="487"/>
        <v>#DIV/0!</v>
      </c>
      <c r="AA1575" s="893" t="e">
        <f t="shared" si="487"/>
        <v>#DIV/0!</v>
      </c>
      <c r="AB1575" s="893" t="e">
        <f t="shared" si="487"/>
        <v>#DIV/0!</v>
      </c>
      <c r="AC1575" s="886" t="e">
        <f t="shared" si="487"/>
        <v>#DIV/0!</v>
      </c>
    </row>
    <row r="1576" spans="1:30" ht="14.25" hidden="1">
      <c r="A1576" s="1522" t="s">
        <v>72</v>
      </c>
      <c r="B1576" s="1528" t="s">
        <v>384</v>
      </c>
      <c r="C1576" s="867" t="s">
        <v>15</v>
      </c>
      <c r="D1576" s="867"/>
      <c r="E1576" s="992"/>
      <c r="F1576" s="992"/>
      <c r="G1576" s="992"/>
      <c r="H1576" s="993"/>
      <c r="I1576" s="992"/>
      <c r="J1576" s="992"/>
      <c r="K1576" s="992"/>
      <c r="L1576" s="992"/>
      <c r="M1576" s="992"/>
      <c r="N1576" s="993"/>
      <c r="O1576" s="992"/>
      <c r="P1576" s="992"/>
      <c r="Q1576" s="992"/>
      <c r="R1576" s="992"/>
      <c r="S1576" s="992"/>
      <c r="T1576" s="992"/>
      <c r="U1576" s="992"/>
      <c r="V1576" s="993"/>
      <c r="W1576" s="992"/>
      <c r="X1576" s="992"/>
      <c r="Y1576" s="992"/>
      <c r="Z1576" s="992"/>
      <c r="AA1576" s="992"/>
      <c r="AB1576" s="992"/>
      <c r="AC1576" s="890">
        <f>SUM(E1576:AB1576)</f>
        <v>0</v>
      </c>
      <c r="AD1576" s="845" t="s">
        <v>256</v>
      </c>
    </row>
    <row r="1577" spans="1:30" ht="14.25" hidden="1">
      <c r="A1577" s="1523"/>
      <c r="B1577" s="1529"/>
      <c r="C1577" s="871" t="s">
        <v>17</v>
      </c>
      <c r="D1577" s="871"/>
      <c r="E1577" s="891"/>
      <c r="F1577" s="891"/>
      <c r="G1577" s="891"/>
      <c r="H1577" s="892"/>
      <c r="I1577" s="891"/>
      <c r="J1577" s="891"/>
      <c r="K1577" s="891"/>
      <c r="L1577" s="891"/>
      <c r="M1577" s="891"/>
      <c r="N1577" s="892"/>
      <c r="O1577" s="891"/>
      <c r="P1577" s="891"/>
      <c r="Q1577" s="891"/>
      <c r="R1577" s="891"/>
      <c r="S1577" s="891"/>
      <c r="T1577" s="891"/>
      <c r="U1577" s="891"/>
      <c r="V1577" s="892"/>
      <c r="W1577" s="891"/>
      <c r="X1577" s="891"/>
      <c r="Y1577" s="891"/>
      <c r="Z1577" s="891"/>
      <c r="AA1577" s="891"/>
      <c r="AB1577" s="891"/>
      <c r="AC1577" s="890">
        <f>SUM(E1577:AB1577)</f>
        <v>0</v>
      </c>
      <c r="AD1577" s="845" t="s">
        <v>256</v>
      </c>
    </row>
    <row r="1578" spans="1:30" ht="14.25" hidden="1">
      <c r="A1578" s="1523"/>
      <c r="B1578" s="1529"/>
      <c r="C1578" s="871" t="s">
        <v>18</v>
      </c>
      <c r="D1578" s="871"/>
      <c r="E1578" s="939">
        <f t="shared" ref="E1578:AB1578" si="488">SQRT(E1576*E1576+E1577*E1577)*1000/(1.732*E1527)</f>
        <v>0</v>
      </c>
      <c r="F1578" s="939">
        <f t="shared" si="488"/>
        <v>0</v>
      </c>
      <c r="G1578" s="939">
        <f t="shared" si="488"/>
        <v>0</v>
      </c>
      <c r="H1578" s="946">
        <f t="shared" si="488"/>
        <v>0</v>
      </c>
      <c r="I1578" s="939">
        <f t="shared" si="488"/>
        <v>0</v>
      </c>
      <c r="J1578" s="939">
        <f t="shared" si="488"/>
        <v>0</v>
      </c>
      <c r="K1578" s="939">
        <f t="shared" si="488"/>
        <v>0</v>
      </c>
      <c r="L1578" s="939">
        <f t="shared" si="488"/>
        <v>0</v>
      </c>
      <c r="M1578" s="939">
        <f t="shared" si="488"/>
        <v>0</v>
      </c>
      <c r="N1578" s="946">
        <f t="shared" si="488"/>
        <v>0</v>
      </c>
      <c r="O1578" s="939">
        <f t="shared" si="488"/>
        <v>0</v>
      </c>
      <c r="P1578" s="939">
        <f t="shared" si="488"/>
        <v>0</v>
      </c>
      <c r="Q1578" s="939">
        <f t="shared" si="488"/>
        <v>0</v>
      </c>
      <c r="R1578" s="939">
        <f t="shared" si="488"/>
        <v>0</v>
      </c>
      <c r="S1578" s="939">
        <f t="shared" si="488"/>
        <v>0</v>
      </c>
      <c r="T1578" s="939">
        <f t="shared" si="488"/>
        <v>0</v>
      </c>
      <c r="U1578" s="939">
        <f t="shared" si="488"/>
        <v>0</v>
      </c>
      <c r="V1578" s="946">
        <f t="shared" si="488"/>
        <v>0</v>
      </c>
      <c r="W1578" s="939">
        <f t="shared" si="488"/>
        <v>0</v>
      </c>
      <c r="X1578" s="939">
        <f t="shared" si="488"/>
        <v>0</v>
      </c>
      <c r="Y1578" s="939">
        <f t="shared" si="488"/>
        <v>0</v>
      </c>
      <c r="Z1578" s="939">
        <f t="shared" si="488"/>
        <v>0</v>
      </c>
      <c r="AA1578" s="939">
        <f t="shared" si="488"/>
        <v>0</v>
      </c>
      <c r="AB1578" s="939">
        <f t="shared" si="488"/>
        <v>0</v>
      </c>
      <c r="AC1578" s="890"/>
    </row>
    <row r="1579" spans="1:30" ht="14.25" hidden="1">
      <c r="A1579" s="1524"/>
      <c r="B1579" s="1546"/>
      <c r="C1579" s="879" t="s">
        <v>20</v>
      </c>
      <c r="D1579" s="879"/>
      <c r="E1579" s="893" t="e">
        <f t="shared" ref="E1579:AC1579" si="489">E1577/E1576</f>
        <v>#DIV/0!</v>
      </c>
      <c r="F1579" s="893" t="e">
        <f t="shared" si="489"/>
        <v>#DIV/0!</v>
      </c>
      <c r="G1579" s="893" t="e">
        <f t="shared" si="489"/>
        <v>#DIV/0!</v>
      </c>
      <c r="H1579" s="894" t="e">
        <f t="shared" si="489"/>
        <v>#DIV/0!</v>
      </c>
      <c r="I1579" s="893" t="e">
        <f t="shared" si="489"/>
        <v>#DIV/0!</v>
      </c>
      <c r="J1579" s="893" t="e">
        <f t="shared" si="489"/>
        <v>#DIV/0!</v>
      </c>
      <c r="K1579" s="893" t="e">
        <f t="shared" si="489"/>
        <v>#DIV/0!</v>
      </c>
      <c r="L1579" s="893" t="e">
        <f t="shared" si="489"/>
        <v>#DIV/0!</v>
      </c>
      <c r="M1579" s="893" t="e">
        <f t="shared" si="489"/>
        <v>#DIV/0!</v>
      </c>
      <c r="N1579" s="894" t="e">
        <f t="shared" si="489"/>
        <v>#DIV/0!</v>
      </c>
      <c r="O1579" s="893" t="e">
        <f t="shared" si="489"/>
        <v>#DIV/0!</v>
      </c>
      <c r="P1579" s="893" t="e">
        <f t="shared" si="489"/>
        <v>#DIV/0!</v>
      </c>
      <c r="Q1579" s="893" t="e">
        <f t="shared" si="489"/>
        <v>#DIV/0!</v>
      </c>
      <c r="R1579" s="893" t="e">
        <f t="shared" si="489"/>
        <v>#DIV/0!</v>
      </c>
      <c r="S1579" s="893" t="e">
        <f t="shared" si="489"/>
        <v>#DIV/0!</v>
      </c>
      <c r="T1579" s="893" t="e">
        <f t="shared" si="489"/>
        <v>#DIV/0!</v>
      </c>
      <c r="U1579" s="893" t="e">
        <f t="shared" si="489"/>
        <v>#DIV/0!</v>
      </c>
      <c r="V1579" s="894" t="e">
        <f t="shared" si="489"/>
        <v>#DIV/0!</v>
      </c>
      <c r="W1579" s="893" t="e">
        <f t="shared" si="489"/>
        <v>#DIV/0!</v>
      </c>
      <c r="X1579" s="893" t="e">
        <f t="shared" si="489"/>
        <v>#DIV/0!</v>
      </c>
      <c r="Y1579" s="893" t="e">
        <f t="shared" si="489"/>
        <v>#DIV/0!</v>
      </c>
      <c r="Z1579" s="893" t="e">
        <f t="shared" si="489"/>
        <v>#DIV/0!</v>
      </c>
      <c r="AA1579" s="893" t="e">
        <f t="shared" si="489"/>
        <v>#DIV/0!</v>
      </c>
      <c r="AB1579" s="893" t="e">
        <f t="shared" si="489"/>
        <v>#DIV/0!</v>
      </c>
      <c r="AC1579" s="886" t="e">
        <f t="shared" si="489"/>
        <v>#DIV/0!</v>
      </c>
    </row>
    <row r="1580" spans="1:30" ht="14.25" hidden="1">
      <c r="A1580" s="1522" t="s">
        <v>93</v>
      </c>
      <c r="B1580" s="1528" t="s">
        <v>385</v>
      </c>
      <c r="C1580" s="867" t="s">
        <v>15</v>
      </c>
      <c r="D1580" s="867"/>
      <c r="E1580" s="992"/>
      <c r="F1580" s="992"/>
      <c r="G1580" s="992"/>
      <c r="H1580" s="993"/>
      <c r="I1580" s="992"/>
      <c r="J1580" s="992"/>
      <c r="K1580" s="992"/>
      <c r="L1580" s="992"/>
      <c r="M1580" s="992"/>
      <c r="N1580" s="993"/>
      <c r="O1580" s="992"/>
      <c r="P1580" s="992"/>
      <c r="Q1580" s="992"/>
      <c r="R1580" s="992"/>
      <c r="S1580" s="992"/>
      <c r="T1580" s="992"/>
      <c r="U1580" s="992"/>
      <c r="V1580" s="993"/>
      <c r="W1580" s="992"/>
      <c r="X1580" s="992"/>
      <c r="Y1580" s="992"/>
      <c r="Z1580" s="992"/>
      <c r="AA1580" s="992"/>
      <c r="AB1580" s="992"/>
      <c r="AC1580" s="890">
        <f>SUM(E1580:AB1580)</f>
        <v>0</v>
      </c>
      <c r="AD1580" s="845" t="s">
        <v>256</v>
      </c>
    </row>
    <row r="1581" spans="1:30" ht="14.25" hidden="1">
      <c r="A1581" s="1523"/>
      <c r="B1581" s="1529"/>
      <c r="C1581" s="871" t="s">
        <v>17</v>
      </c>
      <c r="D1581" s="871"/>
      <c r="E1581" s="891"/>
      <c r="F1581" s="891"/>
      <c r="G1581" s="891"/>
      <c r="H1581" s="892"/>
      <c r="I1581" s="891"/>
      <c r="J1581" s="891"/>
      <c r="K1581" s="891"/>
      <c r="L1581" s="891"/>
      <c r="M1581" s="891"/>
      <c r="N1581" s="892"/>
      <c r="O1581" s="891"/>
      <c r="P1581" s="891"/>
      <c r="Q1581" s="891"/>
      <c r="R1581" s="891"/>
      <c r="S1581" s="891"/>
      <c r="T1581" s="891"/>
      <c r="U1581" s="891"/>
      <c r="V1581" s="892"/>
      <c r="W1581" s="891"/>
      <c r="X1581" s="891"/>
      <c r="Y1581" s="891"/>
      <c r="Z1581" s="891"/>
      <c r="AA1581" s="891"/>
      <c r="AB1581" s="891"/>
      <c r="AC1581" s="890">
        <f>SUM(E1581:AB1581)</f>
        <v>0</v>
      </c>
      <c r="AD1581" s="845" t="s">
        <v>256</v>
      </c>
    </row>
    <row r="1582" spans="1:30" ht="14.25" hidden="1">
      <c r="A1582" s="1523"/>
      <c r="B1582" s="1529"/>
      <c r="C1582" s="871" t="s">
        <v>18</v>
      </c>
      <c r="D1582" s="871"/>
      <c r="E1582" s="939">
        <f t="shared" ref="E1582:AB1582" si="490">SQRT(E1580*E1580+E1581*E1581)*1000/(1.732*E1527)</f>
        <v>0</v>
      </c>
      <c r="F1582" s="939">
        <f t="shared" si="490"/>
        <v>0</v>
      </c>
      <c r="G1582" s="939">
        <f t="shared" si="490"/>
        <v>0</v>
      </c>
      <c r="H1582" s="946">
        <f t="shared" si="490"/>
        <v>0</v>
      </c>
      <c r="I1582" s="939">
        <f t="shared" si="490"/>
        <v>0</v>
      </c>
      <c r="J1582" s="939">
        <f t="shared" si="490"/>
        <v>0</v>
      </c>
      <c r="K1582" s="939">
        <f t="shared" si="490"/>
        <v>0</v>
      </c>
      <c r="L1582" s="939">
        <f t="shared" si="490"/>
        <v>0</v>
      </c>
      <c r="M1582" s="939">
        <f t="shared" si="490"/>
        <v>0</v>
      </c>
      <c r="N1582" s="946">
        <f t="shared" si="490"/>
        <v>0</v>
      </c>
      <c r="O1582" s="939">
        <f t="shared" si="490"/>
        <v>0</v>
      </c>
      <c r="P1582" s="939">
        <f t="shared" si="490"/>
        <v>0</v>
      </c>
      <c r="Q1582" s="939">
        <f t="shared" si="490"/>
        <v>0</v>
      </c>
      <c r="R1582" s="939">
        <f t="shared" si="490"/>
        <v>0</v>
      </c>
      <c r="S1582" s="939">
        <f t="shared" si="490"/>
        <v>0</v>
      </c>
      <c r="T1582" s="939">
        <f t="shared" si="490"/>
        <v>0</v>
      </c>
      <c r="U1582" s="939">
        <f t="shared" si="490"/>
        <v>0</v>
      </c>
      <c r="V1582" s="946">
        <f t="shared" si="490"/>
        <v>0</v>
      </c>
      <c r="W1582" s="939">
        <f t="shared" si="490"/>
        <v>0</v>
      </c>
      <c r="X1582" s="939">
        <f t="shared" si="490"/>
        <v>0</v>
      </c>
      <c r="Y1582" s="939">
        <f t="shared" si="490"/>
        <v>0</v>
      </c>
      <c r="Z1582" s="939">
        <f t="shared" si="490"/>
        <v>0</v>
      </c>
      <c r="AA1582" s="939">
        <f t="shared" si="490"/>
        <v>0</v>
      </c>
      <c r="AB1582" s="939">
        <f t="shared" si="490"/>
        <v>0</v>
      </c>
      <c r="AC1582" s="890"/>
    </row>
    <row r="1583" spans="1:30" ht="14.25" hidden="1">
      <c r="A1583" s="1524"/>
      <c r="B1583" s="1546"/>
      <c r="C1583" s="879" t="s">
        <v>20</v>
      </c>
      <c r="D1583" s="879"/>
      <c r="E1583" s="893" t="e">
        <f t="shared" ref="E1583:AC1583" si="491">E1581/E1580</f>
        <v>#DIV/0!</v>
      </c>
      <c r="F1583" s="893" t="e">
        <f t="shared" si="491"/>
        <v>#DIV/0!</v>
      </c>
      <c r="G1583" s="893" t="e">
        <f t="shared" si="491"/>
        <v>#DIV/0!</v>
      </c>
      <c r="H1583" s="894" t="e">
        <f t="shared" si="491"/>
        <v>#DIV/0!</v>
      </c>
      <c r="I1583" s="893" t="e">
        <f t="shared" si="491"/>
        <v>#DIV/0!</v>
      </c>
      <c r="J1583" s="893" t="e">
        <f t="shared" si="491"/>
        <v>#DIV/0!</v>
      </c>
      <c r="K1583" s="893" t="e">
        <f t="shared" si="491"/>
        <v>#DIV/0!</v>
      </c>
      <c r="L1583" s="893" t="e">
        <f t="shared" si="491"/>
        <v>#DIV/0!</v>
      </c>
      <c r="M1583" s="893" t="e">
        <f t="shared" si="491"/>
        <v>#DIV/0!</v>
      </c>
      <c r="N1583" s="894" t="e">
        <f t="shared" si="491"/>
        <v>#DIV/0!</v>
      </c>
      <c r="O1583" s="893" t="e">
        <f t="shared" si="491"/>
        <v>#DIV/0!</v>
      </c>
      <c r="P1583" s="893" t="e">
        <f t="shared" si="491"/>
        <v>#DIV/0!</v>
      </c>
      <c r="Q1583" s="893" t="e">
        <f t="shared" si="491"/>
        <v>#DIV/0!</v>
      </c>
      <c r="R1583" s="893" t="e">
        <f t="shared" si="491"/>
        <v>#DIV/0!</v>
      </c>
      <c r="S1583" s="893" t="e">
        <f t="shared" si="491"/>
        <v>#DIV/0!</v>
      </c>
      <c r="T1583" s="893" t="e">
        <f t="shared" si="491"/>
        <v>#DIV/0!</v>
      </c>
      <c r="U1583" s="893" t="e">
        <f t="shared" si="491"/>
        <v>#DIV/0!</v>
      </c>
      <c r="V1583" s="894" t="e">
        <f t="shared" si="491"/>
        <v>#DIV/0!</v>
      </c>
      <c r="W1583" s="893" t="e">
        <f t="shared" si="491"/>
        <v>#DIV/0!</v>
      </c>
      <c r="X1583" s="893" t="e">
        <f t="shared" si="491"/>
        <v>#DIV/0!</v>
      </c>
      <c r="Y1583" s="893" t="e">
        <f t="shared" si="491"/>
        <v>#DIV/0!</v>
      </c>
      <c r="Z1583" s="893" t="e">
        <f t="shared" si="491"/>
        <v>#DIV/0!</v>
      </c>
      <c r="AA1583" s="893" t="e">
        <f t="shared" si="491"/>
        <v>#DIV/0!</v>
      </c>
      <c r="AB1583" s="893" t="e">
        <f t="shared" si="491"/>
        <v>#DIV/0!</v>
      </c>
      <c r="AC1583" s="886" t="e">
        <f t="shared" si="491"/>
        <v>#DIV/0!</v>
      </c>
    </row>
    <row r="1584" spans="1:30" ht="14.25" hidden="1">
      <c r="A1584" s="1522" t="s">
        <v>45</v>
      </c>
      <c r="B1584" s="1528" t="s">
        <v>386</v>
      </c>
      <c r="C1584" s="867" t="s">
        <v>15</v>
      </c>
      <c r="D1584" s="867"/>
      <c r="E1584" s="992"/>
      <c r="F1584" s="992"/>
      <c r="G1584" s="992"/>
      <c r="H1584" s="993"/>
      <c r="I1584" s="992"/>
      <c r="J1584" s="992"/>
      <c r="K1584" s="992"/>
      <c r="L1584" s="992"/>
      <c r="M1584" s="992"/>
      <c r="N1584" s="993"/>
      <c r="O1584" s="992"/>
      <c r="P1584" s="992"/>
      <c r="Q1584" s="992"/>
      <c r="R1584" s="992"/>
      <c r="S1584" s="992"/>
      <c r="T1584" s="992"/>
      <c r="U1584" s="992"/>
      <c r="V1584" s="993"/>
      <c r="W1584" s="992"/>
      <c r="X1584" s="992"/>
      <c r="Y1584" s="992"/>
      <c r="Z1584" s="992"/>
      <c r="AA1584" s="992"/>
      <c r="AB1584" s="992"/>
      <c r="AC1584" s="890">
        <f>SUM(E1584:AB1584)</f>
        <v>0</v>
      </c>
      <c r="AD1584" s="845" t="s">
        <v>256</v>
      </c>
    </row>
    <row r="1585" spans="1:30" ht="14.25" hidden="1">
      <c r="A1585" s="1523"/>
      <c r="B1585" s="1529"/>
      <c r="C1585" s="871" t="s">
        <v>17</v>
      </c>
      <c r="D1585" s="871"/>
      <c r="E1585" s="891"/>
      <c r="F1585" s="891"/>
      <c r="G1585" s="891"/>
      <c r="H1585" s="892"/>
      <c r="I1585" s="891"/>
      <c r="J1585" s="891"/>
      <c r="K1585" s="891"/>
      <c r="L1585" s="891"/>
      <c r="M1585" s="891"/>
      <c r="N1585" s="892"/>
      <c r="O1585" s="891"/>
      <c r="P1585" s="891"/>
      <c r="Q1585" s="891"/>
      <c r="R1585" s="891"/>
      <c r="S1585" s="891"/>
      <c r="T1585" s="891"/>
      <c r="U1585" s="891"/>
      <c r="V1585" s="892"/>
      <c r="W1585" s="891"/>
      <c r="X1585" s="891"/>
      <c r="Y1585" s="891"/>
      <c r="Z1585" s="891"/>
      <c r="AA1585" s="891"/>
      <c r="AB1585" s="891"/>
      <c r="AC1585" s="890">
        <f>SUM(E1585:AB1585)</f>
        <v>0</v>
      </c>
      <c r="AD1585" s="845" t="s">
        <v>256</v>
      </c>
    </row>
    <row r="1586" spans="1:30" ht="14.25" hidden="1">
      <c r="A1586" s="1523"/>
      <c r="B1586" s="1529"/>
      <c r="C1586" s="871" t="s">
        <v>18</v>
      </c>
      <c r="D1586" s="871"/>
      <c r="E1586" s="939">
        <f t="shared" ref="E1586:AB1586" si="492">SQRT(E1584*E1584+E1585*E1585)*1000/(1.732*E1527)</f>
        <v>0</v>
      </c>
      <c r="F1586" s="939">
        <f t="shared" si="492"/>
        <v>0</v>
      </c>
      <c r="G1586" s="939">
        <f t="shared" si="492"/>
        <v>0</v>
      </c>
      <c r="H1586" s="946">
        <f t="shared" si="492"/>
        <v>0</v>
      </c>
      <c r="I1586" s="939">
        <f t="shared" si="492"/>
        <v>0</v>
      </c>
      <c r="J1586" s="939">
        <f t="shared" si="492"/>
        <v>0</v>
      </c>
      <c r="K1586" s="939">
        <f t="shared" si="492"/>
        <v>0</v>
      </c>
      <c r="L1586" s="939">
        <f t="shared" si="492"/>
        <v>0</v>
      </c>
      <c r="M1586" s="939">
        <f t="shared" si="492"/>
        <v>0</v>
      </c>
      <c r="N1586" s="946">
        <f t="shared" si="492"/>
        <v>0</v>
      </c>
      <c r="O1586" s="939">
        <f t="shared" si="492"/>
        <v>0</v>
      </c>
      <c r="P1586" s="939">
        <f t="shared" si="492"/>
        <v>0</v>
      </c>
      <c r="Q1586" s="939">
        <f t="shared" si="492"/>
        <v>0</v>
      </c>
      <c r="R1586" s="939">
        <f t="shared" si="492"/>
        <v>0</v>
      </c>
      <c r="S1586" s="939">
        <f t="shared" si="492"/>
        <v>0</v>
      </c>
      <c r="T1586" s="939">
        <f t="shared" si="492"/>
        <v>0</v>
      </c>
      <c r="U1586" s="939">
        <f t="shared" si="492"/>
        <v>0</v>
      </c>
      <c r="V1586" s="946">
        <f t="shared" si="492"/>
        <v>0</v>
      </c>
      <c r="W1586" s="939">
        <f t="shared" si="492"/>
        <v>0</v>
      </c>
      <c r="X1586" s="939">
        <f t="shared" si="492"/>
        <v>0</v>
      </c>
      <c r="Y1586" s="939">
        <f t="shared" si="492"/>
        <v>0</v>
      </c>
      <c r="Z1586" s="939">
        <f t="shared" si="492"/>
        <v>0</v>
      </c>
      <c r="AA1586" s="939">
        <f t="shared" si="492"/>
        <v>0</v>
      </c>
      <c r="AB1586" s="939">
        <f t="shared" si="492"/>
        <v>0</v>
      </c>
      <c r="AC1586" s="890"/>
    </row>
    <row r="1587" spans="1:30" ht="14.25" hidden="1">
      <c r="A1587" s="1524"/>
      <c r="B1587" s="1546"/>
      <c r="C1587" s="879" t="s">
        <v>20</v>
      </c>
      <c r="D1587" s="879"/>
      <c r="E1587" s="893" t="e">
        <f t="shared" ref="E1587:AC1587" si="493">E1585/E1584</f>
        <v>#DIV/0!</v>
      </c>
      <c r="F1587" s="893" t="e">
        <f t="shared" si="493"/>
        <v>#DIV/0!</v>
      </c>
      <c r="G1587" s="893" t="e">
        <f t="shared" si="493"/>
        <v>#DIV/0!</v>
      </c>
      <c r="H1587" s="894" t="e">
        <f t="shared" si="493"/>
        <v>#DIV/0!</v>
      </c>
      <c r="I1587" s="893" t="e">
        <f t="shared" si="493"/>
        <v>#DIV/0!</v>
      </c>
      <c r="J1587" s="893" t="e">
        <f t="shared" si="493"/>
        <v>#DIV/0!</v>
      </c>
      <c r="K1587" s="893" t="e">
        <f t="shared" si="493"/>
        <v>#DIV/0!</v>
      </c>
      <c r="L1587" s="893" t="e">
        <f t="shared" si="493"/>
        <v>#DIV/0!</v>
      </c>
      <c r="M1587" s="893" t="e">
        <f t="shared" si="493"/>
        <v>#DIV/0!</v>
      </c>
      <c r="N1587" s="894" t="e">
        <f t="shared" si="493"/>
        <v>#DIV/0!</v>
      </c>
      <c r="O1587" s="893" t="e">
        <f t="shared" si="493"/>
        <v>#DIV/0!</v>
      </c>
      <c r="P1587" s="893" t="e">
        <f t="shared" si="493"/>
        <v>#DIV/0!</v>
      </c>
      <c r="Q1587" s="893" t="e">
        <f t="shared" si="493"/>
        <v>#DIV/0!</v>
      </c>
      <c r="R1587" s="893" t="e">
        <f t="shared" si="493"/>
        <v>#DIV/0!</v>
      </c>
      <c r="S1587" s="893" t="e">
        <f t="shared" si="493"/>
        <v>#DIV/0!</v>
      </c>
      <c r="T1587" s="893" t="e">
        <f t="shared" si="493"/>
        <v>#DIV/0!</v>
      </c>
      <c r="U1587" s="893" t="e">
        <f t="shared" si="493"/>
        <v>#DIV/0!</v>
      </c>
      <c r="V1587" s="894" t="e">
        <f t="shared" si="493"/>
        <v>#DIV/0!</v>
      </c>
      <c r="W1587" s="893" t="e">
        <f t="shared" si="493"/>
        <v>#DIV/0!</v>
      </c>
      <c r="X1587" s="893" t="e">
        <f t="shared" si="493"/>
        <v>#DIV/0!</v>
      </c>
      <c r="Y1587" s="893" t="e">
        <f t="shared" si="493"/>
        <v>#DIV/0!</v>
      </c>
      <c r="Z1587" s="893" t="e">
        <f t="shared" si="493"/>
        <v>#DIV/0!</v>
      </c>
      <c r="AA1587" s="893" t="e">
        <f t="shared" si="493"/>
        <v>#DIV/0!</v>
      </c>
      <c r="AB1587" s="893" t="e">
        <f t="shared" si="493"/>
        <v>#DIV/0!</v>
      </c>
      <c r="AC1587" s="886" t="e">
        <f t="shared" si="493"/>
        <v>#DIV/0!</v>
      </c>
    </row>
    <row r="1588" spans="1:30" ht="14.25" hidden="1">
      <c r="A1588" s="1522" t="s">
        <v>47</v>
      </c>
      <c r="B1588" s="1528" t="s">
        <v>387</v>
      </c>
      <c r="C1588" s="867" t="s">
        <v>15</v>
      </c>
      <c r="D1588" s="867"/>
      <c r="E1588" s="992"/>
      <c r="F1588" s="992"/>
      <c r="G1588" s="992"/>
      <c r="H1588" s="993"/>
      <c r="I1588" s="992"/>
      <c r="J1588" s="992"/>
      <c r="K1588" s="992"/>
      <c r="L1588" s="992"/>
      <c r="M1588" s="992"/>
      <c r="N1588" s="993"/>
      <c r="O1588" s="992"/>
      <c r="P1588" s="992"/>
      <c r="Q1588" s="992"/>
      <c r="R1588" s="992"/>
      <c r="S1588" s="992"/>
      <c r="T1588" s="992"/>
      <c r="U1588" s="992"/>
      <c r="V1588" s="993"/>
      <c r="W1588" s="992"/>
      <c r="X1588" s="992"/>
      <c r="Y1588" s="992"/>
      <c r="Z1588" s="992"/>
      <c r="AA1588" s="992"/>
      <c r="AB1588" s="992"/>
      <c r="AC1588" s="890">
        <f>SUM(E1588:AB1588)</f>
        <v>0</v>
      </c>
      <c r="AD1588" s="845" t="s">
        <v>256</v>
      </c>
    </row>
    <row r="1589" spans="1:30" ht="14.25" hidden="1">
      <c r="A1589" s="1523"/>
      <c r="B1589" s="1529"/>
      <c r="C1589" s="871" t="s">
        <v>17</v>
      </c>
      <c r="D1589" s="871"/>
      <c r="E1589" s="891"/>
      <c r="F1589" s="891"/>
      <c r="G1589" s="891"/>
      <c r="H1589" s="892"/>
      <c r="I1589" s="891"/>
      <c r="J1589" s="891"/>
      <c r="K1589" s="891"/>
      <c r="L1589" s="891"/>
      <c r="M1589" s="891"/>
      <c r="N1589" s="892"/>
      <c r="O1589" s="891"/>
      <c r="P1589" s="891"/>
      <c r="Q1589" s="891"/>
      <c r="R1589" s="891"/>
      <c r="S1589" s="891"/>
      <c r="T1589" s="891"/>
      <c r="U1589" s="891"/>
      <c r="V1589" s="892"/>
      <c r="W1589" s="891"/>
      <c r="X1589" s="891"/>
      <c r="Y1589" s="891"/>
      <c r="Z1589" s="891"/>
      <c r="AA1589" s="891"/>
      <c r="AB1589" s="891"/>
      <c r="AC1589" s="890">
        <f>SUM(E1589:AB1589)</f>
        <v>0</v>
      </c>
      <c r="AD1589" s="845" t="s">
        <v>256</v>
      </c>
    </row>
    <row r="1590" spans="1:30" ht="14.25" hidden="1">
      <c r="A1590" s="1523"/>
      <c r="B1590" s="1529"/>
      <c r="C1590" s="871" t="s">
        <v>18</v>
      </c>
      <c r="D1590" s="871"/>
      <c r="E1590" s="939">
        <f t="shared" ref="E1590:AB1590" si="494">SQRT(E1588*E1588+E1589*E1589)*1000/(1.732*E1527)</f>
        <v>0</v>
      </c>
      <c r="F1590" s="939">
        <f t="shared" si="494"/>
        <v>0</v>
      </c>
      <c r="G1590" s="939">
        <f t="shared" si="494"/>
        <v>0</v>
      </c>
      <c r="H1590" s="946">
        <f t="shared" si="494"/>
        <v>0</v>
      </c>
      <c r="I1590" s="939">
        <f t="shared" si="494"/>
        <v>0</v>
      </c>
      <c r="J1590" s="939">
        <f t="shared" si="494"/>
        <v>0</v>
      </c>
      <c r="K1590" s="939">
        <f t="shared" si="494"/>
        <v>0</v>
      </c>
      <c r="L1590" s="939">
        <f t="shared" si="494"/>
        <v>0</v>
      </c>
      <c r="M1590" s="939">
        <f t="shared" si="494"/>
        <v>0</v>
      </c>
      <c r="N1590" s="946">
        <f t="shared" si="494"/>
        <v>0</v>
      </c>
      <c r="O1590" s="939">
        <f t="shared" si="494"/>
        <v>0</v>
      </c>
      <c r="P1590" s="939">
        <f t="shared" si="494"/>
        <v>0</v>
      </c>
      <c r="Q1590" s="939">
        <f t="shared" si="494"/>
        <v>0</v>
      </c>
      <c r="R1590" s="939">
        <f t="shared" si="494"/>
        <v>0</v>
      </c>
      <c r="S1590" s="939">
        <f t="shared" si="494"/>
        <v>0</v>
      </c>
      <c r="T1590" s="939">
        <f t="shared" si="494"/>
        <v>0</v>
      </c>
      <c r="U1590" s="939">
        <f t="shared" si="494"/>
        <v>0</v>
      </c>
      <c r="V1590" s="946">
        <f t="shared" si="494"/>
        <v>0</v>
      </c>
      <c r="W1590" s="939">
        <f t="shared" si="494"/>
        <v>0</v>
      </c>
      <c r="X1590" s="939">
        <f t="shared" si="494"/>
        <v>0</v>
      </c>
      <c r="Y1590" s="939">
        <f t="shared" si="494"/>
        <v>0</v>
      </c>
      <c r="Z1590" s="939">
        <f t="shared" si="494"/>
        <v>0</v>
      </c>
      <c r="AA1590" s="939">
        <f t="shared" si="494"/>
        <v>0</v>
      </c>
      <c r="AB1590" s="939">
        <f t="shared" si="494"/>
        <v>0</v>
      </c>
      <c r="AC1590" s="890"/>
    </row>
    <row r="1591" spans="1:30" ht="14.25" hidden="1">
      <c r="A1591" s="1524"/>
      <c r="B1591" s="1546"/>
      <c r="C1591" s="879" t="s">
        <v>20</v>
      </c>
      <c r="D1591" s="879"/>
      <c r="E1591" s="893" t="e">
        <f t="shared" ref="E1591:AC1591" si="495">E1589/E1588</f>
        <v>#DIV/0!</v>
      </c>
      <c r="F1591" s="893" t="e">
        <f t="shared" si="495"/>
        <v>#DIV/0!</v>
      </c>
      <c r="G1591" s="893" t="e">
        <f t="shared" si="495"/>
        <v>#DIV/0!</v>
      </c>
      <c r="H1591" s="894" t="e">
        <f t="shared" si="495"/>
        <v>#DIV/0!</v>
      </c>
      <c r="I1591" s="893" t="e">
        <f t="shared" si="495"/>
        <v>#DIV/0!</v>
      </c>
      <c r="J1591" s="893" t="e">
        <f t="shared" si="495"/>
        <v>#DIV/0!</v>
      </c>
      <c r="K1591" s="893" t="e">
        <f t="shared" si="495"/>
        <v>#DIV/0!</v>
      </c>
      <c r="L1591" s="893" t="e">
        <f t="shared" si="495"/>
        <v>#DIV/0!</v>
      </c>
      <c r="M1591" s="893" t="e">
        <f t="shared" si="495"/>
        <v>#DIV/0!</v>
      </c>
      <c r="N1591" s="894" t="e">
        <f t="shared" si="495"/>
        <v>#DIV/0!</v>
      </c>
      <c r="O1591" s="893" t="e">
        <f t="shared" si="495"/>
        <v>#DIV/0!</v>
      </c>
      <c r="P1591" s="893" t="e">
        <f t="shared" si="495"/>
        <v>#DIV/0!</v>
      </c>
      <c r="Q1591" s="893" t="e">
        <f t="shared" si="495"/>
        <v>#DIV/0!</v>
      </c>
      <c r="R1591" s="893" t="e">
        <f t="shared" si="495"/>
        <v>#DIV/0!</v>
      </c>
      <c r="S1591" s="893" t="e">
        <f t="shared" si="495"/>
        <v>#DIV/0!</v>
      </c>
      <c r="T1591" s="893" t="e">
        <f t="shared" si="495"/>
        <v>#DIV/0!</v>
      </c>
      <c r="U1591" s="893" t="e">
        <f t="shared" si="495"/>
        <v>#DIV/0!</v>
      </c>
      <c r="V1591" s="894" t="e">
        <f t="shared" si="495"/>
        <v>#DIV/0!</v>
      </c>
      <c r="W1591" s="893" t="e">
        <f t="shared" si="495"/>
        <v>#DIV/0!</v>
      </c>
      <c r="X1591" s="893" t="e">
        <f t="shared" si="495"/>
        <v>#DIV/0!</v>
      </c>
      <c r="Y1591" s="893" t="e">
        <f t="shared" si="495"/>
        <v>#DIV/0!</v>
      </c>
      <c r="Z1591" s="893" t="e">
        <f t="shared" si="495"/>
        <v>#DIV/0!</v>
      </c>
      <c r="AA1591" s="893" t="e">
        <f t="shared" si="495"/>
        <v>#DIV/0!</v>
      </c>
      <c r="AB1591" s="893" t="e">
        <f t="shared" si="495"/>
        <v>#DIV/0!</v>
      </c>
      <c r="AC1591" s="886" t="e">
        <f t="shared" si="495"/>
        <v>#DIV/0!</v>
      </c>
    </row>
    <row r="1592" spans="1:30" ht="14.25" hidden="1">
      <c r="A1592" s="1522" t="s">
        <v>49</v>
      </c>
      <c r="B1592" s="1528" t="s">
        <v>388</v>
      </c>
      <c r="C1592" s="867" t="s">
        <v>15</v>
      </c>
      <c r="D1592" s="867"/>
      <c r="E1592" s="992"/>
      <c r="F1592" s="992"/>
      <c r="G1592" s="992"/>
      <c r="H1592" s="993"/>
      <c r="I1592" s="992"/>
      <c r="J1592" s="992"/>
      <c r="K1592" s="992"/>
      <c r="L1592" s="992"/>
      <c r="M1592" s="992"/>
      <c r="N1592" s="993"/>
      <c r="O1592" s="992"/>
      <c r="P1592" s="992"/>
      <c r="Q1592" s="992"/>
      <c r="R1592" s="992"/>
      <c r="S1592" s="992"/>
      <c r="T1592" s="992"/>
      <c r="U1592" s="992"/>
      <c r="V1592" s="993"/>
      <c r="W1592" s="992"/>
      <c r="X1592" s="992"/>
      <c r="Y1592" s="992"/>
      <c r="Z1592" s="992"/>
      <c r="AA1592" s="992"/>
      <c r="AB1592" s="992"/>
      <c r="AC1592" s="890">
        <f>SUM(E1592:AB1592)</f>
        <v>0</v>
      </c>
      <c r="AD1592" s="845" t="s">
        <v>256</v>
      </c>
    </row>
    <row r="1593" spans="1:30" ht="14.25" hidden="1">
      <c r="A1593" s="1523"/>
      <c r="B1593" s="1529"/>
      <c r="C1593" s="871" t="s">
        <v>17</v>
      </c>
      <c r="D1593" s="871"/>
      <c r="E1593" s="891"/>
      <c r="F1593" s="891"/>
      <c r="G1593" s="891"/>
      <c r="H1593" s="892"/>
      <c r="I1593" s="891"/>
      <c r="J1593" s="891"/>
      <c r="K1593" s="891"/>
      <c r="L1593" s="891"/>
      <c r="M1593" s="891"/>
      <c r="N1593" s="892"/>
      <c r="O1593" s="891"/>
      <c r="P1593" s="891"/>
      <c r="Q1593" s="891"/>
      <c r="R1593" s="891"/>
      <c r="S1593" s="891"/>
      <c r="T1593" s="891"/>
      <c r="U1593" s="891"/>
      <c r="V1593" s="892"/>
      <c r="W1593" s="891"/>
      <c r="X1593" s="891"/>
      <c r="Y1593" s="891"/>
      <c r="Z1593" s="891"/>
      <c r="AA1593" s="891"/>
      <c r="AB1593" s="891"/>
      <c r="AC1593" s="890">
        <f>SUM(E1593:AB1593)</f>
        <v>0</v>
      </c>
      <c r="AD1593" s="845" t="s">
        <v>256</v>
      </c>
    </row>
    <row r="1594" spans="1:30" ht="14.25" hidden="1">
      <c r="A1594" s="1523"/>
      <c r="B1594" s="1529"/>
      <c r="C1594" s="871" t="s">
        <v>18</v>
      </c>
      <c r="D1594" s="871"/>
      <c r="E1594" s="939">
        <f t="shared" ref="E1594:AB1594" si="496">SQRT(E1592*E1592+E1593*E1593)*1000/(1.732*E1527)</f>
        <v>0</v>
      </c>
      <c r="F1594" s="939">
        <f t="shared" si="496"/>
        <v>0</v>
      </c>
      <c r="G1594" s="939">
        <f t="shared" si="496"/>
        <v>0</v>
      </c>
      <c r="H1594" s="946">
        <f t="shared" si="496"/>
        <v>0</v>
      </c>
      <c r="I1594" s="939">
        <f t="shared" si="496"/>
        <v>0</v>
      </c>
      <c r="J1594" s="939">
        <f t="shared" si="496"/>
        <v>0</v>
      </c>
      <c r="K1594" s="939">
        <f t="shared" si="496"/>
        <v>0</v>
      </c>
      <c r="L1594" s="939">
        <f t="shared" si="496"/>
        <v>0</v>
      </c>
      <c r="M1594" s="939">
        <f t="shared" si="496"/>
        <v>0</v>
      </c>
      <c r="N1594" s="946">
        <f t="shared" si="496"/>
        <v>0</v>
      </c>
      <c r="O1594" s="939">
        <f t="shared" si="496"/>
        <v>0</v>
      </c>
      <c r="P1594" s="939">
        <f t="shared" si="496"/>
        <v>0</v>
      </c>
      <c r="Q1594" s="939">
        <f t="shared" si="496"/>
        <v>0</v>
      </c>
      <c r="R1594" s="939">
        <f t="shared" si="496"/>
        <v>0</v>
      </c>
      <c r="S1594" s="939">
        <f t="shared" si="496"/>
        <v>0</v>
      </c>
      <c r="T1594" s="939">
        <f t="shared" si="496"/>
        <v>0</v>
      </c>
      <c r="U1594" s="939">
        <f t="shared" si="496"/>
        <v>0</v>
      </c>
      <c r="V1594" s="946">
        <f t="shared" si="496"/>
        <v>0</v>
      </c>
      <c r="W1594" s="939">
        <f t="shared" si="496"/>
        <v>0</v>
      </c>
      <c r="X1594" s="939">
        <f t="shared" si="496"/>
        <v>0</v>
      </c>
      <c r="Y1594" s="939">
        <f t="shared" si="496"/>
        <v>0</v>
      </c>
      <c r="Z1594" s="939">
        <f t="shared" si="496"/>
        <v>0</v>
      </c>
      <c r="AA1594" s="939">
        <f t="shared" si="496"/>
        <v>0</v>
      </c>
      <c r="AB1594" s="939">
        <f t="shared" si="496"/>
        <v>0</v>
      </c>
      <c r="AC1594" s="890"/>
    </row>
    <row r="1595" spans="1:30" ht="14.25" hidden="1">
      <c r="A1595" s="1524"/>
      <c r="B1595" s="1546"/>
      <c r="C1595" s="879" t="s">
        <v>20</v>
      </c>
      <c r="D1595" s="879"/>
      <c r="E1595" s="893" t="e">
        <f t="shared" ref="E1595:AC1595" si="497">E1593/E1592</f>
        <v>#DIV/0!</v>
      </c>
      <c r="F1595" s="893" t="e">
        <f t="shared" si="497"/>
        <v>#DIV/0!</v>
      </c>
      <c r="G1595" s="893" t="e">
        <f t="shared" si="497"/>
        <v>#DIV/0!</v>
      </c>
      <c r="H1595" s="894" t="e">
        <f t="shared" si="497"/>
        <v>#DIV/0!</v>
      </c>
      <c r="I1595" s="893" t="e">
        <f t="shared" si="497"/>
        <v>#DIV/0!</v>
      </c>
      <c r="J1595" s="893" t="e">
        <f t="shared" si="497"/>
        <v>#DIV/0!</v>
      </c>
      <c r="K1595" s="893" t="e">
        <f t="shared" si="497"/>
        <v>#DIV/0!</v>
      </c>
      <c r="L1595" s="893" t="e">
        <f t="shared" si="497"/>
        <v>#DIV/0!</v>
      </c>
      <c r="M1595" s="893" t="e">
        <f t="shared" si="497"/>
        <v>#DIV/0!</v>
      </c>
      <c r="N1595" s="894" t="e">
        <f t="shared" si="497"/>
        <v>#DIV/0!</v>
      </c>
      <c r="O1595" s="893" t="e">
        <f t="shared" si="497"/>
        <v>#DIV/0!</v>
      </c>
      <c r="P1595" s="893" t="e">
        <f t="shared" si="497"/>
        <v>#DIV/0!</v>
      </c>
      <c r="Q1595" s="893" t="e">
        <f t="shared" si="497"/>
        <v>#DIV/0!</v>
      </c>
      <c r="R1595" s="893" t="e">
        <f t="shared" si="497"/>
        <v>#DIV/0!</v>
      </c>
      <c r="S1595" s="893" t="e">
        <f t="shared" si="497"/>
        <v>#DIV/0!</v>
      </c>
      <c r="T1595" s="893" t="e">
        <f t="shared" si="497"/>
        <v>#DIV/0!</v>
      </c>
      <c r="U1595" s="893" t="e">
        <f t="shared" si="497"/>
        <v>#DIV/0!</v>
      </c>
      <c r="V1595" s="894" t="e">
        <f t="shared" si="497"/>
        <v>#DIV/0!</v>
      </c>
      <c r="W1595" s="893" t="e">
        <f t="shared" si="497"/>
        <v>#DIV/0!</v>
      </c>
      <c r="X1595" s="893" t="e">
        <f t="shared" si="497"/>
        <v>#DIV/0!</v>
      </c>
      <c r="Y1595" s="893" t="e">
        <f t="shared" si="497"/>
        <v>#DIV/0!</v>
      </c>
      <c r="Z1595" s="893" t="e">
        <f t="shared" si="497"/>
        <v>#DIV/0!</v>
      </c>
      <c r="AA1595" s="893" t="e">
        <f t="shared" si="497"/>
        <v>#DIV/0!</v>
      </c>
      <c r="AB1595" s="893" t="e">
        <f t="shared" si="497"/>
        <v>#DIV/0!</v>
      </c>
      <c r="AC1595" s="886" t="e">
        <f t="shared" si="497"/>
        <v>#DIV/0!</v>
      </c>
    </row>
    <row r="1596" spans="1:30" ht="14.25" hidden="1">
      <c r="A1596" s="1522" t="s">
        <v>50</v>
      </c>
      <c r="B1596" s="1528" t="s">
        <v>389</v>
      </c>
      <c r="C1596" s="867" t="s">
        <v>15</v>
      </c>
      <c r="D1596" s="867"/>
      <c r="E1596" s="992"/>
      <c r="F1596" s="992"/>
      <c r="G1596" s="992"/>
      <c r="H1596" s="993"/>
      <c r="I1596" s="992"/>
      <c r="J1596" s="992"/>
      <c r="K1596" s="992"/>
      <c r="L1596" s="992"/>
      <c r="M1596" s="992"/>
      <c r="N1596" s="993"/>
      <c r="O1596" s="992"/>
      <c r="P1596" s="992"/>
      <c r="Q1596" s="992"/>
      <c r="R1596" s="992"/>
      <c r="S1596" s="992"/>
      <c r="T1596" s="992"/>
      <c r="U1596" s="992"/>
      <c r="V1596" s="993"/>
      <c r="W1596" s="992"/>
      <c r="X1596" s="992"/>
      <c r="Y1596" s="992"/>
      <c r="Z1596" s="992"/>
      <c r="AA1596" s="992"/>
      <c r="AB1596" s="992"/>
      <c r="AC1596" s="890">
        <f>SUM(E1596:AB1596)</f>
        <v>0</v>
      </c>
      <c r="AD1596" s="845" t="s">
        <v>256</v>
      </c>
    </row>
    <row r="1597" spans="1:30" ht="14.25" hidden="1">
      <c r="A1597" s="1523"/>
      <c r="B1597" s="1529"/>
      <c r="C1597" s="871" t="s">
        <v>17</v>
      </c>
      <c r="D1597" s="871"/>
      <c r="E1597" s="891"/>
      <c r="F1597" s="891"/>
      <c r="G1597" s="891"/>
      <c r="H1597" s="892"/>
      <c r="I1597" s="891"/>
      <c r="J1597" s="891"/>
      <c r="K1597" s="891"/>
      <c r="L1597" s="891"/>
      <c r="M1597" s="891"/>
      <c r="N1597" s="892"/>
      <c r="O1597" s="891"/>
      <c r="P1597" s="891"/>
      <c r="Q1597" s="891"/>
      <c r="R1597" s="891"/>
      <c r="S1597" s="891"/>
      <c r="T1597" s="891"/>
      <c r="U1597" s="891"/>
      <c r="V1597" s="892"/>
      <c r="W1597" s="891"/>
      <c r="X1597" s="891"/>
      <c r="Y1597" s="891"/>
      <c r="Z1597" s="891"/>
      <c r="AA1597" s="891"/>
      <c r="AB1597" s="891"/>
      <c r="AC1597" s="890">
        <f>SUM(E1597:AB1597)</f>
        <v>0</v>
      </c>
      <c r="AD1597" s="845" t="s">
        <v>256</v>
      </c>
    </row>
    <row r="1598" spans="1:30" ht="14.25" hidden="1">
      <c r="A1598" s="1523"/>
      <c r="B1598" s="1529"/>
      <c r="C1598" s="871" t="s">
        <v>18</v>
      </c>
      <c r="D1598" s="871"/>
      <c r="E1598" s="939">
        <f t="shared" ref="E1598:AB1598" si="498">SQRT(E1596*E1596+E1597*E1597)*1000/(1.732*E1527)</f>
        <v>0</v>
      </c>
      <c r="F1598" s="939">
        <f t="shared" si="498"/>
        <v>0</v>
      </c>
      <c r="G1598" s="939">
        <f t="shared" si="498"/>
        <v>0</v>
      </c>
      <c r="H1598" s="946">
        <f t="shared" si="498"/>
        <v>0</v>
      </c>
      <c r="I1598" s="939">
        <f t="shared" si="498"/>
        <v>0</v>
      </c>
      <c r="J1598" s="939">
        <f t="shared" si="498"/>
        <v>0</v>
      </c>
      <c r="K1598" s="939">
        <f t="shared" si="498"/>
        <v>0</v>
      </c>
      <c r="L1598" s="939">
        <f t="shared" si="498"/>
        <v>0</v>
      </c>
      <c r="M1598" s="939">
        <f t="shared" si="498"/>
        <v>0</v>
      </c>
      <c r="N1598" s="946">
        <f t="shared" si="498"/>
        <v>0</v>
      </c>
      <c r="O1598" s="939">
        <f t="shared" si="498"/>
        <v>0</v>
      </c>
      <c r="P1598" s="939">
        <f t="shared" si="498"/>
        <v>0</v>
      </c>
      <c r="Q1598" s="939">
        <f t="shared" si="498"/>
        <v>0</v>
      </c>
      <c r="R1598" s="939">
        <f t="shared" si="498"/>
        <v>0</v>
      </c>
      <c r="S1598" s="939">
        <f t="shared" si="498"/>
        <v>0</v>
      </c>
      <c r="T1598" s="939">
        <f t="shared" si="498"/>
        <v>0</v>
      </c>
      <c r="U1598" s="939">
        <f t="shared" si="498"/>
        <v>0</v>
      </c>
      <c r="V1598" s="946">
        <f t="shared" si="498"/>
        <v>0</v>
      </c>
      <c r="W1598" s="939">
        <f t="shared" si="498"/>
        <v>0</v>
      </c>
      <c r="X1598" s="939">
        <f t="shared" si="498"/>
        <v>0</v>
      </c>
      <c r="Y1598" s="939">
        <f t="shared" si="498"/>
        <v>0</v>
      </c>
      <c r="Z1598" s="939">
        <f t="shared" si="498"/>
        <v>0</v>
      </c>
      <c r="AA1598" s="939">
        <f t="shared" si="498"/>
        <v>0</v>
      </c>
      <c r="AB1598" s="939">
        <f t="shared" si="498"/>
        <v>0</v>
      </c>
      <c r="AC1598" s="890"/>
    </row>
    <row r="1599" spans="1:30" ht="14.25" hidden="1">
      <c r="A1599" s="1527"/>
      <c r="B1599" s="1530"/>
      <c r="C1599" s="883" t="s">
        <v>20</v>
      </c>
      <c r="D1599" s="883"/>
      <c r="E1599" s="884" t="e">
        <f t="shared" ref="E1599:AC1599" si="499">E1597/E1596</f>
        <v>#DIV/0!</v>
      </c>
      <c r="F1599" s="884" t="e">
        <f t="shared" si="499"/>
        <v>#DIV/0!</v>
      </c>
      <c r="G1599" s="884" t="e">
        <f t="shared" si="499"/>
        <v>#DIV/0!</v>
      </c>
      <c r="H1599" s="885" t="e">
        <f t="shared" si="499"/>
        <v>#DIV/0!</v>
      </c>
      <c r="I1599" s="884" t="e">
        <f t="shared" si="499"/>
        <v>#DIV/0!</v>
      </c>
      <c r="J1599" s="884" t="e">
        <f t="shared" si="499"/>
        <v>#DIV/0!</v>
      </c>
      <c r="K1599" s="884" t="e">
        <f t="shared" si="499"/>
        <v>#DIV/0!</v>
      </c>
      <c r="L1599" s="884" t="e">
        <f t="shared" si="499"/>
        <v>#DIV/0!</v>
      </c>
      <c r="M1599" s="884" t="e">
        <f t="shared" si="499"/>
        <v>#DIV/0!</v>
      </c>
      <c r="N1599" s="885" t="e">
        <f t="shared" si="499"/>
        <v>#DIV/0!</v>
      </c>
      <c r="O1599" s="884" t="e">
        <f t="shared" si="499"/>
        <v>#DIV/0!</v>
      </c>
      <c r="P1599" s="884" t="e">
        <f t="shared" si="499"/>
        <v>#DIV/0!</v>
      </c>
      <c r="Q1599" s="884" t="e">
        <f t="shared" si="499"/>
        <v>#DIV/0!</v>
      </c>
      <c r="R1599" s="884" t="e">
        <f t="shared" si="499"/>
        <v>#DIV/0!</v>
      </c>
      <c r="S1599" s="884" t="e">
        <f t="shared" si="499"/>
        <v>#DIV/0!</v>
      </c>
      <c r="T1599" s="884" t="e">
        <f t="shared" si="499"/>
        <v>#DIV/0!</v>
      </c>
      <c r="U1599" s="884" t="e">
        <f t="shared" si="499"/>
        <v>#DIV/0!</v>
      </c>
      <c r="V1599" s="885" t="e">
        <f t="shared" si="499"/>
        <v>#DIV/0!</v>
      </c>
      <c r="W1599" s="884" t="e">
        <f t="shared" si="499"/>
        <v>#DIV/0!</v>
      </c>
      <c r="X1599" s="884" t="e">
        <f t="shared" si="499"/>
        <v>#DIV/0!</v>
      </c>
      <c r="Y1599" s="884" t="e">
        <f t="shared" si="499"/>
        <v>#DIV/0!</v>
      </c>
      <c r="Z1599" s="884" t="e">
        <f t="shared" si="499"/>
        <v>#DIV/0!</v>
      </c>
      <c r="AA1599" s="884" t="e">
        <f t="shared" si="499"/>
        <v>#DIV/0!</v>
      </c>
      <c r="AB1599" s="884" t="e">
        <f t="shared" si="499"/>
        <v>#DIV/0!</v>
      </c>
      <c r="AC1599" s="886" t="e">
        <f t="shared" si="499"/>
        <v>#DIV/0!</v>
      </c>
    </row>
    <row r="1600" spans="1:30" ht="14.25" hidden="1">
      <c r="A1600" s="997"/>
      <c r="B1600" s="998" t="s">
        <v>52</v>
      </c>
      <c r="C1600" s="867" t="s">
        <v>15</v>
      </c>
      <c r="D1600" s="867"/>
      <c r="E1600" s="1018">
        <v>9.9999999998544802E-5</v>
      </c>
      <c r="F1600" s="1018">
        <v>9.9999999998544802E-5</v>
      </c>
      <c r="G1600" s="1018">
        <v>9.9999999998544802E-5</v>
      </c>
      <c r="H1600" s="1037">
        <v>1.00000000005821E-4</v>
      </c>
      <c r="I1600" s="1018">
        <v>9.9999999998544802E-5</v>
      </c>
      <c r="J1600" s="1018">
        <v>9.9999999998544802E-5</v>
      </c>
      <c r="K1600" s="1018">
        <v>3.0000000000291003E-4</v>
      </c>
      <c r="L1600" s="1018">
        <v>2.99999999995634E-4</v>
      </c>
      <c r="M1600" s="1018">
        <v>3.0000000000291003E-4</v>
      </c>
      <c r="N1600" s="1037">
        <v>2.99999999995634E-4</v>
      </c>
      <c r="O1600" s="1018">
        <v>4.0000000000145502E-4</v>
      </c>
      <c r="P1600" s="1018">
        <v>3.0000000000291003E-4</v>
      </c>
      <c r="Q1600" s="1018">
        <v>2.99999999995634E-4</v>
      </c>
      <c r="R1600" s="1018">
        <v>1.00000000005821E-4</v>
      </c>
      <c r="S1600" s="1018">
        <v>9.9999999998544802E-5</v>
      </c>
      <c r="T1600" s="1018">
        <v>9.9999999998544802E-5</v>
      </c>
      <c r="U1600" s="1018">
        <v>9.9999999998544802E-5</v>
      </c>
      <c r="V1600" s="1037">
        <v>2.0000000000436601E-4</v>
      </c>
      <c r="W1600" s="1018">
        <v>9.9999999998544802E-5</v>
      </c>
      <c r="X1600" s="1018">
        <v>9.9999999998544802E-5</v>
      </c>
      <c r="Y1600" s="1018">
        <v>1.9999999999709001E-4</v>
      </c>
      <c r="Z1600" s="1018">
        <v>2.0000000000436601E-4</v>
      </c>
      <c r="AA1600" s="1018">
        <v>1.9999999999709001E-4</v>
      </c>
      <c r="AB1600" s="1018">
        <v>9.9999999998544802E-5</v>
      </c>
      <c r="AC1600" s="890">
        <f>SUM(E1600:AB1600)</f>
        <v>4.2999999999956346E-3</v>
      </c>
    </row>
    <row r="1601" spans="1:30" ht="10.5" hidden="1" customHeight="1">
      <c r="A1601" s="1593" t="s">
        <v>390</v>
      </c>
      <c r="B1601" s="1610"/>
      <c r="C1601" s="887" t="s">
        <v>15</v>
      </c>
      <c r="D1601" s="1186"/>
      <c r="E1601" s="966">
        <f t="shared" ref="E1601:AC1601" si="500">E1528+E1532+E1536+E1540+E1544+E1548+E1552+E1556+E1560+E1564+E1568+E1572+E1576+E1580+E1584+E1588+E1592+E1596</f>
        <v>0</v>
      </c>
      <c r="F1601" s="966">
        <f t="shared" si="500"/>
        <v>0</v>
      </c>
      <c r="G1601" s="966">
        <f t="shared" si="500"/>
        <v>0</v>
      </c>
      <c r="H1601" s="967">
        <f t="shared" si="500"/>
        <v>0</v>
      </c>
      <c r="I1601" s="966">
        <f t="shared" si="500"/>
        <v>0</v>
      </c>
      <c r="J1601" s="966">
        <f t="shared" si="500"/>
        <v>0</v>
      </c>
      <c r="K1601" s="966">
        <f t="shared" si="500"/>
        <v>0</v>
      </c>
      <c r="L1601" s="966">
        <f t="shared" si="500"/>
        <v>0</v>
      </c>
      <c r="M1601" s="966">
        <f t="shared" si="500"/>
        <v>0</v>
      </c>
      <c r="N1601" s="967">
        <f t="shared" si="500"/>
        <v>0</v>
      </c>
      <c r="O1601" s="966">
        <f t="shared" si="500"/>
        <v>0</v>
      </c>
      <c r="P1601" s="966">
        <f t="shared" si="500"/>
        <v>0</v>
      </c>
      <c r="Q1601" s="966">
        <f t="shared" si="500"/>
        <v>0</v>
      </c>
      <c r="R1601" s="966">
        <f t="shared" si="500"/>
        <v>0</v>
      </c>
      <c r="S1601" s="966">
        <f t="shared" si="500"/>
        <v>0</v>
      </c>
      <c r="T1601" s="966">
        <f t="shared" si="500"/>
        <v>0</v>
      </c>
      <c r="U1601" s="966">
        <f t="shared" si="500"/>
        <v>0</v>
      </c>
      <c r="V1601" s="967">
        <f t="shared" si="500"/>
        <v>0</v>
      </c>
      <c r="W1601" s="966">
        <f t="shared" si="500"/>
        <v>0</v>
      </c>
      <c r="X1601" s="966">
        <f t="shared" si="500"/>
        <v>0</v>
      </c>
      <c r="Y1601" s="966">
        <f t="shared" si="500"/>
        <v>0</v>
      </c>
      <c r="Z1601" s="966">
        <f t="shared" si="500"/>
        <v>0</v>
      </c>
      <c r="AA1601" s="966">
        <f t="shared" si="500"/>
        <v>0</v>
      </c>
      <c r="AB1601" s="966">
        <f t="shared" si="500"/>
        <v>0</v>
      </c>
      <c r="AC1601" s="966">
        <f t="shared" si="500"/>
        <v>0</v>
      </c>
    </row>
    <row r="1602" spans="1:30" ht="10.5" hidden="1" customHeight="1">
      <c r="A1602" s="1584"/>
      <c r="B1602" s="1585"/>
      <c r="C1602" s="883" t="s">
        <v>17</v>
      </c>
      <c r="D1602" s="883"/>
      <c r="E1602" s="884">
        <f t="shared" ref="E1602:AC1602" si="501">E1529+E1533+E1537+E1541+E1545+E1549+E1553+E1557+E1561+E1565+E1569+E1573+E1577+E1581+E1585+E1589+E1593+E1597</f>
        <v>0</v>
      </c>
      <c r="F1602" s="884">
        <f t="shared" si="501"/>
        <v>0</v>
      </c>
      <c r="G1602" s="884">
        <f t="shared" si="501"/>
        <v>0</v>
      </c>
      <c r="H1602" s="885">
        <f t="shared" si="501"/>
        <v>0</v>
      </c>
      <c r="I1602" s="884">
        <f t="shared" si="501"/>
        <v>0</v>
      </c>
      <c r="J1602" s="884">
        <f t="shared" si="501"/>
        <v>0</v>
      </c>
      <c r="K1602" s="884">
        <f t="shared" si="501"/>
        <v>0</v>
      </c>
      <c r="L1602" s="884">
        <f t="shared" si="501"/>
        <v>0</v>
      </c>
      <c r="M1602" s="884">
        <f t="shared" si="501"/>
        <v>0</v>
      </c>
      <c r="N1602" s="885">
        <f t="shared" si="501"/>
        <v>0</v>
      </c>
      <c r="O1602" s="884">
        <f t="shared" si="501"/>
        <v>0</v>
      </c>
      <c r="P1602" s="884">
        <f t="shared" si="501"/>
        <v>0</v>
      </c>
      <c r="Q1602" s="884">
        <f t="shared" si="501"/>
        <v>0</v>
      </c>
      <c r="R1602" s="884">
        <f t="shared" si="501"/>
        <v>0</v>
      </c>
      <c r="S1602" s="884">
        <f t="shared" si="501"/>
        <v>0</v>
      </c>
      <c r="T1602" s="884">
        <f t="shared" si="501"/>
        <v>0</v>
      </c>
      <c r="U1602" s="884">
        <f t="shared" si="501"/>
        <v>0</v>
      </c>
      <c r="V1602" s="885">
        <f t="shared" si="501"/>
        <v>0</v>
      </c>
      <c r="W1602" s="884">
        <f t="shared" si="501"/>
        <v>0</v>
      </c>
      <c r="X1602" s="884">
        <f t="shared" si="501"/>
        <v>0</v>
      </c>
      <c r="Y1602" s="884">
        <f t="shared" si="501"/>
        <v>0</v>
      </c>
      <c r="Z1602" s="884">
        <f t="shared" si="501"/>
        <v>0</v>
      </c>
      <c r="AA1602" s="884">
        <f t="shared" si="501"/>
        <v>0</v>
      </c>
      <c r="AB1602" s="884">
        <f t="shared" si="501"/>
        <v>0</v>
      </c>
      <c r="AC1602" s="884">
        <f t="shared" si="501"/>
        <v>0</v>
      </c>
    </row>
    <row r="1603" spans="1:30" ht="10.5" hidden="1" customHeight="1">
      <c r="A1603" s="1550" t="s">
        <v>391</v>
      </c>
      <c r="B1603" s="1551"/>
      <c r="C1603" s="951" t="s">
        <v>15</v>
      </c>
      <c r="D1603" s="951"/>
      <c r="E1603" s="888">
        <f t="shared" ref="E1603:AC1603" si="502">E1507+E1512+-E1601</f>
        <v>2.8080000000000001E-2</v>
      </c>
      <c r="F1603" s="888">
        <f t="shared" si="502"/>
        <v>2.7720000000000002E-2</v>
      </c>
      <c r="G1603" s="888">
        <f t="shared" si="502"/>
        <v>2.8080000000000001E-2</v>
      </c>
      <c r="H1603" s="954">
        <f t="shared" si="502"/>
        <v>2.7879999999999999E-2</v>
      </c>
      <c r="I1603" s="888">
        <f t="shared" si="502"/>
        <v>2.8199999999999999E-2</v>
      </c>
      <c r="J1603" s="888">
        <f t="shared" si="502"/>
        <v>7.392E-2</v>
      </c>
      <c r="K1603" s="888">
        <f t="shared" si="502"/>
        <v>0.1196</v>
      </c>
      <c r="L1603" s="888">
        <f t="shared" si="502"/>
        <v>0.11952</v>
      </c>
      <c r="M1603" s="888">
        <f t="shared" si="502"/>
        <v>0.11808</v>
      </c>
      <c r="N1603" s="954">
        <f t="shared" si="502"/>
        <v>0.11828</v>
      </c>
      <c r="O1603" s="888">
        <f t="shared" si="502"/>
        <v>0.11935999999999999</v>
      </c>
      <c r="P1603" s="888">
        <f t="shared" si="502"/>
        <v>0.11604</v>
      </c>
      <c r="Q1603" s="888">
        <f t="shared" si="502"/>
        <v>9.5280000000000004E-2</v>
      </c>
      <c r="R1603" s="888">
        <f t="shared" si="502"/>
        <v>9.604E-2</v>
      </c>
      <c r="S1603" s="888">
        <f t="shared" si="502"/>
        <v>9.7879999999999995E-2</v>
      </c>
      <c r="T1603" s="888">
        <f t="shared" si="502"/>
        <v>9.8760000000000001E-2</v>
      </c>
      <c r="U1603" s="888">
        <f t="shared" si="502"/>
        <v>9.708E-2</v>
      </c>
      <c r="V1603" s="954">
        <f t="shared" si="502"/>
        <v>9.7479999999999997E-2</v>
      </c>
      <c r="W1603" s="888">
        <f t="shared" si="502"/>
        <v>9.7960000000000005E-2</v>
      </c>
      <c r="X1603" s="888">
        <f t="shared" si="502"/>
        <v>9.7919999999999993E-2</v>
      </c>
      <c r="Y1603" s="888">
        <f t="shared" si="502"/>
        <v>9.7799999999999998E-2</v>
      </c>
      <c r="Z1603" s="888">
        <f t="shared" si="502"/>
        <v>9.8080000000000001E-2</v>
      </c>
      <c r="AA1603" s="888">
        <f t="shared" si="502"/>
        <v>9.7960000000000005E-2</v>
      </c>
      <c r="AB1603" s="888">
        <f t="shared" si="502"/>
        <v>5.296E-2</v>
      </c>
      <c r="AC1603" s="888">
        <f t="shared" si="502"/>
        <v>2.04996</v>
      </c>
    </row>
    <row r="1604" spans="1:30" ht="10.5" hidden="1" customHeight="1">
      <c r="A1604" s="1544"/>
      <c r="B1604" s="1545"/>
      <c r="C1604" s="953" t="s">
        <v>17</v>
      </c>
      <c r="D1604" s="1019"/>
      <c r="E1604" s="888">
        <f t="shared" ref="E1604:AC1604" si="503">E1508+E1513+-E1602</f>
        <v>4.1599999999999996E-3</v>
      </c>
      <c r="F1604" s="888">
        <f t="shared" si="503"/>
        <v>4.0400000000000002E-3</v>
      </c>
      <c r="G1604" s="888">
        <f t="shared" si="503"/>
        <v>4.0800000000000003E-3</v>
      </c>
      <c r="H1604" s="954">
        <f t="shared" si="503"/>
        <v>4.0400000000000002E-3</v>
      </c>
      <c r="I1604" s="888">
        <f t="shared" si="503"/>
        <v>4.1999999999999997E-3</v>
      </c>
      <c r="J1604" s="888">
        <f t="shared" si="503"/>
        <v>3.304E-2</v>
      </c>
      <c r="K1604" s="888">
        <f t="shared" si="503"/>
        <v>5.568E-2</v>
      </c>
      <c r="L1604" s="888">
        <f t="shared" si="503"/>
        <v>5.5320000000000001E-2</v>
      </c>
      <c r="M1604" s="888">
        <f t="shared" si="503"/>
        <v>5.4640000000000001E-2</v>
      </c>
      <c r="N1604" s="954">
        <f t="shared" si="503"/>
        <v>5.4559999999999997E-2</v>
      </c>
      <c r="O1604" s="888">
        <f t="shared" si="503"/>
        <v>5.5960000000000003E-2</v>
      </c>
      <c r="P1604" s="888">
        <f t="shared" si="503"/>
        <v>5.5599999999999997E-2</v>
      </c>
      <c r="Q1604" s="888">
        <f t="shared" si="503"/>
        <v>5.5280000000000003E-2</v>
      </c>
      <c r="R1604" s="888">
        <f t="shared" si="503"/>
        <v>5.4760000000000003E-2</v>
      </c>
      <c r="S1604" s="888">
        <f t="shared" si="503"/>
        <v>5.4199999999999998E-2</v>
      </c>
      <c r="T1604" s="888">
        <f t="shared" si="503"/>
        <v>5.4600000000000003E-2</v>
      </c>
      <c r="U1604" s="888">
        <f t="shared" si="503"/>
        <v>5.4280000000000002E-2</v>
      </c>
      <c r="V1604" s="954">
        <f t="shared" si="503"/>
        <v>5.4640000000000001E-2</v>
      </c>
      <c r="W1604" s="888">
        <f t="shared" si="503"/>
        <v>5.4760000000000003E-2</v>
      </c>
      <c r="X1604" s="888">
        <f t="shared" si="503"/>
        <v>5.484E-2</v>
      </c>
      <c r="Y1604" s="888">
        <f t="shared" si="503"/>
        <v>5.4800000000000001E-2</v>
      </c>
      <c r="Z1604" s="888">
        <f t="shared" si="503"/>
        <v>5.5120000000000002E-2</v>
      </c>
      <c r="AA1604" s="888">
        <f t="shared" si="503"/>
        <v>5.5120000000000002E-2</v>
      </c>
      <c r="AB1604" s="888">
        <f t="shared" si="503"/>
        <v>4.28E-3</v>
      </c>
      <c r="AC1604" s="888">
        <f t="shared" si="503"/>
        <v>0.9920000000000001</v>
      </c>
    </row>
    <row r="1605" spans="1:30" s="858" customFormat="1" ht="10.5" hidden="1" customHeight="1">
      <c r="A1605" s="1531" t="s">
        <v>189</v>
      </c>
      <c r="B1605" s="1532"/>
      <c r="C1605" s="969" t="s">
        <v>15</v>
      </c>
      <c r="D1605" s="969"/>
      <c r="E1605" s="860"/>
      <c r="F1605" s="860"/>
      <c r="G1605" s="860"/>
      <c r="H1605" s="860"/>
      <c r="I1605" s="860"/>
      <c r="J1605" s="860"/>
      <c r="K1605" s="860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60"/>
      <c r="Y1605" s="860"/>
      <c r="Z1605" s="860"/>
      <c r="AA1605" s="860"/>
      <c r="AB1605" s="860"/>
      <c r="AC1605" s="970"/>
    </row>
    <row r="1606" spans="1:30" s="858" customFormat="1" ht="12" hidden="1" customHeight="1">
      <c r="A1606" s="1533"/>
      <c r="B1606" s="1534"/>
      <c r="C1606" s="971" t="s">
        <v>17</v>
      </c>
      <c r="D1606" s="971"/>
      <c r="E1606" s="972"/>
      <c r="F1606" s="972"/>
      <c r="G1606" s="972"/>
      <c r="H1606" s="972"/>
      <c r="I1606" s="972"/>
      <c r="J1606" s="972"/>
      <c r="K1606" s="972"/>
      <c r="L1606" s="972"/>
      <c r="M1606" s="972"/>
      <c r="N1606" s="972"/>
      <c r="O1606" s="972"/>
      <c r="P1606" s="972"/>
      <c r="Q1606" s="972"/>
      <c r="R1606" s="972"/>
      <c r="S1606" s="972"/>
      <c r="T1606" s="972"/>
      <c r="U1606" s="972"/>
      <c r="V1606" s="972"/>
      <c r="W1606" s="972"/>
      <c r="X1606" s="972"/>
      <c r="Y1606" s="972"/>
      <c r="Z1606" s="972"/>
      <c r="AA1606" s="972"/>
      <c r="AB1606" s="972"/>
      <c r="AC1606" s="973"/>
    </row>
    <row r="1607" spans="1:30" ht="30" customHeight="1" thickBot="1"/>
    <row r="1608" spans="1:30" ht="28.5" customHeight="1">
      <c r="A1608" s="852" t="s">
        <v>6</v>
      </c>
      <c r="B1608" s="853" t="s">
        <v>7</v>
      </c>
      <c r="C1608" s="854" t="s">
        <v>8</v>
      </c>
      <c r="D1608" s="977" t="s">
        <v>9</v>
      </c>
      <c r="E1608" s="1572" t="s">
        <v>10</v>
      </c>
      <c r="F1608" s="1572"/>
      <c r="G1608" s="1572"/>
      <c r="H1608" s="1572"/>
      <c r="I1608" s="1572"/>
      <c r="J1608" s="1572"/>
      <c r="K1608" s="1572"/>
      <c r="L1608" s="1572"/>
      <c r="M1608" s="1572"/>
      <c r="N1608" s="1572"/>
      <c r="O1608" s="1572"/>
      <c r="P1608" s="1572"/>
      <c r="Q1608" s="1572"/>
      <c r="R1608" s="1572"/>
      <c r="S1608" s="1572"/>
      <c r="T1608" s="1572"/>
      <c r="U1608" s="1572"/>
      <c r="V1608" s="1572"/>
      <c r="W1608" s="1572"/>
      <c r="X1608" s="1572"/>
      <c r="Y1608" s="1572"/>
      <c r="Z1608" s="1572"/>
      <c r="AA1608" s="1572"/>
      <c r="AB1608" s="1572"/>
      <c r="AC1608" s="1570" t="s">
        <v>11</v>
      </c>
    </row>
    <row r="1609" spans="1:30" s="858" customFormat="1" ht="12.75" customHeight="1" thickBot="1">
      <c r="A1609" s="1340" t="s">
        <v>392</v>
      </c>
      <c r="B1609" s="855"/>
      <c r="C1609" s="855"/>
      <c r="D1609" s="855"/>
      <c r="E1609" s="856">
        <v>1</v>
      </c>
      <c r="F1609" s="856">
        <v>2</v>
      </c>
      <c r="G1609" s="856">
        <v>3</v>
      </c>
      <c r="H1609" s="856">
        <v>4</v>
      </c>
      <c r="I1609" s="856">
        <v>5</v>
      </c>
      <c r="J1609" s="856">
        <v>6</v>
      </c>
      <c r="K1609" s="856">
        <v>7</v>
      </c>
      <c r="L1609" s="856">
        <v>8</v>
      </c>
      <c r="M1609" s="856">
        <v>9</v>
      </c>
      <c r="N1609" s="856">
        <v>10</v>
      </c>
      <c r="O1609" s="856">
        <v>11</v>
      </c>
      <c r="P1609" s="856">
        <v>12</v>
      </c>
      <c r="Q1609" s="856">
        <v>13</v>
      </c>
      <c r="R1609" s="856">
        <v>14</v>
      </c>
      <c r="S1609" s="856">
        <v>15</v>
      </c>
      <c r="T1609" s="856">
        <v>16</v>
      </c>
      <c r="U1609" s="856">
        <v>17</v>
      </c>
      <c r="V1609" s="856">
        <v>18</v>
      </c>
      <c r="W1609" s="856">
        <v>19</v>
      </c>
      <c r="X1609" s="856">
        <v>20</v>
      </c>
      <c r="Y1609" s="856">
        <v>21</v>
      </c>
      <c r="Z1609" s="856">
        <v>22</v>
      </c>
      <c r="AA1609" s="856">
        <v>23</v>
      </c>
      <c r="AB1609" s="856">
        <v>24</v>
      </c>
      <c r="AC1609" s="1571"/>
    </row>
    <row r="1610" spans="1:30" s="858" customFormat="1" ht="12.75" customHeight="1" thickBot="1">
      <c r="A1610" s="1052" t="s">
        <v>203</v>
      </c>
      <c r="B1610" s="1053"/>
      <c r="C1610" s="1054"/>
      <c r="D1610" s="1054"/>
      <c r="E1610" s="1053">
        <v>3</v>
      </c>
      <c r="F1610" s="1053">
        <v>3</v>
      </c>
      <c r="G1610" s="1053">
        <v>3</v>
      </c>
      <c r="H1610" s="1053">
        <v>3</v>
      </c>
      <c r="I1610" s="1053">
        <v>3</v>
      </c>
      <c r="J1610" s="1053">
        <v>3</v>
      </c>
      <c r="K1610" s="1053">
        <v>3</v>
      </c>
      <c r="L1610" s="1053">
        <v>3</v>
      </c>
      <c r="M1610" s="1053">
        <v>3</v>
      </c>
      <c r="N1610" s="1053">
        <v>3</v>
      </c>
      <c r="O1610" s="1053">
        <v>3</v>
      </c>
      <c r="P1610" s="1053">
        <v>3</v>
      </c>
      <c r="Q1610" s="1053">
        <v>3</v>
      </c>
      <c r="R1610" s="1053">
        <v>3</v>
      </c>
      <c r="S1610" s="1053">
        <v>3</v>
      </c>
      <c r="T1610" s="1053">
        <v>3</v>
      </c>
      <c r="U1610" s="1053">
        <v>3</v>
      </c>
      <c r="V1610" s="1053">
        <v>3</v>
      </c>
      <c r="W1610" s="1053">
        <v>3</v>
      </c>
      <c r="X1610" s="1053">
        <v>3</v>
      </c>
      <c r="Y1610" s="1053">
        <v>3</v>
      </c>
      <c r="Z1610" s="1053">
        <v>3</v>
      </c>
      <c r="AA1610" s="1053">
        <v>3</v>
      </c>
      <c r="AB1610" s="1053">
        <v>3</v>
      </c>
      <c r="AC1610" s="1055"/>
    </row>
    <row r="1611" spans="1:30" ht="14.25">
      <c r="A1611" s="1522" t="s">
        <v>115</v>
      </c>
      <c r="B1611" s="1528" t="s">
        <v>191</v>
      </c>
      <c r="C1611" s="867" t="s">
        <v>15</v>
      </c>
      <c r="D1611" s="867" t="s">
        <v>37</v>
      </c>
      <c r="E1611" s="868">
        <v>0.15720000000000001</v>
      </c>
      <c r="F1611" s="868">
        <v>0.15479999999999999</v>
      </c>
      <c r="G1611" s="868">
        <v>0.15720000000000001</v>
      </c>
      <c r="H1611" s="869">
        <v>0.154</v>
      </c>
      <c r="I1611" s="868">
        <v>0.15559999999999999</v>
      </c>
      <c r="J1611" s="868">
        <v>0.16800000000000001</v>
      </c>
      <c r="K1611" s="868">
        <v>0.18840000000000001</v>
      </c>
      <c r="L1611" s="868">
        <v>0.19400000000000001</v>
      </c>
      <c r="M1611" s="868">
        <v>0.19919999999999999</v>
      </c>
      <c r="N1611" s="869">
        <v>0.19439999999999999</v>
      </c>
      <c r="O1611" s="868">
        <v>0.1948</v>
      </c>
      <c r="P1611" s="868">
        <v>0.18920000000000001</v>
      </c>
      <c r="Q1611" s="868">
        <v>0.1852</v>
      </c>
      <c r="R1611" s="868">
        <v>0.19359999999999999</v>
      </c>
      <c r="S1611" s="868">
        <v>0.20200000000000001</v>
      </c>
      <c r="T1611" s="868">
        <v>0.2036</v>
      </c>
      <c r="U1611" s="868">
        <v>0.1988</v>
      </c>
      <c r="V1611" s="869">
        <v>0.19</v>
      </c>
      <c r="W1611" s="868">
        <v>0.19159999999999999</v>
      </c>
      <c r="X1611" s="868">
        <v>0.18240000000000001</v>
      </c>
      <c r="Y1611" s="868">
        <v>0.18079999999999999</v>
      </c>
      <c r="Z1611" s="868">
        <v>0.17599999999999999</v>
      </c>
      <c r="AA1611" s="868">
        <v>0.17119999999999999</v>
      </c>
      <c r="AB1611" s="868">
        <v>0.1608</v>
      </c>
      <c r="AC1611" s="870">
        <f>SUM(E1611:AB1611)</f>
        <v>4.3427999999999995</v>
      </c>
    </row>
    <row r="1612" spans="1:30" ht="14.25">
      <c r="A1612" s="1538"/>
      <c r="B1612" s="1535"/>
      <c r="C1612" s="871" t="s">
        <v>17</v>
      </c>
      <c r="D1612" s="871" t="s">
        <v>37</v>
      </c>
      <c r="E1612" s="872">
        <v>9.4E-2</v>
      </c>
      <c r="F1612" s="872">
        <v>9.3600000000000003E-2</v>
      </c>
      <c r="G1612" s="872">
        <v>9.4E-2</v>
      </c>
      <c r="H1612" s="873">
        <v>9.3600000000000003E-2</v>
      </c>
      <c r="I1612" s="872">
        <v>9.1999999999999998E-2</v>
      </c>
      <c r="J1612" s="872">
        <v>9.1999999999999998E-2</v>
      </c>
      <c r="K1612" s="872">
        <v>9.1999999999999998E-2</v>
      </c>
      <c r="L1612" s="872">
        <v>0.09</v>
      </c>
      <c r="M1612" s="872">
        <v>8.5199999999999998E-2</v>
      </c>
      <c r="N1612" s="873">
        <v>8.2400000000000001E-2</v>
      </c>
      <c r="O1612" s="872">
        <v>8.2400000000000001E-2</v>
      </c>
      <c r="P1612" s="872">
        <v>8.4000000000000005E-2</v>
      </c>
      <c r="Q1612" s="872">
        <v>8.3199999999999996E-2</v>
      </c>
      <c r="R1612" s="872">
        <v>8.48E-2</v>
      </c>
      <c r="S1612" s="872">
        <v>8.7599999999999997E-2</v>
      </c>
      <c r="T1612" s="872">
        <v>0.09</v>
      </c>
      <c r="U1612" s="872">
        <v>8.9200000000000002E-2</v>
      </c>
      <c r="V1612" s="873">
        <v>8.6400000000000005E-2</v>
      </c>
      <c r="W1612" s="872">
        <v>8.7999999999999995E-2</v>
      </c>
      <c r="X1612" s="872">
        <v>8.5999999999999993E-2</v>
      </c>
      <c r="Y1612" s="872">
        <v>8.7599999999999997E-2</v>
      </c>
      <c r="Z1612" s="872">
        <v>8.9200000000000002E-2</v>
      </c>
      <c r="AA1612" s="872">
        <v>8.7999999999999995E-2</v>
      </c>
      <c r="AB1612" s="872">
        <v>8.72E-2</v>
      </c>
      <c r="AC1612" s="874">
        <f>SUM(E1612:AB1612)</f>
        <v>2.1223999999999998</v>
      </c>
    </row>
    <row r="1613" spans="1:30" ht="14.25">
      <c r="A1613" s="1538"/>
      <c r="B1613" s="1535"/>
      <c r="C1613" s="871" t="s">
        <v>18</v>
      </c>
      <c r="D1613" s="871" t="s">
        <v>16</v>
      </c>
      <c r="E1613" s="939">
        <f>SQRT(E1611*E1611+E1612*E1612)*1000/(1.732*E1617)</f>
        <v>9.9765073899439827</v>
      </c>
      <c r="F1613" s="939">
        <f t="shared" ref="F1613:AB1613" si="504">SQRT(F1611*F1611+F1612*F1612)*1000/(1.732*F1617)</f>
        <v>9.8532485718427818</v>
      </c>
      <c r="G1613" s="939">
        <f t="shared" si="504"/>
        <v>9.9765073899439827</v>
      </c>
      <c r="H1613" s="946">
        <f t="shared" si="504"/>
        <v>9.8159860441235356</v>
      </c>
      <c r="I1613" s="939">
        <f t="shared" si="504"/>
        <v>9.8459230579495696</v>
      </c>
      <c r="J1613" s="939">
        <f t="shared" si="504"/>
        <v>10.432977379243436</v>
      </c>
      <c r="K1613" s="939">
        <f t="shared" si="504"/>
        <v>11.420049220060028</v>
      </c>
      <c r="L1613" s="939">
        <f t="shared" si="504"/>
        <v>11.648643031137132</v>
      </c>
      <c r="M1613" s="939">
        <f t="shared" si="504"/>
        <v>11.800932040387771</v>
      </c>
      <c r="N1613" s="946">
        <f t="shared" si="504"/>
        <v>11.5006327286782</v>
      </c>
      <c r="O1613" s="939">
        <f t="shared" si="504"/>
        <v>11.520695685414836</v>
      </c>
      <c r="P1613" s="939">
        <f t="shared" si="504"/>
        <v>11.275479981906329</v>
      </c>
      <c r="Q1613" s="939">
        <f t="shared" si="504"/>
        <v>11.058774023511722</v>
      </c>
      <c r="R1613" s="939">
        <f t="shared" si="504"/>
        <v>11.512348959538897</v>
      </c>
      <c r="S1613" s="939">
        <f t="shared" si="504"/>
        <v>11.992715169869651</v>
      </c>
      <c r="T1613" s="939">
        <f t="shared" si="504"/>
        <v>12.124980475425513</v>
      </c>
      <c r="U1613" s="939">
        <f t="shared" si="504"/>
        <v>11.868417656825532</v>
      </c>
      <c r="V1613" s="946">
        <f t="shared" si="504"/>
        <v>11.368807340774868</v>
      </c>
      <c r="W1613" s="939">
        <f t="shared" si="504"/>
        <v>11.484296726407807</v>
      </c>
      <c r="X1613" s="939">
        <f t="shared" si="504"/>
        <v>10.984004285237681</v>
      </c>
      <c r="Y1613" s="939">
        <f t="shared" si="504"/>
        <v>10.942958143800432</v>
      </c>
      <c r="Z1613" s="939">
        <f t="shared" si="504"/>
        <v>10.747394089483427</v>
      </c>
      <c r="AA1613" s="939">
        <f t="shared" si="504"/>
        <v>10.484808769463251</v>
      </c>
      <c r="AB1613" s="939">
        <f t="shared" si="504"/>
        <v>9.9635092980797122</v>
      </c>
      <c r="AC1613" s="878"/>
    </row>
    <row r="1614" spans="1:30" ht="15" thickBot="1">
      <c r="A1614" s="1539"/>
      <c r="B1614" s="1536"/>
      <c r="C1614" s="883" t="s">
        <v>20</v>
      </c>
      <c r="D1614" s="883"/>
      <c r="E1614" s="884">
        <f t="shared" ref="E1614:AC1614" si="505">E1612/E1611</f>
        <v>0.59796437659033075</v>
      </c>
      <c r="F1614" s="884">
        <f t="shared" si="505"/>
        <v>0.60465116279069775</v>
      </c>
      <c r="G1614" s="884">
        <f t="shared" si="505"/>
        <v>0.59796437659033075</v>
      </c>
      <c r="H1614" s="885">
        <f t="shared" si="505"/>
        <v>0.60779220779220777</v>
      </c>
      <c r="I1614" s="884">
        <f t="shared" si="505"/>
        <v>0.59125964010282783</v>
      </c>
      <c r="J1614" s="884">
        <f t="shared" si="505"/>
        <v>0.54761904761904756</v>
      </c>
      <c r="K1614" s="884">
        <f t="shared" si="505"/>
        <v>0.48832271762208063</v>
      </c>
      <c r="L1614" s="884">
        <f t="shared" si="505"/>
        <v>0.46391752577319584</v>
      </c>
      <c r="M1614" s="884">
        <f t="shared" si="505"/>
        <v>0.42771084337349397</v>
      </c>
      <c r="N1614" s="885">
        <f t="shared" si="505"/>
        <v>0.42386831275720166</v>
      </c>
      <c r="O1614" s="884">
        <f t="shared" si="505"/>
        <v>0.42299794661190965</v>
      </c>
      <c r="P1614" s="884">
        <f t="shared" si="505"/>
        <v>0.44397463002114168</v>
      </c>
      <c r="Q1614" s="884">
        <f t="shared" si="505"/>
        <v>0.44924406047516197</v>
      </c>
      <c r="R1614" s="884">
        <f t="shared" si="505"/>
        <v>0.43801652892561987</v>
      </c>
      <c r="S1614" s="884">
        <f t="shared" si="505"/>
        <v>0.4336633663366336</v>
      </c>
      <c r="T1614" s="884">
        <f t="shared" si="505"/>
        <v>0.44204322200392926</v>
      </c>
      <c r="U1614" s="884">
        <f t="shared" si="505"/>
        <v>0.44869215291750503</v>
      </c>
      <c r="V1614" s="885">
        <f t="shared" si="505"/>
        <v>0.45473684210526316</v>
      </c>
      <c r="W1614" s="884">
        <f t="shared" si="505"/>
        <v>0.45929018789144049</v>
      </c>
      <c r="X1614" s="884">
        <f t="shared" si="505"/>
        <v>0.47149122807017541</v>
      </c>
      <c r="Y1614" s="884">
        <f t="shared" si="505"/>
        <v>0.48451327433628322</v>
      </c>
      <c r="Z1614" s="884">
        <f t="shared" si="505"/>
        <v>0.50681818181818183</v>
      </c>
      <c r="AA1614" s="884">
        <f t="shared" si="505"/>
        <v>0.51401869158878499</v>
      </c>
      <c r="AB1614" s="884">
        <f t="shared" si="505"/>
        <v>0.54228855721393032</v>
      </c>
      <c r="AC1614" s="886">
        <f t="shared" si="505"/>
        <v>0.48871695680206317</v>
      </c>
    </row>
    <row r="1615" spans="1:30" ht="15" thickBot="1">
      <c r="A1615" s="1056" t="s">
        <v>237</v>
      </c>
      <c r="B1615" s="1057"/>
      <c r="C1615" s="1058"/>
      <c r="D1615" s="1058"/>
      <c r="E1615" s="1124">
        <f t="shared" ref="E1615:AB1615" si="506">SQRT(E1611*E1611+E1612*E1612)</f>
        <v>0.18316069447345956</v>
      </c>
      <c r="F1615" s="1124">
        <f t="shared" si="506"/>
        <v>0.180897761180176</v>
      </c>
      <c r="G1615" s="1124">
        <f t="shared" si="506"/>
        <v>0.18316069447345956</v>
      </c>
      <c r="H1615" s="1124">
        <f t="shared" si="506"/>
        <v>0.18021365098127279</v>
      </c>
      <c r="I1615" s="1124">
        <f t="shared" si="506"/>
        <v>0.1807632706055077</v>
      </c>
      <c r="J1615" s="1124">
        <f t="shared" si="506"/>
        <v>0.19154111830100606</v>
      </c>
      <c r="K1615" s="1124">
        <f t="shared" si="506"/>
        <v>0.20966296764092604</v>
      </c>
      <c r="L1615" s="1124">
        <f t="shared" si="506"/>
        <v>0.21385976713725283</v>
      </c>
      <c r="M1615" s="1124">
        <f t="shared" si="506"/>
        <v>0.21665567151588716</v>
      </c>
      <c r="N1615" s="1124">
        <f t="shared" si="506"/>
        <v>0.21114241639234879</v>
      </c>
      <c r="O1615" s="1124">
        <f t="shared" si="506"/>
        <v>0.21151075622766802</v>
      </c>
      <c r="P1615" s="1124">
        <f t="shared" si="506"/>
        <v>0.20700879208381465</v>
      </c>
      <c r="Q1615" s="1124">
        <f t="shared" si="506"/>
        <v>0.20303024405245637</v>
      </c>
      <c r="R1615" s="1124">
        <f t="shared" si="506"/>
        <v>0.21135751701796651</v>
      </c>
      <c r="S1615" s="1124">
        <f t="shared" si="506"/>
        <v>0.22017665634667088</v>
      </c>
      <c r="T1615" s="1124">
        <f t="shared" si="506"/>
        <v>0.22260494154443206</v>
      </c>
      <c r="U1615" s="1124">
        <f t="shared" si="506"/>
        <v>0.21789465344519127</v>
      </c>
      <c r="V1615" s="1124">
        <f t="shared" si="506"/>
        <v>0.20872220773075395</v>
      </c>
      <c r="W1615" s="1124">
        <f t="shared" si="506"/>
        <v>0.21084250045946618</v>
      </c>
      <c r="X1615" s="1124">
        <f t="shared" si="506"/>
        <v>0.2016575314735356</v>
      </c>
      <c r="Y1615" s="1124">
        <f t="shared" si="506"/>
        <v>0.20090395715366086</v>
      </c>
      <c r="Z1615" s="1124">
        <f t="shared" si="506"/>
        <v>0.1973135575676441</v>
      </c>
      <c r="AA1615" s="1124">
        <f t="shared" si="506"/>
        <v>0.19249270116032968</v>
      </c>
      <c r="AB1615" s="1124">
        <f t="shared" si="506"/>
        <v>0.18292205990530502</v>
      </c>
      <c r="AC1615" s="1125"/>
      <c r="AD1615" s="875">
        <f>MAX(E1615:AB1615)</f>
        <v>0.22260494154443206</v>
      </c>
    </row>
    <row r="1616" spans="1:30" s="858" customFormat="1" ht="14.25" customHeight="1" thickBot="1">
      <c r="A1616" s="921" t="s">
        <v>27</v>
      </c>
      <c r="B1616" s="922"/>
      <c r="C1616" s="1023"/>
      <c r="D1616" s="1023"/>
      <c r="E1616" s="1024">
        <v>1</v>
      </c>
      <c r="F1616" s="1024">
        <v>2</v>
      </c>
      <c r="G1616" s="1024">
        <v>3</v>
      </c>
      <c r="H1616" s="1024">
        <v>4</v>
      </c>
      <c r="I1616" s="1024">
        <v>5</v>
      </c>
      <c r="J1616" s="1024">
        <v>6</v>
      </c>
      <c r="K1616" s="1024">
        <v>7</v>
      </c>
      <c r="L1616" s="1024">
        <v>8</v>
      </c>
      <c r="M1616" s="1024">
        <v>9</v>
      </c>
      <c r="N1616" s="1024">
        <v>10</v>
      </c>
      <c r="O1616" s="1024">
        <v>11</v>
      </c>
      <c r="P1616" s="1024">
        <v>12</v>
      </c>
      <c r="Q1616" s="1024">
        <v>13</v>
      </c>
      <c r="R1616" s="1024">
        <v>14</v>
      </c>
      <c r="S1616" s="1024">
        <v>15</v>
      </c>
      <c r="T1616" s="1024">
        <v>16</v>
      </c>
      <c r="U1616" s="1024">
        <v>17</v>
      </c>
      <c r="V1616" s="1024">
        <v>18</v>
      </c>
      <c r="W1616" s="1024">
        <v>19</v>
      </c>
      <c r="X1616" s="1024">
        <v>20</v>
      </c>
      <c r="Y1616" s="1024">
        <v>21</v>
      </c>
      <c r="Z1616" s="1024">
        <v>22</v>
      </c>
      <c r="AA1616" s="1024">
        <v>23</v>
      </c>
      <c r="AB1616" s="1024">
        <v>24</v>
      </c>
      <c r="AC1616" s="925"/>
    </row>
    <row r="1617" spans="1:31" s="858" customFormat="1" ht="14.25" customHeight="1" thickBot="1">
      <c r="A1617" s="1190" t="s">
        <v>28</v>
      </c>
      <c r="B1617" s="1191"/>
      <c r="C1617" s="1192" t="s">
        <v>23</v>
      </c>
      <c r="D1617" s="1192" t="s">
        <v>135</v>
      </c>
      <c r="E1617" s="1193">
        <v>10.6</v>
      </c>
      <c r="F1617" s="1193">
        <v>10.6</v>
      </c>
      <c r="G1617" s="1193">
        <v>10.6</v>
      </c>
      <c r="H1617" s="1193">
        <v>10.6</v>
      </c>
      <c r="I1617" s="1193">
        <v>10.6</v>
      </c>
      <c r="J1617" s="1193">
        <v>10.6</v>
      </c>
      <c r="K1617" s="1193">
        <v>10.6</v>
      </c>
      <c r="L1617" s="1193">
        <v>10.6</v>
      </c>
      <c r="M1617" s="1193">
        <v>10.6</v>
      </c>
      <c r="N1617" s="1193">
        <v>10.6</v>
      </c>
      <c r="O1617" s="1193">
        <v>10.6</v>
      </c>
      <c r="P1617" s="1193">
        <v>10.6</v>
      </c>
      <c r="Q1617" s="1193">
        <v>10.6</v>
      </c>
      <c r="R1617" s="1193">
        <v>10.6</v>
      </c>
      <c r="S1617" s="1193">
        <v>10.6</v>
      </c>
      <c r="T1617" s="1193">
        <v>10.6</v>
      </c>
      <c r="U1617" s="1193">
        <v>10.6</v>
      </c>
      <c r="V1617" s="1193">
        <v>10.6</v>
      </c>
      <c r="W1617" s="1193">
        <v>10.6</v>
      </c>
      <c r="X1617" s="1193">
        <v>10.6</v>
      </c>
      <c r="Y1617" s="1193">
        <v>10.6</v>
      </c>
      <c r="Z1617" s="1193">
        <v>10.6</v>
      </c>
      <c r="AA1617" s="1193">
        <v>10.6</v>
      </c>
      <c r="AB1617" s="1193">
        <v>10.6</v>
      </c>
      <c r="AC1617" s="1194"/>
    </row>
    <row r="1618" spans="1:31" ht="14.25">
      <c r="A1618" s="1522" t="s">
        <v>21</v>
      </c>
      <c r="B1618" s="1528" t="s">
        <v>393</v>
      </c>
      <c r="C1618" s="867" t="s">
        <v>15</v>
      </c>
      <c r="D1618" s="867" t="s">
        <v>37</v>
      </c>
      <c r="E1618" s="868">
        <v>0.15679999999999999</v>
      </c>
      <c r="F1618" s="868">
        <v>0.15440000000000001</v>
      </c>
      <c r="G1618" s="868">
        <v>0.15720000000000001</v>
      </c>
      <c r="H1618" s="869">
        <v>0.154</v>
      </c>
      <c r="I1618" s="868">
        <v>0.15479999999999999</v>
      </c>
      <c r="J1618" s="868">
        <v>0.16800000000000001</v>
      </c>
      <c r="K1618" s="868">
        <v>0.18759999999999999</v>
      </c>
      <c r="L1618" s="868">
        <v>0.19439999999999999</v>
      </c>
      <c r="M1618" s="868">
        <v>0.19919999999999999</v>
      </c>
      <c r="N1618" s="869">
        <v>0.19439999999999999</v>
      </c>
      <c r="O1618" s="868">
        <v>0.1948</v>
      </c>
      <c r="P1618" s="868">
        <v>0.18920000000000001</v>
      </c>
      <c r="Q1618" s="868">
        <v>0.1852</v>
      </c>
      <c r="R1618" s="868">
        <v>0.19359999999999999</v>
      </c>
      <c r="S1618" s="868">
        <v>0.20200000000000001</v>
      </c>
      <c r="T1618" s="868">
        <v>0.20319999999999999</v>
      </c>
      <c r="U1618" s="868">
        <v>0.1988</v>
      </c>
      <c r="V1618" s="869">
        <v>0.19040000000000001</v>
      </c>
      <c r="W1618" s="868">
        <v>0.19120000000000001</v>
      </c>
      <c r="X1618" s="868">
        <v>0.18240000000000001</v>
      </c>
      <c r="Y1618" s="868">
        <v>0.18079999999999999</v>
      </c>
      <c r="Z1618" s="868">
        <v>0.17560000000000001</v>
      </c>
      <c r="AA1618" s="868">
        <v>0.17119999999999999</v>
      </c>
      <c r="AB1618" s="868">
        <v>0.16039999999999999</v>
      </c>
      <c r="AC1618" s="870">
        <f>SUM(E1618:AB1618)</f>
        <v>4.339599999999999</v>
      </c>
      <c r="AD1618" s="845">
        <f>MAX(E1618:AB1618)</f>
        <v>0.20319999999999999</v>
      </c>
      <c r="AE1618" s="845">
        <f>MIN(E1618:AB1618)</f>
        <v>0.154</v>
      </c>
    </row>
    <row r="1619" spans="1:31" ht="14.25">
      <c r="A1619" s="1523"/>
      <c r="B1619" s="1529"/>
      <c r="C1619" s="871" t="s">
        <v>17</v>
      </c>
      <c r="D1619" s="871" t="s">
        <v>37</v>
      </c>
      <c r="E1619" s="872">
        <v>9.5600000000000004E-2</v>
      </c>
      <c r="F1619" s="872">
        <v>9.4799999999999995E-2</v>
      </c>
      <c r="G1619" s="872">
        <v>9.5600000000000004E-2</v>
      </c>
      <c r="H1619" s="873">
        <v>9.4799999999999995E-2</v>
      </c>
      <c r="I1619" s="872">
        <v>9.3600000000000003E-2</v>
      </c>
      <c r="J1619" s="872">
        <v>9.3600000000000003E-2</v>
      </c>
      <c r="K1619" s="872">
        <v>9.3600000000000003E-2</v>
      </c>
      <c r="L1619" s="872">
        <v>9.1200000000000003E-2</v>
      </c>
      <c r="M1619" s="872">
        <v>8.72E-2</v>
      </c>
      <c r="N1619" s="873">
        <v>8.4000000000000005E-2</v>
      </c>
      <c r="O1619" s="872">
        <v>8.4000000000000005E-2</v>
      </c>
      <c r="P1619" s="872">
        <v>8.5999999999999993E-2</v>
      </c>
      <c r="Q1619" s="872">
        <v>8.4400000000000003E-2</v>
      </c>
      <c r="R1619" s="872">
        <v>8.6400000000000005E-2</v>
      </c>
      <c r="S1619" s="872">
        <v>8.9200000000000002E-2</v>
      </c>
      <c r="T1619" s="872">
        <v>9.1999999999999998E-2</v>
      </c>
      <c r="U1619" s="872">
        <v>9.1200000000000003E-2</v>
      </c>
      <c r="V1619" s="873">
        <v>8.7999999999999995E-2</v>
      </c>
      <c r="W1619" s="872">
        <v>8.9200000000000002E-2</v>
      </c>
      <c r="X1619" s="872">
        <v>8.7999999999999995E-2</v>
      </c>
      <c r="Y1619" s="872">
        <v>8.8800000000000004E-2</v>
      </c>
      <c r="Z1619" s="872">
        <v>9.0800000000000006E-2</v>
      </c>
      <c r="AA1619" s="872">
        <v>8.9599999999999999E-2</v>
      </c>
      <c r="AB1619" s="872">
        <v>8.8800000000000004E-2</v>
      </c>
      <c r="AC1619" s="874">
        <f>SUM(E1619:AB1619)</f>
        <v>2.1604000000000001</v>
      </c>
    </row>
    <row r="1620" spans="1:31" ht="14.25">
      <c r="A1620" s="1523"/>
      <c r="B1620" s="1529"/>
      <c r="C1620" s="871" t="s">
        <v>18</v>
      </c>
      <c r="D1620" s="871" t="s">
        <v>16</v>
      </c>
      <c r="E1620" s="939">
        <f t="shared" ref="E1620:AB1620" si="507">SQRT(E1618*E1618+E1619*E1619)*1000/(1.732*E1617)</f>
        <v>10.002903738349939</v>
      </c>
      <c r="F1620" s="939">
        <f t="shared" si="507"/>
        <v>9.8686529320455989</v>
      </c>
      <c r="G1620" s="939">
        <f t="shared" si="507"/>
        <v>10.021512705313429</v>
      </c>
      <c r="H1620" s="946">
        <f t="shared" si="507"/>
        <v>9.8500925216843456</v>
      </c>
      <c r="I1620" s="939">
        <f t="shared" si="507"/>
        <v>9.8532485718427818</v>
      </c>
      <c r="J1620" s="939">
        <f t="shared" si="507"/>
        <v>10.475115583719882</v>
      </c>
      <c r="K1620" s="939">
        <f t="shared" si="507"/>
        <v>11.419550409967735</v>
      </c>
      <c r="L1620" s="939">
        <f t="shared" si="507"/>
        <v>11.696021471578847</v>
      </c>
      <c r="M1620" s="939">
        <f t="shared" si="507"/>
        <v>11.84419518628059</v>
      </c>
      <c r="N1620" s="946">
        <f t="shared" si="507"/>
        <v>11.534922699092307</v>
      </c>
      <c r="O1620" s="939">
        <f t="shared" si="507"/>
        <v>11.554926117895638</v>
      </c>
      <c r="P1620" s="939">
        <f t="shared" si="507"/>
        <v>11.320122377109389</v>
      </c>
      <c r="Q1620" s="939">
        <f t="shared" si="507"/>
        <v>11.085719260481726</v>
      </c>
      <c r="R1620" s="939">
        <f t="shared" si="507"/>
        <v>11.547590758503954</v>
      </c>
      <c r="S1620" s="939">
        <f t="shared" si="507"/>
        <v>12.027654538264855</v>
      </c>
      <c r="T1620" s="939">
        <f t="shared" si="507"/>
        <v>12.149580850432018</v>
      </c>
      <c r="U1620" s="939">
        <f t="shared" si="507"/>
        <v>11.913428118193929</v>
      </c>
      <c r="V1620" s="946">
        <f t="shared" si="507"/>
        <v>11.424932251593631</v>
      </c>
      <c r="W1620" s="939">
        <f t="shared" si="507"/>
        <v>11.49198228999556</v>
      </c>
      <c r="X1620" s="939">
        <f t="shared" si="507"/>
        <v>11.030902346558696</v>
      </c>
      <c r="Y1620" s="939">
        <f t="shared" si="507"/>
        <v>10.971615709128004</v>
      </c>
      <c r="Z1620" s="939">
        <f t="shared" si="507"/>
        <v>10.767714317095795</v>
      </c>
      <c r="AA1620" s="939">
        <f t="shared" si="507"/>
        <v>10.524935582670714</v>
      </c>
      <c r="AB1620" s="939">
        <f t="shared" si="507"/>
        <v>9.986280507128086</v>
      </c>
      <c r="AC1620" s="878"/>
    </row>
    <row r="1621" spans="1:31" ht="15" thickBot="1">
      <c r="A1621" s="1527"/>
      <c r="B1621" s="1530"/>
      <c r="C1621" s="883" t="s">
        <v>20</v>
      </c>
      <c r="D1621" s="883"/>
      <c r="E1621" s="884">
        <f t="shared" ref="E1621:AC1621" si="508">E1619/E1618</f>
        <v>0.60969387755102045</v>
      </c>
      <c r="F1621" s="884">
        <f t="shared" si="508"/>
        <v>0.61398963730569944</v>
      </c>
      <c r="G1621" s="884">
        <f t="shared" si="508"/>
        <v>0.6081424936386769</v>
      </c>
      <c r="H1621" s="885">
        <f t="shared" si="508"/>
        <v>0.61558441558441557</v>
      </c>
      <c r="I1621" s="884">
        <f t="shared" si="508"/>
        <v>0.60465116279069775</v>
      </c>
      <c r="J1621" s="884">
        <f t="shared" si="508"/>
        <v>0.55714285714285716</v>
      </c>
      <c r="K1621" s="884">
        <f t="shared" si="508"/>
        <v>0.49893390191897657</v>
      </c>
      <c r="L1621" s="884">
        <f t="shared" si="508"/>
        <v>0.46913580246913583</v>
      </c>
      <c r="M1621" s="884">
        <f t="shared" si="508"/>
        <v>0.43775100401606426</v>
      </c>
      <c r="N1621" s="885">
        <f t="shared" si="508"/>
        <v>0.4320987654320988</v>
      </c>
      <c r="O1621" s="884">
        <f t="shared" si="508"/>
        <v>0.43121149897330596</v>
      </c>
      <c r="P1621" s="884">
        <f t="shared" si="508"/>
        <v>0.45454545454545447</v>
      </c>
      <c r="Q1621" s="884">
        <f t="shared" si="508"/>
        <v>0.45572354211663069</v>
      </c>
      <c r="R1621" s="884">
        <f t="shared" si="508"/>
        <v>0.4462809917355372</v>
      </c>
      <c r="S1621" s="884">
        <f t="shared" si="508"/>
        <v>0.44158415841584159</v>
      </c>
      <c r="T1621" s="884">
        <f t="shared" si="508"/>
        <v>0.45275590551181105</v>
      </c>
      <c r="U1621" s="884">
        <f t="shared" si="508"/>
        <v>0.45875251509054327</v>
      </c>
      <c r="V1621" s="885">
        <f t="shared" si="508"/>
        <v>0.46218487394957974</v>
      </c>
      <c r="W1621" s="884">
        <f t="shared" si="508"/>
        <v>0.46652719665271963</v>
      </c>
      <c r="X1621" s="884">
        <f t="shared" si="508"/>
        <v>0.48245614035087714</v>
      </c>
      <c r="Y1621" s="884">
        <f t="shared" si="508"/>
        <v>0.49115044247787615</v>
      </c>
      <c r="Z1621" s="884">
        <f t="shared" si="508"/>
        <v>0.51708428246013671</v>
      </c>
      <c r="AA1621" s="884">
        <f t="shared" si="508"/>
        <v>0.52336448598130847</v>
      </c>
      <c r="AB1621" s="884">
        <f t="shared" si="508"/>
        <v>0.55361596009975067</v>
      </c>
      <c r="AC1621" s="886">
        <f t="shared" si="508"/>
        <v>0.49783390174209619</v>
      </c>
    </row>
    <row r="1622" spans="1:31" ht="14.25">
      <c r="A1622" s="1537" t="s">
        <v>30</v>
      </c>
      <c r="B1622" s="1560"/>
      <c r="C1622" s="887"/>
      <c r="D1622" s="887"/>
      <c r="E1622" s="897"/>
      <c r="F1622" s="897"/>
      <c r="G1622" s="897"/>
      <c r="H1622" s="898"/>
      <c r="I1622" s="897"/>
      <c r="J1622" s="897"/>
      <c r="K1622" s="897"/>
      <c r="L1622" s="897"/>
      <c r="M1622" s="897"/>
      <c r="N1622" s="898"/>
      <c r="O1622" s="897"/>
      <c r="P1622" s="897"/>
      <c r="Q1622" s="897"/>
      <c r="R1622" s="897"/>
      <c r="S1622" s="897"/>
      <c r="T1622" s="897"/>
      <c r="U1622" s="897"/>
      <c r="V1622" s="898"/>
      <c r="W1622" s="897"/>
      <c r="X1622" s="897"/>
      <c r="Y1622" s="897"/>
      <c r="Z1622" s="897"/>
      <c r="AA1622" s="897"/>
      <c r="AB1622" s="897"/>
      <c r="AC1622" s="890"/>
    </row>
    <row r="1623" spans="1:31" ht="14.25">
      <c r="A1623" s="1523"/>
      <c r="B1623" s="1529"/>
      <c r="C1623" s="871"/>
      <c r="D1623" s="871"/>
      <c r="E1623" s="891"/>
      <c r="F1623" s="891"/>
      <c r="G1623" s="891"/>
      <c r="H1623" s="892"/>
      <c r="I1623" s="891"/>
      <c r="J1623" s="891"/>
      <c r="K1623" s="891"/>
      <c r="L1623" s="891"/>
      <c r="M1623" s="891"/>
      <c r="N1623" s="892"/>
      <c r="O1623" s="891"/>
      <c r="P1623" s="891"/>
      <c r="Q1623" s="891"/>
      <c r="R1623" s="891"/>
      <c r="S1623" s="891"/>
      <c r="T1623" s="891"/>
      <c r="U1623" s="891"/>
      <c r="V1623" s="892"/>
      <c r="W1623" s="891"/>
      <c r="X1623" s="891"/>
      <c r="Y1623" s="891"/>
      <c r="Z1623" s="891"/>
      <c r="AA1623" s="891"/>
      <c r="AB1623" s="891"/>
      <c r="AC1623" s="890"/>
    </row>
    <row r="1624" spans="1:31" ht="14.25">
      <c r="A1624" s="1523"/>
      <c r="B1624" s="1529"/>
      <c r="C1624" s="871"/>
      <c r="D1624" s="871"/>
      <c r="E1624" s="939"/>
      <c r="F1624" s="939"/>
      <c r="G1624" s="939"/>
      <c r="H1624" s="946"/>
      <c r="I1624" s="939"/>
      <c r="J1624" s="939"/>
      <c r="K1624" s="939"/>
      <c r="L1624" s="939"/>
      <c r="M1624" s="939"/>
      <c r="N1624" s="946"/>
      <c r="O1624" s="939"/>
      <c r="P1624" s="939"/>
      <c r="Q1624" s="939"/>
      <c r="R1624" s="939"/>
      <c r="S1624" s="939"/>
      <c r="T1624" s="939"/>
      <c r="U1624" s="939"/>
      <c r="V1624" s="946"/>
      <c r="W1624" s="939"/>
      <c r="X1624" s="939"/>
      <c r="Y1624" s="939"/>
      <c r="Z1624" s="939"/>
      <c r="AA1624" s="939"/>
      <c r="AB1624" s="939"/>
      <c r="AC1624" s="968"/>
    </row>
    <row r="1625" spans="1:31" ht="14.25">
      <c r="A1625" s="1524"/>
      <c r="B1625" s="1546"/>
      <c r="C1625" s="879"/>
      <c r="D1625" s="879"/>
      <c r="E1625" s="893"/>
      <c r="F1625" s="893"/>
      <c r="G1625" s="893"/>
      <c r="H1625" s="894"/>
      <c r="I1625" s="893"/>
      <c r="J1625" s="893"/>
      <c r="K1625" s="893"/>
      <c r="L1625" s="893"/>
      <c r="M1625" s="893"/>
      <c r="N1625" s="894"/>
      <c r="O1625" s="893"/>
      <c r="P1625" s="893"/>
      <c r="Q1625" s="893"/>
      <c r="R1625" s="893"/>
      <c r="S1625" s="893"/>
      <c r="T1625" s="893"/>
      <c r="U1625" s="893"/>
      <c r="V1625" s="894"/>
      <c r="W1625" s="893"/>
      <c r="X1625" s="893"/>
      <c r="Y1625" s="893"/>
      <c r="Z1625" s="893"/>
      <c r="AA1625" s="893"/>
      <c r="AB1625" s="893"/>
      <c r="AC1625" s="882"/>
    </row>
    <row r="1626" spans="1:31" ht="14.25">
      <c r="A1626" s="1109"/>
      <c r="B1626" s="1195" t="s">
        <v>242</v>
      </c>
      <c r="C1626" s="1062" t="s">
        <v>15</v>
      </c>
      <c r="D1626" s="867" t="s">
        <v>37</v>
      </c>
      <c r="E1626" s="1018">
        <v>1.06E-3</v>
      </c>
      <c r="F1626" s="1018">
        <v>1.07E-3</v>
      </c>
      <c r="G1626" s="1018">
        <v>1.07E-3</v>
      </c>
      <c r="H1626" s="1277">
        <v>1.07E-3</v>
      </c>
      <c r="I1626" s="1018">
        <v>1.06E-3</v>
      </c>
      <c r="J1626" s="1018">
        <v>1.07E-3</v>
      </c>
      <c r="K1626" s="1018">
        <v>1.0499999999999999E-3</v>
      </c>
      <c r="L1626" s="1018">
        <v>1.06E-3</v>
      </c>
      <c r="M1626" s="1018">
        <v>1.0399999999999999E-3</v>
      </c>
      <c r="N1626" s="1277">
        <v>1.0399999999999999E-3</v>
      </c>
      <c r="O1626" s="1018">
        <v>6.8999999999999997E-4</v>
      </c>
      <c r="P1626" s="1018">
        <v>4.0000000000000003E-5</v>
      </c>
      <c r="Q1626" s="1018">
        <v>3.4000000000000002E-4</v>
      </c>
      <c r="R1626" s="1018">
        <v>3.4000000000000002E-4</v>
      </c>
      <c r="S1626" s="1018">
        <v>3.1E-4</v>
      </c>
      <c r="T1626" s="1018">
        <v>2.7999999999999998E-4</v>
      </c>
      <c r="U1626" s="1018">
        <v>3.5E-4</v>
      </c>
      <c r="V1626" s="1277">
        <v>1.0200000000000001E-3</v>
      </c>
      <c r="W1626" s="1018">
        <v>1.0300000000000001E-3</v>
      </c>
      <c r="X1626" s="1018">
        <v>1.0300000000000001E-3</v>
      </c>
      <c r="Y1626" s="1018">
        <v>1.0300000000000001E-3</v>
      </c>
      <c r="Z1626" s="1018">
        <v>1.0300000000000001E-3</v>
      </c>
      <c r="AA1626" s="1018">
        <v>1.0399999999999999E-3</v>
      </c>
      <c r="AB1626" s="1018">
        <v>1.0399999999999999E-3</v>
      </c>
      <c r="AC1626" s="1196">
        <f>SUM(E1626:AB1626)</f>
        <v>2.0159999999999994E-2</v>
      </c>
      <c r="AD1626" s="1076">
        <f>MAX(E1626:AB1626)</f>
        <v>1.07E-3</v>
      </c>
    </row>
    <row r="1627" spans="1:31" ht="10.5" customHeight="1">
      <c r="A1627" s="1593" t="s">
        <v>54</v>
      </c>
      <c r="B1627" s="1610"/>
      <c r="C1627" s="887" t="s">
        <v>15</v>
      </c>
      <c r="D1627" s="887"/>
      <c r="E1627" s="888">
        <f t="shared" ref="E1627:AC1627" si="509">E1618+E1622</f>
        <v>0.15679999999999999</v>
      </c>
      <c r="F1627" s="888">
        <f t="shared" si="509"/>
        <v>0.15440000000000001</v>
      </c>
      <c r="G1627" s="888">
        <f t="shared" si="509"/>
        <v>0.15720000000000001</v>
      </c>
      <c r="H1627" s="954">
        <f t="shared" si="509"/>
        <v>0.154</v>
      </c>
      <c r="I1627" s="888">
        <f t="shared" si="509"/>
        <v>0.15479999999999999</v>
      </c>
      <c r="J1627" s="888">
        <f t="shared" si="509"/>
        <v>0.16800000000000001</v>
      </c>
      <c r="K1627" s="888">
        <f t="shared" si="509"/>
        <v>0.18759999999999999</v>
      </c>
      <c r="L1627" s="888">
        <f t="shared" si="509"/>
        <v>0.19439999999999999</v>
      </c>
      <c r="M1627" s="888">
        <f t="shared" si="509"/>
        <v>0.19919999999999999</v>
      </c>
      <c r="N1627" s="954">
        <f t="shared" si="509"/>
        <v>0.19439999999999999</v>
      </c>
      <c r="O1627" s="888">
        <f t="shared" si="509"/>
        <v>0.1948</v>
      </c>
      <c r="P1627" s="888">
        <f t="shared" si="509"/>
        <v>0.18920000000000001</v>
      </c>
      <c r="Q1627" s="888">
        <f t="shared" si="509"/>
        <v>0.1852</v>
      </c>
      <c r="R1627" s="888">
        <f t="shared" si="509"/>
        <v>0.19359999999999999</v>
      </c>
      <c r="S1627" s="888">
        <f t="shared" si="509"/>
        <v>0.20200000000000001</v>
      </c>
      <c r="T1627" s="888">
        <f t="shared" si="509"/>
        <v>0.20319999999999999</v>
      </c>
      <c r="U1627" s="888">
        <f t="shared" si="509"/>
        <v>0.1988</v>
      </c>
      <c r="V1627" s="954">
        <f t="shared" si="509"/>
        <v>0.19040000000000001</v>
      </c>
      <c r="W1627" s="888">
        <f t="shared" si="509"/>
        <v>0.19120000000000001</v>
      </c>
      <c r="X1627" s="888">
        <f t="shared" si="509"/>
        <v>0.18240000000000001</v>
      </c>
      <c r="Y1627" s="888">
        <f t="shared" si="509"/>
        <v>0.18079999999999999</v>
      </c>
      <c r="Z1627" s="888">
        <f t="shared" si="509"/>
        <v>0.17560000000000001</v>
      </c>
      <c r="AA1627" s="888">
        <f t="shared" si="509"/>
        <v>0.17119999999999999</v>
      </c>
      <c r="AB1627" s="888">
        <f t="shared" si="509"/>
        <v>0.16039999999999999</v>
      </c>
      <c r="AC1627" s="888">
        <f t="shared" si="509"/>
        <v>4.339599999999999</v>
      </c>
    </row>
    <row r="1628" spans="1:31" ht="10.5" customHeight="1">
      <c r="A1628" s="1584"/>
      <c r="B1628" s="1585"/>
      <c r="C1628" s="883" t="s">
        <v>17</v>
      </c>
      <c r="D1628" s="883"/>
      <c r="E1628" s="884">
        <f t="shared" ref="E1628:AC1628" si="510">E1619+E1623</f>
        <v>9.5600000000000004E-2</v>
      </c>
      <c r="F1628" s="884">
        <f t="shared" si="510"/>
        <v>9.4799999999999995E-2</v>
      </c>
      <c r="G1628" s="884">
        <f t="shared" si="510"/>
        <v>9.5600000000000004E-2</v>
      </c>
      <c r="H1628" s="885">
        <f t="shared" si="510"/>
        <v>9.4799999999999995E-2</v>
      </c>
      <c r="I1628" s="884">
        <f t="shared" si="510"/>
        <v>9.3600000000000003E-2</v>
      </c>
      <c r="J1628" s="884">
        <f t="shared" si="510"/>
        <v>9.3600000000000003E-2</v>
      </c>
      <c r="K1628" s="884">
        <f t="shared" si="510"/>
        <v>9.3600000000000003E-2</v>
      </c>
      <c r="L1628" s="884">
        <f t="shared" si="510"/>
        <v>9.1200000000000003E-2</v>
      </c>
      <c r="M1628" s="884">
        <f t="shared" si="510"/>
        <v>8.72E-2</v>
      </c>
      <c r="N1628" s="885">
        <f t="shared" si="510"/>
        <v>8.4000000000000005E-2</v>
      </c>
      <c r="O1628" s="884">
        <f t="shared" si="510"/>
        <v>8.4000000000000005E-2</v>
      </c>
      <c r="P1628" s="884">
        <f t="shared" si="510"/>
        <v>8.5999999999999993E-2</v>
      </c>
      <c r="Q1628" s="884">
        <f t="shared" si="510"/>
        <v>8.4400000000000003E-2</v>
      </c>
      <c r="R1628" s="884">
        <f t="shared" si="510"/>
        <v>8.6400000000000005E-2</v>
      </c>
      <c r="S1628" s="884">
        <f t="shared" si="510"/>
        <v>8.9200000000000002E-2</v>
      </c>
      <c r="T1628" s="884">
        <f t="shared" si="510"/>
        <v>9.1999999999999998E-2</v>
      </c>
      <c r="U1628" s="884">
        <f t="shared" si="510"/>
        <v>9.1200000000000003E-2</v>
      </c>
      <c r="V1628" s="885">
        <f t="shared" si="510"/>
        <v>8.7999999999999995E-2</v>
      </c>
      <c r="W1628" s="884">
        <f t="shared" si="510"/>
        <v>8.9200000000000002E-2</v>
      </c>
      <c r="X1628" s="884">
        <f t="shared" si="510"/>
        <v>8.7999999999999995E-2</v>
      </c>
      <c r="Y1628" s="884">
        <f t="shared" si="510"/>
        <v>8.8800000000000004E-2</v>
      </c>
      <c r="Z1628" s="884">
        <f t="shared" si="510"/>
        <v>9.0800000000000006E-2</v>
      </c>
      <c r="AA1628" s="884">
        <f t="shared" si="510"/>
        <v>8.9599999999999999E-2</v>
      </c>
      <c r="AB1628" s="884">
        <f t="shared" si="510"/>
        <v>8.8800000000000004E-2</v>
      </c>
      <c r="AC1628" s="884">
        <f t="shared" si="510"/>
        <v>2.1604000000000001</v>
      </c>
    </row>
    <row r="1629" spans="1:31" ht="10.5" customHeight="1">
      <c r="A1629" s="1550" t="s">
        <v>55</v>
      </c>
      <c r="B1629" s="1551"/>
      <c r="C1629" s="951" t="s">
        <v>15</v>
      </c>
      <c r="D1629" s="951"/>
      <c r="E1629" s="888">
        <f t="shared" ref="E1629:AC1629" si="511">E1611-E1627</f>
        <v>4.0000000000001146E-4</v>
      </c>
      <c r="F1629" s="888">
        <f t="shared" si="511"/>
        <v>3.999999999999837E-4</v>
      </c>
      <c r="G1629" s="888">
        <f t="shared" si="511"/>
        <v>0</v>
      </c>
      <c r="H1629" s="954">
        <f t="shared" si="511"/>
        <v>0</v>
      </c>
      <c r="I1629" s="888">
        <f t="shared" si="511"/>
        <v>7.9999999999999516E-4</v>
      </c>
      <c r="J1629" s="888">
        <f t="shared" si="511"/>
        <v>0</v>
      </c>
      <c r="K1629" s="888">
        <f t="shared" si="511"/>
        <v>8.0000000000002292E-4</v>
      </c>
      <c r="L1629" s="888">
        <f t="shared" si="511"/>
        <v>-3.999999999999837E-4</v>
      </c>
      <c r="M1629" s="888">
        <f t="shared" si="511"/>
        <v>0</v>
      </c>
      <c r="N1629" s="954">
        <f t="shared" si="511"/>
        <v>0</v>
      </c>
      <c r="O1629" s="888">
        <f t="shared" si="511"/>
        <v>0</v>
      </c>
      <c r="P1629" s="888">
        <f t="shared" si="511"/>
        <v>0</v>
      </c>
      <c r="Q1629" s="888">
        <f t="shared" si="511"/>
        <v>0</v>
      </c>
      <c r="R1629" s="888">
        <f t="shared" si="511"/>
        <v>0</v>
      </c>
      <c r="S1629" s="888">
        <f t="shared" si="511"/>
        <v>0</v>
      </c>
      <c r="T1629" s="888">
        <f t="shared" si="511"/>
        <v>4.0000000000001146E-4</v>
      </c>
      <c r="U1629" s="888">
        <f t="shared" si="511"/>
        <v>0</v>
      </c>
      <c r="V1629" s="954">
        <f t="shared" si="511"/>
        <v>-4.0000000000001146E-4</v>
      </c>
      <c r="W1629" s="888">
        <f t="shared" si="511"/>
        <v>3.999999999999837E-4</v>
      </c>
      <c r="X1629" s="888">
        <f t="shared" si="511"/>
        <v>0</v>
      </c>
      <c r="Y1629" s="888">
        <f t="shared" si="511"/>
        <v>0</v>
      </c>
      <c r="Z1629" s="888">
        <f t="shared" si="511"/>
        <v>3.999999999999837E-4</v>
      </c>
      <c r="AA1629" s="888">
        <f t="shared" si="511"/>
        <v>0</v>
      </c>
      <c r="AB1629" s="888">
        <f t="shared" si="511"/>
        <v>4.0000000000001146E-4</v>
      </c>
      <c r="AC1629" s="888">
        <f t="shared" si="511"/>
        <v>3.2000000000005357E-3</v>
      </c>
    </row>
    <row r="1630" spans="1:31" ht="10.5" customHeight="1">
      <c r="A1630" s="1544"/>
      <c r="B1630" s="1545"/>
      <c r="C1630" s="953" t="s">
        <v>17</v>
      </c>
      <c r="D1630" s="1019"/>
      <c r="E1630" s="888">
        <f t="shared" ref="E1630:AC1630" si="512">E1612-E1628</f>
        <v>-1.6000000000000042E-3</v>
      </c>
      <c r="F1630" s="888">
        <f t="shared" si="512"/>
        <v>-1.1999999999999927E-3</v>
      </c>
      <c r="G1630" s="888">
        <f t="shared" si="512"/>
        <v>-1.6000000000000042E-3</v>
      </c>
      <c r="H1630" s="954">
        <f t="shared" si="512"/>
        <v>-1.1999999999999927E-3</v>
      </c>
      <c r="I1630" s="888">
        <f t="shared" si="512"/>
        <v>-1.6000000000000042E-3</v>
      </c>
      <c r="J1630" s="888">
        <f t="shared" si="512"/>
        <v>-1.6000000000000042E-3</v>
      </c>
      <c r="K1630" s="888">
        <f t="shared" si="512"/>
        <v>-1.6000000000000042E-3</v>
      </c>
      <c r="L1630" s="888">
        <f t="shared" si="512"/>
        <v>-1.2000000000000066E-3</v>
      </c>
      <c r="M1630" s="888">
        <f t="shared" si="512"/>
        <v>-2.0000000000000018E-3</v>
      </c>
      <c r="N1630" s="954">
        <f t="shared" si="512"/>
        <v>-1.6000000000000042E-3</v>
      </c>
      <c r="O1630" s="888">
        <f t="shared" si="512"/>
        <v>-1.6000000000000042E-3</v>
      </c>
      <c r="P1630" s="888">
        <f t="shared" si="512"/>
        <v>-1.9999999999999879E-3</v>
      </c>
      <c r="Q1630" s="888">
        <f t="shared" si="512"/>
        <v>-1.2000000000000066E-3</v>
      </c>
      <c r="R1630" s="888">
        <f t="shared" si="512"/>
        <v>-1.6000000000000042E-3</v>
      </c>
      <c r="S1630" s="888">
        <f t="shared" si="512"/>
        <v>-1.6000000000000042E-3</v>
      </c>
      <c r="T1630" s="888">
        <f t="shared" si="512"/>
        <v>-2.0000000000000018E-3</v>
      </c>
      <c r="U1630" s="888">
        <f t="shared" si="512"/>
        <v>-2.0000000000000018E-3</v>
      </c>
      <c r="V1630" s="954">
        <f t="shared" si="512"/>
        <v>-1.5999999999999903E-3</v>
      </c>
      <c r="W1630" s="888">
        <f t="shared" si="512"/>
        <v>-1.2000000000000066E-3</v>
      </c>
      <c r="X1630" s="888">
        <f t="shared" si="512"/>
        <v>-2.0000000000000018E-3</v>
      </c>
      <c r="Y1630" s="888">
        <f t="shared" si="512"/>
        <v>-1.2000000000000066E-3</v>
      </c>
      <c r="Z1630" s="888">
        <f t="shared" si="512"/>
        <v>-1.6000000000000042E-3</v>
      </c>
      <c r="AA1630" s="888">
        <f t="shared" si="512"/>
        <v>-1.6000000000000042E-3</v>
      </c>
      <c r="AB1630" s="888">
        <f t="shared" si="512"/>
        <v>-1.6000000000000042E-3</v>
      </c>
      <c r="AC1630" s="888">
        <f t="shared" si="512"/>
        <v>-3.8000000000000256E-2</v>
      </c>
    </row>
    <row r="1631" spans="1:31" s="858" customFormat="1" ht="10.5" customHeight="1">
      <c r="A1631" s="1531" t="s">
        <v>189</v>
      </c>
      <c r="B1631" s="1532"/>
      <c r="C1631" s="969" t="s">
        <v>15</v>
      </c>
      <c r="D1631" s="969"/>
      <c r="E1631" s="860"/>
      <c r="F1631" s="860"/>
      <c r="G1631" s="860"/>
      <c r="H1631" s="860"/>
      <c r="I1631" s="860"/>
      <c r="J1631" s="860"/>
      <c r="K1631" s="860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60"/>
      <c r="Y1631" s="860"/>
      <c r="Z1631" s="860"/>
      <c r="AA1631" s="860"/>
      <c r="AB1631" s="860"/>
      <c r="AC1631" s="970"/>
    </row>
    <row r="1632" spans="1:31" s="858" customFormat="1" ht="12" customHeight="1">
      <c r="A1632" s="1533"/>
      <c r="B1632" s="1534"/>
      <c r="C1632" s="971" t="s">
        <v>17</v>
      </c>
      <c r="D1632" s="971"/>
      <c r="E1632" s="972"/>
      <c r="F1632" s="972"/>
      <c r="G1632" s="972"/>
      <c r="H1632" s="972"/>
      <c r="I1632" s="972"/>
      <c r="J1632" s="972"/>
      <c r="K1632" s="972"/>
      <c r="L1632" s="972"/>
      <c r="M1632" s="972"/>
      <c r="N1632" s="972"/>
      <c r="O1632" s="972"/>
      <c r="P1632" s="972"/>
      <c r="Q1632" s="972"/>
      <c r="R1632" s="972"/>
      <c r="S1632" s="972"/>
      <c r="T1632" s="972"/>
      <c r="U1632" s="972"/>
      <c r="V1632" s="972"/>
      <c r="W1632" s="972"/>
      <c r="X1632" s="972"/>
      <c r="Y1632" s="972"/>
      <c r="Z1632" s="972"/>
      <c r="AA1632" s="972"/>
      <c r="AB1632" s="972"/>
      <c r="AC1632" s="973"/>
    </row>
    <row r="1633" spans="1:30" ht="30" customHeight="1"/>
    <row r="1634" spans="1:30" ht="28.5" customHeight="1">
      <c r="A1634" s="852" t="s">
        <v>6</v>
      </c>
      <c r="B1634" s="853" t="s">
        <v>7</v>
      </c>
      <c r="C1634" s="854" t="s">
        <v>8</v>
      </c>
      <c r="D1634" s="977" t="s">
        <v>9</v>
      </c>
      <c r="E1634" s="1572" t="s">
        <v>10</v>
      </c>
      <c r="F1634" s="1572"/>
      <c r="G1634" s="1572"/>
      <c r="H1634" s="1572"/>
      <c r="I1634" s="1572"/>
      <c r="J1634" s="1572"/>
      <c r="K1634" s="1572"/>
      <c r="L1634" s="1572"/>
      <c r="M1634" s="1572"/>
      <c r="N1634" s="1572"/>
      <c r="O1634" s="1572"/>
      <c r="P1634" s="1572"/>
      <c r="Q1634" s="1572"/>
      <c r="R1634" s="1572"/>
      <c r="S1634" s="1572"/>
      <c r="T1634" s="1572"/>
      <c r="U1634" s="1572"/>
      <c r="V1634" s="1572"/>
      <c r="W1634" s="1572"/>
      <c r="X1634" s="1572"/>
      <c r="Y1634" s="1572"/>
      <c r="Z1634" s="1572"/>
      <c r="AA1634" s="1572"/>
      <c r="AB1634" s="1572"/>
      <c r="AC1634" s="1570" t="s">
        <v>11</v>
      </c>
    </row>
    <row r="1635" spans="1:30" s="858" customFormat="1" ht="12.75" customHeight="1" thickBot="1">
      <c r="A1635" s="1340" t="s">
        <v>394</v>
      </c>
      <c r="B1635" s="855"/>
      <c r="C1635" s="855"/>
      <c r="D1635" s="855"/>
      <c r="E1635" s="856">
        <v>1</v>
      </c>
      <c r="F1635" s="856">
        <v>2</v>
      </c>
      <c r="G1635" s="856">
        <v>3</v>
      </c>
      <c r="H1635" s="856">
        <v>4</v>
      </c>
      <c r="I1635" s="856">
        <v>5</v>
      </c>
      <c r="J1635" s="856">
        <v>6</v>
      </c>
      <c r="K1635" s="856">
        <v>7</v>
      </c>
      <c r="L1635" s="856">
        <v>8</v>
      </c>
      <c r="M1635" s="856">
        <v>9</v>
      </c>
      <c r="N1635" s="856">
        <v>10</v>
      </c>
      <c r="O1635" s="856">
        <v>11</v>
      </c>
      <c r="P1635" s="856">
        <v>12</v>
      </c>
      <c r="Q1635" s="856">
        <v>13</v>
      </c>
      <c r="R1635" s="856">
        <v>14</v>
      </c>
      <c r="S1635" s="856">
        <v>15</v>
      </c>
      <c r="T1635" s="856">
        <v>16</v>
      </c>
      <c r="U1635" s="856">
        <v>17</v>
      </c>
      <c r="V1635" s="856">
        <v>18</v>
      </c>
      <c r="W1635" s="856">
        <v>19</v>
      </c>
      <c r="X1635" s="856">
        <v>20</v>
      </c>
      <c r="Y1635" s="856">
        <v>21</v>
      </c>
      <c r="Z1635" s="856">
        <v>22</v>
      </c>
      <c r="AA1635" s="856">
        <v>23</v>
      </c>
      <c r="AB1635" s="856">
        <v>24</v>
      </c>
      <c r="AC1635" s="1571"/>
    </row>
    <row r="1636" spans="1:30" s="858" customFormat="1" ht="12.75" customHeight="1" thickBot="1">
      <c r="A1636" s="1052" t="s">
        <v>203</v>
      </c>
      <c r="B1636" s="1053"/>
      <c r="C1636" s="1054"/>
      <c r="D1636" s="1054"/>
      <c r="E1636" s="1053">
        <v>2</v>
      </c>
      <c r="F1636" s="1053">
        <v>2</v>
      </c>
      <c r="G1636" s="1053">
        <v>2</v>
      </c>
      <c r="H1636" s="1053">
        <v>2</v>
      </c>
      <c r="I1636" s="1053">
        <v>2</v>
      </c>
      <c r="J1636" s="1053">
        <v>2</v>
      </c>
      <c r="K1636" s="1053">
        <v>2</v>
      </c>
      <c r="L1636" s="1053">
        <v>2</v>
      </c>
      <c r="M1636" s="1053">
        <v>2</v>
      </c>
      <c r="N1636" s="1053">
        <v>2</v>
      </c>
      <c r="O1636" s="1053">
        <v>2</v>
      </c>
      <c r="P1636" s="1053">
        <v>2</v>
      </c>
      <c r="Q1636" s="1053">
        <v>2</v>
      </c>
      <c r="R1636" s="1053">
        <v>2</v>
      </c>
      <c r="S1636" s="1053">
        <v>2</v>
      </c>
      <c r="T1636" s="1053">
        <v>2</v>
      </c>
      <c r="U1636" s="1053">
        <v>2</v>
      </c>
      <c r="V1636" s="1053">
        <v>2</v>
      </c>
      <c r="W1636" s="1053">
        <v>2</v>
      </c>
      <c r="X1636" s="1053">
        <v>2</v>
      </c>
      <c r="Y1636" s="1053">
        <v>2</v>
      </c>
      <c r="Z1636" s="1053">
        <v>2</v>
      </c>
      <c r="AA1636" s="1053">
        <v>2</v>
      </c>
      <c r="AB1636" s="1053">
        <v>2</v>
      </c>
      <c r="AC1636" s="1055"/>
    </row>
    <row r="1637" spans="1:30" ht="15">
      <c r="A1637" s="1522" t="s">
        <v>67</v>
      </c>
      <c r="B1637" s="1528" t="s">
        <v>191</v>
      </c>
      <c r="C1637" s="867" t="s">
        <v>15</v>
      </c>
      <c r="D1637" s="867" t="s">
        <v>37</v>
      </c>
      <c r="E1637" s="868">
        <v>0.24165</v>
      </c>
      <c r="F1637" s="868">
        <v>0.23730000000000001</v>
      </c>
      <c r="G1637" s="868">
        <v>0.2334</v>
      </c>
      <c r="H1637" s="869">
        <v>0.2346</v>
      </c>
      <c r="I1637" s="868">
        <v>0.25080000000000002</v>
      </c>
      <c r="J1637" s="868">
        <v>0.26534999999999997</v>
      </c>
      <c r="K1637" s="868">
        <v>0.30120000000000002</v>
      </c>
      <c r="L1637" s="868">
        <v>0.32129999999999997</v>
      </c>
      <c r="M1637" s="868">
        <v>0.31979999999999997</v>
      </c>
      <c r="N1637" s="869">
        <v>0.28754999999999997</v>
      </c>
      <c r="O1637" s="868">
        <v>0.28170000000000001</v>
      </c>
      <c r="P1637" s="868">
        <v>0.29010000000000002</v>
      </c>
      <c r="Q1637" s="868">
        <v>0.29189999999999999</v>
      </c>
      <c r="R1637" s="868">
        <v>0.28649999999999998</v>
      </c>
      <c r="S1637" s="868">
        <v>0.30959999999999999</v>
      </c>
      <c r="T1637" s="868">
        <v>0.30614999999999998</v>
      </c>
      <c r="U1637" s="868">
        <v>0.31590000000000001</v>
      </c>
      <c r="V1637" s="869">
        <v>0.32055</v>
      </c>
      <c r="W1637" s="868">
        <v>0.30645</v>
      </c>
      <c r="X1637" s="868">
        <v>0.29580000000000001</v>
      </c>
      <c r="Y1637" s="868">
        <v>0.29399999999999998</v>
      </c>
      <c r="Z1637" s="868">
        <v>0.28665000000000002</v>
      </c>
      <c r="AA1637" s="868">
        <v>0.26429999999999998</v>
      </c>
      <c r="AB1637" s="868">
        <v>0.25905</v>
      </c>
      <c r="AC1637" s="1197">
        <f>SUM(E1637:AB1637)</f>
        <v>6.8015999999999988</v>
      </c>
    </row>
    <row r="1638" spans="1:30" ht="15">
      <c r="A1638" s="1538"/>
      <c r="B1638" s="1535"/>
      <c r="C1638" s="871" t="s">
        <v>17</v>
      </c>
      <c r="D1638" s="871" t="s">
        <v>37</v>
      </c>
      <c r="E1638" s="872">
        <v>0.19409999999999999</v>
      </c>
      <c r="F1638" s="872">
        <v>0.19064999999999999</v>
      </c>
      <c r="G1638" s="872">
        <v>0.18765000000000001</v>
      </c>
      <c r="H1638" s="873">
        <v>0.18915000000000001</v>
      </c>
      <c r="I1638" s="872">
        <v>0.18720000000000001</v>
      </c>
      <c r="J1638" s="872">
        <v>0.189</v>
      </c>
      <c r="K1638" s="872">
        <v>0.186</v>
      </c>
      <c r="L1638" s="872">
        <v>0.18659999999999999</v>
      </c>
      <c r="M1638" s="872">
        <v>0.18704999999999999</v>
      </c>
      <c r="N1638" s="873">
        <v>0.17835000000000001</v>
      </c>
      <c r="O1638" s="872">
        <v>0.18404999999999999</v>
      </c>
      <c r="P1638" s="872">
        <v>0.18225</v>
      </c>
      <c r="Q1638" s="872">
        <v>0.18149999999999999</v>
      </c>
      <c r="R1638" s="872">
        <v>0.18135000000000001</v>
      </c>
      <c r="S1638" s="872">
        <v>0.18659999999999999</v>
      </c>
      <c r="T1638" s="872">
        <v>0.18195</v>
      </c>
      <c r="U1638" s="872">
        <v>0.18045</v>
      </c>
      <c r="V1638" s="873">
        <v>0.18195</v>
      </c>
      <c r="W1638" s="872">
        <v>0.18165000000000001</v>
      </c>
      <c r="X1638" s="872">
        <v>0.18015</v>
      </c>
      <c r="Y1638" s="872">
        <v>0.1845</v>
      </c>
      <c r="Z1638" s="872">
        <v>0.18285000000000001</v>
      </c>
      <c r="AA1638" s="872">
        <v>0.17985000000000001</v>
      </c>
      <c r="AB1638" s="872">
        <v>0.18210000000000001</v>
      </c>
      <c r="AC1638" s="1198">
        <f>SUM(E1638:AB1638)</f>
        <v>4.4269499999999997</v>
      </c>
    </row>
    <row r="1639" spans="1:30" ht="14.25">
      <c r="A1639" s="1538"/>
      <c r="B1639" s="1535"/>
      <c r="C1639" s="871" t="s">
        <v>18</v>
      </c>
      <c r="D1639" s="871" t="s">
        <v>16</v>
      </c>
      <c r="E1639" s="939">
        <f>SQRT(E1637*E1637+E1638*E1638)*1000/(1.732*E1644)</f>
        <v>16.88259047101344</v>
      </c>
      <c r="F1639" s="939">
        <f t="shared" ref="F1639:AB1639" si="513">SQRT(F1637*F1637+F1638*F1638)*1000/(1.732*F1644)</f>
        <v>16.58018521670159</v>
      </c>
      <c r="G1639" s="939">
        <f t="shared" si="513"/>
        <v>16.31224052733258</v>
      </c>
      <c r="H1639" s="946">
        <f t="shared" si="513"/>
        <v>16.414390447843211</v>
      </c>
      <c r="I1639" s="939">
        <f t="shared" si="513"/>
        <v>17.046539512602024</v>
      </c>
      <c r="J1639" s="939">
        <f t="shared" si="513"/>
        <v>17.744699489018352</v>
      </c>
      <c r="K1639" s="939">
        <f t="shared" si="513"/>
        <v>19.281996704238871</v>
      </c>
      <c r="L1639" s="939">
        <f t="shared" si="513"/>
        <v>20.238091942903818</v>
      </c>
      <c r="M1639" s="939">
        <f t="shared" si="513"/>
        <v>20.17984550343628</v>
      </c>
      <c r="N1639" s="946">
        <f t="shared" si="513"/>
        <v>18.430498824848215</v>
      </c>
      <c r="O1639" s="939">
        <f t="shared" si="513"/>
        <v>18.32844598180073</v>
      </c>
      <c r="P1639" s="939">
        <f t="shared" si="513"/>
        <v>18.660809687053881</v>
      </c>
      <c r="Q1639" s="939">
        <f t="shared" si="513"/>
        <v>18.722299006456655</v>
      </c>
      <c r="R1639" s="939">
        <f t="shared" si="513"/>
        <v>18.468798781736332</v>
      </c>
      <c r="S1639" s="939">
        <f t="shared" si="513"/>
        <v>19.689607139267935</v>
      </c>
      <c r="T1639" s="939">
        <f t="shared" si="513"/>
        <v>19.39829008722911</v>
      </c>
      <c r="U1639" s="939">
        <f t="shared" si="513"/>
        <v>19.816020540397215</v>
      </c>
      <c r="V1639" s="946">
        <f t="shared" si="513"/>
        <v>20.07654716241564</v>
      </c>
      <c r="W1639" s="939">
        <f t="shared" si="513"/>
        <v>19.404001660061915</v>
      </c>
      <c r="X1639" s="939">
        <f t="shared" si="513"/>
        <v>18.864677399603146</v>
      </c>
      <c r="Y1639" s="939">
        <f t="shared" si="513"/>
        <v>18.905883071746448</v>
      </c>
      <c r="Z1639" s="939">
        <f t="shared" si="513"/>
        <v>18.519513296435754</v>
      </c>
      <c r="AA1639" s="939">
        <f t="shared" si="513"/>
        <v>17.412967276696211</v>
      </c>
      <c r="AB1639" s="939">
        <f t="shared" si="513"/>
        <v>17.247491291162518</v>
      </c>
      <c r="AC1639" s="878"/>
    </row>
    <row r="1640" spans="1:30" ht="14.25">
      <c r="A1640" s="1538"/>
      <c r="B1640" s="1535"/>
      <c r="C1640" s="871" t="s">
        <v>20</v>
      </c>
      <c r="D1640" s="871"/>
      <c r="E1640" s="893">
        <f t="shared" ref="E1640:AC1640" si="514">E1638/E1637</f>
        <v>0.80322780881440092</v>
      </c>
      <c r="F1640" s="893">
        <f t="shared" si="514"/>
        <v>0.8034134007585334</v>
      </c>
      <c r="G1640" s="893">
        <f t="shared" si="514"/>
        <v>0.80398457583547567</v>
      </c>
      <c r="H1640" s="894">
        <f t="shared" si="514"/>
        <v>0.80626598465473154</v>
      </c>
      <c r="I1640" s="893">
        <f t="shared" si="514"/>
        <v>0.74641148325358841</v>
      </c>
      <c r="J1640" s="893">
        <f t="shared" si="514"/>
        <v>0.71226681741096676</v>
      </c>
      <c r="K1640" s="893">
        <f t="shared" si="514"/>
        <v>0.61752988047808755</v>
      </c>
      <c r="L1640" s="893">
        <f t="shared" si="514"/>
        <v>0.58076563958916905</v>
      </c>
      <c r="M1640" s="893">
        <f t="shared" si="514"/>
        <v>0.58489681050656661</v>
      </c>
      <c r="N1640" s="894">
        <f t="shared" si="514"/>
        <v>0.62023995826812739</v>
      </c>
      <c r="O1640" s="893">
        <f t="shared" si="514"/>
        <v>0.65335463258785942</v>
      </c>
      <c r="P1640" s="893">
        <f t="shared" si="514"/>
        <v>0.62823164426059974</v>
      </c>
      <c r="Q1640" s="893">
        <f t="shared" si="514"/>
        <v>0.62178828365878724</v>
      </c>
      <c r="R1640" s="893">
        <f t="shared" si="514"/>
        <v>0.63298429319371741</v>
      </c>
      <c r="S1640" s="893">
        <f t="shared" si="514"/>
        <v>0.6027131782945736</v>
      </c>
      <c r="T1640" s="893">
        <f t="shared" si="514"/>
        <v>0.59431651151396381</v>
      </c>
      <c r="U1640" s="893">
        <f t="shared" si="514"/>
        <v>0.57122507122507116</v>
      </c>
      <c r="V1640" s="894">
        <f t="shared" si="514"/>
        <v>0.56761815629386991</v>
      </c>
      <c r="W1640" s="893">
        <f t="shared" si="514"/>
        <v>0.59275575134605973</v>
      </c>
      <c r="X1640" s="893">
        <f t="shared" si="514"/>
        <v>0.60902636916835695</v>
      </c>
      <c r="Y1640" s="893">
        <f t="shared" si="514"/>
        <v>0.62755102040816324</v>
      </c>
      <c r="Z1640" s="893">
        <f t="shared" si="514"/>
        <v>0.63788592360020935</v>
      </c>
      <c r="AA1640" s="893">
        <f t="shared" si="514"/>
        <v>0.68047673098751427</v>
      </c>
      <c r="AB1640" s="893">
        <f t="shared" si="514"/>
        <v>0.70295309785755644</v>
      </c>
      <c r="AC1640" s="874">
        <f t="shared" si="514"/>
        <v>0.65086891319689488</v>
      </c>
    </row>
    <row r="1641" spans="1:30" ht="15" thickBot="1">
      <c r="A1641" s="1539"/>
      <c r="B1641" s="1536"/>
      <c r="C1641" s="883" t="s">
        <v>23</v>
      </c>
      <c r="D1641" s="883"/>
      <c r="E1641" s="901"/>
      <c r="F1641" s="901"/>
      <c r="G1641" s="901"/>
      <c r="H1641" s="902"/>
      <c r="I1641" s="901"/>
      <c r="J1641" s="901"/>
      <c r="K1641" s="901"/>
      <c r="L1641" s="901"/>
      <c r="M1641" s="901"/>
      <c r="N1641" s="902"/>
      <c r="O1641" s="901"/>
      <c r="P1641" s="901"/>
      <c r="Q1641" s="901"/>
      <c r="R1641" s="901"/>
      <c r="S1641" s="901"/>
      <c r="T1641" s="901"/>
      <c r="U1641" s="901"/>
      <c r="V1641" s="902"/>
      <c r="W1641" s="901"/>
      <c r="X1641" s="901"/>
      <c r="Y1641" s="901"/>
      <c r="Z1641" s="901"/>
      <c r="AA1641" s="901"/>
      <c r="AB1641" s="901"/>
      <c r="AC1641" s="942"/>
    </row>
    <row r="1642" spans="1:30" ht="15" thickBot="1">
      <c r="A1642" s="1056" t="s">
        <v>237</v>
      </c>
      <c r="B1642" s="1057"/>
      <c r="C1642" s="1058"/>
      <c r="D1642" s="1058"/>
      <c r="E1642" s="1124">
        <f t="shared" ref="E1642:AB1642" si="515">SQRT(E1637*E1637+E1638*E1638)</f>
        <v>0.30995085497542996</v>
      </c>
      <c r="F1642" s="1124">
        <f t="shared" si="515"/>
        <v>0.30439893643046784</v>
      </c>
      <c r="G1642" s="1124">
        <f t="shared" si="515"/>
        <v>0.2994796862894043</v>
      </c>
      <c r="H1642" s="1124">
        <f t="shared" si="515"/>
        <v>0.30135507711004306</v>
      </c>
      <c r="I1642" s="1124">
        <f t="shared" si="515"/>
        <v>0.31296082821976301</v>
      </c>
      <c r="J1642" s="1124">
        <f t="shared" si="515"/>
        <v>0.32577848685878569</v>
      </c>
      <c r="K1642" s="1124">
        <f t="shared" si="515"/>
        <v>0.35400203389246226</v>
      </c>
      <c r="L1642" s="1124">
        <f t="shared" si="515"/>
        <v>0.3715551775981597</v>
      </c>
      <c r="M1642" s="1124">
        <f t="shared" si="515"/>
        <v>0.3704858195666873</v>
      </c>
      <c r="N1642" s="1124">
        <f t="shared" si="515"/>
        <v>0.3383692140251533</v>
      </c>
      <c r="O1642" s="1124">
        <f t="shared" si="515"/>
        <v>0.33649560546907592</v>
      </c>
      <c r="P1642" s="1124">
        <f t="shared" si="515"/>
        <v>0.34259753720655961</v>
      </c>
      <c r="Q1642" s="1124">
        <f t="shared" si="515"/>
        <v>0.34372643191933899</v>
      </c>
      <c r="R1642" s="1124">
        <f t="shared" si="515"/>
        <v>0.33907237059365364</v>
      </c>
      <c r="S1642" s="1124">
        <f t="shared" si="515"/>
        <v>0.36148543539124778</v>
      </c>
      <c r="T1642" s="1124">
        <f t="shared" si="515"/>
        <v>0.35613708736945665</v>
      </c>
      <c r="U1642" s="1124">
        <f t="shared" si="515"/>
        <v>0.36380628430526046</v>
      </c>
      <c r="V1642" s="1124">
        <f t="shared" si="515"/>
        <v>0.36858934466422116</v>
      </c>
      <c r="W1642" s="1124">
        <f t="shared" si="515"/>
        <v>0.35624194727740865</v>
      </c>
      <c r="X1642" s="1124">
        <f t="shared" si="515"/>
        <v>0.34634038531479405</v>
      </c>
      <c r="Y1642" s="1124">
        <f t="shared" si="515"/>
        <v>0.34709688849080739</v>
      </c>
      <c r="Z1642" s="1124">
        <f t="shared" si="515"/>
        <v>0.34000344851192321</v>
      </c>
      <c r="AA1642" s="1124">
        <f t="shared" si="515"/>
        <v>0.31968814882632102</v>
      </c>
      <c r="AB1642" s="1124">
        <f t="shared" si="515"/>
        <v>0.31665014211271086</v>
      </c>
      <c r="AC1642" s="1125"/>
      <c r="AD1642" s="875">
        <f>MAX(E1642:AB1642)</f>
        <v>0.3715551775981597</v>
      </c>
    </row>
    <row r="1643" spans="1:30" s="858" customFormat="1" ht="14.25" customHeight="1">
      <c r="A1643" s="921" t="s">
        <v>27</v>
      </c>
      <c r="B1643" s="922"/>
      <c r="C1643" s="1023"/>
      <c r="D1643" s="1023"/>
      <c r="E1643" s="1024">
        <v>1</v>
      </c>
      <c r="F1643" s="1024">
        <v>2</v>
      </c>
      <c r="G1643" s="1024">
        <v>3</v>
      </c>
      <c r="H1643" s="1024">
        <v>4</v>
      </c>
      <c r="I1643" s="1024">
        <v>5</v>
      </c>
      <c r="J1643" s="1024">
        <v>6</v>
      </c>
      <c r="K1643" s="1024">
        <v>7</v>
      </c>
      <c r="L1643" s="1024">
        <v>8</v>
      </c>
      <c r="M1643" s="1024">
        <v>9</v>
      </c>
      <c r="N1643" s="1024">
        <v>10</v>
      </c>
      <c r="O1643" s="1024">
        <v>11</v>
      </c>
      <c r="P1643" s="1024">
        <v>12</v>
      </c>
      <c r="Q1643" s="1024">
        <v>13</v>
      </c>
      <c r="R1643" s="1024">
        <v>14</v>
      </c>
      <c r="S1643" s="1024">
        <v>15</v>
      </c>
      <c r="T1643" s="1024">
        <v>16</v>
      </c>
      <c r="U1643" s="1024">
        <v>17</v>
      </c>
      <c r="V1643" s="1024">
        <v>18</v>
      </c>
      <c r="W1643" s="1024">
        <v>19</v>
      </c>
      <c r="X1643" s="1024">
        <v>20</v>
      </c>
      <c r="Y1643" s="1024">
        <v>21</v>
      </c>
      <c r="Z1643" s="1024">
        <v>22</v>
      </c>
      <c r="AA1643" s="1024">
        <v>23</v>
      </c>
      <c r="AB1643" s="1024">
        <v>24</v>
      </c>
      <c r="AC1643" s="925"/>
    </row>
    <row r="1644" spans="1:30" s="858" customFormat="1" ht="14.25" customHeight="1">
      <c r="A1644" s="926" t="s">
        <v>28</v>
      </c>
      <c r="B1644" s="927"/>
      <c r="C1644" s="928" t="s">
        <v>23</v>
      </c>
      <c r="D1644" s="928" t="s">
        <v>135</v>
      </c>
      <c r="E1644" s="1199">
        <v>10.6</v>
      </c>
      <c r="F1644" s="1199">
        <v>10.6</v>
      </c>
      <c r="G1644" s="1199">
        <v>10.6</v>
      </c>
      <c r="H1644" s="1199">
        <v>10.6</v>
      </c>
      <c r="I1644" s="1199">
        <v>10.6</v>
      </c>
      <c r="J1644" s="1199">
        <v>10.6</v>
      </c>
      <c r="K1644" s="1199">
        <v>10.6</v>
      </c>
      <c r="L1644" s="1199">
        <v>10.6</v>
      </c>
      <c r="M1644" s="1199">
        <v>10.6</v>
      </c>
      <c r="N1644" s="1199">
        <v>10.6</v>
      </c>
      <c r="O1644" s="1199">
        <v>10.6</v>
      </c>
      <c r="P1644" s="1199">
        <v>10.6</v>
      </c>
      <c r="Q1644" s="1199">
        <v>10.6</v>
      </c>
      <c r="R1644" s="1199">
        <v>10.6</v>
      </c>
      <c r="S1644" s="1199">
        <v>10.6</v>
      </c>
      <c r="T1644" s="1199">
        <v>10.6</v>
      </c>
      <c r="U1644" s="1199">
        <v>10.6</v>
      </c>
      <c r="V1644" s="1199">
        <v>10.6</v>
      </c>
      <c r="W1644" s="1199">
        <v>10.6</v>
      </c>
      <c r="X1644" s="1199">
        <v>10.6</v>
      </c>
      <c r="Y1644" s="1199">
        <v>10.6</v>
      </c>
      <c r="Z1644" s="1199">
        <v>10.6</v>
      </c>
      <c r="AA1644" s="1199">
        <v>10.6</v>
      </c>
      <c r="AB1644" s="1199">
        <v>10.6</v>
      </c>
      <c r="AC1644" s="1200"/>
    </row>
    <row r="1645" spans="1:30" ht="14.25">
      <c r="A1645" s="1522" t="s">
        <v>57</v>
      </c>
      <c r="B1645" s="1528" t="s">
        <v>164</v>
      </c>
      <c r="C1645" s="867" t="s">
        <v>15</v>
      </c>
      <c r="D1645" s="867"/>
      <c r="E1645" s="897"/>
      <c r="F1645" s="897"/>
      <c r="G1645" s="897"/>
      <c r="H1645" s="898"/>
      <c r="I1645" s="897"/>
      <c r="J1645" s="897"/>
      <c r="K1645" s="897"/>
      <c r="L1645" s="897"/>
      <c r="M1645" s="897"/>
      <c r="N1645" s="898"/>
      <c r="O1645" s="897"/>
      <c r="P1645" s="897"/>
      <c r="Q1645" s="897"/>
      <c r="R1645" s="897"/>
      <c r="S1645" s="897"/>
      <c r="T1645" s="897"/>
      <c r="U1645" s="897"/>
      <c r="V1645" s="898"/>
      <c r="W1645" s="897"/>
      <c r="X1645" s="897"/>
      <c r="Y1645" s="897"/>
      <c r="Z1645" s="897"/>
      <c r="AA1645" s="897"/>
      <c r="AB1645" s="897"/>
      <c r="AC1645" s="968"/>
    </row>
    <row r="1646" spans="1:30" ht="14.25">
      <c r="A1646" s="1523"/>
      <c r="B1646" s="1529"/>
      <c r="C1646" s="871" t="s">
        <v>17</v>
      </c>
      <c r="D1646" s="871"/>
      <c r="E1646" s="891"/>
      <c r="F1646" s="891"/>
      <c r="G1646" s="891"/>
      <c r="H1646" s="892"/>
      <c r="I1646" s="891"/>
      <c r="J1646" s="891"/>
      <c r="K1646" s="891"/>
      <c r="L1646" s="891"/>
      <c r="M1646" s="891"/>
      <c r="N1646" s="892"/>
      <c r="O1646" s="891"/>
      <c r="P1646" s="891"/>
      <c r="Q1646" s="891"/>
      <c r="R1646" s="891"/>
      <c r="S1646" s="891"/>
      <c r="T1646" s="891"/>
      <c r="U1646" s="891"/>
      <c r="V1646" s="892"/>
      <c r="W1646" s="891"/>
      <c r="X1646" s="891"/>
      <c r="Y1646" s="891"/>
      <c r="Z1646" s="891"/>
      <c r="AA1646" s="891"/>
      <c r="AB1646" s="891"/>
      <c r="AC1646" s="878"/>
    </row>
    <row r="1647" spans="1:30" ht="14.25">
      <c r="A1647" s="1523"/>
      <c r="B1647" s="1529"/>
      <c r="C1647" s="871" t="s">
        <v>18</v>
      </c>
      <c r="D1647" s="871"/>
      <c r="E1647" s="891"/>
      <c r="F1647" s="891"/>
      <c r="G1647" s="891"/>
      <c r="H1647" s="892"/>
      <c r="I1647" s="891"/>
      <c r="J1647" s="891"/>
      <c r="K1647" s="891"/>
      <c r="L1647" s="891"/>
      <c r="M1647" s="891"/>
      <c r="N1647" s="892"/>
      <c r="O1647" s="891"/>
      <c r="P1647" s="891"/>
      <c r="Q1647" s="891"/>
      <c r="R1647" s="891"/>
      <c r="S1647" s="891"/>
      <c r="T1647" s="891"/>
      <c r="U1647" s="891"/>
      <c r="V1647" s="892"/>
      <c r="W1647" s="891"/>
      <c r="X1647" s="891"/>
      <c r="Y1647" s="891"/>
      <c r="Z1647" s="891"/>
      <c r="AA1647" s="891"/>
      <c r="AB1647" s="891"/>
      <c r="AC1647" s="878"/>
    </row>
    <row r="1648" spans="1:30" ht="15" thickBot="1">
      <c r="A1648" s="1524"/>
      <c r="B1648" s="1546"/>
      <c r="C1648" s="879" t="s">
        <v>20</v>
      </c>
      <c r="D1648" s="879"/>
      <c r="E1648" s="940"/>
      <c r="F1648" s="940"/>
      <c r="G1648" s="940"/>
      <c r="H1648" s="941"/>
      <c r="I1648" s="940"/>
      <c r="J1648" s="940"/>
      <c r="K1648" s="940"/>
      <c r="L1648" s="940"/>
      <c r="M1648" s="940"/>
      <c r="N1648" s="941"/>
      <c r="O1648" s="940"/>
      <c r="P1648" s="940"/>
      <c r="Q1648" s="940"/>
      <c r="R1648" s="940"/>
      <c r="S1648" s="940"/>
      <c r="T1648" s="940"/>
      <c r="U1648" s="940"/>
      <c r="V1648" s="941"/>
      <c r="W1648" s="940"/>
      <c r="X1648" s="940"/>
      <c r="Y1648" s="940"/>
      <c r="Z1648" s="940"/>
      <c r="AA1648" s="940"/>
      <c r="AB1648" s="940"/>
      <c r="AC1648" s="934"/>
    </row>
    <row r="1649" spans="1:31" ht="14.25">
      <c r="A1649" s="1522" t="s">
        <v>115</v>
      </c>
      <c r="B1649" s="1528" t="s">
        <v>395</v>
      </c>
      <c r="C1649" s="867" t="s">
        <v>15</v>
      </c>
      <c r="D1649" s="867" t="s">
        <v>37</v>
      </c>
      <c r="E1649" s="868">
        <v>0.2412</v>
      </c>
      <c r="F1649" s="868">
        <v>0.23710000000000001</v>
      </c>
      <c r="G1649" s="868">
        <v>0.23330000000000001</v>
      </c>
      <c r="H1649" s="869">
        <v>0.23430000000000001</v>
      </c>
      <c r="I1649" s="868">
        <v>0.25059999999999999</v>
      </c>
      <c r="J1649" s="868">
        <v>0.26529999999999998</v>
      </c>
      <c r="K1649" s="868">
        <v>0.30109999999999998</v>
      </c>
      <c r="L1649" s="868">
        <v>0.3211</v>
      </c>
      <c r="M1649" s="868">
        <v>0.31950000000000001</v>
      </c>
      <c r="N1649" s="869">
        <v>0.28720000000000001</v>
      </c>
      <c r="O1649" s="868">
        <v>0.28139999999999998</v>
      </c>
      <c r="P1649" s="868">
        <v>0.28989999999999999</v>
      </c>
      <c r="Q1649" s="868">
        <v>0.29170000000000001</v>
      </c>
      <c r="R1649" s="868">
        <v>0.28639999999999999</v>
      </c>
      <c r="S1649" s="868">
        <v>0.30940000000000001</v>
      </c>
      <c r="T1649" s="868">
        <v>0.30599999999999999</v>
      </c>
      <c r="U1649" s="868">
        <v>0.31580000000000003</v>
      </c>
      <c r="V1649" s="869">
        <v>0.32029999999999997</v>
      </c>
      <c r="W1649" s="868">
        <v>0.30640000000000001</v>
      </c>
      <c r="X1649" s="868">
        <v>0.29570000000000002</v>
      </c>
      <c r="Y1649" s="868">
        <v>0.29380000000000001</v>
      </c>
      <c r="Z1649" s="868">
        <v>0.28639999999999999</v>
      </c>
      <c r="AA1649" s="868">
        <v>0.26419999999999999</v>
      </c>
      <c r="AB1649" s="868">
        <v>0.25890000000000002</v>
      </c>
      <c r="AC1649" s="870">
        <f>SUM(E1649:AB1649)</f>
        <v>6.7969999999999988</v>
      </c>
      <c r="AD1649" s="845">
        <f>MAX(E1649:AB1649)</f>
        <v>0.3211</v>
      </c>
      <c r="AE1649" s="845">
        <f>MIN(E1649:AB1649)</f>
        <v>0.23330000000000001</v>
      </c>
    </row>
    <row r="1650" spans="1:31" ht="14.25">
      <c r="A1650" s="1523"/>
      <c r="B1650" s="1529"/>
      <c r="C1650" s="871" t="s">
        <v>17</v>
      </c>
      <c r="D1650" s="871" t="s">
        <v>37</v>
      </c>
      <c r="E1650" s="872">
        <v>0.19389999999999999</v>
      </c>
      <c r="F1650" s="872">
        <v>0.19040000000000001</v>
      </c>
      <c r="G1650" s="872">
        <v>0.18740000000000001</v>
      </c>
      <c r="H1650" s="873">
        <v>0.1888</v>
      </c>
      <c r="I1650" s="872">
        <v>0.187</v>
      </c>
      <c r="J1650" s="872">
        <v>0.18870000000000001</v>
      </c>
      <c r="K1650" s="872">
        <v>0.18590000000000001</v>
      </c>
      <c r="L1650" s="872">
        <v>0.18640000000000001</v>
      </c>
      <c r="M1650" s="872">
        <v>0.18690000000000001</v>
      </c>
      <c r="N1650" s="873">
        <v>0.17799999999999999</v>
      </c>
      <c r="O1650" s="872">
        <v>0.184</v>
      </c>
      <c r="P1650" s="872">
        <v>0.18179999999999999</v>
      </c>
      <c r="Q1650" s="872">
        <v>0.18140000000000001</v>
      </c>
      <c r="R1650" s="872">
        <v>0.18110000000000001</v>
      </c>
      <c r="S1650" s="872">
        <v>0.18640000000000001</v>
      </c>
      <c r="T1650" s="872">
        <v>0.18179999999999999</v>
      </c>
      <c r="U1650" s="872">
        <v>0.18029999999999999</v>
      </c>
      <c r="V1650" s="873">
        <v>0.18160000000000001</v>
      </c>
      <c r="W1650" s="872">
        <v>0.18149999999999999</v>
      </c>
      <c r="X1650" s="872">
        <v>0.1799</v>
      </c>
      <c r="Y1650" s="872">
        <v>0.18429999999999999</v>
      </c>
      <c r="Z1650" s="872">
        <v>0.18260000000000001</v>
      </c>
      <c r="AA1650" s="872">
        <v>0.1797</v>
      </c>
      <c r="AB1650" s="872">
        <v>0.18179999999999999</v>
      </c>
      <c r="AC1650" s="874">
        <f>SUM(E1650:AB1650)</f>
        <v>4.4216000000000006</v>
      </c>
    </row>
    <row r="1651" spans="1:31" ht="14.25">
      <c r="A1651" s="1523"/>
      <c r="B1651" s="1529"/>
      <c r="C1651" s="871" t="s">
        <v>18</v>
      </c>
      <c r="D1651" s="871" t="s">
        <v>16</v>
      </c>
      <c r="E1651" s="939">
        <f t="shared" ref="E1651:AB1651" si="516">SQRT(E1649*E1649+E1650*E1650)*1000/(1.732*E1644)</f>
        <v>16.856660259446773</v>
      </c>
      <c r="F1651" s="939">
        <f t="shared" si="516"/>
        <v>16.563164599941555</v>
      </c>
      <c r="G1651" s="939">
        <f t="shared" si="516"/>
        <v>16.299464771228262</v>
      </c>
      <c r="H1651" s="946">
        <f t="shared" si="516"/>
        <v>16.389704403114571</v>
      </c>
      <c r="I1651" s="939">
        <f t="shared" si="516"/>
        <v>17.031293500077684</v>
      </c>
      <c r="J1651" s="939">
        <f t="shared" si="516"/>
        <v>17.733005137075661</v>
      </c>
      <c r="K1651" s="939">
        <f t="shared" si="516"/>
        <v>19.274500471745604</v>
      </c>
      <c r="L1651" s="939">
        <f t="shared" si="516"/>
        <v>20.22320107910112</v>
      </c>
      <c r="M1651" s="939">
        <f t="shared" si="516"/>
        <v>20.161615500478973</v>
      </c>
      <c r="N1651" s="946">
        <f t="shared" si="516"/>
        <v>18.404250647924879</v>
      </c>
      <c r="O1651" s="939">
        <f t="shared" si="516"/>
        <v>18.313277932732142</v>
      </c>
      <c r="P1651" s="939">
        <f t="shared" si="516"/>
        <v>18.638552323328216</v>
      </c>
      <c r="Q1651" s="939">
        <f t="shared" si="516"/>
        <v>18.710171714984774</v>
      </c>
      <c r="R1651" s="939">
        <f t="shared" si="516"/>
        <v>18.456915425814945</v>
      </c>
      <c r="S1651" s="939">
        <f t="shared" si="516"/>
        <v>19.674654011038562</v>
      </c>
      <c r="T1651" s="939">
        <f t="shared" si="516"/>
        <v>19.38709258931048</v>
      </c>
      <c r="U1651" s="939">
        <f t="shared" si="516"/>
        <v>19.80723890279446</v>
      </c>
      <c r="V1651" s="946">
        <f t="shared" si="516"/>
        <v>20.055296461944181</v>
      </c>
      <c r="W1651" s="939">
        <f t="shared" si="516"/>
        <v>19.397493621233046</v>
      </c>
      <c r="X1651" s="939">
        <f t="shared" si="516"/>
        <v>18.852944432691725</v>
      </c>
      <c r="Y1651" s="939">
        <f t="shared" si="516"/>
        <v>18.89086554465413</v>
      </c>
      <c r="Z1651" s="939">
        <f t="shared" si="516"/>
        <v>18.500710270608241</v>
      </c>
      <c r="AA1651" s="939">
        <f t="shared" si="516"/>
        <v>17.403868075148985</v>
      </c>
      <c r="AB1651" s="939">
        <f t="shared" si="516"/>
        <v>17.231412210901205</v>
      </c>
      <c r="AC1651" s="878"/>
    </row>
    <row r="1652" spans="1:31" ht="15" thickBot="1">
      <c r="A1652" s="1527"/>
      <c r="B1652" s="1530"/>
      <c r="C1652" s="883" t="s">
        <v>20</v>
      </c>
      <c r="D1652" s="883"/>
      <c r="E1652" s="884">
        <f t="shared" ref="E1652:AC1652" si="517">E1650/E1649</f>
        <v>0.80389718076285233</v>
      </c>
      <c r="F1652" s="884">
        <f t="shared" si="517"/>
        <v>0.8030366933783214</v>
      </c>
      <c r="G1652" s="884">
        <f t="shared" si="517"/>
        <v>0.80325760822974712</v>
      </c>
      <c r="H1652" s="885">
        <f t="shared" si="517"/>
        <v>0.80580452411438319</v>
      </c>
      <c r="I1652" s="884">
        <f t="shared" si="517"/>
        <v>0.7462090981644055</v>
      </c>
      <c r="J1652" s="884">
        <f t="shared" si="517"/>
        <v>0.71127026008292504</v>
      </c>
      <c r="K1652" s="884">
        <f t="shared" si="517"/>
        <v>0.61740285619395552</v>
      </c>
      <c r="L1652" s="884">
        <f t="shared" si="517"/>
        <v>0.58050451572718786</v>
      </c>
      <c r="M1652" s="884">
        <f t="shared" si="517"/>
        <v>0.58497652582159632</v>
      </c>
      <c r="N1652" s="885">
        <f t="shared" si="517"/>
        <v>0.61977715877437323</v>
      </c>
      <c r="O1652" s="884">
        <f t="shared" si="517"/>
        <v>0.65387348969438519</v>
      </c>
      <c r="P1652" s="884">
        <f t="shared" si="517"/>
        <v>0.62711279751638493</v>
      </c>
      <c r="Q1652" s="884">
        <f t="shared" si="517"/>
        <v>0.62187178608159066</v>
      </c>
      <c r="R1652" s="884">
        <f t="shared" si="517"/>
        <v>0.63233240223463694</v>
      </c>
      <c r="S1652" s="884">
        <f t="shared" si="517"/>
        <v>0.60245636716224948</v>
      </c>
      <c r="T1652" s="884">
        <f t="shared" si="517"/>
        <v>0.59411764705882353</v>
      </c>
      <c r="U1652" s="884">
        <f t="shared" si="517"/>
        <v>0.57093096896770101</v>
      </c>
      <c r="V1652" s="885">
        <f t="shared" si="517"/>
        <v>0.56696846706212933</v>
      </c>
      <c r="W1652" s="884">
        <f t="shared" si="517"/>
        <v>0.59236292428198434</v>
      </c>
      <c r="X1652" s="884">
        <f t="shared" si="517"/>
        <v>0.60838687859316876</v>
      </c>
      <c r="Y1652" s="884">
        <f t="shared" si="517"/>
        <v>0.62729748127978213</v>
      </c>
      <c r="Z1652" s="884">
        <f t="shared" si="517"/>
        <v>0.63756983240223475</v>
      </c>
      <c r="AA1652" s="884">
        <f t="shared" si="517"/>
        <v>0.68016654049962155</v>
      </c>
      <c r="AB1652" s="884">
        <f t="shared" si="517"/>
        <v>0.70220162224797211</v>
      </c>
      <c r="AC1652" s="886">
        <f t="shared" si="517"/>
        <v>0.65052228924525546</v>
      </c>
    </row>
    <row r="1653" spans="1:31" ht="14.25">
      <c r="A1653" s="1537" t="s">
        <v>58</v>
      </c>
      <c r="B1653" s="1560" t="s">
        <v>164</v>
      </c>
      <c r="C1653" s="887" t="s">
        <v>15</v>
      </c>
      <c r="D1653" s="887"/>
      <c r="E1653" s="897"/>
      <c r="F1653" s="897"/>
      <c r="G1653" s="897"/>
      <c r="H1653" s="898"/>
      <c r="I1653" s="897"/>
      <c r="J1653" s="897"/>
      <c r="K1653" s="897"/>
      <c r="L1653" s="897"/>
      <c r="M1653" s="897"/>
      <c r="N1653" s="898"/>
      <c r="O1653" s="897"/>
      <c r="P1653" s="897"/>
      <c r="Q1653" s="897"/>
      <c r="R1653" s="897"/>
      <c r="S1653" s="897"/>
      <c r="T1653" s="897"/>
      <c r="U1653" s="897"/>
      <c r="V1653" s="898"/>
      <c r="W1653" s="897"/>
      <c r="X1653" s="897"/>
      <c r="Y1653" s="897"/>
      <c r="Z1653" s="897"/>
      <c r="AA1653" s="897"/>
      <c r="AB1653" s="897"/>
      <c r="AC1653" s="968"/>
    </row>
    <row r="1654" spans="1:31" ht="14.25">
      <c r="A1654" s="1523"/>
      <c r="B1654" s="1529"/>
      <c r="C1654" s="871" t="s">
        <v>17</v>
      </c>
      <c r="D1654" s="871"/>
      <c r="E1654" s="891"/>
      <c r="F1654" s="891"/>
      <c r="G1654" s="891"/>
      <c r="H1654" s="892"/>
      <c r="I1654" s="891"/>
      <c r="J1654" s="891"/>
      <c r="K1654" s="891"/>
      <c r="L1654" s="891"/>
      <c r="M1654" s="891"/>
      <c r="N1654" s="892"/>
      <c r="O1654" s="891"/>
      <c r="P1654" s="891"/>
      <c r="Q1654" s="891"/>
      <c r="R1654" s="891"/>
      <c r="S1654" s="891"/>
      <c r="T1654" s="891"/>
      <c r="U1654" s="891"/>
      <c r="V1654" s="892"/>
      <c r="W1654" s="891"/>
      <c r="X1654" s="891"/>
      <c r="Y1654" s="891"/>
      <c r="Z1654" s="891"/>
      <c r="AA1654" s="891"/>
      <c r="AB1654" s="891"/>
      <c r="AC1654" s="878"/>
    </row>
    <row r="1655" spans="1:31" ht="14.25">
      <c r="A1655" s="1523"/>
      <c r="B1655" s="1529"/>
      <c r="C1655" s="871" t="s">
        <v>18</v>
      </c>
      <c r="D1655" s="871"/>
      <c r="E1655" s="891"/>
      <c r="F1655" s="891"/>
      <c r="G1655" s="891"/>
      <c r="H1655" s="892"/>
      <c r="I1655" s="891"/>
      <c r="J1655" s="891"/>
      <c r="K1655" s="891"/>
      <c r="L1655" s="891"/>
      <c r="M1655" s="891"/>
      <c r="N1655" s="892"/>
      <c r="O1655" s="891"/>
      <c r="P1655" s="891"/>
      <c r="Q1655" s="891"/>
      <c r="R1655" s="891"/>
      <c r="S1655" s="891"/>
      <c r="T1655" s="891"/>
      <c r="U1655" s="891"/>
      <c r="V1655" s="892"/>
      <c r="W1655" s="891"/>
      <c r="X1655" s="891"/>
      <c r="Y1655" s="891"/>
      <c r="Z1655" s="891"/>
      <c r="AA1655" s="891"/>
      <c r="AB1655" s="891"/>
      <c r="AC1655" s="878"/>
    </row>
    <row r="1656" spans="1:31" ht="14.25">
      <c r="A1656" s="1524"/>
      <c r="B1656" s="1546"/>
      <c r="C1656" s="879" t="s">
        <v>20</v>
      </c>
      <c r="D1656" s="879"/>
      <c r="E1656" s="901"/>
      <c r="F1656" s="901"/>
      <c r="G1656" s="901"/>
      <c r="H1656" s="902"/>
      <c r="I1656" s="901"/>
      <c r="J1656" s="901"/>
      <c r="K1656" s="901"/>
      <c r="L1656" s="901"/>
      <c r="M1656" s="901"/>
      <c r="N1656" s="902"/>
      <c r="O1656" s="901"/>
      <c r="P1656" s="901"/>
      <c r="Q1656" s="901"/>
      <c r="R1656" s="901"/>
      <c r="S1656" s="901"/>
      <c r="T1656" s="901"/>
      <c r="U1656" s="901"/>
      <c r="V1656" s="902"/>
      <c r="W1656" s="901"/>
      <c r="X1656" s="901"/>
      <c r="Y1656" s="901"/>
      <c r="Z1656" s="901"/>
      <c r="AA1656" s="901"/>
      <c r="AB1656" s="901"/>
      <c r="AC1656" s="942"/>
    </row>
    <row r="1657" spans="1:31" ht="14.25">
      <c r="A1657" s="1060"/>
      <c r="B1657" s="1061" t="s">
        <v>242</v>
      </c>
      <c r="C1657" s="1062" t="s">
        <v>15</v>
      </c>
      <c r="D1657" s="871" t="s">
        <v>37</v>
      </c>
      <c r="E1657" s="1018">
        <v>2.8249999999999998E-3</v>
      </c>
      <c r="F1657" s="1018">
        <v>2.8300000000000001E-3</v>
      </c>
      <c r="G1657" s="1018">
        <v>2.81E-3</v>
      </c>
      <c r="H1657" s="1277">
        <v>2.8149999999999998E-3</v>
      </c>
      <c r="I1657" s="1018">
        <v>2.8050000000000002E-3</v>
      </c>
      <c r="J1657" s="1018">
        <v>2.81E-3</v>
      </c>
      <c r="K1657" s="1018">
        <v>2.7799999999999999E-3</v>
      </c>
      <c r="L1657" s="1018">
        <v>2.7899999999999999E-3</v>
      </c>
      <c r="M1657" s="1018">
        <v>2.7699999999999999E-3</v>
      </c>
      <c r="N1657" s="1277">
        <v>2.7699999999999999E-3</v>
      </c>
      <c r="O1657" s="1018">
        <v>2.8050000000000002E-3</v>
      </c>
      <c r="P1657" s="1018">
        <v>2.7699999999999999E-3</v>
      </c>
      <c r="Q1657" s="1018">
        <v>2.7850000000000001E-3</v>
      </c>
      <c r="R1657" s="1018">
        <v>2.7650000000000001E-3</v>
      </c>
      <c r="S1657" s="1018">
        <v>2.7599999999999999E-3</v>
      </c>
      <c r="T1657" s="1018">
        <v>2.7650000000000001E-3</v>
      </c>
      <c r="U1657" s="1018">
        <v>2.7599999999999999E-3</v>
      </c>
      <c r="V1657" s="1277">
        <v>2.745E-3</v>
      </c>
      <c r="W1657" s="1018">
        <v>2.7399999999999998E-3</v>
      </c>
      <c r="X1657" s="1018">
        <v>2.7650000000000001E-3</v>
      </c>
      <c r="Y1657" s="1018">
        <v>2.745E-3</v>
      </c>
      <c r="Z1657" s="1018">
        <v>2.7750000000000001E-3</v>
      </c>
      <c r="AA1657" s="1018">
        <v>2.7550000000000001E-3</v>
      </c>
      <c r="AB1657" s="1018">
        <v>2.7550000000000001E-3</v>
      </c>
      <c r="AC1657" s="1201">
        <f>SUM(E1657:AB1657)</f>
        <v>6.669499999999999E-2</v>
      </c>
      <c r="AD1657" s="1076">
        <f>MAX(E1657:AB1657)</f>
        <v>2.8300000000000001E-3</v>
      </c>
    </row>
    <row r="1658" spans="1:31" ht="14.1" customHeight="1">
      <c r="A1658" s="1593" t="s">
        <v>54</v>
      </c>
      <c r="B1658" s="1610"/>
      <c r="C1658" s="887" t="s">
        <v>15</v>
      </c>
      <c r="D1658" s="887"/>
      <c r="E1658" s="888">
        <f t="shared" ref="E1658:AC1658" si="518">E1645+E1649+E1653</f>
        <v>0.2412</v>
      </c>
      <c r="F1658" s="888">
        <f t="shared" si="518"/>
        <v>0.23710000000000001</v>
      </c>
      <c r="G1658" s="888">
        <f t="shared" si="518"/>
        <v>0.23330000000000001</v>
      </c>
      <c r="H1658" s="954">
        <f t="shared" si="518"/>
        <v>0.23430000000000001</v>
      </c>
      <c r="I1658" s="888">
        <f t="shared" si="518"/>
        <v>0.25059999999999999</v>
      </c>
      <c r="J1658" s="888">
        <f t="shared" si="518"/>
        <v>0.26529999999999998</v>
      </c>
      <c r="K1658" s="888">
        <f t="shared" si="518"/>
        <v>0.30109999999999998</v>
      </c>
      <c r="L1658" s="888">
        <f t="shared" si="518"/>
        <v>0.3211</v>
      </c>
      <c r="M1658" s="888">
        <f t="shared" si="518"/>
        <v>0.31950000000000001</v>
      </c>
      <c r="N1658" s="954">
        <f t="shared" si="518"/>
        <v>0.28720000000000001</v>
      </c>
      <c r="O1658" s="888">
        <f t="shared" si="518"/>
        <v>0.28139999999999998</v>
      </c>
      <c r="P1658" s="888">
        <f t="shared" si="518"/>
        <v>0.28989999999999999</v>
      </c>
      <c r="Q1658" s="888">
        <f t="shared" si="518"/>
        <v>0.29170000000000001</v>
      </c>
      <c r="R1658" s="888">
        <f t="shared" si="518"/>
        <v>0.28639999999999999</v>
      </c>
      <c r="S1658" s="888">
        <f t="shared" si="518"/>
        <v>0.30940000000000001</v>
      </c>
      <c r="T1658" s="888">
        <f t="shared" si="518"/>
        <v>0.30599999999999999</v>
      </c>
      <c r="U1658" s="888">
        <f t="shared" si="518"/>
        <v>0.31580000000000003</v>
      </c>
      <c r="V1658" s="954">
        <f t="shared" si="518"/>
        <v>0.32029999999999997</v>
      </c>
      <c r="W1658" s="888">
        <f t="shared" si="518"/>
        <v>0.30640000000000001</v>
      </c>
      <c r="X1658" s="888">
        <f t="shared" si="518"/>
        <v>0.29570000000000002</v>
      </c>
      <c r="Y1658" s="888">
        <f t="shared" si="518"/>
        <v>0.29380000000000001</v>
      </c>
      <c r="Z1658" s="888">
        <f t="shared" si="518"/>
        <v>0.28639999999999999</v>
      </c>
      <c r="AA1658" s="888">
        <f t="shared" si="518"/>
        <v>0.26419999999999999</v>
      </c>
      <c r="AB1658" s="888">
        <f t="shared" si="518"/>
        <v>0.25890000000000002</v>
      </c>
      <c r="AC1658" s="888">
        <f t="shared" si="518"/>
        <v>6.7969999999999988</v>
      </c>
    </row>
    <row r="1659" spans="1:31" ht="14.1" customHeight="1">
      <c r="A1659" s="1584"/>
      <c r="B1659" s="1585"/>
      <c r="C1659" s="883" t="s">
        <v>17</v>
      </c>
      <c r="D1659" s="883"/>
      <c r="E1659" s="884">
        <f t="shared" ref="E1659:AC1659" si="519">E1646+E1650+E1654</f>
        <v>0.19389999999999999</v>
      </c>
      <c r="F1659" s="884">
        <f t="shared" si="519"/>
        <v>0.19040000000000001</v>
      </c>
      <c r="G1659" s="884">
        <f t="shared" si="519"/>
        <v>0.18740000000000001</v>
      </c>
      <c r="H1659" s="885">
        <f t="shared" si="519"/>
        <v>0.1888</v>
      </c>
      <c r="I1659" s="884">
        <f t="shared" si="519"/>
        <v>0.187</v>
      </c>
      <c r="J1659" s="884">
        <f t="shared" si="519"/>
        <v>0.18870000000000001</v>
      </c>
      <c r="K1659" s="884">
        <f t="shared" si="519"/>
        <v>0.18590000000000001</v>
      </c>
      <c r="L1659" s="884">
        <f t="shared" si="519"/>
        <v>0.18640000000000001</v>
      </c>
      <c r="M1659" s="884">
        <f t="shared" si="519"/>
        <v>0.18690000000000001</v>
      </c>
      <c r="N1659" s="885">
        <f t="shared" si="519"/>
        <v>0.17799999999999999</v>
      </c>
      <c r="O1659" s="884">
        <f t="shared" si="519"/>
        <v>0.184</v>
      </c>
      <c r="P1659" s="884">
        <f t="shared" si="519"/>
        <v>0.18179999999999999</v>
      </c>
      <c r="Q1659" s="884">
        <f t="shared" si="519"/>
        <v>0.18140000000000001</v>
      </c>
      <c r="R1659" s="884">
        <f t="shared" si="519"/>
        <v>0.18110000000000001</v>
      </c>
      <c r="S1659" s="884">
        <f t="shared" si="519"/>
        <v>0.18640000000000001</v>
      </c>
      <c r="T1659" s="884">
        <f t="shared" si="519"/>
        <v>0.18179999999999999</v>
      </c>
      <c r="U1659" s="884">
        <f t="shared" si="519"/>
        <v>0.18029999999999999</v>
      </c>
      <c r="V1659" s="885">
        <f t="shared" si="519"/>
        <v>0.18160000000000001</v>
      </c>
      <c r="W1659" s="884">
        <f t="shared" si="519"/>
        <v>0.18149999999999999</v>
      </c>
      <c r="X1659" s="884">
        <f t="shared" si="519"/>
        <v>0.1799</v>
      </c>
      <c r="Y1659" s="884">
        <f t="shared" si="519"/>
        <v>0.18429999999999999</v>
      </c>
      <c r="Z1659" s="884">
        <f t="shared" si="519"/>
        <v>0.18260000000000001</v>
      </c>
      <c r="AA1659" s="884">
        <f t="shared" si="519"/>
        <v>0.1797</v>
      </c>
      <c r="AB1659" s="884">
        <f t="shared" si="519"/>
        <v>0.18179999999999999</v>
      </c>
      <c r="AC1659" s="884">
        <f t="shared" si="519"/>
        <v>4.4216000000000006</v>
      </c>
    </row>
    <row r="1660" spans="1:31" ht="14.1" customHeight="1">
      <c r="A1660" s="1550" t="s">
        <v>55</v>
      </c>
      <c r="B1660" s="1551"/>
      <c r="C1660" s="951" t="s">
        <v>15</v>
      </c>
      <c r="D1660" s="951"/>
      <c r="E1660" s="888">
        <f t="shared" ref="E1660:AC1660" si="520">E1637-E1658</f>
        <v>4.5000000000000595E-4</v>
      </c>
      <c r="F1660" s="888">
        <f t="shared" si="520"/>
        <v>2.0000000000000573E-4</v>
      </c>
      <c r="G1660" s="888">
        <f t="shared" si="520"/>
        <v>9.9999999999988987E-5</v>
      </c>
      <c r="H1660" s="954">
        <f t="shared" si="520"/>
        <v>2.9999999999999472E-4</v>
      </c>
      <c r="I1660" s="888">
        <f t="shared" si="520"/>
        <v>2.0000000000003348E-4</v>
      </c>
      <c r="J1660" s="888">
        <f t="shared" si="520"/>
        <v>4.9999999999994493E-5</v>
      </c>
      <c r="K1660" s="888">
        <f t="shared" si="520"/>
        <v>1.000000000000445E-4</v>
      </c>
      <c r="L1660" s="888">
        <f t="shared" si="520"/>
        <v>1.9999999999997797E-4</v>
      </c>
      <c r="M1660" s="888">
        <f t="shared" si="520"/>
        <v>2.9999999999996696E-4</v>
      </c>
      <c r="N1660" s="954">
        <f t="shared" si="520"/>
        <v>3.4999999999996145E-4</v>
      </c>
      <c r="O1660" s="888">
        <f t="shared" si="520"/>
        <v>3.0000000000002247E-4</v>
      </c>
      <c r="P1660" s="888">
        <f t="shared" si="520"/>
        <v>2.0000000000003348E-4</v>
      </c>
      <c r="Q1660" s="888">
        <f t="shared" si="520"/>
        <v>1.9999999999997797E-4</v>
      </c>
      <c r="R1660" s="888">
        <f t="shared" si="520"/>
        <v>9.9999999999988987E-5</v>
      </c>
      <c r="S1660" s="888">
        <f t="shared" si="520"/>
        <v>1.9999999999997797E-4</v>
      </c>
      <c r="T1660" s="888">
        <f t="shared" si="520"/>
        <v>1.4999999999998348E-4</v>
      </c>
      <c r="U1660" s="888">
        <f t="shared" si="520"/>
        <v>9.9999999999988987E-5</v>
      </c>
      <c r="V1660" s="954">
        <f t="shared" si="520"/>
        <v>2.5000000000002798E-4</v>
      </c>
      <c r="W1660" s="888">
        <f t="shared" si="520"/>
        <v>4.9999999999994493E-5</v>
      </c>
      <c r="X1660" s="888">
        <f t="shared" si="520"/>
        <v>9.9999999999988987E-5</v>
      </c>
      <c r="Y1660" s="888">
        <f t="shared" si="520"/>
        <v>1.9999999999997797E-4</v>
      </c>
      <c r="Z1660" s="888">
        <f t="shared" si="520"/>
        <v>2.5000000000002798E-4</v>
      </c>
      <c r="AA1660" s="888">
        <f t="shared" si="520"/>
        <v>9.9999999999988987E-5</v>
      </c>
      <c r="AB1660" s="888">
        <f t="shared" si="520"/>
        <v>1.4999999999998348E-4</v>
      </c>
      <c r="AC1660" s="888">
        <f t="shared" si="520"/>
        <v>4.5999999999999375E-3</v>
      </c>
    </row>
    <row r="1661" spans="1:31" ht="14.1" customHeight="1">
      <c r="A1661" s="1544"/>
      <c r="B1661" s="1545"/>
      <c r="C1661" s="953" t="s">
        <v>17</v>
      </c>
      <c r="D1661" s="1019"/>
      <c r="E1661" s="888">
        <f t="shared" ref="E1661:AC1661" si="521">E1638-E1659</f>
        <v>2.0000000000000573E-4</v>
      </c>
      <c r="F1661" s="888">
        <f t="shared" si="521"/>
        <v>2.4999999999997247E-4</v>
      </c>
      <c r="G1661" s="888">
        <f t="shared" si="521"/>
        <v>2.5000000000000022E-4</v>
      </c>
      <c r="H1661" s="954">
        <f t="shared" si="521"/>
        <v>3.5000000000001696E-4</v>
      </c>
      <c r="I1661" s="888">
        <f t="shared" si="521"/>
        <v>2.0000000000000573E-4</v>
      </c>
      <c r="J1661" s="888">
        <f t="shared" si="521"/>
        <v>2.9999999999999472E-4</v>
      </c>
      <c r="K1661" s="888">
        <f t="shared" si="521"/>
        <v>9.9999999999988987E-5</v>
      </c>
      <c r="L1661" s="888">
        <f t="shared" si="521"/>
        <v>1.9999999999997797E-4</v>
      </c>
      <c r="M1661" s="888">
        <f t="shared" si="521"/>
        <v>1.4999999999998348E-4</v>
      </c>
      <c r="N1661" s="954">
        <f t="shared" si="521"/>
        <v>3.5000000000001696E-4</v>
      </c>
      <c r="O1661" s="888">
        <f t="shared" si="521"/>
        <v>4.9999999999994493E-5</v>
      </c>
      <c r="P1661" s="888">
        <f t="shared" si="521"/>
        <v>4.5000000000000595E-4</v>
      </c>
      <c r="Q1661" s="888">
        <f t="shared" si="521"/>
        <v>9.9999999999988987E-5</v>
      </c>
      <c r="R1661" s="888">
        <f t="shared" si="521"/>
        <v>2.5000000000000022E-4</v>
      </c>
      <c r="S1661" s="888">
        <f t="shared" si="521"/>
        <v>1.9999999999997797E-4</v>
      </c>
      <c r="T1661" s="888">
        <f t="shared" si="521"/>
        <v>1.5000000000001124E-4</v>
      </c>
      <c r="U1661" s="888">
        <f t="shared" si="521"/>
        <v>1.5000000000001124E-4</v>
      </c>
      <c r="V1661" s="954">
        <f t="shared" si="521"/>
        <v>3.4999999999998921E-4</v>
      </c>
      <c r="W1661" s="888">
        <f t="shared" si="521"/>
        <v>1.5000000000001124E-4</v>
      </c>
      <c r="X1661" s="888">
        <f t="shared" si="521"/>
        <v>2.5000000000000022E-4</v>
      </c>
      <c r="Y1661" s="888">
        <f t="shared" si="521"/>
        <v>2.0000000000000573E-4</v>
      </c>
      <c r="Z1661" s="888">
        <f t="shared" si="521"/>
        <v>2.5000000000000022E-4</v>
      </c>
      <c r="AA1661" s="888">
        <f t="shared" si="521"/>
        <v>1.5000000000001124E-4</v>
      </c>
      <c r="AB1661" s="888">
        <f t="shared" si="521"/>
        <v>3.0000000000002247E-4</v>
      </c>
      <c r="AC1661" s="888">
        <f t="shared" si="521"/>
        <v>5.3499999999990777E-3</v>
      </c>
    </row>
    <row r="1662" spans="1:31" s="858" customFormat="1" ht="14.1" customHeight="1">
      <c r="A1662" s="1531" t="s">
        <v>189</v>
      </c>
      <c r="B1662" s="1532"/>
      <c r="C1662" s="969" t="s">
        <v>15</v>
      </c>
      <c r="D1662" s="969"/>
      <c r="E1662" s="860"/>
      <c r="F1662" s="860"/>
      <c r="G1662" s="860"/>
      <c r="H1662" s="860"/>
      <c r="I1662" s="860"/>
      <c r="J1662" s="860"/>
      <c r="K1662" s="860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60"/>
      <c r="Y1662" s="860"/>
      <c r="Z1662" s="860"/>
      <c r="AA1662" s="860"/>
      <c r="AB1662" s="860"/>
      <c r="AC1662" s="970"/>
    </row>
    <row r="1663" spans="1:31" s="858" customFormat="1" ht="14.1" customHeight="1">
      <c r="A1663" s="1533"/>
      <c r="B1663" s="1534"/>
      <c r="C1663" s="971" t="s">
        <v>17</v>
      </c>
      <c r="D1663" s="971"/>
      <c r="E1663" s="972"/>
      <c r="F1663" s="972"/>
      <c r="G1663" s="972"/>
      <c r="H1663" s="972"/>
      <c r="I1663" s="972"/>
      <c r="J1663" s="972"/>
      <c r="K1663" s="972"/>
      <c r="L1663" s="972"/>
      <c r="M1663" s="972"/>
      <c r="N1663" s="972"/>
      <c r="O1663" s="972"/>
      <c r="P1663" s="972"/>
      <c r="Q1663" s="972"/>
      <c r="R1663" s="972"/>
      <c r="S1663" s="972"/>
      <c r="T1663" s="972"/>
      <c r="U1663" s="972"/>
      <c r="V1663" s="972"/>
      <c r="W1663" s="972"/>
      <c r="X1663" s="972"/>
      <c r="Y1663" s="972"/>
      <c r="Z1663" s="972"/>
      <c r="AA1663" s="972"/>
      <c r="AB1663" s="972"/>
      <c r="AC1663" s="973"/>
    </row>
    <row r="1664" spans="1:31" ht="30" customHeight="1"/>
    <row r="1665" spans="1:31" ht="28.5" customHeight="1">
      <c r="A1665" s="852" t="s">
        <v>6</v>
      </c>
      <c r="B1665" s="853" t="s">
        <v>7</v>
      </c>
      <c r="C1665" s="854" t="s">
        <v>8</v>
      </c>
      <c r="D1665" s="977" t="s">
        <v>9</v>
      </c>
      <c r="E1665" s="1572" t="s">
        <v>10</v>
      </c>
      <c r="F1665" s="1572"/>
      <c r="G1665" s="1572"/>
      <c r="H1665" s="1572"/>
      <c r="I1665" s="1572"/>
      <c r="J1665" s="1572"/>
      <c r="K1665" s="1572"/>
      <c r="L1665" s="1572"/>
      <c r="M1665" s="1572"/>
      <c r="N1665" s="1572"/>
      <c r="O1665" s="1572"/>
      <c r="P1665" s="1572"/>
      <c r="Q1665" s="1572"/>
      <c r="R1665" s="1572"/>
      <c r="S1665" s="1572"/>
      <c r="T1665" s="1572"/>
      <c r="U1665" s="1572"/>
      <c r="V1665" s="1572"/>
      <c r="W1665" s="1572"/>
      <c r="X1665" s="1572"/>
      <c r="Y1665" s="1572"/>
      <c r="Z1665" s="1572"/>
      <c r="AA1665" s="1572"/>
      <c r="AB1665" s="1572"/>
      <c r="AC1665" s="1570" t="s">
        <v>11</v>
      </c>
    </row>
    <row r="1666" spans="1:31" s="858" customFormat="1" ht="12.75" customHeight="1" thickBot="1">
      <c r="A1666" s="855" t="s">
        <v>396</v>
      </c>
      <c r="B1666" s="855"/>
      <c r="C1666" s="855"/>
      <c r="D1666" s="855"/>
      <c r="E1666" s="856">
        <v>1</v>
      </c>
      <c r="F1666" s="856">
        <v>2</v>
      </c>
      <c r="G1666" s="856">
        <v>3</v>
      </c>
      <c r="H1666" s="856">
        <v>4</v>
      </c>
      <c r="I1666" s="856">
        <v>5</v>
      </c>
      <c r="J1666" s="856">
        <v>6</v>
      </c>
      <c r="K1666" s="856">
        <v>7</v>
      </c>
      <c r="L1666" s="856">
        <v>8</v>
      </c>
      <c r="M1666" s="856">
        <v>9</v>
      </c>
      <c r="N1666" s="856">
        <v>10</v>
      </c>
      <c r="O1666" s="856">
        <v>11</v>
      </c>
      <c r="P1666" s="856">
        <v>12</v>
      </c>
      <c r="Q1666" s="856">
        <v>13</v>
      </c>
      <c r="R1666" s="856">
        <v>14</v>
      </c>
      <c r="S1666" s="856">
        <v>15</v>
      </c>
      <c r="T1666" s="856">
        <v>16</v>
      </c>
      <c r="U1666" s="856">
        <v>17</v>
      </c>
      <c r="V1666" s="856">
        <v>18</v>
      </c>
      <c r="W1666" s="856">
        <v>19</v>
      </c>
      <c r="X1666" s="856">
        <v>20</v>
      </c>
      <c r="Y1666" s="856">
        <v>21</v>
      </c>
      <c r="Z1666" s="856">
        <v>22</v>
      </c>
      <c r="AA1666" s="856">
        <v>23</v>
      </c>
      <c r="AB1666" s="856">
        <v>24</v>
      </c>
      <c r="AC1666" s="1571"/>
    </row>
    <row r="1667" spans="1:31" s="858" customFormat="1" ht="12.75" customHeight="1" thickBot="1">
      <c r="A1667" s="1052" t="s">
        <v>203</v>
      </c>
      <c r="B1667" s="1053"/>
      <c r="C1667" s="1054"/>
      <c r="D1667" s="1054"/>
      <c r="E1667" s="1053">
        <v>1</v>
      </c>
      <c r="F1667" s="1053">
        <v>1</v>
      </c>
      <c r="G1667" s="1053">
        <v>1</v>
      </c>
      <c r="H1667" s="1053">
        <v>1</v>
      </c>
      <c r="I1667" s="1053">
        <v>1</v>
      </c>
      <c r="J1667" s="1053">
        <v>1</v>
      </c>
      <c r="K1667" s="1053">
        <v>1</v>
      </c>
      <c r="L1667" s="1053">
        <v>1</v>
      </c>
      <c r="M1667" s="1053">
        <v>1</v>
      </c>
      <c r="N1667" s="1053">
        <v>1</v>
      </c>
      <c r="O1667" s="1053">
        <v>1</v>
      </c>
      <c r="P1667" s="1053">
        <v>1</v>
      </c>
      <c r="Q1667" s="1053">
        <v>1</v>
      </c>
      <c r="R1667" s="1053">
        <v>1</v>
      </c>
      <c r="S1667" s="1053">
        <v>1</v>
      </c>
      <c r="T1667" s="1053">
        <v>1</v>
      </c>
      <c r="U1667" s="1053">
        <v>1</v>
      </c>
      <c r="V1667" s="1053">
        <v>1</v>
      </c>
      <c r="W1667" s="1053">
        <v>1</v>
      </c>
      <c r="X1667" s="1053">
        <v>1</v>
      </c>
      <c r="Y1667" s="1053">
        <v>1</v>
      </c>
      <c r="Z1667" s="1053">
        <v>1</v>
      </c>
      <c r="AA1667" s="1053">
        <v>1</v>
      </c>
      <c r="AB1667" s="1053">
        <v>1</v>
      </c>
      <c r="AC1667" s="1055"/>
    </row>
    <row r="1668" spans="1:31" ht="14.25">
      <c r="A1668" s="1522"/>
      <c r="B1668" s="1528" t="s">
        <v>397</v>
      </c>
      <c r="C1668" s="867" t="s">
        <v>15</v>
      </c>
      <c r="D1668" s="867" t="s">
        <v>32</v>
      </c>
      <c r="E1668" s="868">
        <v>2.5200000000004365E-2</v>
      </c>
      <c r="F1668" s="868">
        <v>2.5599999999976718E-2</v>
      </c>
      <c r="G1668" s="868">
        <v>2.5200000000004365E-2</v>
      </c>
      <c r="H1668" s="1075">
        <v>2.5600000000013098E-2</v>
      </c>
      <c r="I1668" s="868">
        <v>2.5600000000013098E-2</v>
      </c>
      <c r="J1668" s="868">
        <v>2.5199999999967988E-2</v>
      </c>
      <c r="K1668" s="868">
        <v>2.5600000000013098E-2</v>
      </c>
      <c r="L1668" s="868">
        <v>4.6399999999994182E-2</v>
      </c>
      <c r="M1668" s="868">
        <v>4.4000000000232829E-3</v>
      </c>
      <c r="N1668" s="1075">
        <v>2.5199999999967988E-2</v>
      </c>
      <c r="O1668" s="868">
        <v>2.5600000000013098E-2</v>
      </c>
      <c r="P1668" s="868">
        <v>2.5200000000004365E-2</v>
      </c>
      <c r="Q1668" s="868">
        <v>2.5600000000013098E-2</v>
      </c>
      <c r="R1668" s="868">
        <v>2.4399999999986904E-2</v>
      </c>
      <c r="S1668" s="868">
        <v>2.4799999999995635E-2</v>
      </c>
      <c r="T1668" s="868">
        <v>2.4399999999986904E-2</v>
      </c>
      <c r="U1668" s="868">
        <v>2.4800000000032015E-2</v>
      </c>
      <c r="V1668" s="1075">
        <v>2.4399999999986904E-2</v>
      </c>
      <c r="W1668" s="868">
        <v>2.4799999999995635E-2</v>
      </c>
      <c r="X1668" s="868">
        <v>2.4399999999986904E-2</v>
      </c>
      <c r="Y1668" s="868">
        <v>2.4800000000032015E-2</v>
      </c>
      <c r="Z1668" s="868">
        <v>2.4399999999986904E-2</v>
      </c>
      <c r="AA1668" s="868">
        <v>2.3999999999796272E-3</v>
      </c>
      <c r="AB1668" s="868">
        <v>2.4800000000032015E-2</v>
      </c>
      <c r="AC1668" s="948">
        <f>SUM(E1668:AB1668)</f>
        <v>0.57880000000001031</v>
      </c>
      <c r="AD1668" s="845">
        <f>MAX(E1668:AB1668)</f>
        <v>4.6399999999994182E-2</v>
      </c>
      <c r="AE1668" s="845">
        <f>MIN(E1668:AB1668)</f>
        <v>2.3999999999796272E-3</v>
      </c>
    </row>
    <row r="1669" spans="1:31" ht="14.25">
      <c r="A1669" s="1538"/>
      <c r="B1669" s="1535"/>
      <c r="C1669" s="871" t="s">
        <v>17</v>
      </c>
      <c r="D1669" s="871" t="s">
        <v>32</v>
      </c>
      <c r="E1669" s="872">
        <v>2.800000000002001E-3</v>
      </c>
      <c r="F1669" s="872">
        <v>2.7999999999974534E-3</v>
      </c>
      <c r="G1669" s="872">
        <v>2.800000000002001E-3</v>
      </c>
      <c r="H1669" s="1185">
        <v>2.7999999999974534E-3</v>
      </c>
      <c r="I1669" s="872">
        <v>2.800000000002001E-3</v>
      </c>
      <c r="J1669" s="872">
        <v>2.800000000002001E-3</v>
      </c>
      <c r="K1669" s="872">
        <v>2.7999999999974534E-3</v>
      </c>
      <c r="L1669" s="872">
        <v>2.800000000002001E-3</v>
      </c>
      <c r="M1669" s="872">
        <v>2.7999999999974534E-3</v>
      </c>
      <c r="N1669" s="1185">
        <v>2.800000000002001E-3</v>
      </c>
      <c r="O1669" s="872">
        <v>2.7999999999974534E-3</v>
      </c>
      <c r="P1669" s="872">
        <v>2.800000000002001E-3</v>
      </c>
      <c r="Q1669" s="872">
        <v>2.7999999999974534E-3</v>
      </c>
      <c r="R1669" s="872">
        <v>3.2000000000016373E-3</v>
      </c>
      <c r="S1669" s="872">
        <v>3.2000000000016373E-3</v>
      </c>
      <c r="T1669" s="872">
        <v>3.1999999999970897E-3</v>
      </c>
      <c r="U1669" s="872">
        <v>3.2000000000016373E-3</v>
      </c>
      <c r="V1669" s="1185">
        <v>3.2000000000016373E-3</v>
      </c>
      <c r="W1669" s="872">
        <v>3.1999999999970897E-3</v>
      </c>
      <c r="X1669" s="872">
        <v>3.2000000000016373E-3</v>
      </c>
      <c r="Y1669" s="872">
        <v>3.2000000000016373E-3</v>
      </c>
      <c r="Z1669" s="872">
        <v>3.1999999999970897E-3</v>
      </c>
      <c r="AA1669" s="872">
        <v>3.2000000000016373E-3</v>
      </c>
      <c r="AB1669" s="872">
        <v>3.2000000000016373E-3</v>
      </c>
      <c r="AC1669" s="874">
        <f>SUM(E1669:AB1669)</f>
        <v>7.1600000000003092E-2</v>
      </c>
    </row>
    <row r="1670" spans="1:31" ht="14.25">
      <c r="A1670" s="1538"/>
      <c r="B1670" s="1535"/>
      <c r="C1670" s="871" t="s">
        <v>18</v>
      </c>
      <c r="D1670" s="871" t="s">
        <v>16</v>
      </c>
      <c r="E1670" s="939">
        <f t="shared" ref="E1670:AB1670" si="522">SQRT(E1668*E1668+E1669*E1669)*1000/(1.732*E1672)</f>
        <v>36.597976886243252</v>
      </c>
      <c r="F1670" s="939">
        <f t="shared" si="522"/>
        <v>37.1718674429682</v>
      </c>
      <c r="G1670" s="939">
        <f t="shared" si="522"/>
        <v>36.597976886243252</v>
      </c>
      <c r="H1670" s="946">
        <f t="shared" si="522"/>
        <v>37.171867443020403</v>
      </c>
      <c r="I1670" s="939">
        <f t="shared" si="522"/>
        <v>37.171867443021114</v>
      </c>
      <c r="J1670" s="939">
        <f t="shared" si="522"/>
        <v>36.597976886191063</v>
      </c>
      <c r="K1670" s="939">
        <f t="shared" si="522"/>
        <v>37.171867443020403</v>
      </c>
      <c r="L1670" s="939">
        <f t="shared" si="522"/>
        <v>67.096428965616241</v>
      </c>
      <c r="M1670" s="939">
        <f t="shared" si="522"/>
        <v>7.5279473501449097</v>
      </c>
      <c r="N1670" s="946">
        <f t="shared" si="522"/>
        <v>36.597976886191063</v>
      </c>
      <c r="O1670" s="939">
        <f t="shared" si="522"/>
        <v>37.171867443020403</v>
      </c>
      <c r="P1670" s="939">
        <f t="shared" si="522"/>
        <v>36.597976886243252</v>
      </c>
      <c r="Q1670" s="939">
        <f t="shared" si="522"/>
        <v>37.171867443020403</v>
      </c>
      <c r="R1670" s="939">
        <f t="shared" si="522"/>
        <v>35.520989411695247</v>
      </c>
      <c r="S1670" s="939">
        <f t="shared" si="522"/>
        <v>36.093532582182924</v>
      </c>
      <c r="T1670" s="939">
        <f t="shared" si="522"/>
        <v>35.520989411694387</v>
      </c>
      <c r="U1670" s="939">
        <f t="shared" si="522"/>
        <v>36.093532582235007</v>
      </c>
      <c r="V1670" s="946">
        <f t="shared" si="522"/>
        <v>35.520989411695247</v>
      </c>
      <c r="W1670" s="939">
        <f t="shared" si="522"/>
        <v>36.093532582182085</v>
      </c>
      <c r="X1670" s="939">
        <f t="shared" si="522"/>
        <v>35.520989411695247</v>
      </c>
      <c r="Y1670" s="939">
        <f t="shared" si="522"/>
        <v>36.093532582235007</v>
      </c>
      <c r="Z1670" s="939">
        <f t="shared" si="522"/>
        <v>35.520989411694387</v>
      </c>
      <c r="AA1670" s="939">
        <f t="shared" si="522"/>
        <v>5.773672055411498</v>
      </c>
      <c r="AB1670" s="939">
        <f t="shared" si="522"/>
        <v>36.093532582235007</v>
      </c>
      <c r="AC1670" s="874"/>
    </row>
    <row r="1671" spans="1:31" ht="14.25">
      <c r="A1671" s="1538"/>
      <c r="B1671" s="1535"/>
      <c r="C1671" s="871" t="s">
        <v>20</v>
      </c>
      <c r="D1671" s="871"/>
      <c r="E1671" s="893">
        <f t="shared" ref="E1671:AC1671" si="523">E1669/E1668</f>
        <v>0.11111111111117127</v>
      </c>
      <c r="F1671" s="893">
        <f t="shared" si="523"/>
        <v>0.109375</v>
      </c>
      <c r="G1671" s="893">
        <f t="shared" si="523"/>
        <v>0.11111111111117127</v>
      </c>
      <c r="H1671" s="894">
        <f t="shared" si="523"/>
        <v>0.10937499999984455</v>
      </c>
      <c r="I1671" s="893">
        <f t="shared" si="523"/>
        <v>0.1093750000000222</v>
      </c>
      <c r="J1671" s="893">
        <f t="shared" si="523"/>
        <v>0.11111111111133166</v>
      </c>
      <c r="K1671" s="893">
        <f t="shared" si="523"/>
        <v>0.10937499999984455</v>
      </c>
      <c r="L1671" s="893">
        <f t="shared" si="523"/>
        <v>6.0344827586257588E-2</v>
      </c>
      <c r="M1671" s="893">
        <f t="shared" si="523"/>
        <v>0.63636363635969029</v>
      </c>
      <c r="N1671" s="894">
        <f t="shared" si="523"/>
        <v>0.11111111111133166</v>
      </c>
      <c r="O1671" s="893">
        <f t="shared" si="523"/>
        <v>0.10937499999984455</v>
      </c>
      <c r="P1671" s="893">
        <f t="shared" si="523"/>
        <v>0.11111111111117127</v>
      </c>
      <c r="Q1671" s="893">
        <f t="shared" si="523"/>
        <v>0.10937499999984455</v>
      </c>
      <c r="R1671" s="893">
        <f t="shared" si="523"/>
        <v>0.13114754098374404</v>
      </c>
      <c r="S1671" s="893">
        <f t="shared" si="523"/>
        <v>0.12903225806460486</v>
      </c>
      <c r="T1671" s="893">
        <f t="shared" si="523"/>
        <v>0.13114754098355766</v>
      </c>
      <c r="U1671" s="893">
        <f t="shared" si="523"/>
        <v>0.12903225806441557</v>
      </c>
      <c r="V1671" s="894">
        <f t="shared" si="523"/>
        <v>0.13114754098374404</v>
      </c>
      <c r="W1671" s="893">
        <f t="shared" si="523"/>
        <v>0.12903225806442148</v>
      </c>
      <c r="X1671" s="893">
        <f t="shared" si="523"/>
        <v>0.13114754098374404</v>
      </c>
      <c r="Y1671" s="893">
        <f t="shared" si="523"/>
        <v>0.12903225806441557</v>
      </c>
      <c r="Z1671" s="893">
        <f t="shared" si="523"/>
        <v>0.13114754098355766</v>
      </c>
      <c r="AA1671" s="893">
        <f t="shared" si="523"/>
        <v>1.3333333333453337</v>
      </c>
      <c r="AB1671" s="893">
        <f t="shared" si="523"/>
        <v>0.12903225806441557</v>
      </c>
      <c r="AC1671" s="874">
        <f t="shared" si="523"/>
        <v>0.12370421561852421</v>
      </c>
    </row>
    <row r="1672" spans="1:31" ht="15" thickBot="1">
      <c r="A1672" s="1539"/>
      <c r="B1672" s="1536"/>
      <c r="C1672" s="883" t="s">
        <v>23</v>
      </c>
      <c r="D1672" s="883"/>
      <c r="E1672" s="901">
        <v>0.4</v>
      </c>
      <c r="F1672" s="901">
        <v>0.4</v>
      </c>
      <c r="G1672" s="901">
        <v>0.4</v>
      </c>
      <c r="H1672" s="902">
        <v>0.4</v>
      </c>
      <c r="I1672" s="901">
        <v>0.4</v>
      </c>
      <c r="J1672" s="901">
        <v>0.4</v>
      </c>
      <c r="K1672" s="901">
        <v>0.4</v>
      </c>
      <c r="L1672" s="901">
        <v>0.4</v>
      </c>
      <c r="M1672" s="901">
        <v>0.4</v>
      </c>
      <c r="N1672" s="902">
        <v>0.4</v>
      </c>
      <c r="O1672" s="901">
        <v>0.4</v>
      </c>
      <c r="P1672" s="901">
        <v>0.4</v>
      </c>
      <c r="Q1672" s="901">
        <v>0.4</v>
      </c>
      <c r="R1672" s="901">
        <v>0.4</v>
      </c>
      <c r="S1672" s="901">
        <v>0.4</v>
      </c>
      <c r="T1672" s="901">
        <v>0.4</v>
      </c>
      <c r="U1672" s="901">
        <v>0.4</v>
      </c>
      <c r="V1672" s="902">
        <v>0.4</v>
      </c>
      <c r="W1672" s="901">
        <v>0.4</v>
      </c>
      <c r="X1672" s="901">
        <v>0.4</v>
      </c>
      <c r="Y1672" s="901">
        <v>0.4</v>
      </c>
      <c r="Z1672" s="901">
        <v>0.4</v>
      </c>
      <c r="AA1672" s="901">
        <v>0.4</v>
      </c>
      <c r="AB1672" s="901">
        <v>0.4</v>
      </c>
      <c r="AC1672" s="942"/>
    </row>
    <row r="1673" spans="1:31" ht="30" customHeight="1" thickBot="1"/>
    <row r="1674" spans="1:31" ht="28.5" customHeight="1">
      <c r="A1674" s="852" t="s">
        <v>6</v>
      </c>
      <c r="B1674" s="853" t="s">
        <v>7</v>
      </c>
      <c r="C1674" s="854" t="s">
        <v>8</v>
      </c>
      <c r="D1674" s="977" t="s">
        <v>9</v>
      </c>
      <c r="E1674" s="1572" t="s">
        <v>10</v>
      </c>
      <c r="F1674" s="1572"/>
      <c r="G1674" s="1572"/>
      <c r="H1674" s="1572"/>
      <c r="I1674" s="1572"/>
      <c r="J1674" s="1572"/>
      <c r="K1674" s="1572"/>
      <c r="L1674" s="1572"/>
      <c r="M1674" s="1572"/>
      <c r="N1674" s="1572"/>
      <c r="O1674" s="1572"/>
      <c r="P1674" s="1572"/>
      <c r="Q1674" s="1572"/>
      <c r="R1674" s="1572"/>
      <c r="S1674" s="1572"/>
      <c r="T1674" s="1572"/>
      <c r="U1674" s="1572"/>
      <c r="V1674" s="1572"/>
      <c r="W1674" s="1572"/>
      <c r="X1674" s="1572"/>
      <c r="Y1674" s="1572"/>
      <c r="Z1674" s="1572"/>
      <c r="AA1674" s="1572"/>
      <c r="AB1674" s="1572"/>
      <c r="AC1674" s="1570" t="s">
        <v>11</v>
      </c>
    </row>
    <row r="1675" spans="1:31" s="858" customFormat="1" ht="12.75" customHeight="1" thickBot="1">
      <c r="A1675" s="1340" t="s">
        <v>398</v>
      </c>
      <c r="B1675" s="1340"/>
      <c r="C1675" s="855"/>
      <c r="D1675" s="855"/>
      <c r="E1675" s="856">
        <v>1</v>
      </c>
      <c r="F1675" s="856">
        <v>2</v>
      </c>
      <c r="G1675" s="856">
        <v>3</v>
      </c>
      <c r="H1675" s="856">
        <v>4</v>
      </c>
      <c r="I1675" s="856">
        <v>5</v>
      </c>
      <c r="J1675" s="856">
        <v>6</v>
      </c>
      <c r="K1675" s="856">
        <v>7</v>
      </c>
      <c r="L1675" s="856">
        <v>8</v>
      </c>
      <c r="M1675" s="856">
        <v>9</v>
      </c>
      <c r="N1675" s="856">
        <v>10</v>
      </c>
      <c r="O1675" s="856">
        <v>11</v>
      </c>
      <c r="P1675" s="856">
        <v>12</v>
      </c>
      <c r="Q1675" s="856">
        <v>13</v>
      </c>
      <c r="R1675" s="856">
        <v>14</v>
      </c>
      <c r="S1675" s="856">
        <v>15</v>
      </c>
      <c r="T1675" s="856">
        <v>16</v>
      </c>
      <c r="U1675" s="856">
        <v>17</v>
      </c>
      <c r="V1675" s="856">
        <v>18</v>
      </c>
      <c r="W1675" s="856">
        <v>19</v>
      </c>
      <c r="X1675" s="856">
        <v>20</v>
      </c>
      <c r="Y1675" s="856">
        <v>21</v>
      </c>
      <c r="Z1675" s="856">
        <v>22</v>
      </c>
      <c r="AA1675" s="856">
        <v>23</v>
      </c>
      <c r="AB1675" s="856">
        <v>24</v>
      </c>
      <c r="AC1675" s="1571"/>
    </row>
    <row r="1676" spans="1:31" s="858" customFormat="1" ht="12.75" customHeight="1" thickBot="1">
      <c r="A1676" s="1052" t="s">
        <v>203</v>
      </c>
      <c r="B1676" s="1053"/>
      <c r="C1676" s="1054"/>
      <c r="D1676" s="1054"/>
      <c r="E1676" s="1053">
        <v>1</v>
      </c>
      <c r="F1676" s="1053">
        <v>1</v>
      </c>
      <c r="G1676" s="1053">
        <v>1</v>
      </c>
      <c r="H1676" s="1053">
        <v>1</v>
      </c>
      <c r="I1676" s="1053">
        <v>1</v>
      </c>
      <c r="J1676" s="1053">
        <v>1</v>
      </c>
      <c r="K1676" s="1053">
        <v>1</v>
      </c>
      <c r="L1676" s="1053">
        <v>1</v>
      </c>
      <c r="M1676" s="1053">
        <v>1</v>
      </c>
      <c r="N1676" s="1053">
        <v>1</v>
      </c>
      <c r="O1676" s="1053">
        <v>1</v>
      </c>
      <c r="P1676" s="1053">
        <v>1</v>
      </c>
      <c r="Q1676" s="1053">
        <v>1</v>
      </c>
      <c r="R1676" s="1053">
        <v>1</v>
      </c>
      <c r="S1676" s="1053">
        <v>1</v>
      </c>
      <c r="T1676" s="1053">
        <v>1</v>
      </c>
      <c r="U1676" s="1053">
        <v>1</v>
      </c>
      <c r="V1676" s="1053">
        <v>1</v>
      </c>
      <c r="W1676" s="1053">
        <v>1</v>
      </c>
      <c r="X1676" s="1053">
        <v>1</v>
      </c>
      <c r="Y1676" s="1053">
        <v>1</v>
      </c>
      <c r="Z1676" s="1053">
        <v>1</v>
      </c>
      <c r="AA1676" s="1053">
        <v>1</v>
      </c>
      <c r="AB1676" s="1053">
        <v>1</v>
      </c>
      <c r="AC1676" s="1055"/>
    </row>
    <row r="1677" spans="1:31" ht="14.25">
      <c r="A1677" s="1522" t="s">
        <v>58</v>
      </c>
      <c r="B1677" s="1528" t="s">
        <v>191</v>
      </c>
      <c r="C1677" s="867" t="s">
        <v>15</v>
      </c>
      <c r="D1677" s="867" t="s">
        <v>37</v>
      </c>
      <c r="E1677" s="1030">
        <v>0.1308</v>
      </c>
      <c r="F1677" s="1030">
        <v>0.1188</v>
      </c>
      <c r="G1677" s="1030">
        <v>0.1178</v>
      </c>
      <c r="H1677" s="1263">
        <v>0.1168</v>
      </c>
      <c r="I1677" s="1030">
        <v>0.1192</v>
      </c>
      <c r="J1677" s="1030">
        <v>0.12920000000000001</v>
      </c>
      <c r="K1677" s="1030">
        <v>0.15559999999999999</v>
      </c>
      <c r="L1677" s="1030">
        <v>0.1656</v>
      </c>
      <c r="M1677" s="1030">
        <v>0.23580000000000001</v>
      </c>
      <c r="N1677" s="1263">
        <v>0.19620000000000001</v>
      </c>
      <c r="O1677" s="1030">
        <v>0.23680000000000001</v>
      </c>
      <c r="P1677" s="1030">
        <v>0.1608</v>
      </c>
      <c r="Q1677" s="1030">
        <v>0.21260000000000001</v>
      </c>
      <c r="R1677" s="1030">
        <v>0.224</v>
      </c>
      <c r="S1677" s="1030">
        <v>0.24399999999999999</v>
      </c>
      <c r="T1677" s="1030">
        <v>0.17780000000000001</v>
      </c>
      <c r="U1677" s="1030">
        <v>0.17560000000000001</v>
      </c>
      <c r="V1677" s="1263">
        <v>0.17419999999999999</v>
      </c>
      <c r="W1677" s="1030">
        <v>0.17299999999999999</v>
      </c>
      <c r="X1677" s="1030">
        <v>0.16839999999999999</v>
      </c>
      <c r="Y1677" s="1030">
        <v>0.16439999999999999</v>
      </c>
      <c r="Z1677" s="1030">
        <v>0.15340000000000001</v>
      </c>
      <c r="AA1677" s="1030">
        <v>0.14099999999999999</v>
      </c>
      <c r="AB1677" s="1030">
        <v>0.13059999999999999</v>
      </c>
      <c r="AC1677" s="870">
        <f>SUM(E1677:AB1677)</f>
        <v>4.0224000000000002</v>
      </c>
    </row>
    <row r="1678" spans="1:31" ht="14.25">
      <c r="A1678" s="1538"/>
      <c r="B1678" s="1535"/>
      <c r="C1678" s="871" t="s">
        <v>17</v>
      </c>
      <c r="D1678" s="871" t="s">
        <v>37</v>
      </c>
      <c r="E1678" s="1030">
        <v>5.3400000000000003E-2</v>
      </c>
      <c r="F1678" s="1030">
        <v>4.2799999999999998E-2</v>
      </c>
      <c r="G1678" s="1030">
        <v>4.2200000000000001E-2</v>
      </c>
      <c r="H1678" s="1263">
        <v>4.24E-2</v>
      </c>
      <c r="I1678" s="1030">
        <v>4.3200000000000002E-2</v>
      </c>
      <c r="J1678" s="1030">
        <v>4.6199999999999998E-2</v>
      </c>
      <c r="K1678" s="1030">
        <v>5.4199999999999998E-2</v>
      </c>
      <c r="L1678" s="1030">
        <v>5.8400000000000001E-2</v>
      </c>
      <c r="M1678" s="1030">
        <v>0.15620000000000001</v>
      </c>
      <c r="N1678" s="1263">
        <v>9.5600000000000004E-2</v>
      </c>
      <c r="O1678" s="1030">
        <v>0.1462</v>
      </c>
      <c r="P1678" s="1030">
        <v>6.2199999999999998E-2</v>
      </c>
      <c r="Q1678" s="1030">
        <v>0.1242</v>
      </c>
      <c r="R1678" s="1030">
        <v>0.128</v>
      </c>
      <c r="S1678" s="1030">
        <v>0.1454</v>
      </c>
      <c r="T1678" s="1030">
        <v>6.0999999999999999E-2</v>
      </c>
      <c r="U1678" s="1030">
        <v>5.8599999999999999E-2</v>
      </c>
      <c r="V1678" s="1263">
        <v>5.8200000000000002E-2</v>
      </c>
      <c r="W1678" s="1030">
        <v>5.8799999999999998E-2</v>
      </c>
      <c r="X1678" s="1030">
        <v>5.8200000000000002E-2</v>
      </c>
      <c r="Y1678" s="1030">
        <v>5.8000000000000003E-2</v>
      </c>
      <c r="Z1678" s="1030">
        <v>5.6800000000000003E-2</v>
      </c>
      <c r="AA1678" s="1030">
        <v>5.5E-2</v>
      </c>
      <c r="AB1678" s="1030">
        <v>5.5800000000000002E-2</v>
      </c>
      <c r="AC1678" s="874">
        <f>SUM(E1678:AB1678)</f>
        <v>1.7610000000000001</v>
      </c>
    </row>
    <row r="1679" spans="1:31" ht="14.25">
      <c r="A1679" s="1538"/>
      <c r="B1679" s="1535"/>
      <c r="C1679" s="871" t="s">
        <v>18</v>
      </c>
      <c r="D1679" s="871" t="s">
        <v>16</v>
      </c>
      <c r="E1679" s="939">
        <f t="shared" ref="E1679:AB1679" si="524">SQRT(E1677*E1677+E1678*E1678)*1000/(1.732*E1684)</f>
        <v>7.552848981736604</v>
      </c>
      <c r="F1679" s="939">
        <f t="shared" si="524"/>
        <v>6.7506319691182783</v>
      </c>
      <c r="G1679" s="939">
        <f t="shared" si="524"/>
        <v>6.6894754362603566</v>
      </c>
      <c r="H1679" s="946">
        <f t="shared" si="524"/>
        <v>6.6428126623082138</v>
      </c>
      <c r="I1679" s="939">
        <f t="shared" si="524"/>
        <v>6.7780103336098518</v>
      </c>
      <c r="J1679" s="939">
        <f t="shared" si="524"/>
        <v>7.4038876277293877</v>
      </c>
      <c r="K1679" s="939">
        <f t="shared" si="524"/>
        <v>8.9747666575478924</v>
      </c>
      <c r="L1679" s="939">
        <f t="shared" si="524"/>
        <v>9.7483955700578839</v>
      </c>
      <c r="M1679" s="939">
        <f t="shared" si="524"/>
        <v>15.552779824916962</v>
      </c>
      <c r="N1679" s="946">
        <f t="shared" si="524"/>
        <v>11.776763374934401</v>
      </c>
      <c r="O1679" s="939">
        <f t="shared" si="524"/>
        <v>15.302761983739257</v>
      </c>
      <c r="P1679" s="939">
        <f t="shared" si="524"/>
        <v>9.2170680718899387</v>
      </c>
      <c r="Q1679" s="939">
        <f t="shared" si="524"/>
        <v>13.538998494803135</v>
      </c>
      <c r="R1679" s="939">
        <f t="shared" si="524"/>
        <v>14.186310785524777</v>
      </c>
      <c r="S1679" s="939">
        <f t="shared" si="524"/>
        <v>15.618456564285363</v>
      </c>
      <c r="T1679" s="939">
        <f t="shared" si="524"/>
        <v>10.336136411593449</v>
      </c>
      <c r="U1679" s="939">
        <f t="shared" si="524"/>
        <v>10.179244750361546</v>
      </c>
      <c r="V1679" s="946">
        <f t="shared" si="524"/>
        <v>9.9104881213505998</v>
      </c>
      <c r="W1679" s="939">
        <f t="shared" si="524"/>
        <v>9.8594659380003833</v>
      </c>
      <c r="X1679" s="939">
        <f t="shared" si="524"/>
        <v>9.6141628142104683</v>
      </c>
      <c r="Y1679" s="939">
        <f t="shared" si="524"/>
        <v>9.3197320097540199</v>
      </c>
      <c r="Z1679" s="939">
        <f t="shared" si="524"/>
        <v>8.8266018376324471</v>
      </c>
      <c r="AA1679" s="939">
        <f t="shared" si="524"/>
        <v>8.1666315622287158</v>
      </c>
      <c r="AB1679" s="939">
        <f t="shared" si="524"/>
        <v>7.592438905417489</v>
      </c>
      <c r="AC1679" s="878"/>
    </row>
    <row r="1680" spans="1:31" ht="14.25">
      <c r="A1680" s="1538"/>
      <c r="B1680" s="1535"/>
      <c r="C1680" s="871" t="s">
        <v>20</v>
      </c>
      <c r="D1680" s="871"/>
      <c r="E1680" s="893">
        <f t="shared" ref="E1680:AC1680" si="525">E1678/E1677</f>
        <v>0.408256880733945</v>
      </c>
      <c r="F1680" s="893">
        <f t="shared" si="525"/>
        <v>0.36026936026936024</v>
      </c>
      <c r="G1680" s="893">
        <f t="shared" si="525"/>
        <v>0.35823429541595925</v>
      </c>
      <c r="H1680" s="894">
        <f t="shared" si="525"/>
        <v>0.36301369863013699</v>
      </c>
      <c r="I1680" s="893">
        <f t="shared" si="525"/>
        <v>0.36241610738255037</v>
      </c>
      <c r="J1680" s="893">
        <f t="shared" si="525"/>
        <v>0.35758513931888541</v>
      </c>
      <c r="K1680" s="893">
        <f t="shared" si="525"/>
        <v>0.34832904884318766</v>
      </c>
      <c r="L1680" s="893">
        <f t="shared" si="525"/>
        <v>0.35265700483091789</v>
      </c>
      <c r="M1680" s="893">
        <f t="shared" si="525"/>
        <v>0.66242578456318912</v>
      </c>
      <c r="N1680" s="894">
        <f t="shared" si="525"/>
        <v>0.48725790010193681</v>
      </c>
      <c r="O1680" s="893">
        <f t="shared" si="525"/>
        <v>0.61739864864864857</v>
      </c>
      <c r="P1680" s="893">
        <f t="shared" si="525"/>
        <v>0.38681592039800994</v>
      </c>
      <c r="Q1680" s="893">
        <f t="shared" si="525"/>
        <v>0.58419567262464722</v>
      </c>
      <c r="R1680" s="893">
        <f t="shared" si="525"/>
        <v>0.5714285714285714</v>
      </c>
      <c r="S1680" s="893">
        <f t="shared" si="525"/>
        <v>0.59590163934426232</v>
      </c>
      <c r="T1680" s="893">
        <f t="shared" si="525"/>
        <v>0.34308211473565803</v>
      </c>
      <c r="U1680" s="893">
        <f t="shared" si="525"/>
        <v>0.3337129840546697</v>
      </c>
      <c r="V1680" s="894">
        <f t="shared" si="525"/>
        <v>0.33409873708381171</v>
      </c>
      <c r="W1680" s="893">
        <f t="shared" si="525"/>
        <v>0.33988439306358381</v>
      </c>
      <c r="X1680" s="893">
        <f t="shared" si="525"/>
        <v>0.34560570071258911</v>
      </c>
      <c r="Y1680" s="893">
        <f t="shared" si="525"/>
        <v>0.35279805352798055</v>
      </c>
      <c r="Z1680" s="893">
        <f t="shared" si="525"/>
        <v>0.37027379400260757</v>
      </c>
      <c r="AA1680" s="893">
        <f t="shared" si="525"/>
        <v>0.39007092198581567</v>
      </c>
      <c r="AB1680" s="893">
        <f t="shared" si="525"/>
        <v>0.42725880551301687</v>
      </c>
      <c r="AC1680" s="874">
        <f t="shared" si="525"/>
        <v>0.43779832935560858</v>
      </c>
    </row>
    <row r="1681" spans="1:30" ht="14.25">
      <c r="A1681" s="1539"/>
      <c r="B1681" s="1536"/>
      <c r="C1681" s="883" t="s">
        <v>23</v>
      </c>
      <c r="D1681" s="883"/>
      <c r="E1681" s="901"/>
      <c r="F1681" s="901"/>
      <c r="G1681" s="901"/>
      <c r="H1681" s="902"/>
      <c r="I1681" s="901"/>
      <c r="J1681" s="901"/>
      <c r="K1681" s="901"/>
      <c r="L1681" s="901"/>
      <c r="M1681" s="901"/>
      <c r="N1681" s="902"/>
      <c r="O1681" s="901"/>
      <c r="P1681" s="901"/>
      <c r="Q1681" s="901"/>
      <c r="R1681" s="901"/>
      <c r="S1681" s="901"/>
      <c r="T1681" s="901"/>
      <c r="U1681" s="901"/>
      <c r="V1681" s="902"/>
      <c r="W1681" s="901"/>
      <c r="X1681" s="901"/>
      <c r="Y1681" s="901"/>
      <c r="Z1681" s="901"/>
      <c r="AA1681" s="901"/>
      <c r="AB1681" s="901"/>
      <c r="AC1681" s="942"/>
    </row>
    <row r="1682" spans="1:30" ht="14.25">
      <c r="A1682" s="1056" t="s">
        <v>237</v>
      </c>
      <c r="B1682" s="1057"/>
      <c r="C1682" s="1058"/>
      <c r="D1682" s="1058"/>
      <c r="E1682" s="1124">
        <f t="shared" ref="E1682:AB1682" si="526">SQRT(E1677*E1677+E1678*E1678)</f>
        <v>0.14128057191277221</v>
      </c>
      <c r="F1682" s="1124">
        <f t="shared" si="526"/>
        <v>0.12627462136153886</v>
      </c>
      <c r="G1682" s="1124">
        <f t="shared" si="526"/>
        <v>0.12513065172051172</v>
      </c>
      <c r="H1682" s="1124">
        <f t="shared" si="526"/>
        <v>0.12425779653607254</v>
      </c>
      <c r="I1682" s="1124">
        <f t="shared" si="526"/>
        <v>0.12678675009637244</v>
      </c>
      <c r="J1682" s="1124">
        <f t="shared" si="526"/>
        <v>0.1372118070721321</v>
      </c>
      <c r="K1682" s="1124">
        <f t="shared" si="526"/>
        <v>0.16476953601925326</v>
      </c>
      <c r="L1682" s="1124">
        <f t="shared" si="526"/>
        <v>0.17559589972433867</v>
      </c>
      <c r="M1682" s="1124">
        <f t="shared" si="526"/>
        <v>0.28284285389593988</v>
      </c>
      <c r="N1682" s="1124">
        <f t="shared" si="526"/>
        <v>0.21825168956963426</v>
      </c>
      <c r="O1682" s="1124">
        <f t="shared" si="526"/>
        <v>0.27829602943628212</v>
      </c>
      <c r="P1682" s="1124">
        <f t="shared" si="526"/>
        <v>0.17241078852554442</v>
      </c>
      <c r="Q1682" s="1124">
        <f t="shared" si="526"/>
        <v>0.24622022662648982</v>
      </c>
      <c r="R1682" s="1124">
        <f t="shared" si="526"/>
        <v>0.25799224794555359</v>
      </c>
      <c r="S1682" s="919">
        <f t="shared" si="526"/>
        <v>0.28403725107809363</v>
      </c>
      <c r="T1682" s="1124">
        <f t="shared" si="526"/>
        <v>0.18797297678123845</v>
      </c>
      <c r="U1682" s="1124">
        <f t="shared" si="526"/>
        <v>0.18511974503007508</v>
      </c>
      <c r="V1682" s="1124">
        <f t="shared" si="526"/>
        <v>0.18366513006011784</v>
      </c>
      <c r="W1682" s="1124">
        <f t="shared" si="526"/>
        <v>0.1827195665493983</v>
      </c>
      <c r="X1682" s="1124">
        <f t="shared" si="526"/>
        <v>0.17817351093807407</v>
      </c>
      <c r="Y1682" s="1124">
        <f t="shared" si="526"/>
        <v>0.1743311790816548</v>
      </c>
      <c r="Z1682" s="1124">
        <f t="shared" si="526"/>
        <v>0.16357811589573956</v>
      </c>
      <c r="AA1682" s="1124">
        <f t="shared" si="526"/>
        <v>0.15134728276384746</v>
      </c>
      <c r="AB1682" s="1124">
        <f t="shared" si="526"/>
        <v>0.14202112518917739</v>
      </c>
      <c r="AC1682" s="1125"/>
      <c r="AD1682" s="875">
        <f>MAX(E1682:AB1682)</f>
        <v>0.28403725107809363</v>
      </c>
    </row>
    <row r="1683" spans="1:30" s="858" customFormat="1" ht="14.25" customHeight="1">
      <c r="A1683" s="921" t="s">
        <v>27</v>
      </c>
      <c r="B1683" s="922"/>
      <c r="C1683" s="1023"/>
      <c r="D1683" s="1023"/>
      <c r="E1683" s="1024">
        <v>1</v>
      </c>
      <c r="F1683" s="1024">
        <v>2</v>
      </c>
      <c r="G1683" s="1024">
        <v>3</v>
      </c>
      <c r="H1683" s="1024">
        <v>4</v>
      </c>
      <c r="I1683" s="1024">
        <v>5</v>
      </c>
      <c r="J1683" s="1024">
        <v>6</v>
      </c>
      <c r="K1683" s="1024">
        <v>7</v>
      </c>
      <c r="L1683" s="1024">
        <v>8</v>
      </c>
      <c r="M1683" s="1024">
        <v>9</v>
      </c>
      <c r="N1683" s="1024">
        <v>10</v>
      </c>
      <c r="O1683" s="1024">
        <v>11</v>
      </c>
      <c r="P1683" s="1024">
        <v>12</v>
      </c>
      <c r="Q1683" s="1024">
        <v>13</v>
      </c>
      <c r="R1683" s="1024">
        <v>14</v>
      </c>
      <c r="S1683" s="1024">
        <v>15</v>
      </c>
      <c r="T1683" s="1024">
        <v>16</v>
      </c>
      <c r="U1683" s="1024">
        <v>17</v>
      </c>
      <c r="V1683" s="1024">
        <v>18</v>
      </c>
      <c r="W1683" s="1024">
        <v>19</v>
      </c>
      <c r="X1683" s="1024">
        <v>20</v>
      </c>
      <c r="Y1683" s="1024">
        <v>21</v>
      </c>
      <c r="Z1683" s="1024">
        <v>22</v>
      </c>
      <c r="AA1683" s="1024">
        <v>23</v>
      </c>
      <c r="AB1683" s="1024">
        <v>24</v>
      </c>
      <c r="AC1683" s="925"/>
    </row>
    <row r="1684" spans="1:30" s="858" customFormat="1" ht="14.25" customHeight="1" thickBot="1">
      <c r="A1684" s="1190" t="s">
        <v>28</v>
      </c>
      <c r="B1684" s="1191"/>
      <c r="C1684" s="1192" t="s">
        <v>23</v>
      </c>
      <c r="D1684" s="1192" t="s">
        <v>135</v>
      </c>
      <c r="E1684" s="1193">
        <v>10.8</v>
      </c>
      <c r="F1684" s="1193">
        <v>10.8</v>
      </c>
      <c r="G1684" s="1193">
        <v>10.8</v>
      </c>
      <c r="H1684" s="1193">
        <v>10.8</v>
      </c>
      <c r="I1684" s="1193">
        <v>10.8</v>
      </c>
      <c r="J1684" s="1193">
        <v>10.7</v>
      </c>
      <c r="K1684" s="1193">
        <v>10.6</v>
      </c>
      <c r="L1684" s="1193">
        <v>10.4</v>
      </c>
      <c r="M1684" s="1193">
        <v>10.5</v>
      </c>
      <c r="N1684" s="1193">
        <v>10.7</v>
      </c>
      <c r="O1684" s="1193">
        <v>10.5</v>
      </c>
      <c r="P1684" s="1193">
        <v>10.8</v>
      </c>
      <c r="Q1684" s="1193">
        <v>10.5</v>
      </c>
      <c r="R1684" s="1193">
        <v>10.5</v>
      </c>
      <c r="S1684" s="1193">
        <v>10.5</v>
      </c>
      <c r="T1684" s="1193">
        <v>10.5</v>
      </c>
      <c r="U1684" s="1193">
        <v>10.5</v>
      </c>
      <c r="V1684" s="1193">
        <v>10.7</v>
      </c>
      <c r="W1684" s="1193">
        <v>10.7</v>
      </c>
      <c r="X1684" s="1193">
        <v>10.7</v>
      </c>
      <c r="Y1684" s="1193">
        <v>10.8</v>
      </c>
      <c r="Z1684" s="1193">
        <v>10.7</v>
      </c>
      <c r="AA1684" s="1193">
        <v>10.7</v>
      </c>
      <c r="AB1684" s="1193">
        <v>10.8</v>
      </c>
      <c r="AC1684" s="1194"/>
    </row>
    <row r="1685" spans="1:30" ht="14.25">
      <c r="A1685" s="1522" t="s">
        <v>57</v>
      </c>
      <c r="B1685" s="1528" t="s">
        <v>399</v>
      </c>
      <c r="C1685" s="867" t="s">
        <v>15</v>
      </c>
      <c r="D1685" s="867" t="s">
        <v>37</v>
      </c>
      <c r="E1685" s="868">
        <v>4.0000000000000002E-4</v>
      </c>
      <c r="F1685" s="868">
        <v>4.0000000000000002E-4</v>
      </c>
      <c r="G1685" s="868">
        <v>4.0000000000000002E-4</v>
      </c>
      <c r="H1685" s="869">
        <v>2.0000000000000001E-4</v>
      </c>
      <c r="I1685" s="868">
        <v>4.0000000000000002E-4</v>
      </c>
      <c r="J1685" s="868">
        <v>4.0000000000000002E-4</v>
      </c>
      <c r="K1685" s="868">
        <v>4.0000000000000002E-4</v>
      </c>
      <c r="L1685" s="868">
        <v>4.0000000000000002E-4</v>
      </c>
      <c r="M1685" s="868">
        <v>4.0000000000000002E-4</v>
      </c>
      <c r="N1685" s="869">
        <v>4.0000000000000002E-4</v>
      </c>
      <c r="O1685" s="868">
        <v>4.0000000000000002E-4</v>
      </c>
      <c r="P1685" s="868">
        <v>4.0000000000000002E-4</v>
      </c>
      <c r="Q1685" s="868">
        <v>4.0000000000000002E-4</v>
      </c>
      <c r="R1685" s="868">
        <v>4.0000000000000002E-4</v>
      </c>
      <c r="S1685" s="868">
        <v>2.0000000000000001E-4</v>
      </c>
      <c r="T1685" s="868">
        <v>4.0000000000000002E-4</v>
      </c>
      <c r="U1685" s="868">
        <v>4.0000000000000002E-4</v>
      </c>
      <c r="V1685" s="869">
        <v>4.0000000000000002E-4</v>
      </c>
      <c r="W1685" s="868">
        <v>4.0000000000000002E-4</v>
      </c>
      <c r="X1685" s="868">
        <v>4.0000000000000002E-4</v>
      </c>
      <c r="Y1685" s="868">
        <v>4.0000000000000002E-4</v>
      </c>
      <c r="Z1685" s="868">
        <v>4.0000000000000002E-4</v>
      </c>
      <c r="AA1685" s="868">
        <v>4.0000000000000002E-4</v>
      </c>
      <c r="AB1685" s="868">
        <v>4.0000000000000002E-4</v>
      </c>
      <c r="AC1685" s="870">
        <f>SUM(E1685:AB1685)</f>
        <v>9.1999999999999998E-3</v>
      </c>
    </row>
    <row r="1686" spans="1:30" ht="14.25">
      <c r="A1686" s="1523"/>
      <c r="B1686" s="1529"/>
      <c r="C1686" s="871" t="s">
        <v>17</v>
      </c>
      <c r="D1686" s="871" t="s">
        <v>37</v>
      </c>
      <c r="E1686" s="872">
        <v>0</v>
      </c>
      <c r="F1686" s="872">
        <v>0</v>
      </c>
      <c r="G1686" s="872">
        <v>0</v>
      </c>
      <c r="H1686" s="873">
        <v>0</v>
      </c>
      <c r="I1686" s="872">
        <v>0</v>
      </c>
      <c r="J1686" s="872">
        <v>0</v>
      </c>
      <c r="K1686" s="872">
        <v>0</v>
      </c>
      <c r="L1686" s="872">
        <v>0</v>
      </c>
      <c r="M1686" s="872">
        <v>0</v>
      </c>
      <c r="N1686" s="873">
        <v>0</v>
      </c>
      <c r="O1686" s="872">
        <v>0</v>
      </c>
      <c r="P1686" s="872">
        <v>0</v>
      </c>
      <c r="Q1686" s="872">
        <v>0</v>
      </c>
      <c r="R1686" s="872">
        <v>0</v>
      </c>
      <c r="S1686" s="872">
        <v>0</v>
      </c>
      <c r="T1686" s="872">
        <v>0</v>
      </c>
      <c r="U1686" s="872">
        <v>0</v>
      </c>
      <c r="V1686" s="873">
        <v>0</v>
      </c>
      <c r="W1686" s="872">
        <v>0</v>
      </c>
      <c r="X1686" s="872">
        <v>0</v>
      </c>
      <c r="Y1686" s="872">
        <v>0</v>
      </c>
      <c r="Z1686" s="872">
        <v>0</v>
      </c>
      <c r="AA1686" s="872">
        <v>0</v>
      </c>
      <c r="AB1686" s="872">
        <v>0</v>
      </c>
      <c r="AC1686" s="874">
        <f>SUM(E1686:AB1686)</f>
        <v>0</v>
      </c>
    </row>
    <row r="1687" spans="1:30" ht="14.25">
      <c r="A1687" s="1523"/>
      <c r="B1687" s="1529"/>
      <c r="C1687" s="871" t="s">
        <v>18</v>
      </c>
      <c r="D1687" s="871" t="s">
        <v>16</v>
      </c>
      <c r="E1687" s="939">
        <f t="shared" ref="E1687:AB1687" si="527">SQRT(E1685*E1685+E1686*E1686)*1000/(1.732*E1684)</f>
        <v>2.138397057565649E-2</v>
      </c>
      <c r="F1687" s="939">
        <f t="shared" si="527"/>
        <v>2.138397057565649E-2</v>
      </c>
      <c r="G1687" s="939">
        <f t="shared" si="527"/>
        <v>2.138397057565649E-2</v>
      </c>
      <c r="H1687" s="946">
        <f t="shared" si="527"/>
        <v>1.0691985287828245E-2</v>
      </c>
      <c r="I1687" s="939">
        <f t="shared" si="527"/>
        <v>2.138397057565649E-2</v>
      </c>
      <c r="J1687" s="939">
        <f t="shared" si="527"/>
        <v>2.1583820767952344E-2</v>
      </c>
      <c r="K1687" s="939">
        <f t="shared" si="527"/>
        <v>2.1787441718593408E-2</v>
      </c>
      <c r="L1687" s="939">
        <f t="shared" si="527"/>
        <v>2.2206430982412505E-2</v>
      </c>
      <c r="M1687" s="939">
        <f t="shared" si="527"/>
        <v>2.199494116353239E-2</v>
      </c>
      <c r="N1687" s="946">
        <f t="shared" si="527"/>
        <v>2.1583820767952344E-2</v>
      </c>
      <c r="O1687" s="939">
        <f t="shared" si="527"/>
        <v>2.199494116353239E-2</v>
      </c>
      <c r="P1687" s="939">
        <f t="shared" si="527"/>
        <v>2.138397057565649E-2</v>
      </c>
      <c r="Q1687" s="939">
        <f t="shared" si="527"/>
        <v>2.199494116353239E-2</v>
      </c>
      <c r="R1687" s="939">
        <f t="shared" si="527"/>
        <v>2.199494116353239E-2</v>
      </c>
      <c r="S1687" s="939">
        <f t="shared" si="527"/>
        <v>1.0997470581766195E-2</v>
      </c>
      <c r="T1687" s="939">
        <f t="shared" si="527"/>
        <v>2.199494116353239E-2</v>
      </c>
      <c r="U1687" s="939">
        <f t="shared" si="527"/>
        <v>2.199494116353239E-2</v>
      </c>
      <c r="V1687" s="946">
        <f t="shared" si="527"/>
        <v>2.1583820767952344E-2</v>
      </c>
      <c r="W1687" s="939">
        <f t="shared" si="527"/>
        <v>2.1583820767952344E-2</v>
      </c>
      <c r="X1687" s="939">
        <f t="shared" si="527"/>
        <v>2.1583820767952344E-2</v>
      </c>
      <c r="Y1687" s="939">
        <f t="shared" si="527"/>
        <v>2.138397057565649E-2</v>
      </c>
      <c r="Z1687" s="939">
        <f t="shared" si="527"/>
        <v>2.1583820767952344E-2</v>
      </c>
      <c r="AA1687" s="939">
        <f t="shared" si="527"/>
        <v>2.1583820767952344E-2</v>
      </c>
      <c r="AB1687" s="939">
        <f t="shared" si="527"/>
        <v>2.138397057565649E-2</v>
      </c>
      <c r="AC1687" s="878"/>
    </row>
    <row r="1688" spans="1:30" ht="15" thickBot="1">
      <c r="A1688" s="1527"/>
      <c r="B1688" s="1530"/>
      <c r="C1688" s="883" t="s">
        <v>20</v>
      </c>
      <c r="D1688" s="883"/>
      <c r="E1688" s="884">
        <f t="shared" ref="E1688:AC1688" si="528">E1686/E1685</f>
        <v>0</v>
      </c>
      <c r="F1688" s="884">
        <f t="shared" si="528"/>
        <v>0</v>
      </c>
      <c r="G1688" s="884">
        <f t="shared" si="528"/>
        <v>0</v>
      </c>
      <c r="H1688" s="885">
        <f t="shared" si="528"/>
        <v>0</v>
      </c>
      <c r="I1688" s="884">
        <f t="shared" si="528"/>
        <v>0</v>
      </c>
      <c r="J1688" s="884">
        <f t="shared" si="528"/>
        <v>0</v>
      </c>
      <c r="K1688" s="884">
        <f t="shared" si="528"/>
        <v>0</v>
      </c>
      <c r="L1688" s="884">
        <f t="shared" si="528"/>
        <v>0</v>
      </c>
      <c r="M1688" s="884">
        <f t="shared" si="528"/>
        <v>0</v>
      </c>
      <c r="N1688" s="885">
        <f t="shared" si="528"/>
        <v>0</v>
      </c>
      <c r="O1688" s="884">
        <f t="shared" si="528"/>
        <v>0</v>
      </c>
      <c r="P1688" s="884">
        <f t="shared" si="528"/>
        <v>0</v>
      </c>
      <c r="Q1688" s="884">
        <f t="shared" si="528"/>
        <v>0</v>
      </c>
      <c r="R1688" s="884">
        <f t="shared" si="528"/>
        <v>0</v>
      </c>
      <c r="S1688" s="884">
        <f t="shared" si="528"/>
        <v>0</v>
      </c>
      <c r="T1688" s="884">
        <f t="shared" si="528"/>
        <v>0</v>
      </c>
      <c r="U1688" s="884">
        <f t="shared" si="528"/>
        <v>0</v>
      </c>
      <c r="V1688" s="885">
        <f t="shared" si="528"/>
        <v>0</v>
      </c>
      <c r="W1688" s="884">
        <f t="shared" si="528"/>
        <v>0</v>
      </c>
      <c r="X1688" s="884">
        <f t="shared" si="528"/>
        <v>0</v>
      </c>
      <c r="Y1688" s="884">
        <f t="shared" si="528"/>
        <v>0</v>
      </c>
      <c r="Z1688" s="884">
        <f t="shared" si="528"/>
        <v>0</v>
      </c>
      <c r="AA1688" s="884">
        <f t="shared" si="528"/>
        <v>0</v>
      </c>
      <c r="AB1688" s="884">
        <f t="shared" si="528"/>
        <v>0</v>
      </c>
      <c r="AC1688" s="886">
        <f t="shared" si="528"/>
        <v>0</v>
      </c>
    </row>
    <row r="1689" spans="1:30" ht="14.25">
      <c r="A1689" s="1537" t="s">
        <v>21</v>
      </c>
      <c r="B1689" s="1560" t="s">
        <v>400</v>
      </c>
      <c r="C1689" s="887" t="s">
        <v>15</v>
      </c>
      <c r="D1689" s="887" t="s">
        <v>37</v>
      </c>
      <c r="E1689" s="1269">
        <v>0.1258</v>
      </c>
      <c r="F1689" s="1269">
        <v>0.11459999999999999</v>
      </c>
      <c r="G1689" s="1269">
        <v>0.11219999999999999</v>
      </c>
      <c r="H1689" s="1288">
        <v>0.113</v>
      </c>
      <c r="I1689" s="1269">
        <v>0.1164</v>
      </c>
      <c r="J1689" s="1269">
        <v>0.1226</v>
      </c>
      <c r="K1689" s="1269">
        <v>0.15060000000000001</v>
      </c>
      <c r="L1689" s="1269">
        <v>0.16320000000000001</v>
      </c>
      <c r="M1689" s="1269">
        <v>0.23080000000000001</v>
      </c>
      <c r="N1689" s="1288">
        <v>0.1938</v>
      </c>
      <c r="O1689" s="1269">
        <v>0.2364</v>
      </c>
      <c r="P1689" s="1269">
        <v>0.15740000000000001</v>
      </c>
      <c r="Q1689" s="1269">
        <v>0.2094</v>
      </c>
      <c r="R1689" s="1269">
        <v>0.2208</v>
      </c>
      <c r="S1689" s="1269">
        <v>0.24</v>
      </c>
      <c r="T1689" s="1269">
        <v>0.17100000000000001</v>
      </c>
      <c r="U1689" s="1269">
        <v>0.1696</v>
      </c>
      <c r="V1689" s="1288">
        <v>0.16880000000000001</v>
      </c>
      <c r="W1689" s="1269">
        <v>0.16619999999999999</v>
      </c>
      <c r="X1689" s="1269">
        <v>0.16259999999999999</v>
      </c>
      <c r="Y1689" s="1269">
        <v>0.1588</v>
      </c>
      <c r="Z1689" s="1269">
        <v>0.1462</v>
      </c>
      <c r="AA1689" s="1269">
        <v>0.13519999999999999</v>
      </c>
      <c r="AB1689" s="1269">
        <v>0.12479999999999999</v>
      </c>
      <c r="AC1689" s="890">
        <f>SUM(E1689:AB1689)</f>
        <v>3.9101999999999992</v>
      </c>
    </row>
    <row r="1690" spans="1:30" ht="14.25">
      <c r="A1690" s="1523"/>
      <c r="B1690" s="1529"/>
      <c r="C1690" s="871" t="s">
        <v>17</v>
      </c>
      <c r="D1690" s="871" t="s">
        <v>37</v>
      </c>
      <c r="E1690" s="1030">
        <v>5.8400000000000001E-2</v>
      </c>
      <c r="F1690" s="1030">
        <v>4.8000000000000001E-2</v>
      </c>
      <c r="G1690" s="1030">
        <v>4.7199999999999999E-2</v>
      </c>
      <c r="H1690" s="1263">
        <v>4.7399999999999998E-2</v>
      </c>
      <c r="I1690" s="1030">
        <v>4.8399999999999999E-2</v>
      </c>
      <c r="J1690" s="1030">
        <v>5.1200000000000002E-2</v>
      </c>
      <c r="K1690" s="1030">
        <v>5.96E-2</v>
      </c>
      <c r="L1690" s="1030">
        <v>6.4000000000000001E-2</v>
      </c>
      <c r="M1690" s="1030">
        <v>0.16400000000000001</v>
      </c>
      <c r="N1690" s="1263">
        <v>0.1032</v>
      </c>
      <c r="O1690" s="1030">
        <v>0.1542</v>
      </c>
      <c r="P1690" s="1030">
        <v>6.9599999999999995E-2</v>
      </c>
      <c r="Q1690" s="1030">
        <v>0.13200000000000001</v>
      </c>
      <c r="R1690" s="1030">
        <v>0.13539999999999999</v>
      </c>
      <c r="S1690" s="1030">
        <v>0.15240000000000001</v>
      </c>
      <c r="T1690" s="1030">
        <v>6.6000000000000003E-2</v>
      </c>
      <c r="U1690" s="1030">
        <v>6.3600000000000004E-2</v>
      </c>
      <c r="V1690" s="1263">
        <v>6.3E-2</v>
      </c>
      <c r="W1690" s="1030">
        <v>6.4000000000000001E-2</v>
      </c>
      <c r="X1690" s="1030">
        <v>6.3E-2</v>
      </c>
      <c r="Y1690" s="1030">
        <v>6.3E-2</v>
      </c>
      <c r="Z1690" s="1030">
        <v>6.1800000000000001E-2</v>
      </c>
      <c r="AA1690" s="1030">
        <v>0.06</v>
      </c>
      <c r="AB1690" s="1030">
        <v>6.08E-2</v>
      </c>
      <c r="AC1690" s="874">
        <f>SUM(E1690:AB1690)</f>
        <v>1.9002000000000001</v>
      </c>
    </row>
    <row r="1691" spans="1:30" ht="14.25">
      <c r="A1691" s="1523"/>
      <c r="B1691" s="1529"/>
      <c r="C1691" s="871" t="s">
        <v>18</v>
      </c>
      <c r="D1691" s="871" t="s">
        <v>16</v>
      </c>
      <c r="E1691" s="939">
        <f t="shared" ref="E1691:AB1691" si="529">SQRT(E1689*E1689+E1690*E1690)*1000/(1.732*E1684)</f>
        <v>7.4146046419797518</v>
      </c>
      <c r="F1691" s="939">
        <f t="shared" si="529"/>
        <v>6.6422017019596211</v>
      </c>
      <c r="G1691" s="939">
        <f t="shared" si="529"/>
        <v>6.507344628287175</v>
      </c>
      <c r="H1691" s="946">
        <f t="shared" si="529"/>
        <v>6.5509157780906895</v>
      </c>
      <c r="I1691" s="939">
        <f t="shared" si="529"/>
        <v>6.7392423796814596</v>
      </c>
      <c r="J1691" s="939">
        <f t="shared" si="529"/>
        <v>7.1691514378652368</v>
      </c>
      <c r="K1691" s="939">
        <f t="shared" si="529"/>
        <v>8.8219837479624239</v>
      </c>
      <c r="L1691" s="939">
        <f t="shared" si="529"/>
        <v>9.7319921299003997</v>
      </c>
      <c r="M1691" s="939">
        <f t="shared" si="529"/>
        <v>15.568767625476328</v>
      </c>
      <c r="N1691" s="946">
        <f t="shared" si="529"/>
        <v>11.847615595897716</v>
      </c>
      <c r="O1691" s="939">
        <f t="shared" si="529"/>
        <v>15.51994048712174</v>
      </c>
      <c r="P1691" s="939">
        <f t="shared" si="529"/>
        <v>9.2005325512311664</v>
      </c>
      <c r="Q1691" s="939">
        <f t="shared" si="529"/>
        <v>13.611159315683244</v>
      </c>
      <c r="R1691" s="939">
        <f t="shared" si="529"/>
        <v>14.242233929589093</v>
      </c>
      <c r="S1691" s="939">
        <f t="shared" si="529"/>
        <v>15.632833836028729</v>
      </c>
      <c r="T1691" s="939">
        <f t="shared" si="529"/>
        <v>10.078898297848978</v>
      </c>
      <c r="U1691" s="939">
        <f t="shared" si="529"/>
        <v>9.9600175630007524</v>
      </c>
      <c r="V1691" s="946">
        <f t="shared" si="529"/>
        <v>9.7220738253570911</v>
      </c>
      <c r="W1691" s="939">
        <f t="shared" si="529"/>
        <v>9.6100189558922349</v>
      </c>
      <c r="X1691" s="939">
        <f t="shared" si="529"/>
        <v>9.4093700571906513</v>
      </c>
      <c r="Y1691" s="939">
        <f t="shared" si="529"/>
        <v>9.1331148613276536</v>
      </c>
      <c r="Z1691" s="939">
        <f t="shared" si="529"/>
        <v>8.564739121037988</v>
      </c>
      <c r="AA1691" s="939">
        <f t="shared" si="529"/>
        <v>7.9814622844159331</v>
      </c>
      <c r="AB1691" s="939">
        <f t="shared" si="529"/>
        <v>7.4214393853336276</v>
      </c>
      <c r="AC1691" s="878"/>
    </row>
    <row r="1692" spans="1:30" ht="14.25">
      <c r="A1692" s="1527"/>
      <c r="B1692" s="1530"/>
      <c r="C1692" s="883" t="s">
        <v>20</v>
      </c>
      <c r="D1692" s="883"/>
      <c r="E1692" s="884">
        <f t="shared" ref="E1692:AC1692" si="530">E1690/E1689</f>
        <v>0.46422893481717015</v>
      </c>
      <c r="F1692" s="884">
        <f t="shared" si="530"/>
        <v>0.41884816753926707</v>
      </c>
      <c r="G1692" s="884">
        <f t="shared" si="530"/>
        <v>0.42067736185383248</v>
      </c>
      <c r="H1692" s="885">
        <f t="shared" si="530"/>
        <v>0.41946902654867252</v>
      </c>
      <c r="I1692" s="884">
        <f t="shared" si="530"/>
        <v>0.41580756013745701</v>
      </c>
      <c r="J1692" s="884">
        <f t="shared" si="530"/>
        <v>0.41761827079934749</v>
      </c>
      <c r="K1692" s="884">
        <f t="shared" si="530"/>
        <v>0.39575033200531207</v>
      </c>
      <c r="L1692" s="884">
        <f t="shared" si="530"/>
        <v>0.39215686274509803</v>
      </c>
      <c r="M1692" s="884">
        <f t="shared" si="530"/>
        <v>0.71057192374350087</v>
      </c>
      <c r="N1692" s="885">
        <f t="shared" si="530"/>
        <v>0.53250773993808054</v>
      </c>
      <c r="O1692" s="884">
        <f t="shared" si="530"/>
        <v>0.65228426395939088</v>
      </c>
      <c r="P1692" s="884">
        <f t="shared" si="530"/>
        <v>0.44218551461245231</v>
      </c>
      <c r="Q1692" s="884">
        <f t="shared" si="530"/>
        <v>0.63037249283667629</v>
      </c>
      <c r="R1692" s="884">
        <f t="shared" si="530"/>
        <v>0.61322463768115942</v>
      </c>
      <c r="S1692" s="884">
        <f t="shared" si="530"/>
        <v>0.63500000000000001</v>
      </c>
      <c r="T1692" s="884">
        <f t="shared" si="530"/>
        <v>0.38596491228070173</v>
      </c>
      <c r="U1692" s="884">
        <f t="shared" si="530"/>
        <v>0.375</v>
      </c>
      <c r="V1692" s="885">
        <f t="shared" si="530"/>
        <v>0.37322274881516587</v>
      </c>
      <c r="W1692" s="884">
        <f t="shared" si="530"/>
        <v>0.38507821901323708</v>
      </c>
      <c r="X1692" s="884">
        <f t="shared" si="530"/>
        <v>0.38745387453874541</v>
      </c>
      <c r="Y1692" s="884">
        <f t="shared" si="530"/>
        <v>0.39672544080604533</v>
      </c>
      <c r="Z1692" s="884">
        <f t="shared" si="530"/>
        <v>0.42270861833105339</v>
      </c>
      <c r="AA1692" s="884">
        <f t="shared" si="530"/>
        <v>0.44378698224852076</v>
      </c>
      <c r="AB1692" s="884">
        <f t="shared" si="530"/>
        <v>0.48717948717948723</v>
      </c>
      <c r="AC1692" s="886">
        <f t="shared" si="530"/>
        <v>0.48595979745281581</v>
      </c>
    </row>
    <row r="1693" spans="1:30" ht="14.25">
      <c r="A1693" s="1537" t="s">
        <v>67</v>
      </c>
      <c r="B1693" s="1560" t="s">
        <v>164</v>
      </c>
      <c r="C1693" s="887" t="s">
        <v>15</v>
      </c>
      <c r="D1693" s="887"/>
      <c r="E1693" s="897"/>
      <c r="F1693" s="897"/>
      <c r="G1693" s="897"/>
      <c r="H1693" s="898"/>
      <c r="I1693" s="897"/>
      <c r="J1693" s="897"/>
      <c r="K1693" s="897"/>
      <c r="L1693" s="897"/>
      <c r="M1693" s="897"/>
      <c r="N1693" s="898"/>
      <c r="O1693" s="897"/>
      <c r="P1693" s="897"/>
      <c r="Q1693" s="897"/>
      <c r="R1693" s="897"/>
      <c r="S1693" s="897"/>
      <c r="T1693" s="897"/>
      <c r="U1693" s="897"/>
      <c r="V1693" s="898"/>
      <c r="W1693" s="897"/>
      <c r="X1693" s="897"/>
      <c r="Y1693" s="897"/>
      <c r="Z1693" s="897"/>
      <c r="AA1693" s="897"/>
      <c r="AB1693" s="897"/>
      <c r="AC1693" s="968"/>
    </row>
    <row r="1694" spans="1:30" ht="14.25">
      <c r="A1694" s="1523"/>
      <c r="B1694" s="1529"/>
      <c r="C1694" s="871" t="s">
        <v>17</v>
      </c>
      <c r="D1694" s="871"/>
      <c r="E1694" s="891"/>
      <c r="F1694" s="891"/>
      <c r="G1694" s="891"/>
      <c r="H1694" s="892"/>
      <c r="I1694" s="891"/>
      <c r="J1694" s="891"/>
      <c r="K1694" s="891"/>
      <c r="L1694" s="891"/>
      <c r="M1694" s="891"/>
      <c r="N1694" s="892"/>
      <c r="O1694" s="891"/>
      <c r="P1694" s="891"/>
      <c r="Q1694" s="891"/>
      <c r="R1694" s="891"/>
      <c r="S1694" s="891"/>
      <c r="T1694" s="891"/>
      <c r="U1694" s="891"/>
      <c r="V1694" s="892"/>
      <c r="W1694" s="891"/>
      <c r="X1694" s="891"/>
      <c r="Y1694" s="891"/>
      <c r="Z1694" s="891"/>
      <c r="AA1694" s="891"/>
      <c r="AB1694" s="891"/>
      <c r="AC1694" s="878"/>
    </row>
    <row r="1695" spans="1:30" ht="14.25">
      <c r="A1695" s="1523"/>
      <c r="B1695" s="1529"/>
      <c r="C1695" s="871" t="s">
        <v>18</v>
      </c>
      <c r="D1695" s="871"/>
      <c r="E1695" s="891"/>
      <c r="F1695" s="891"/>
      <c r="G1695" s="891"/>
      <c r="H1695" s="892"/>
      <c r="I1695" s="891"/>
      <c r="J1695" s="891"/>
      <c r="K1695" s="891"/>
      <c r="L1695" s="891"/>
      <c r="M1695" s="891"/>
      <c r="N1695" s="892"/>
      <c r="O1695" s="891"/>
      <c r="P1695" s="891"/>
      <c r="Q1695" s="891"/>
      <c r="R1695" s="891"/>
      <c r="S1695" s="891"/>
      <c r="T1695" s="891"/>
      <c r="U1695" s="891"/>
      <c r="V1695" s="892"/>
      <c r="W1695" s="891"/>
      <c r="X1695" s="891"/>
      <c r="Y1695" s="891"/>
      <c r="Z1695" s="891"/>
      <c r="AA1695" s="891"/>
      <c r="AB1695" s="891"/>
      <c r="AC1695" s="878"/>
    </row>
    <row r="1696" spans="1:30" ht="14.25">
      <c r="A1696" s="1524"/>
      <c r="B1696" s="1546"/>
      <c r="C1696" s="879" t="s">
        <v>20</v>
      </c>
      <c r="D1696" s="879"/>
      <c r="E1696" s="940"/>
      <c r="F1696" s="940"/>
      <c r="G1696" s="940"/>
      <c r="H1696" s="941"/>
      <c r="I1696" s="940"/>
      <c r="J1696" s="940"/>
      <c r="K1696" s="940"/>
      <c r="L1696" s="940"/>
      <c r="M1696" s="940"/>
      <c r="N1696" s="941"/>
      <c r="O1696" s="940"/>
      <c r="P1696" s="940"/>
      <c r="Q1696" s="940"/>
      <c r="R1696" s="940"/>
      <c r="S1696" s="940"/>
      <c r="T1696" s="940"/>
      <c r="U1696" s="940"/>
      <c r="V1696" s="941"/>
      <c r="W1696" s="940"/>
      <c r="X1696" s="940"/>
      <c r="Y1696" s="940"/>
      <c r="Z1696" s="940"/>
      <c r="AA1696" s="940"/>
      <c r="AB1696" s="940"/>
      <c r="AC1696" s="942"/>
    </row>
    <row r="1697" spans="1:30" ht="14.25">
      <c r="A1697" s="1060" t="s">
        <v>13</v>
      </c>
      <c r="B1697" s="1061" t="s">
        <v>242</v>
      </c>
      <c r="C1697" s="1062" t="s">
        <v>15</v>
      </c>
      <c r="D1697" s="1062" t="s">
        <v>32</v>
      </c>
      <c r="E1697" s="1063">
        <v>4.5099999999947613E-3</v>
      </c>
      <c r="F1697" s="1063">
        <v>4.9900000000052385E-3</v>
      </c>
      <c r="G1697" s="1063">
        <v>4.9899999999979631E-3</v>
      </c>
      <c r="H1697" s="1064">
        <v>3.2299999999959254E-3</v>
      </c>
      <c r="I1697" s="1063">
        <v>3.2300000000032017E-3</v>
      </c>
      <c r="J1697" s="1063">
        <v>5.6800000000002916E-3</v>
      </c>
      <c r="K1697" s="1063">
        <v>5.2600000000020374E-3</v>
      </c>
      <c r="L1697" s="1063">
        <v>2.4700000000011644E-3</v>
      </c>
      <c r="M1697" s="1063">
        <v>4.3699999999953438E-3</v>
      </c>
      <c r="N1697" s="1064">
        <v>2.6699999999982536E-3</v>
      </c>
      <c r="O1697" s="1063">
        <v>4.9000000000523874E-4</v>
      </c>
      <c r="P1697" s="1063">
        <v>3.3099999999976716E-3</v>
      </c>
      <c r="Q1697" s="1063">
        <v>3.4000000000014552E-3</v>
      </c>
      <c r="R1697" s="1063">
        <v>3.0999999999985449E-3</v>
      </c>
      <c r="S1697" s="1063">
        <v>4.3300000000017465E-3</v>
      </c>
      <c r="T1697" s="1063">
        <v>6.9700000000011645E-3</v>
      </c>
      <c r="U1697" s="1063">
        <v>5.7999999999956342E-3</v>
      </c>
      <c r="V1697" s="1064">
        <v>4.9300000000002909E-3</v>
      </c>
      <c r="W1697" s="1063">
        <v>5.6699999999982537E-3</v>
      </c>
      <c r="X1697" s="1063">
        <v>6.6900000000023286E-3</v>
      </c>
      <c r="Y1697" s="1063">
        <v>5.4199999999982535E-3</v>
      </c>
      <c r="Z1697" s="1063">
        <v>6.9700000000011645E-3</v>
      </c>
      <c r="AA1697" s="1063">
        <v>5.5200000000040746E-3</v>
      </c>
      <c r="AB1697" s="1063">
        <v>5.3199999999997086E-3</v>
      </c>
      <c r="AC1697" s="1201">
        <f>SUM(E1697:AB1697)</f>
        <v>0.10931999999999974</v>
      </c>
      <c r="AD1697" s="1076">
        <f>MAX(E1697:AB1697)</f>
        <v>6.9700000000011645E-3</v>
      </c>
    </row>
    <row r="1698" spans="1:30" ht="10.5" customHeight="1">
      <c r="A1698" s="1593" t="s">
        <v>54</v>
      </c>
      <c r="B1698" s="1610"/>
      <c r="C1698" s="887" t="s">
        <v>15</v>
      </c>
      <c r="D1698" s="887"/>
      <c r="E1698" s="888">
        <f t="shared" ref="E1698:AC1698" si="531">E1685+E1689+E1693</f>
        <v>0.12620000000000001</v>
      </c>
      <c r="F1698" s="888">
        <f t="shared" si="531"/>
        <v>0.11499999999999999</v>
      </c>
      <c r="G1698" s="888">
        <f t="shared" si="531"/>
        <v>0.11259999999999999</v>
      </c>
      <c r="H1698" s="954">
        <f t="shared" si="531"/>
        <v>0.11320000000000001</v>
      </c>
      <c r="I1698" s="888">
        <f t="shared" si="531"/>
        <v>0.1168</v>
      </c>
      <c r="J1698" s="888">
        <f t="shared" si="531"/>
        <v>0.123</v>
      </c>
      <c r="K1698" s="888">
        <f t="shared" si="531"/>
        <v>0.15100000000000002</v>
      </c>
      <c r="L1698" s="888">
        <f t="shared" si="531"/>
        <v>0.16360000000000002</v>
      </c>
      <c r="M1698" s="888">
        <f t="shared" si="531"/>
        <v>0.23120000000000002</v>
      </c>
      <c r="N1698" s="954">
        <f t="shared" si="531"/>
        <v>0.19420000000000001</v>
      </c>
      <c r="O1698" s="888">
        <f t="shared" si="531"/>
        <v>0.23680000000000001</v>
      </c>
      <c r="P1698" s="888">
        <f t="shared" si="531"/>
        <v>0.15780000000000002</v>
      </c>
      <c r="Q1698" s="888">
        <f t="shared" si="531"/>
        <v>0.20980000000000001</v>
      </c>
      <c r="R1698" s="888">
        <f t="shared" si="531"/>
        <v>0.22120000000000001</v>
      </c>
      <c r="S1698" s="888">
        <f t="shared" si="531"/>
        <v>0.2402</v>
      </c>
      <c r="T1698" s="888">
        <f t="shared" si="531"/>
        <v>0.17140000000000002</v>
      </c>
      <c r="U1698" s="888">
        <f t="shared" si="531"/>
        <v>0.17</v>
      </c>
      <c r="V1698" s="954">
        <f t="shared" si="531"/>
        <v>0.16920000000000002</v>
      </c>
      <c r="W1698" s="888">
        <f t="shared" si="531"/>
        <v>0.1666</v>
      </c>
      <c r="X1698" s="888">
        <f t="shared" si="531"/>
        <v>0.16300000000000001</v>
      </c>
      <c r="Y1698" s="888">
        <f t="shared" si="531"/>
        <v>0.15920000000000001</v>
      </c>
      <c r="Z1698" s="888">
        <f t="shared" si="531"/>
        <v>0.14660000000000001</v>
      </c>
      <c r="AA1698" s="888">
        <f t="shared" si="531"/>
        <v>0.1356</v>
      </c>
      <c r="AB1698" s="888">
        <f t="shared" si="531"/>
        <v>0.12520000000000001</v>
      </c>
      <c r="AC1698" s="888">
        <f t="shared" si="531"/>
        <v>3.9193999999999991</v>
      </c>
    </row>
    <row r="1699" spans="1:30" ht="10.5" customHeight="1">
      <c r="A1699" s="1584"/>
      <c r="B1699" s="1585"/>
      <c r="C1699" s="883" t="s">
        <v>17</v>
      </c>
      <c r="D1699" s="883"/>
      <c r="E1699" s="884">
        <f t="shared" ref="E1699:AC1699" si="532">E1686+E1690+E1694</f>
        <v>5.8400000000000001E-2</v>
      </c>
      <c r="F1699" s="884">
        <f t="shared" si="532"/>
        <v>4.8000000000000001E-2</v>
      </c>
      <c r="G1699" s="884">
        <f t="shared" si="532"/>
        <v>4.7199999999999999E-2</v>
      </c>
      <c r="H1699" s="885">
        <f t="shared" si="532"/>
        <v>4.7399999999999998E-2</v>
      </c>
      <c r="I1699" s="884">
        <f t="shared" si="532"/>
        <v>4.8399999999999999E-2</v>
      </c>
      <c r="J1699" s="884">
        <f t="shared" si="532"/>
        <v>5.1200000000000002E-2</v>
      </c>
      <c r="K1699" s="884">
        <f t="shared" si="532"/>
        <v>5.96E-2</v>
      </c>
      <c r="L1699" s="884">
        <f t="shared" si="532"/>
        <v>6.4000000000000001E-2</v>
      </c>
      <c r="M1699" s="884">
        <f t="shared" si="532"/>
        <v>0.16400000000000001</v>
      </c>
      <c r="N1699" s="885">
        <f t="shared" si="532"/>
        <v>0.1032</v>
      </c>
      <c r="O1699" s="884">
        <f t="shared" si="532"/>
        <v>0.1542</v>
      </c>
      <c r="P1699" s="884">
        <f t="shared" si="532"/>
        <v>6.9599999999999995E-2</v>
      </c>
      <c r="Q1699" s="884">
        <f t="shared" si="532"/>
        <v>0.13200000000000001</v>
      </c>
      <c r="R1699" s="884">
        <f t="shared" si="532"/>
        <v>0.13539999999999999</v>
      </c>
      <c r="S1699" s="884">
        <f t="shared" si="532"/>
        <v>0.15240000000000001</v>
      </c>
      <c r="T1699" s="884">
        <f t="shared" si="532"/>
        <v>6.6000000000000003E-2</v>
      </c>
      <c r="U1699" s="884">
        <f t="shared" si="532"/>
        <v>6.3600000000000004E-2</v>
      </c>
      <c r="V1699" s="885">
        <f t="shared" si="532"/>
        <v>6.3E-2</v>
      </c>
      <c r="W1699" s="884">
        <f t="shared" si="532"/>
        <v>6.4000000000000001E-2</v>
      </c>
      <c r="X1699" s="884">
        <f t="shared" si="532"/>
        <v>6.3E-2</v>
      </c>
      <c r="Y1699" s="884">
        <f t="shared" si="532"/>
        <v>6.3E-2</v>
      </c>
      <c r="Z1699" s="884">
        <f t="shared" si="532"/>
        <v>6.1800000000000001E-2</v>
      </c>
      <c r="AA1699" s="884">
        <f t="shared" si="532"/>
        <v>0.06</v>
      </c>
      <c r="AB1699" s="884">
        <f t="shared" si="532"/>
        <v>6.08E-2</v>
      </c>
      <c r="AC1699" s="884">
        <f t="shared" si="532"/>
        <v>1.9002000000000001</v>
      </c>
    </row>
    <row r="1700" spans="1:30" ht="10.5" customHeight="1">
      <c r="A1700" s="1550" t="s">
        <v>55</v>
      </c>
      <c r="B1700" s="1551"/>
      <c r="C1700" s="951" t="s">
        <v>15</v>
      </c>
      <c r="D1700" s="951"/>
      <c r="E1700" s="888">
        <f t="shared" ref="E1700:AC1700" si="533">E1677-E1698</f>
        <v>4.599999999999993E-3</v>
      </c>
      <c r="F1700" s="888">
        <f t="shared" si="533"/>
        <v>3.8000000000000117E-3</v>
      </c>
      <c r="G1700" s="888">
        <f t="shared" si="533"/>
        <v>5.2000000000000102E-3</v>
      </c>
      <c r="H1700" s="954">
        <f t="shared" si="533"/>
        <v>3.5999999999999921E-3</v>
      </c>
      <c r="I1700" s="888">
        <f t="shared" si="533"/>
        <v>2.3999999999999994E-3</v>
      </c>
      <c r="J1700" s="888">
        <f t="shared" si="533"/>
        <v>6.2000000000000111E-3</v>
      </c>
      <c r="K1700" s="888">
        <f t="shared" si="533"/>
        <v>4.5999999999999652E-3</v>
      </c>
      <c r="L1700" s="888">
        <f t="shared" si="533"/>
        <v>1.999999999999974E-3</v>
      </c>
      <c r="M1700" s="888">
        <f t="shared" si="533"/>
        <v>4.599999999999993E-3</v>
      </c>
      <c r="N1700" s="954">
        <f t="shared" si="533"/>
        <v>2.0000000000000018E-3</v>
      </c>
      <c r="O1700" s="888">
        <f t="shared" si="533"/>
        <v>0</v>
      </c>
      <c r="P1700" s="888">
        <f t="shared" si="533"/>
        <v>2.9999999999999749E-3</v>
      </c>
      <c r="Q1700" s="888">
        <f t="shared" si="533"/>
        <v>2.7999999999999969E-3</v>
      </c>
      <c r="R1700" s="888">
        <f t="shared" si="533"/>
        <v>2.7999999999999969E-3</v>
      </c>
      <c r="S1700" s="888">
        <f t="shared" si="533"/>
        <v>3.7999999999999978E-3</v>
      </c>
      <c r="T1700" s="888">
        <f t="shared" si="533"/>
        <v>6.399999999999989E-3</v>
      </c>
      <c r="U1700" s="888">
        <f t="shared" si="533"/>
        <v>5.5999999999999939E-3</v>
      </c>
      <c r="V1700" s="954">
        <f t="shared" si="533"/>
        <v>4.9999999999999767E-3</v>
      </c>
      <c r="W1700" s="888">
        <f t="shared" si="533"/>
        <v>6.399999999999989E-3</v>
      </c>
      <c r="X1700" s="888">
        <f t="shared" si="533"/>
        <v>5.3999999999999881E-3</v>
      </c>
      <c r="Y1700" s="888">
        <f t="shared" si="533"/>
        <v>5.1999999999999824E-3</v>
      </c>
      <c r="Z1700" s="888">
        <f t="shared" si="533"/>
        <v>6.8000000000000005E-3</v>
      </c>
      <c r="AA1700" s="888">
        <f t="shared" si="533"/>
        <v>5.3999999999999881E-3</v>
      </c>
      <c r="AB1700" s="888">
        <f t="shared" si="533"/>
        <v>5.3999999999999881E-3</v>
      </c>
      <c r="AC1700" s="888">
        <f t="shared" si="533"/>
        <v>0.10300000000000109</v>
      </c>
    </row>
    <row r="1701" spans="1:30" ht="10.5" customHeight="1">
      <c r="A1701" s="1544"/>
      <c r="B1701" s="1545"/>
      <c r="C1701" s="953" t="s">
        <v>17</v>
      </c>
      <c r="D1701" s="1019"/>
      <c r="E1701" s="888">
        <f t="shared" ref="E1701:AC1701" si="534">E1678-E1699</f>
        <v>-4.9999999999999975E-3</v>
      </c>
      <c r="F1701" s="888">
        <f t="shared" si="534"/>
        <v>-5.2000000000000032E-3</v>
      </c>
      <c r="G1701" s="888">
        <f t="shared" si="534"/>
        <v>-4.9999999999999975E-3</v>
      </c>
      <c r="H1701" s="954">
        <f t="shared" si="534"/>
        <v>-4.9999999999999975E-3</v>
      </c>
      <c r="I1701" s="888">
        <f t="shared" si="534"/>
        <v>-5.1999999999999963E-3</v>
      </c>
      <c r="J1701" s="888">
        <f t="shared" si="534"/>
        <v>-5.0000000000000044E-3</v>
      </c>
      <c r="K1701" s="888">
        <f t="shared" si="534"/>
        <v>-5.400000000000002E-3</v>
      </c>
      <c r="L1701" s="888">
        <f t="shared" si="534"/>
        <v>-5.6000000000000008E-3</v>
      </c>
      <c r="M1701" s="888">
        <f t="shared" si="534"/>
        <v>-7.8000000000000014E-3</v>
      </c>
      <c r="N1701" s="954">
        <f t="shared" si="534"/>
        <v>-7.5999999999999956E-3</v>
      </c>
      <c r="O1701" s="888">
        <f t="shared" si="534"/>
        <v>-8.0000000000000071E-3</v>
      </c>
      <c r="P1701" s="888">
        <f t="shared" si="534"/>
        <v>-7.3999999999999969E-3</v>
      </c>
      <c r="Q1701" s="888">
        <f t="shared" si="534"/>
        <v>-7.8000000000000014E-3</v>
      </c>
      <c r="R1701" s="888">
        <f t="shared" si="534"/>
        <v>-7.3999999999999899E-3</v>
      </c>
      <c r="S1701" s="888">
        <f t="shared" si="534"/>
        <v>-7.0000000000000062E-3</v>
      </c>
      <c r="T1701" s="888">
        <f t="shared" si="534"/>
        <v>-5.0000000000000044E-3</v>
      </c>
      <c r="U1701" s="888">
        <f t="shared" si="534"/>
        <v>-5.0000000000000044E-3</v>
      </c>
      <c r="V1701" s="954">
        <f t="shared" si="534"/>
        <v>-4.7999999999999987E-3</v>
      </c>
      <c r="W1701" s="888">
        <f t="shared" si="534"/>
        <v>-5.2000000000000032E-3</v>
      </c>
      <c r="X1701" s="888">
        <f t="shared" si="534"/>
        <v>-4.7999999999999987E-3</v>
      </c>
      <c r="Y1701" s="888">
        <f t="shared" si="534"/>
        <v>-4.9999999999999975E-3</v>
      </c>
      <c r="Z1701" s="888">
        <f t="shared" si="534"/>
        <v>-4.9999999999999975E-3</v>
      </c>
      <c r="AA1701" s="888">
        <f t="shared" si="534"/>
        <v>-4.9999999999999975E-3</v>
      </c>
      <c r="AB1701" s="888">
        <f t="shared" si="534"/>
        <v>-4.9999999999999975E-3</v>
      </c>
      <c r="AC1701" s="888">
        <f t="shared" si="534"/>
        <v>-0.13919999999999999</v>
      </c>
    </row>
    <row r="1702" spans="1:30" s="858" customFormat="1" ht="10.5" customHeight="1">
      <c r="A1702" s="1531" t="s">
        <v>189</v>
      </c>
      <c r="B1702" s="1532"/>
      <c r="C1702" s="969" t="s">
        <v>15</v>
      </c>
      <c r="D1702" s="969"/>
      <c r="E1702" s="860"/>
      <c r="F1702" s="860"/>
      <c r="G1702" s="860"/>
      <c r="H1702" s="860"/>
      <c r="I1702" s="860"/>
      <c r="J1702" s="860"/>
      <c r="K1702" s="860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60"/>
      <c r="Y1702" s="860"/>
      <c r="Z1702" s="860"/>
      <c r="AA1702" s="860"/>
      <c r="AB1702" s="860"/>
      <c r="AC1702" s="970"/>
    </row>
    <row r="1703" spans="1:30" s="858" customFormat="1" ht="12" customHeight="1">
      <c r="A1703" s="1533"/>
      <c r="B1703" s="1534"/>
      <c r="C1703" s="971" t="s">
        <v>17</v>
      </c>
      <c r="D1703" s="971"/>
      <c r="E1703" s="972"/>
      <c r="F1703" s="972"/>
      <c r="G1703" s="972"/>
      <c r="H1703" s="972"/>
      <c r="I1703" s="972"/>
      <c r="J1703" s="972"/>
      <c r="K1703" s="972"/>
      <c r="L1703" s="972"/>
      <c r="M1703" s="972"/>
      <c r="N1703" s="972"/>
      <c r="O1703" s="972"/>
      <c r="P1703" s="972"/>
      <c r="Q1703" s="972"/>
      <c r="R1703" s="972"/>
      <c r="S1703" s="972"/>
      <c r="T1703" s="972"/>
      <c r="U1703" s="972"/>
      <c r="V1703" s="972"/>
      <c r="W1703" s="972"/>
      <c r="X1703" s="972"/>
      <c r="Y1703" s="972"/>
      <c r="Z1703" s="972"/>
      <c r="AA1703" s="972"/>
      <c r="AB1703" s="972"/>
      <c r="AC1703" s="973"/>
    </row>
    <row r="1704" spans="1:30" s="858" customFormat="1" ht="29.25" customHeight="1">
      <c r="A1704" s="1202"/>
      <c r="B1704" s="1203"/>
      <c r="C1704" s="1204"/>
      <c r="D1704" s="1205"/>
      <c r="E1704" s="1206"/>
      <c r="F1704" s="1206"/>
      <c r="G1704" s="1206"/>
      <c r="H1704" s="1206"/>
      <c r="I1704" s="1206"/>
      <c r="J1704" s="1206"/>
      <c r="K1704" s="1206"/>
      <c r="L1704" s="1206"/>
      <c r="M1704" s="1206"/>
      <c r="N1704" s="1206"/>
      <c r="O1704" s="1206"/>
      <c r="P1704" s="1206"/>
      <c r="Q1704" s="1206"/>
      <c r="R1704" s="1206"/>
      <c r="S1704" s="1206"/>
      <c r="T1704" s="1206"/>
      <c r="U1704" s="1206"/>
      <c r="V1704" s="1206"/>
      <c r="W1704" s="1206"/>
      <c r="X1704" s="1206"/>
      <c r="Y1704" s="1206"/>
      <c r="Z1704" s="1206"/>
      <c r="AA1704" s="1206"/>
      <c r="AB1704" s="1206"/>
      <c r="AC1704" s="857"/>
    </row>
    <row r="1705" spans="1:30" ht="28.5" customHeight="1">
      <c r="A1705" s="852" t="s">
        <v>6</v>
      </c>
      <c r="B1705" s="853" t="s">
        <v>7</v>
      </c>
      <c r="C1705" s="854" t="s">
        <v>8</v>
      </c>
      <c r="D1705" s="977" t="s">
        <v>9</v>
      </c>
      <c r="E1705" s="1572" t="s">
        <v>10</v>
      </c>
      <c r="F1705" s="1572"/>
      <c r="G1705" s="1572"/>
      <c r="H1705" s="1572"/>
      <c r="I1705" s="1572"/>
      <c r="J1705" s="1572"/>
      <c r="K1705" s="1572"/>
      <c r="L1705" s="1572"/>
      <c r="M1705" s="1572"/>
      <c r="N1705" s="1572"/>
      <c r="O1705" s="1572"/>
      <c r="P1705" s="1572"/>
      <c r="Q1705" s="1572"/>
      <c r="R1705" s="1572"/>
      <c r="S1705" s="1572"/>
      <c r="T1705" s="1572"/>
      <c r="U1705" s="1572"/>
      <c r="V1705" s="1572"/>
      <c r="W1705" s="1572"/>
      <c r="X1705" s="1572"/>
      <c r="Y1705" s="1572"/>
      <c r="Z1705" s="1572"/>
      <c r="AA1705" s="1572"/>
      <c r="AB1705" s="1572"/>
      <c r="AC1705" s="857"/>
    </row>
    <row r="1706" spans="1:30" s="858" customFormat="1" ht="12.75" customHeight="1" thickBot="1">
      <c r="A1706" s="1340" t="s">
        <v>401</v>
      </c>
      <c r="B1706" s="1340"/>
      <c r="C1706" s="855"/>
      <c r="D1706" s="855"/>
      <c r="E1706" s="856">
        <v>1</v>
      </c>
      <c r="F1706" s="856">
        <v>2</v>
      </c>
      <c r="G1706" s="856">
        <v>3</v>
      </c>
      <c r="H1706" s="856">
        <v>4</v>
      </c>
      <c r="I1706" s="856">
        <v>5</v>
      </c>
      <c r="J1706" s="856">
        <v>6</v>
      </c>
      <c r="K1706" s="856">
        <v>7</v>
      </c>
      <c r="L1706" s="856">
        <v>8</v>
      </c>
      <c r="M1706" s="856">
        <v>9</v>
      </c>
      <c r="N1706" s="856">
        <v>10</v>
      </c>
      <c r="O1706" s="856">
        <v>11</v>
      </c>
      <c r="P1706" s="856">
        <v>12</v>
      </c>
      <c r="Q1706" s="856">
        <v>13</v>
      </c>
      <c r="R1706" s="856">
        <v>14</v>
      </c>
      <c r="S1706" s="856">
        <v>15</v>
      </c>
      <c r="T1706" s="856">
        <v>16</v>
      </c>
      <c r="U1706" s="856">
        <v>17</v>
      </c>
      <c r="V1706" s="856">
        <v>18</v>
      </c>
      <c r="W1706" s="856">
        <v>19</v>
      </c>
      <c r="X1706" s="856">
        <v>20</v>
      </c>
      <c r="Y1706" s="856">
        <v>21</v>
      </c>
      <c r="Z1706" s="856">
        <v>22</v>
      </c>
      <c r="AA1706" s="856">
        <v>23</v>
      </c>
      <c r="AB1706" s="856">
        <v>24</v>
      </c>
      <c r="AC1706" s="857"/>
    </row>
    <row r="1707" spans="1:30" s="858" customFormat="1" ht="12.75" customHeight="1" thickBot="1">
      <c r="A1707" s="1052" t="s">
        <v>203</v>
      </c>
      <c r="B1707" s="1053"/>
      <c r="C1707" s="1054"/>
      <c r="D1707" s="1054"/>
      <c r="E1707" s="1053">
        <v>4</v>
      </c>
      <c r="F1707" s="1053">
        <v>4</v>
      </c>
      <c r="G1707" s="1053">
        <v>4</v>
      </c>
      <c r="H1707" s="1053">
        <v>4</v>
      </c>
      <c r="I1707" s="1053">
        <v>4</v>
      </c>
      <c r="J1707" s="1053">
        <v>4</v>
      </c>
      <c r="K1707" s="1053">
        <v>4</v>
      </c>
      <c r="L1707" s="1053">
        <v>4</v>
      </c>
      <c r="M1707" s="1053">
        <v>4</v>
      </c>
      <c r="N1707" s="1053">
        <v>4</v>
      </c>
      <c r="O1707" s="1053">
        <v>4</v>
      </c>
      <c r="P1707" s="1053">
        <v>4</v>
      </c>
      <c r="Q1707" s="1053">
        <v>4</v>
      </c>
      <c r="R1707" s="1053">
        <v>4</v>
      </c>
      <c r="S1707" s="1053">
        <v>4</v>
      </c>
      <c r="T1707" s="1053">
        <v>4</v>
      </c>
      <c r="U1707" s="1053">
        <v>4</v>
      </c>
      <c r="V1707" s="1053">
        <v>4</v>
      </c>
      <c r="W1707" s="1053">
        <v>4</v>
      </c>
      <c r="X1707" s="1053">
        <v>4</v>
      </c>
      <c r="Y1707" s="1053">
        <v>4</v>
      </c>
      <c r="Z1707" s="1053">
        <v>4</v>
      </c>
      <c r="AA1707" s="1053">
        <v>4</v>
      </c>
      <c r="AB1707" s="1053">
        <v>4</v>
      </c>
      <c r="AC1707" s="1055"/>
    </row>
    <row r="1708" spans="1:30" ht="14.25">
      <c r="A1708" s="1522" t="s">
        <v>67</v>
      </c>
      <c r="B1708" s="1528" t="s">
        <v>191</v>
      </c>
      <c r="C1708" s="867" t="s">
        <v>15</v>
      </c>
      <c r="D1708" s="867" t="s">
        <v>37</v>
      </c>
      <c r="E1708" s="1021">
        <v>0.23699999999999999</v>
      </c>
      <c r="F1708" s="1021">
        <v>0.23100000000000001</v>
      </c>
      <c r="G1708" s="1021">
        <v>0.2331</v>
      </c>
      <c r="H1708" s="1283">
        <v>0.2361</v>
      </c>
      <c r="I1708" s="1021">
        <v>0.2412</v>
      </c>
      <c r="J1708" s="1021">
        <v>0.25679999999999997</v>
      </c>
      <c r="K1708" s="1021">
        <v>0.3105</v>
      </c>
      <c r="L1708" s="1021">
        <v>0.33810000000000001</v>
      </c>
      <c r="M1708" s="1021">
        <v>0.36449999999999999</v>
      </c>
      <c r="N1708" s="1283">
        <v>0.3639</v>
      </c>
      <c r="O1708" s="1021">
        <v>0.35670000000000002</v>
      </c>
      <c r="P1708" s="1021">
        <v>0.3669</v>
      </c>
      <c r="Q1708" s="1021">
        <v>0.36149999999999999</v>
      </c>
      <c r="R1708" s="1021">
        <v>0.34260000000000002</v>
      </c>
      <c r="S1708" s="1021">
        <v>0.35489999999999999</v>
      </c>
      <c r="T1708" s="1021">
        <v>0.37409999999999999</v>
      </c>
      <c r="U1708" s="1021">
        <v>0.37559999999999999</v>
      </c>
      <c r="V1708" s="1283">
        <v>0.375</v>
      </c>
      <c r="W1708" s="1021">
        <v>0.35880000000000001</v>
      </c>
      <c r="X1708" s="1021">
        <v>0.34739999999999999</v>
      </c>
      <c r="Y1708" s="1021">
        <v>0.32579999999999998</v>
      </c>
      <c r="Z1708" s="1021">
        <v>0.3039</v>
      </c>
      <c r="AA1708" s="1021">
        <v>0.28410000000000002</v>
      </c>
      <c r="AB1708" s="1021">
        <v>0.26040000000000002</v>
      </c>
      <c r="AC1708" s="870">
        <f>SUM(E1708:AB1708)</f>
        <v>7.5999000000000008</v>
      </c>
    </row>
    <row r="1709" spans="1:30" ht="14.25">
      <c r="A1709" s="1538"/>
      <c r="B1709" s="1535"/>
      <c r="C1709" s="871" t="s">
        <v>17</v>
      </c>
      <c r="D1709" s="871" t="s">
        <v>37</v>
      </c>
      <c r="E1709" s="1021">
        <v>0.12180000000000001</v>
      </c>
      <c r="F1709" s="1021">
        <v>0.1167</v>
      </c>
      <c r="G1709" s="1021">
        <v>0.1179</v>
      </c>
      <c r="H1709" s="1283">
        <v>0.1167</v>
      </c>
      <c r="I1709" s="1021">
        <v>0.1173</v>
      </c>
      <c r="J1709" s="1021">
        <v>0.1164</v>
      </c>
      <c r="K1709" s="1021">
        <v>0.1149</v>
      </c>
      <c r="L1709" s="1021">
        <v>0.1203</v>
      </c>
      <c r="M1709" s="1021">
        <v>0.12659999999999999</v>
      </c>
      <c r="N1709" s="1283">
        <v>0.1341</v>
      </c>
      <c r="O1709" s="1021">
        <v>0.13439999999999999</v>
      </c>
      <c r="P1709" s="1021">
        <v>0.1482</v>
      </c>
      <c r="Q1709" s="1021">
        <v>0.14069999999999999</v>
      </c>
      <c r="R1709" s="1021">
        <v>0.1245</v>
      </c>
      <c r="S1709" s="1021">
        <v>0.1167</v>
      </c>
      <c r="T1709" s="1021">
        <v>0.12540000000000001</v>
      </c>
      <c r="U1709" s="1021">
        <v>0.1182</v>
      </c>
      <c r="V1709" s="1283">
        <v>0.12</v>
      </c>
      <c r="W1709" s="1021">
        <v>0.12239999999999999</v>
      </c>
      <c r="X1709" s="1021">
        <v>0.1242</v>
      </c>
      <c r="Y1709" s="1021">
        <v>0.12330000000000001</v>
      </c>
      <c r="Z1709" s="1021">
        <v>0.1245</v>
      </c>
      <c r="AA1709" s="1021">
        <v>0.1212</v>
      </c>
      <c r="AB1709" s="1021">
        <v>0.12180000000000001</v>
      </c>
      <c r="AC1709" s="874">
        <f>SUM(E1709:AB1709)</f>
        <v>2.9681999999999995</v>
      </c>
    </row>
    <row r="1710" spans="1:30" ht="14.25">
      <c r="A1710" s="1538"/>
      <c r="B1710" s="1535"/>
      <c r="C1710" s="871" t="s">
        <v>18</v>
      </c>
      <c r="D1710" s="871" t="s">
        <v>19</v>
      </c>
      <c r="E1710" s="1207">
        <v>14</v>
      </c>
      <c r="F1710" s="1207">
        <v>14</v>
      </c>
      <c r="G1710" s="1207">
        <v>14</v>
      </c>
      <c r="H1710" s="1376">
        <v>14</v>
      </c>
      <c r="I1710" s="1207">
        <v>14</v>
      </c>
      <c r="J1710" s="1207">
        <v>16</v>
      </c>
      <c r="K1710" s="1207">
        <v>18</v>
      </c>
      <c r="L1710" s="1207">
        <v>22</v>
      </c>
      <c r="M1710" s="1207">
        <v>22</v>
      </c>
      <c r="N1710" s="1376">
        <v>22</v>
      </c>
      <c r="O1710" s="1207">
        <v>22</v>
      </c>
      <c r="P1710" s="1207">
        <v>24</v>
      </c>
      <c r="Q1710" s="1207">
        <v>22</v>
      </c>
      <c r="R1710" s="1207">
        <v>21</v>
      </c>
      <c r="S1710" s="1207">
        <v>21</v>
      </c>
      <c r="T1710" s="1207">
        <v>22</v>
      </c>
      <c r="U1710" s="1207">
        <v>21</v>
      </c>
      <c r="V1710" s="1376">
        <v>21</v>
      </c>
      <c r="W1710" s="1207">
        <v>20</v>
      </c>
      <c r="X1710" s="1207">
        <v>20</v>
      </c>
      <c r="Y1710" s="1207">
        <v>18</v>
      </c>
      <c r="Z1710" s="1207">
        <v>18</v>
      </c>
      <c r="AA1710" s="1207">
        <v>17</v>
      </c>
      <c r="AB1710" s="1207">
        <v>14</v>
      </c>
      <c r="AC1710" s="878"/>
    </row>
    <row r="1711" spans="1:30" ht="14.25">
      <c r="A1711" s="1538"/>
      <c r="B1711" s="1535"/>
      <c r="C1711" s="871" t="s">
        <v>20</v>
      </c>
      <c r="D1711" s="871"/>
      <c r="E1711" s="893">
        <f t="shared" ref="E1711:AC1711" si="535">E1709/E1708</f>
        <v>0.51392405063291147</v>
      </c>
      <c r="F1711" s="893">
        <f t="shared" si="535"/>
        <v>0.5051948051948052</v>
      </c>
      <c r="G1711" s="893">
        <f t="shared" si="535"/>
        <v>0.50579150579150578</v>
      </c>
      <c r="H1711" s="894">
        <f t="shared" si="535"/>
        <v>0.49428208386277001</v>
      </c>
      <c r="I1711" s="893">
        <f t="shared" si="535"/>
        <v>0.48631840796019904</v>
      </c>
      <c r="J1711" s="893">
        <f t="shared" si="535"/>
        <v>0.45327102803738323</v>
      </c>
      <c r="K1711" s="893">
        <f t="shared" si="535"/>
        <v>0.37004830917874398</v>
      </c>
      <c r="L1711" s="893">
        <f t="shared" si="535"/>
        <v>0.35581188997338065</v>
      </c>
      <c r="M1711" s="893">
        <f t="shared" si="535"/>
        <v>0.34732510288065843</v>
      </c>
      <c r="N1711" s="894">
        <f t="shared" si="535"/>
        <v>0.36850783182192909</v>
      </c>
      <c r="O1711" s="893">
        <f t="shared" si="535"/>
        <v>0.37678721614802352</v>
      </c>
      <c r="P1711" s="893">
        <f t="shared" si="535"/>
        <v>0.40392477514309078</v>
      </c>
      <c r="Q1711" s="893">
        <f t="shared" si="535"/>
        <v>0.38921161825726142</v>
      </c>
      <c r="R1711" s="893">
        <f t="shared" si="535"/>
        <v>0.3633975481611208</v>
      </c>
      <c r="S1711" s="893">
        <f t="shared" si="535"/>
        <v>0.32882502113271345</v>
      </c>
      <c r="T1711" s="893">
        <f t="shared" si="535"/>
        <v>0.3352044907778669</v>
      </c>
      <c r="U1711" s="893">
        <f t="shared" si="535"/>
        <v>0.31469648562300317</v>
      </c>
      <c r="V1711" s="894">
        <f t="shared" si="535"/>
        <v>0.32</v>
      </c>
      <c r="W1711" s="893">
        <f t="shared" si="535"/>
        <v>0.34113712374581939</v>
      </c>
      <c r="X1711" s="893">
        <f t="shared" si="535"/>
        <v>0.3575129533678757</v>
      </c>
      <c r="Y1711" s="893">
        <f t="shared" si="535"/>
        <v>0.37845303867403318</v>
      </c>
      <c r="Z1711" s="893">
        <f t="shared" si="535"/>
        <v>0.40967423494570582</v>
      </c>
      <c r="AA1711" s="893">
        <f t="shared" si="535"/>
        <v>0.42661034846884899</v>
      </c>
      <c r="AB1711" s="893">
        <f t="shared" si="535"/>
        <v>0.46774193548387094</v>
      </c>
      <c r="AC1711" s="874">
        <f t="shared" si="535"/>
        <v>0.39055777049698009</v>
      </c>
    </row>
    <row r="1712" spans="1:30" ht="15" thickBot="1">
      <c r="A1712" s="1539"/>
      <c r="B1712" s="1536"/>
      <c r="C1712" s="883" t="s">
        <v>23</v>
      </c>
      <c r="D1712" s="883"/>
      <c r="E1712" s="901"/>
      <c r="F1712" s="901"/>
      <c r="G1712" s="901"/>
      <c r="H1712" s="902"/>
      <c r="I1712" s="901"/>
      <c r="J1712" s="901"/>
      <c r="K1712" s="901"/>
      <c r="L1712" s="901"/>
      <c r="M1712" s="901"/>
      <c r="N1712" s="902"/>
      <c r="O1712" s="901"/>
      <c r="P1712" s="901"/>
      <c r="Q1712" s="901"/>
      <c r="R1712" s="901"/>
      <c r="S1712" s="901"/>
      <c r="T1712" s="901"/>
      <c r="U1712" s="901"/>
      <c r="V1712" s="902"/>
      <c r="W1712" s="901"/>
      <c r="X1712" s="901"/>
      <c r="Y1712" s="901"/>
      <c r="Z1712" s="901"/>
      <c r="AA1712" s="901"/>
      <c r="AB1712" s="901"/>
      <c r="AC1712" s="942"/>
    </row>
    <row r="1713" spans="1:30" ht="15" thickBot="1">
      <c r="A1713" s="1056" t="s">
        <v>237</v>
      </c>
      <c r="B1713" s="1057"/>
      <c r="C1713" s="1058"/>
      <c r="D1713" s="1058"/>
      <c r="E1713" s="1124">
        <f t="shared" ref="E1713:AB1713" si="536">SQRT(E1708*E1708+E1709*E1709)</f>
        <v>0.26646620798893056</v>
      </c>
      <c r="F1713" s="1124">
        <f t="shared" si="536"/>
        <v>0.25880473334156778</v>
      </c>
      <c r="G1713" s="1124">
        <f t="shared" si="536"/>
        <v>0.261220251894833</v>
      </c>
      <c r="H1713" s="1124">
        <f t="shared" si="536"/>
        <v>0.26336685440654828</v>
      </c>
      <c r="I1713" s="1124">
        <f t="shared" si="536"/>
        <v>0.26821023470404703</v>
      </c>
      <c r="J1713" s="1124">
        <f t="shared" si="536"/>
        <v>0.28194893154612233</v>
      </c>
      <c r="K1713" s="1124">
        <f t="shared" si="536"/>
        <v>0.33107742296931092</v>
      </c>
      <c r="L1713" s="1124">
        <f t="shared" si="536"/>
        <v>0.3588644590928447</v>
      </c>
      <c r="M1713" s="1124">
        <f t="shared" si="536"/>
        <v>0.38585983206340613</v>
      </c>
      <c r="N1713" s="1124">
        <f t="shared" si="536"/>
        <v>0.38782214996051995</v>
      </c>
      <c r="O1713" s="1124">
        <f t="shared" si="536"/>
        <v>0.38118007555484851</v>
      </c>
      <c r="P1713" s="1124">
        <f t="shared" si="536"/>
        <v>0.39570045488980676</v>
      </c>
      <c r="Q1713" s="1124">
        <f t="shared" si="536"/>
        <v>0.38791589294588075</v>
      </c>
      <c r="R1713" s="1124">
        <f t="shared" si="536"/>
        <v>0.36452024635128294</v>
      </c>
      <c r="S1713" s="1124">
        <f t="shared" si="536"/>
        <v>0.37359456634164262</v>
      </c>
      <c r="T1713" s="1124">
        <f t="shared" si="536"/>
        <v>0.39455794251288367</v>
      </c>
      <c r="U1713" s="1124">
        <f t="shared" si="536"/>
        <v>0.39375957131224121</v>
      </c>
      <c r="V1713" s="1124">
        <f t="shared" si="536"/>
        <v>0.39373214245220062</v>
      </c>
      <c r="W1713" s="1124">
        <f t="shared" si="536"/>
        <v>0.37910315218947999</v>
      </c>
      <c r="X1713" s="1124">
        <f t="shared" si="536"/>
        <v>0.36893414046412132</v>
      </c>
      <c r="Y1713" s="1124">
        <f t="shared" si="536"/>
        <v>0.34835115903352465</v>
      </c>
      <c r="Z1713" s="1124">
        <f t="shared" si="536"/>
        <v>0.32841355026856006</v>
      </c>
      <c r="AA1713" s="1124">
        <f t="shared" si="536"/>
        <v>0.30887254653011814</v>
      </c>
      <c r="AB1713" s="1124">
        <f t="shared" si="536"/>
        <v>0.28747765130527975</v>
      </c>
      <c r="AC1713" s="1125"/>
      <c r="AD1713" s="875">
        <f>MAX(E1713:AB1713)</f>
        <v>0.39570045488980676</v>
      </c>
    </row>
    <row r="1714" spans="1:30" s="858" customFormat="1" ht="14.25" customHeight="1" thickBot="1">
      <c r="A1714" s="957" t="s">
        <v>27</v>
      </c>
      <c r="B1714" s="958"/>
      <c r="C1714" s="959"/>
      <c r="D1714" s="959"/>
      <c r="E1714" s="960">
        <v>1</v>
      </c>
      <c r="F1714" s="960">
        <v>2</v>
      </c>
      <c r="G1714" s="960">
        <v>3</v>
      </c>
      <c r="H1714" s="960">
        <v>4</v>
      </c>
      <c r="I1714" s="960">
        <v>5</v>
      </c>
      <c r="J1714" s="960">
        <v>6</v>
      </c>
      <c r="K1714" s="960">
        <v>7</v>
      </c>
      <c r="L1714" s="960">
        <v>8</v>
      </c>
      <c r="M1714" s="960">
        <v>9</v>
      </c>
      <c r="N1714" s="960">
        <v>10</v>
      </c>
      <c r="O1714" s="960">
        <v>11</v>
      </c>
      <c r="P1714" s="960">
        <v>12</v>
      </c>
      <c r="Q1714" s="960">
        <v>13</v>
      </c>
      <c r="R1714" s="960">
        <v>14</v>
      </c>
      <c r="S1714" s="960">
        <v>15</v>
      </c>
      <c r="T1714" s="960">
        <v>16</v>
      </c>
      <c r="U1714" s="960">
        <v>17</v>
      </c>
      <c r="V1714" s="960">
        <v>18</v>
      </c>
      <c r="W1714" s="960">
        <v>19</v>
      </c>
      <c r="X1714" s="960">
        <v>20</v>
      </c>
      <c r="Y1714" s="960">
        <v>21</v>
      </c>
      <c r="Z1714" s="960">
        <v>22</v>
      </c>
      <c r="AA1714" s="960">
        <v>23</v>
      </c>
      <c r="AB1714" s="960">
        <v>24</v>
      </c>
      <c r="AC1714" s="961"/>
    </row>
    <row r="1715" spans="1:30" s="858" customFormat="1" ht="14.25" customHeight="1" thickBot="1">
      <c r="A1715" s="962" t="s">
        <v>28</v>
      </c>
      <c r="B1715" s="963"/>
      <c r="C1715" s="964" t="s">
        <v>23</v>
      </c>
      <c r="D1715" s="964" t="s">
        <v>19</v>
      </c>
      <c r="E1715" s="964">
        <v>10.460000038146973</v>
      </c>
      <c r="F1715" s="964">
        <v>10.409999847412109</v>
      </c>
      <c r="G1715" s="964">
        <v>10.439999580383301</v>
      </c>
      <c r="H1715" s="964">
        <v>10.460000038146973</v>
      </c>
      <c r="I1715" s="964">
        <v>10.420000076293945</v>
      </c>
      <c r="J1715" s="964">
        <v>10.409999847412109</v>
      </c>
      <c r="K1715" s="964">
        <v>10.369999885559082</v>
      </c>
      <c r="L1715" s="964">
        <v>10.220000267028809</v>
      </c>
      <c r="M1715" s="964">
        <v>10.350000381469727</v>
      </c>
      <c r="N1715" s="964">
        <v>10.449999809265137</v>
      </c>
      <c r="O1715" s="964">
        <v>10.25</v>
      </c>
      <c r="P1715" s="964">
        <v>10.550000190734863</v>
      </c>
      <c r="Q1715" s="964">
        <v>10.319999694824219</v>
      </c>
      <c r="R1715" s="964">
        <v>10.340000152587891</v>
      </c>
      <c r="S1715" s="964">
        <v>10.289999961853027</v>
      </c>
      <c r="T1715" s="964">
        <v>10.340000152587891</v>
      </c>
      <c r="U1715" s="964">
        <v>10.350000381469727</v>
      </c>
      <c r="V1715" s="964">
        <v>10.449999809265137</v>
      </c>
      <c r="W1715" s="964">
        <v>10.460000038146973</v>
      </c>
      <c r="X1715" s="964">
        <v>10.449999809265137</v>
      </c>
      <c r="Y1715" s="964">
        <v>10.489999771118164</v>
      </c>
      <c r="Z1715" s="964">
        <v>10.420000076293945</v>
      </c>
      <c r="AA1715" s="964">
        <v>10.460000038146973</v>
      </c>
      <c r="AB1715" s="964">
        <v>10.489999771118164</v>
      </c>
      <c r="AC1715" s="1200"/>
    </row>
    <row r="1716" spans="1:30" ht="15" thickBot="1">
      <c r="A1716" s="1537" t="s">
        <v>57</v>
      </c>
      <c r="B1716" s="1560" t="s">
        <v>402</v>
      </c>
      <c r="C1716" s="887" t="s">
        <v>15</v>
      </c>
      <c r="D1716" s="887" t="s">
        <v>37</v>
      </c>
      <c r="E1716" s="1280">
        <v>5.6550000000000003E-2</v>
      </c>
      <c r="F1716" s="1280">
        <v>5.5199999999999999E-2</v>
      </c>
      <c r="G1716" s="1280">
        <v>5.5500000000000001E-2</v>
      </c>
      <c r="H1716" s="1377">
        <v>5.6099999999999997E-2</v>
      </c>
      <c r="I1716" s="1280">
        <v>5.6550000000000003E-2</v>
      </c>
      <c r="J1716" s="1280">
        <v>0.06</v>
      </c>
      <c r="K1716" s="1280">
        <v>6.4799999999999996E-2</v>
      </c>
      <c r="L1716" s="1280">
        <v>6.5850000000000006E-2</v>
      </c>
      <c r="M1716" s="1280">
        <v>6.5100000000000005E-2</v>
      </c>
      <c r="N1716" s="1377">
        <v>6.7349999999999993E-2</v>
      </c>
      <c r="O1716" s="1280">
        <v>6.5850000000000006E-2</v>
      </c>
      <c r="P1716" s="1280">
        <v>6.5100000000000005E-2</v>
      </c>
      <c r="Q1716" s="1280">
        <v>6.4649999999999999E-2</v>
      </c>
      <c r="R1716" s="1280">
        <v>6.3899999999999998E-2</v>
      </c>
      <c r="S1716" s="1280">
        <v>7.1550000000000002E-2</v>
      </c>
      <c r="T1716" s="1280">
        <v>7.6799999999999993E-2</v>
      </c>
      <c r="U1716" s="1280">
        <v>7.5899999999999995E-2</v>
      </c>
      <c r="V1716" s="1377">
        <v>7.6499999999999999E-2</v>
      </c>
      <c r="W1716" s="1280">
        <v>7.2450000000000001E-2</v>
      </c>
      <c r="X1716" s="1280">
        <v>7.4700000000000003E-2</v>
      </c>
      <c r="Y1716" s="1280">
        <v>7.17E-2</v>
      </c>
      <c r="Z1716" s="1280">
        <v>6.6600000000000006E-2</v>
      </c>
      <c r="AA1716" s="1280">
        <v>6.5549999999999997E-2</v>
      </c>
      <c r="AB1716" s="1280">
        <v>6.5549999999999997E-2</v>
      </c>
      <c r="AC1716" s="890">
        <f>SUM(E1716:AB1716)</f>
        <v>1.5798000000000001</v>
      </c>
    </row>
    <row r="1717" spans="1:30" ht="14.25">
      <c r="A1717" s="1523"/>
      <c r="B1717" s="1529"/>
      <c r="C1717" s="871" t="s">
        <v>17</v>
      </c>
      <c r="D1717" s="871" t="s">
        <v>37</v>
      </c>
      <c r="E1717" s="1021">
        <v>1.4250000000000001E-2</v>
      </c>
      <c r="F1717" s="1021">
        <v>1.3650000000000001E-2</v>
      </c>
      <c r="G1717" s="1021">
        <v>1.3650000000000001E-2</v>
      </c>
      <c r="H1717" s="1283">
        <v>1.32E-2</v>
      </c>
      <c r="I1717" s="1021">
        <v>1.3350000000000001E-2</v>
      </c>
      <c r="J1717" s="1021">
        <v>1.32E-2</v>
      </c>
      <c r="K1717" s="1021">
        <v>1.35E-2</v>
      </c>
      <c r="L1717" s="1021">
        <v>1.29E-2</v>
      </c>
      <c r="M1717" s="1021">
        <v>1.035E-2</v>
      </c>
      <c r="N1717" s="1283">
        <v>1.11E-2</v>
      </c>
      <c r="O1717" s="1021">
        <v>1.0800000000000001E-2</v>
      </c>
      <c r="P1717" s="1021">
        <v>1.1849999999999999E-2</v>
      </c>
      <c r="Q1717" s="1021">
        <v>1.125E-2</v>
      </c>
      <c r="R1717" s="1021">
        <v>1.0200000000000001E-2</v>
      </c>
      <c r="S1717" s="1021">
        <v>1.0500000000000001E-2</v>
      </c>
      <c r="T1717" s="1021">
        <v>1.41E-2</v>
      </c>
      <c r="U1717" s="1021">
        <v>1.47E-2</v>
      </c>
      <c r="V1717" s="1283">
        <v>1.4999999999999999E-2</v>
      </c>
      <c r="W1717" s="1021">
        <v>1.515E-2</v>
      </c>
      <c r="X1717" s="1021">
        <v>1.5599999999999999E-2</v>
      </c>
      <c r="Y1717" s="1021">
        <v>1.545E-2</v>
      </c>
      <c r="Z1717" s="1021">
        <v>1.515E-2</v>
      </c>
      <c r="AA1717" s="1021">
        <v>1.44E-2</v>
      </c>
      <c r="AB1717" s="1021">
        <v>1.545E-2</v>
      </c>
      <c r="AC1717" s="870">
        <f>SUM(E1717:AB1717)</f>
        <v>0.31875000000000009</v>
      </c>
    </row>
    <row r="1718" spans="1:30" ht="14.25">
      <c r="A1718" s="1523"/>
      <c r="B1718" s="1529"/>
      <c r="C1718" s="871" t="s">
        <v>18</v>
      </c>
      <c r="D1718" s="871" t="s">
        <v>19</v>
      </c>
      <c r="E1718" s="1207">
        <v>3</v>
      </c>
      <c r="F1718" s="1207">
        <v>3</v>
      </c>
      <c r="G1718" s="1207">
        <v>3</v>
      </c>
      <c r="H1718" s="1376">
        <v>3</v>
      </c>
      <c r="I1718" s="1207">
        <v>3</v>
      </c>
      <c r="J1718" s="1207">
        <v>4</v>
      </c>
      <c r="K1718" s="1207">
        <v>4</v>
      </c>
      <c r="L1718" s="1207">
        <v>4</v>
      </c>
      <c r="M1718" s="1207">
        <v>4</v>
      </c>
      <c r="N1718" s="1376">
        <v>4</v>
      </c>
      <c r="O1718" s="1207">
        <v>5</v>
      </c>
      <c r="P1718" s="1207">
        <v>4</v>
      </c>
      <c r="Q1718" s="1207">
        <v>4</v>
      </c>
      <c r="R1718" s="1207">
        <v>4</v>
      </c>
      <c r="S1718" s="1207">
        <v>5</v>
      </c>
      <c r="T1718" s="1207">
        <v>5</v>
      </c>
      <c r="U1718" s="1207">
        <v>4</v>
      </c>
      <c r="V1718" s="1376">
        <v>4</v>
      </c>
      <c r="W1718" s="1207">
        <v>4</v>
      </c>
      <c r="X1718" s="1207">
        <v>5</v>
      </c>
      <c r="Y1718" s="1207">
        <v>4</v>
      </c>
      <c r="Z1718" s="1207">
        <v>4</v>
      </c>
      <c r="AA1718" s="1207">
        <v>4</v>
      </c>
      <c r="AB1718" s="939">
        <f t="shared" ref="AB1718" si="537">SQRT(AB1716*AB1716+AB1717*AB1717)*1000/(1.732*AB1715)</f>
        <v>3.7067172457780253</v>
      </c>
      <c r="AC1718" s="878"/>
    </row>
    <row r="1719" spans="1:30" ht="15" thickBot="1">
      <c r="A1719" s="1524"/>
      <c r="B1719" s="1546"/>
      <c r="C1719" s="879" t="s">
        <v>20</v>
      </c>
      <c r="D1719" s="879"/>
      <c r="E1719" s="880">
        <f t="shared" ref="E1719:AC1719" si="538">E1717/E1716</f>
        <v>0.25198938992042441</v>
      </c>
      <c r="F1719" s="880">
        <f t="shared" si="538"/>
        <v>0.24728260869565219</v>
      </c>
      <c r="G1719" s="880">
        <f t="shared" si="538"/>
        <v>0.24594594594594596</v>
      </c>
      <c r="H1719" s="881">
        <f t="shared" si="538"/>
        <v>0.23529411764705885</v>
      </c>
      <c r="I1719" s="880">
        <f t="shared" si="538"/>
        <v>0.23607427055702918</v>
      </c>
      <c r="J1719" s="880">
        <f t="shared" si="538"/>
        <v>0.22</v>
      </c>
      <c r="K1719" s="880">
        <f t="shared" si="538"/>
        <v>0.20833333333333334</v>
      </c>
      <c r="L1719" s="880">
        <f t="shared" si="538"/>
        <v>0.19589977220956717</v>
      </c>
      <c r="M1719" s="880">
        <f t="shared" si="538"/>
        <v>0.15898617511520735</v>
      </c>
      <c r="N1719" s="881">
        <f t="shared" si="538"/>
        <v>0.1648106904231626</v>
      </c>
      <c r="O1719" s="880">
        <f t="shared" si="538"/>
        <v>0.16400911161731208</v>
      </c>
      <c r="P1719" s="880">
        <f t="shared" si="538"/>
        <v>0.18202764976958524</v>
      </c>
      <c r="Q1719" s="880">
        <f t="shared" si="538"/>
        <v>0.1740139211136891</v>
      </c>
      <c r="R1719" s="880">
        <f t="shared" si="538"/>
        <v>0.15962441314553993</v>
      </c>
      <c r="S1719" s="880">
        <f t="shared" si="538"/>
        <v>0.14675052410901468</v>
      </c>
      <c r="T1719" s="880">
        <f t="shared" si="538"/>
        <v>0.18359375</v>
      </c>
      <c r="U1719" s="880">
        <f t="shared" si="538"/>
        <v>0.19367588932806323</v>
      </c>
      <c r="V1719" s="881">
        <f t="shared" si="538"/>
        <v>0.19607843137254902</v>
      </c>
      <c r="W1719" s="880">
        <f t="shared" si="538"/>
        <v>0.20910973084886128</v>
      </c>
      <c r="X1719" s="880">
        <f t="shared" si="538"/>
        <v>0.20883534136546184</v>
      </c>
      <c r="Y1719" s="880">
        <f t="shared" si="538"/>
        <v>0.21548117154811716</v>
      </c>
      <c r="Z1719" s="880">
        <f t="shared" si="538"/>
        <v>0.22747747747747746</v>
      </c>
      <c r="AA1719" s="880">
        <f t="shared" si="538"/>
        <v>0.2196796338672769</v>
      </c>
      <c r="AB1719" s="880">
        <f t="shared" si="538"/>
        <v>0.23569794050343251</v>
      </c>
      <c r="AC1719" s="882">
        <f t="shared" si="538"/>
        <v>0.20176604633497916</v>
      </c>
    </row>
    <row r="1720" spans="1:30" ht="14.25">
      <c r="A1720" s="1522" t="s">
        <v>13</v>
      </c>
      <c r="B1720" s="1528" t="s">
        <v>403</v>
      </c>
      <c r="C1720" s="867" t="s">
        <v>15</v>
      </c>
      <c r="D1720" s="867" t="s">
        <v>37</v>
      </c>
      <c r="E1720" s="1281">
        <v>0.18029999999999999</v>
      </c>
      <c r="F1720" s="1281">
        <v>0.17535000000000001</v>
      </c>
      <c r="G1720" s="1281">
        <v>0.17745</v>
      </c>
      <c r="H1720" s="1282">
        <v>0.1797</v>
      </c>
      <c r="I1720" s="1281">
        <v>0.1842</v>
      </c>
      <c r="J1720" s="1281">
        <v>0.19664999999999999</v>
      </c>
      <c r="K1720" s="1281">
        <v>0.24510000000000001</v>
      </c>
      <c r="L1720" s="1281">
        <v>0.27150000000000002</v>
      </c>
      <c r="M1720" s="1281">
        <v>0.29849999999999999</v>
      </c>
      <c r="N1720" s="1282">
        <v>0.29609999999999997</v>
      </c>
      <c r="O1720" s="1281">
        <v>0.29010000000000002</v>
      </c>
      <c r="P1720" s="1281">
        <v>0.30164999999999997</v>
      </c>
      <c r="Q1720" s="1281">
        <v>0.29670000000000002</v>
      </c>
      <c r="R1720" s="1281">
        <v>0.27779999999999999</v>
      </c>
      <c r="S1720" s="1281">
        <v>0.2823</v>
      </c>
      <c r="T1720" s="1281">
        <v>0.2964</v>
      </c>
      <c r="U1720" s="1281">
        <v>0.29880000000000001</v>
      </c>
      <c r="V1720" s="1282">
        <v>0.29775000000000001</v>
      </c>
      <c r="W1720" s="1281">
        <v>0.2853</v>
      </c>
      <c r="X1720" s="1281">
        <v>0.27210000000000001</v>
      </c>
      <c r="Y1720" s="1281">
        <v>0.2535</v>
      </c>
      <c r="Z1720" s="1281">
        <v>0.23655000000000001</v>
      </c>
      <c r="AA1720" s="1281">
        <v>0.21809999999999999</v>
      </c>
      <c r="AB1720" s="1281">
        <v>0.19470000000000001</v>
      </c>
      <c r="AC1720" s="870">
        <f>SUM(E1720:AB1720)</f>
        <v>6.0066000000000006</v>
      </c>
    </row>
    <row r="1721" spans="1:30" ht="14.25">
      <c r="A1721" s="1523"/>
      <c r="B1721" s="1529"/>
      <c r="C1721" s="871" t="s">
        <v>17</v>
      </c>
      <c r="D1721" s="871" t="s">
        <v>37</v>
      </c>
      <c r="E1721" s="1021">
        <v>0.10065</v>
      </c>
      <c r="F1721" s="1021">
        <v>9.5850000000000005E-2</v>
      </c>
      <c r="G1721" s="1021">
        <v>9.7199999999999995E-2</v>
      </c>
      <c r="H1721" s="1283">
        <v>9.6449999999999994E-2</v>
      </c>
      <c r="I1721" s="1021">
        <v>9.69E-2</v>
      </c>
      <c r="J1721" s="1021">
        <v>9.5699999999999993E-2</v>
      </c>
      <c r="K1721" s="1021">
        <v>9.3299999999999994E-2</v>
      </c>
      <c r="L1721" s="1021">
        <v>9.9299999999999999E-2</v>
      </c>
      <c r="M1721" s="1021">
        <v>0.108</v>
      </c>
      <c r="N1721" s="1283">
        <v>0.11505</v>
      </c>
      <c r="O1721" s="1021">
        <v>0.11475</v>
      </c>
      <c r="P1721" s="1021">
        <v>0.12825</v>
      </c>
      <c r="Q1721" s="1021">
        <v>0.12089999999999999</v>
      </c>
      <c r="R1721" s="1021">
        <v>0.10545</v>
      </c>
      <c r="S1721" s="1021">
        <v>9.7500000000000003E-2</v>
      </c>
      <c r="T1721" s="1021">
        <v>0.10349999999999999</v>
      </c>
      <c r="U1721" s="1021">
        <v>9.5399999999999999E-2</v>
      </c>
      <c r="V1721" s="1283">
        <v>9.7199999999999995E-2</v>
      </c>
      <c r="W1721" s="1021">
        <v>9.9299999999999999E-2</v>
      </c>
      <c r="X1721" s="1021">
        <v>0.10065</v>
      </c>
      <c r="Y1721" s="1021">
        <v>0.10065</v>
      </c>
      <c r="Z1721" s="1021">
        <v>0.1017</v>
      </c>
      <c r="AA1721" s="1021">
        <v>9.9150000000000002E-2</v>
      </c>
      <c r="AB1721" s="1021">
        <v>9.9449999999999997E-2</v>
      </c>
      <c r="AC1721" s="874">
        <f>SUM(E1721:AB1721)</f>
        <v>2.4622499999999996</v>
      </c>
    </row>
    <row r="1722" spans="1:30" ht="14.25">
      <c r="A1722" s="1523"/>
      <c r="B1722" s="1529"/>
      <c r="C1722" s="871" t="s">
        <v>18</v>
      </c>
      <c r="D1722" s="871" t="s">
        <v>19</v>
      </c>
      <c r="E1722" s="1207">
        <v>11</v>
      </c>
      <c r="F1722" s="1207">
        <v>11</v>
      </c>
      <c r="G1722" s="1207">
        <v>11</v>
      </c>
      <c r="H1722" s="1376">
        <v>11</v>
      </c>
      <c r="I1722" s="1207">
        <v>11</v>
      </c>
      <c r="J1722" s="1207">
        <v>12</v>
      </c>
      <c r="K1722" s="1207">
        <v>14</v>
      </c>
      <c r="L1722" s="1207">
        <v>17</v>
      </c>
      <c r="M1722" s="1207">
        <v>17</v>
      </c>
      <c r="N1722" s="1376">
        <v>17</v>
      </c>
      <c r="O1722" s="1207">
        <v>18</v>
      </c>
      <c r="P1722" s="1207">
        <v>19</v>
      </c>
      <c r="Q1722" s="1207">
        <v>17</v>
      </c>
      <c r="R1722" s="1207">
        <v>16</v>
      </c>
      <c r="S1722" s="1207">
        <v>16</v>
      </c>
      <c r="T1722" s="1207">
        <v>17</v>
      </c>
      <c r="U1722" s="1207">
        <v>17</v>
      </c>
      <c r="V1722" s="1376">
        <v>17</v>
      </c>
      <c r="W1722" s="1207">
        <v>16</v>
      </c>
      <c r="X1722" s="1207">
        <v>15</v>
      </c>
      <c r="Y1722" s="1207">
        <v>14</v>
      </c>
      <c r="Z1722" s="1207">
        <v>14</v>
      </c>
      <c r="AA1722" s="1207">
        <v>13</v>
      </c>
      <c r="AB1722" s="1207">
        <v>11</v>
      </c>
      <c r="AC1722" s="878"/>
    </row>
    <row r="1723" spans="1:30" ht="15" thickBot="1">
      <c r="A1723" s="1527"/>
      <c r="B1723" s="1530"/>
      <c r="C1723" s="883" t="s">
        <v>20</v>
      </c>
      <c r="D1723" s="883"/>
      <c r="E1723" s="884">
        <f t="shared" ref="E1723:AC1723" si="539">E1721/E1720</f>
        <v>0.55823627287853583</v>
      </c>
      <c r="F1723" s="884">
        <f t="shared" si="539"/>
        <v>0.54662104362703168</v>
      </c>
      <c r="G1723" s="884">
        <f t="shared" si="539"/>
        <v>0.54775993237531695</v>
      </c>
      <c r="H1723" s="885">
        <f t="shared" si="539"/>
        <v>0.53672787979966607</v>
      </c>
      <c r="I1723" s="884">
        <f t="shared" si="539"/>
        <v>0.52605863192182412</v>
      </c>
      <c r="J1723" s="884">
        <f t="shared" si="539"/>
        <v>0.48665141113653698</v>
      </c>
      <c r="K1723" s="884">
        <f t="shared" si="539"/>
        <v>0.38066095471236228</v>
      </c>
      <c r="L1723" s="884">
        <f t="shared" si="539"/>
        <v>0.36574585635359114</v>
      </c>
      <c r="M1723" s="884">
        <f t="shared" si="539"/>
        <v>0.36180904522613067</v>
      </c>
      <c r="N1723" s="885">
        <f t="shared" si="539"/>
        <v>0.38855116514690985</v>
      </c>
      <c r="O1723" s="884">
        <f t="shared" si="539"/>
        <v>0.39555325749741466</v>
      </c>
      <c r="P1723" s="884">
        <f t="shared" si="539"/>
        <v>0.42516161113873702</v>
      </c>
      <c r="Q1723" s="884">
        <f t="shared" si="539"/>
        <v>0.40748230535894836</v>
      </c>
      <c r="R1723" s="884">
        <f t="shared" si="539"/>
        <v>0.37958963282937369</v>
      </c>
      <c r="S1723" s="884">
        <f t="shared" si="539"/>
        <v>0.34537725823591925</v>
      </c>
      <c r="T1723" s="884">
        <f t="shared" si="539"/>
        <v>0.34919028340080971</v>
      </c>
      <c r="U1723" s="884">
        <f t="shared" si="539"/>
        <v>0.31927710843373491</v>
      </c>
      <c r="V1723" s="885">
        <f t="shared" si="539"/>
        <v>0.32644836272040301</v>
      </c>
      <c r="W1723" s="884">
        <f t="shared" si="539"/>
        <v>0.3480546792849632</v>
      </c>
      <c r="X1723" s="884">
        <f t="shared" si="539"/>
        <v>0.36990077177508268</v>
      </c>
      <c r="Y1723" s="884">
        <f t="shared" si="539"/>
        <v>0.3970414201183432</v>
      </c>
      <c r="Z1723" s="884">
        <f t="shared" si="539"/>
        <v>0.42993024730500951</v>
      </c>
      <c r="AA1723" s="884">
        <f t="shared" si="539"/>
        <v>0.45460797799174696</v>
      </c>
      <c r="AB1723" s="884">
        <f t="shared" si="539"/>
        <v>0.5107858243451463</v>
      </c>
      <c r="AC1723" s="886">
        <f t="shared" si="539"/>
        <v>0.40992408350814091</v>
      </c>
    </row>
    <row r="1724" spans="1:30" ht="14.25">
      <c r="A1724" s="1537" t="s">
        <v>115</v>
      </c>
      <c r="B1724" s="1560" t="s">
        <v>164</v>
      </c>
      <c r="C1724" s="887" t="s">
        <v>15</v>
      </c>
      <c r="D1724" s="887"/>
      <c r="E1724" s="935">
        <v>1.3500000000000001E-3</v>
      </c>
      <c r="F1724" s="935">
        <v>1.3500000000000001E-3</v>
      </c>
      <c r="G1724" s="935">
        <v>1.3500000000000001E-3</v>
      </c>
      <c r="H1724" s="936">
        <v>1.3500000000000001E-3</v>
      </c>
      <c r="I1724" s="935">
        <v>1.3500000000000001E-3</v>
      </c>
      <c r="J1724" s="935">
        <v>1.3500000000000001E-3</v>
      </c>
      <c r="K1724" s="935">
        <v>1.3500000000000001E-3</v>
      </c>
      <c r="L1724" s="935">
        <v>1.3500000000000001E-3</v>
      </c>
      <c r="M1724" s="935">
        <v>1.3500000000000001E-3</v>
      </c>
      <c r="N1724" s="936">
        <v>1.3500000000000001E-3</v>
      </c>
      <c r="O1724" s="935">
        <v>1.3500000000000001E-3</v>
      </c>
      <c r="P1724" s="935">
        <v>1.3500000000000001E-3</v>
      </c>
      <c r="Q1724" s="935">
        <v>1.3500000000000001E-3</v>
      </c>
      <c r="R1724" s="935">
        <v>1.1999999999999999E-3</v>
      </c>
      <c r="S1724" s="935">
        <v>1.3500000000000001E-3</v>
      </c>
      <c r="T1724" s="935">
        <v>1.3500000000000001E-3</v>
      </c>
      <c r="U1724" s="935">
        <v>1.3500000000000001E-3</v>
      </c>
      <c r="V1724" s="936">
        <v>1.3500000000000001E-3</v>
      </c>
      <c r="W1724" s="935">
        <v>1.3500000000000001E-3</v>
      </c>
      <c r="X1724" s="935">
        <v>1.3500000000000001E-3</v>
      </c>
      <c r="Y1724" s="935">
        <v>1.3500000000000001E-3</v>
      </c>
      <c r="Z1724" s="935">
        <v>1.3500000000000001E-3</v>
      </c>
      <c r="AA1724" s="935">
        <v>1.3500000000000001E-3</v>
      </c>
      <c r="AB1724" s="935">
        <v>1.3500000000000001E-3</v>
      </c>
      <c r="AC1724" s="968"/>
    </row>
    <row r="1725" spans="1:30" ht="14.25">
      <c r="A1725" s="1523"/>
      <c r="B1725" s="1529"/>
      <c r="C1725" s="871" t="s">
        <v>17</v>
      </c>
      <c r="D1725" s="871"/>
      <c r="E1725" s="937">
        <v>1.9499999999999999E-3</v>
      </c>
      <c r="F1725" s="937">
        <v>1.9499999999999999E-3</v>
      </c>
      <c r="G1725" s="937">
        <v>1.8E-3</v>
      </c>
      <c r="H1725" s="938">
        <v>1.8E-3</v>
      </c>
      <c r="I1725" s="937">
        <v>1.9499999999999999E-3</v>
      </c>
      <c r="J1725" s="937">
        <v>1.8E-3</v>
      </c>
      <c r="K1725" s="937">
        <v>1.8E-3</v>
      </c>
      <c r="L1725" s="937">
        <v>1.65E-3</v>
      </c>
      <c r="M1725" s="937">
        <v>1.8E-3</v>
      </c>
      <c r="N1725" s="938">
        <v>1.65E-3</v>
      </c>
      <c r="O1725" s="937">
        <v>1.8E-3</v>
      </c>
      <c r="P1725" s="937">
        <v>1.8E-3</v>
      </c>
      <c r="Q1725" s="937">
        <v>1.8E-3</v>
      </c>
      <c r="R1725" s="937">
        <v>1.65E-3</v>
      </c>
      <c r="S1725" s="937">
        <v>1.8E-3</v>
      </c>
      <c r="T1725" s="937">
        <v>1.65E-3</v>
      </c>
      <c r="U1725" s="937">
        <v>1.8E-3</v>
      </c>
      <c r="V1725" s="938">
        <v>1.8E-3</v>
      </c>
      <c r="W1725" s="937">
        <v>1.8E-3</v>
      </c>
      <c r="X1725" s="937">
        <v>1.8E-3</v>
      </c>
      <c r="Y1725" s="937">
        <v>1.9499999999999999E-3</v>
      </c>
      <c r="Z1725" s="937">
        <v>1.9499999999999999E-3</v>
      </c>
      <c r="AA1725" s="937">
        <v>1.8E-3</v>
      </c>
      <c r="AB1725" s="937">
        <v>1.9499999999999999E-3</v>
      </c>
      <c r="AC1725" s="878"/>
    </row>
    <row r="1726" spans="1:30" ht="14.25">
      <c r="A1726" s="1523"/>
      <c r="B1726" s="1529"/>
      <c r="C1726" s="871" t="s">
        <v>18</v>
      </c>
      <c r="D1726" s="871"/>
      <c r="E1726" s="891"/>
      <c r="F1726" s="891"/>
      <c r="G1726" s="891"/>
      <c r="H1726" s="892"/>
      <c r="I1726" s="891"/>
      <c r="J1726" s="891"/>
      <c r="K1726" s="891"/>
      <c r="L1726" s="891"/>
      <c r="M1726" s="891"/>
      <c r="N1726" s="892"/>
      <c r="O1726" s="891"/>
      <c r="P1726" s="891"/>
      <c r="Q1726" s="891"/>
      <c r="R1726" s="891"/>
      <c r="S1726" s="891"/>
      <c r="T1726" s="891"/>
      <c r="U1726" s="891"/>
      <c r="V1726" s="892"/>
      <c r="W1726" s="891"/>
      <c r="X1726" s="891"/>
      <c r="Y1726" s="891"/>
      <c r="Z1726" s="891"/>
      <c r="AA1726" s="891"/>
      <c r="AB1726" s="891"/>
      <c r="AC1726" s="878"/>
    </row>
    <row r="1727" spans="1:30" ht="15" thickBot="1">
      <c r="A1727" s="1524"/>
      <c r="B1727" s="1546"/>
      <c r="C1727" s="879" t="s">
        <v>20</v>
      </c>
      <c r="D1727" s="879"/>
      <c r="E1727" s="940"/>
      <c r="F1727" s="940"/>
      <c r="G1727" s="940"/>
      <c r="H1727" s="941"/>
      <c r="I1727" s="940"/>
      <c r="J1727" s="940"/>
      <c r="K1727" s="940"/>
      <c r="L1727" s="940"/>
      <c r="M1727" s="940"/>
      <c r="N1727" s="941"/>
      <c r="O1727" s="940"/>
      <c r="P1727" s="940"/>
      <c r="Q1727" s="940"/>
      <c r="R1727" s="940"/>
      <c r="S1727" s="940"/>
      <c r="T1727" s="940"/>
      <c r="U1727" s="940"/>
      <c r="V1727" s="941"/>
      <c r="W1727" s="940"/>
      <c r="X1727" s="940"/>
      <c r="Y1727" s="940"/>
      <c r="Z1727" s="940"/>
      <c r="AA1727" s="940"/>
      <c r="AB1727" s="940"/>
      <c r="AC1727" s="942"/>
    </row>
    <row r="1728" spans="1:30" ht="15" thickBot="1">
      <c r="A1728" s="1378" t="s">
        <v>13</v>
      </c>
      <c r="B1728" s="1379" t="s">
        <v>242</v>
      </c>
      <c r="C1728" s="1380" t="s">
        <v>15</v>
      </c>
      <c r="D1728" s="1380" t="s">
        <v>37</v>
      </c>
      <c r="E1728" s="1381">
        <v>1.6100000000000001E-3</v>
      </c>
      <c r="F1728" s="1381">
        <v>1.6100000000000001E-3</v>
      </c>
      <c r="G1728" s="1381">
        <v>1.6000000000000001E-3</v>
      </c>
      <c r="H1728" s="1382">
        <v>1.6100000000000001E-3</v>
      </c>
      <c r="I1728" s="1381">
        <v>1.6000000000000001E-3</v>
      </c>
      <c r="J1728" s="1381">
        <v>1.6000000000000001E-3</v>
      </c>
      <c r="K1728" s="1381">
        <v>1.6000000000000001E-3</v>
      </c>
      <c r="L1728" s="1381">
        <v>1.58E-3</v>
      </c>
      <c r="M1728" s="1381">
        <v>1.5900000000000001E-3</v>
      </c>
      <c r="N1728" s="1382">
        <v>1.58E-3</v>
      </c>
      <c r="O1728" s="1381">
        <v>1.5900000000000001E-3</v>
      </c>
      <c r="P1728" s="1381">
        <v>1.5900000000000001E-3</v>
      </c>
      <c r="Q1728" s="1381">
        <v>1.5900000000000001E-3</v>
      </c>
      <c r="R1728" s="1381">
        <v>1.5900000000000001E-3</v>
      </c>
      <c r="S1728" s="1381">
        <v>1.58E-3</v>
      </c>
      <c r="T1728" s="1381">
        <v>1.58E-3</v>
      </c>
      <c r="U1728" s="1381">
        <v>1.5900000000000001E-3</v>
      </c>
      <c r="V1728" s="1382">
        <v>1.6000000000000001E-3</v>
      </c>
      <c r="W1728" s="1381">
        <v>1.6000000000000001E-3</v>
      </c>
      <c r="X1728" s="1381">
        <v>1.6000000000000001E-3</v>
      </c>
      <c r="Y1728" s="1381">
        <v>1.6000000000000001E-3</v>
      </c>
      <c r="Z1728" s="1381">
        <v>1.6100000000000001E-3</v>
      </c>
      <c r="AA1728" s="1381">
        <v>1.6100000000000001E-3</v>
      </c>
      <c r="AB1728" s="1381">
        <v>1.6100000000000001E-3</v>
      </c>
      <c r="AC1728" s="1383">
        <f>SUM(E1728:AB1728)</f>
        <v>3.8320000000000007E-2</v>
      </c>
      <c r="AD1728" s="1076">
        <f>MAX(E1728:AB1728)</f>
        <v>1.6100000000000001E-3</v>
      </c>
    </row>
    <row r="1729" spans="1:30" ht="10.5" customHeight="1">
      <c r="A1729" s="1582" t="s">
        <v>54</v>
      </c>
      <c r="B1729" s="1583"/>
      <c r="C1729" s="867" t="s">
        <v>15</v>
      </c>
      <c r="D1729" s="867"/>
      <c r="E1729" s="956">
        <f t="shared" ref="E1729:AC1729" si="540">E1716+E1720+E1724</f>
        <v>0.2382</v>
      </c>
      <c r="F1729" s="956">
        <f t="shared" si="540"/>
        <v>0.2319</v>
      </c>
      <c r="G1729" s="956">
        <f t="shared" si="540"/>
        <v>0.23429999999999998</v>
      </c>
      <c r="H1729" s="952">
        <f t="shared" si="540"/>
        <v>0.23715</v>
      </c>
      <c r="I1729" s="956">
        <f t="shared" si="540"/>
        <v>0.24210000000000001</v>
      </c>
      <c r="J1729" s="956">
        <f t="shared" si="540"/>
        <v>0.25800000000000001</v>
      </c>
      <c r="K1729" s="956">
        <f t="shared" si="540"/>
        <v>0.31125000000000003</v>
      </c>
      <c r="L1729" s="956">
        <f t="shared" si="540"/>
        <v>0.33870000000000006</v>
      </c>
      <c r="M1729" s="956">
        <f t="shared" si="540"/>
        <v>0.36495</v>
      </c>
      <c r="N1729" s="952">
        <f t="shared" si="540"/>
        <v>0.36479999999999996</v>
      </c>
      <c r="O1729" s="956">
        <f t="shared" si="540"/>
        <v>0.35730000000000006</v>
      </c>
      <c r="P1729" s="956">
        <f t="shared" si="540"/>
        <v>0.36809999999999998</v>
      </c>
      <c r="Q1729" s="956">
        <f t="shared" si="540"/>
        <v>0.36270000000000002</v>
      </c>
      <c r="R1729" s="956">
        <f t="shared" si="540"/>
        <v>0.34289999999999998</v>
      </c>
      <c r="S1729" s="956">
        <f t="shared" si="540"/>
        <v>0.35520000000000002</v>
      </c>
      <c r="T1729" s="956">
        <f t="shared" si="540"/>
        <v>0.37454999999999999</v>
      </c>
      <c r="U1729" s="956">
        <f t="shared" si="540"/>
        <v>0.37605000000000005</v>
      </c>
      <c r="V1729" s="952">
        <f t="shared" si="540"/>
        <v>0.37560000000000004</v>
      </c>
      <c r="W1729" s="956">
        <f t="shared" si="540"/>
        <v>0.35910000000000003</v>
      </c>
      <c r="X1729" s="956">
        <f t="shared" si="540"/>
        <v>0.34815000000000002</v>
      </c>
      <c r="Y1729" s="956">
        <f t="shared" si="540"/>
        <v>0.32655000000000001</v>
      </c>
      <c r="Z1729" s="956">
        <f t="shared" si="540"/>
        <v>0.30450000000000005</v>
      </c>
      <c r="AA1729" s="956">
        <f t="shared" si="540"/>
        <v>0.28499999999999998</v>
      </c>
      <c r="AB1729" s="956">
        <f t="shared" si="540"/>
        <v>0.2616</v>
      </c>
      <c r="AC1729" s="870">
        <f t="shared" si="540"/>
        <v>7.5864000000000011</v>
      </c>
    </row>
    <row r="1730" spans="1:30" ht="10.5" customHeight="1" thickBot="1">
      <c r="A1730" s="1584"/>
      <c r="B1730" s="1585"/>
      <c r="C1730" s="883" t="s">
        <v>17</v>
      </c>
      <c r="D1730" s="883"/>
      <c r="E1730" s="884">
        <f t="shared" ref="E1730:AC1730" si="541">E1717+E1721+E1725</f>
        <v>0.11685</v>
      </c>
      <c r="F1730" s="884">
        <f t="shared" si="541"/>
        <v>0.11144999999999999</v>
      </c>
      <c r="G1730" s="884">
        <f t="shared" si="541"/>
        <v>0.11264999999999999</v>
      </c>
      <c r="H1730" s="885">
        <f t="shared" si="541"/>
        <v>0.11144999999999999</v>
      </c>
      <c r="I1730" s="884">
        <f t="shared" si="541"/>
        <v>0.11219999999999999</v>
      </c>
      <c r="J1730" s="884">
        <f t="shared" si="541"/>
        <v>0.11069999999999999</v>
      </c>
      <c r="K1730" s="884">
        <f t="shared" si="541"/>
        <v>0.10859999999999999</v>
      </c>
      <c r="L1730" s="884">
        <f t="shared" si="541"/>
        <v>0.11384999999999999</v>
      </c>
      <c r="M1730" s="884">
        <f t="shared" si="541"/>
        <v>0.12014999999999999</v>
      </c>
      <c r="N1730" s="885">
        <f t="shared" si="541"/>
        <v>0.12780000000000002</v>
      </c>
      <c r="O1730" s="884">
        <f t="shared" si="541"/>
        <v>0.12734999999999999</v>
      </c>
      <c r="P1730" s="884">
        <f t="shared" si="541"/>
        <v>0.1419</v>
      </c>
      <c r="Q1730" s="884">
        <f t="shared" si="541"/>
        <v>0.13394999999999999</v>
      </c>
      <c r="R1730" s="884">
        <f t="shared" si="541"/>
        <v>0.1173</v>
      </c>
      <c r="S1730" s="884">
        <f t="shared" si="541"/>
        <v>0.10979999999999999</v>
      </c>
      <c r="T1730" s="884">
        <f t="shared" si="541"/>
        <v>0.11924999999999999</v>
      </c>
      <c r="U1730" s="884">
        <f t="shared" si="541"/>
        <v>0.1119</v>
      </c>
      <c r="V1730" s="885">
        <f t="shared" si="541"/>
        <v>0.11399999999999999</v>
      </c>
      <c r="W1730" s="884">
        <f t="shared" si="541"/>
        <v>0.11624999999999999</v>
      </c>
      <c r="X1730" s="884">
        <f t="shared" si="541"/>
        <v>0.11805</v>
      </c>
      <c r="Y1730" s="884">
        <f t="shared" si="541"/>
        <v>0.11805</v>
      </c>
      <c r="Z1730" s="884">
        <f t="shared" si="541"/>
        <v>0.11879999999999999</v>
      </c>
      <c r="AA1730" s="884">
        <f t="shared" si="541"/>
        <v>0.11534999999999999</v>
      </c>
      <c r="AB1730" s="884">
        <f t="shared" si="541"/>
        <v>0.11685</v>
      </c>
      <c r="AC1730" s="886">
        <f t="shared" si="541"/>
        <v>2.7809999999999997</v>
      </c>
    </row>
    <row r="1731" spans="1:30" ht="10.5" customHeight="1">
      <c r="A1731" s="1550" t="s">
        <v>55</v>
      </c>
      <c r="B1731" s="1551"/>
      <c r="C1731" s="951" t="s">
        <v>15</v>
      </c>
      <c r="D1731" s="951"/>
      <c r="E1731" s="888">
        <f t="shared" ref="E1731:AC1731" si="542">E1708-E1729</f>
        <v>-1.2000000000000066E-3</v>
      </c>
      <c r="F1731" s="888">
        <f t="shared" si="542"/>
        <v>-8.9999999999998415E-4</v>
      </c>
      <c r="G1731" s="888">
        <f t="shared" si="542"/>
        <v>-1.1999999999999789E-3</v>
      </c>
      <c r="H1731" s="954">
        <f t="shared" si="542"/>
        <v>-1.0499999999999954E-3</v>
      </c>
      <c r="I1731" s="888">
        <f t="shared" si="542"/>
        <v>-9.000000000000119E-4</v>
      </c>
      <c r="J1731" s="888">
        <f t="shared" si="542"/>
        <v>-1.2000000000000344E-3</v>
      </c>
      <c r="K1731" s="888">
        <f t="shared" si="542"/>
        <v>-7.5000000000002842E-4</v>
      </c>
      <c r="L1731" s="888">
        <f t="shared" si="542"/>
        <v>-6.0000000000004494E-4</v>
      </c>
      <c r="M1731" s="888">
        <f t="shared" si="542"/>
        <v>-4.5000000000000595E-4</v>
      </c>
      <c r="N1731" s="954">
        <f t="shared" si="542"/>
        <v>-8.9999999999995639E-4</v>
      </c>
      <c r="O1731" s="888">
        <f t="shared" si="542"/>
        <v>-6.0000000000004494E-4</v>
      </c>
      <c r="P1731" s="888">
        <f t="shared" si="542"/>
        <v>-1.1999999999999789E-3</v>
      </c>
      <c r="Q1731" s="888">
        <f t="shared" si="542"/>
        <v>-1.2000000000000344E-3</v>
      </c>
      <c r="R1731" s="888">
        <f t="shared" si="542"/>
        <v>-2.9999999999996696E-4</v>
      </c>
      <c r="S1731" s="888">
        <f t="shared" si="542"/>
        <v>-3.0000000000002247E-4</v>
      </c>
      <c r="T1731" s="888">
        <f t="shared" si="542"/>
        <v>-4.5000000000000595E-4</v>
      </c>
      <c r="U1731" s="888">
        <f t="shared" si="542"/>
        <v>-4.5000000000006146E-4</v>
      </c>
      <c r="V1731" s="954">
        <f t="shared" si="542"/>
        <v>-6.0000000000004494E-4</v>
      </c>
      <c r="W1731" s="888">
        <f t="shared" si="542"/>
        <v>-3.0000000000002247E-4</v>
      </c>
      <c r="X1731" s="888">
        <f t="shared" si="542"/>
        <v>-7.5000000000002842E-4</v>
      </c>
      <c r="Y1731" s="888">
        <f t="shared" si="542"/>
        <v>-7.5000000000002842E-4</v>
      </c>
      <c r="Z1731" s="888">
        <f t="shared" si="542"/>
        <v>-6.0000000000004494E-4</v>
      </c>
      <c r="AA1731" s="888">
        <f t="shared" si="542"/>
        <v>-8.9999999999995639E-4</v>
      </c>
      <c r="AB1731" s="888">
        <f t="shared" si="542"/>
        <v>-1.1999999999999789E-3</v>
      </c>
      <c r="AC1731" s="888">
        <f t="shared" si="542"/>
        <v>1.3499999999999623E-2</v>
      </c>
    </row>
    <row r="1732" spans="1:30" ht="10.5" customHeight="1">
      <c r="A1732" s="1544"/>
      <c r="B1732" s="1545"/>
      <c r="C1732" s="953" t="s">
        <v>17</v>
      </c>
      <c r="D1732" s="871"/>
      <c r="E1732" s="888">
        <f t="shared" ref="E1732:AC1732" si="543">E1709-E1730</f>
        <v>4.9500000000000099E-3</v>
      </c>
      <c r="F1732" s="888">
        <f t="shared" si="543"/>
        <v>5.2500000000000047E-3</v>
      </c>
      <c r="G1732" s="888">
        <f t="shared" si="543"/>
        <v>5.2500000000000185E-3</v>
      </c>
      <c r="H1732" s="954">
        <f t="shared" si="543"/>
        <v>5.2500000000000047E-3</v>
      </c>
      <c r="I1732" s="888">
        <f t="shared" si="543"/>
        <v>5.1000000000000073E-3</v>
      </c>
      <c r="J1732" s="888">
        <f t="shared" si="543"/>
        <v>5.7000000000000106E-3</v>
      </c>
      <c r="K1732" s="888">
        <f t="shared" si="543"/>
        <v>6.3000000000000139E-3</v>
      </c>
      <c r="L1732" s="888">
        <f t="shared" si="543"/>
        <v>6.4500000000000113E-3</v>
      </c>
      <c r="M1732" s="888">
        <f t="shared" si="543"/>
        <v>6.4499999999999974E-3</v>
      </c>
      <c r="N1732" s="954">
        <f t="shared" si="543"/>
        <v>6.2999999999999723E-3</v>
      </c>
      <c r="O1732" s="888">
        <f t="shared" si="543"/>
        <v>7.0500000000000007E-3</v>
      </c>
      <c r="P1732" s="888">
        <f t="shared" si="543"/>
        <v>6.3E-3</v>
      </c>
      <c r="Q1732" s="888">
        <f t="shared" si="543"/>
        <v>6.750000000000006E-3</v>
      </c>
      <c r="R1732" s="888">
        <f t="shared" si="543"/>
        <v>7.1999999999999981E-3</v>
      </c>
      <c r="S1732" s="888">
        <f t="shared" si="543"/>
        <v>6.9000000000000034E-3</v>
      </c>
      <c r="T1732" s="888">
        <f t="shared" si="543"/>
        <v>6.1500000000000166E-3</v>
      </c>
      <c r="U1732" s="888">
        <f t="shared" si="543"/>
        <v>6.3E-3</v>
      </c>
      <c r="V1732" s="954">
        <f t="shared" si="543"/>
        <v>6.0000000000000053E-3</v>
      </c>
      <c r="W1732" s="888">
        <f t="shared" si="543"/>
        <v>6.1500000000000027E-3</v>
      </c>
      <c r="X1732" s="888">
        <f t="shared" si="543"/>
        <v>6.1500000000000027E-3</v>
      </c>
      <c r="Y1732" s="888">
        <f t="shared" si="543"/>
        <v>5.2500000000000047E-3</v>
      </c>
      <c r="Z1732" s="888">
        <f t="shared" si="543"/>
        <v>5.7000000000000106E-3</v>
      </c>
      <c r="AA1732" s="888">
        <f t="shared" si="543"/>
        <v>5.850000000000008E-3</v>
      </c>
      <c r="AB1732" s="888">
        <f t="shared" si="543"/>
        <v>4.9500000000000099E-3</v>
      </c>
      <c r="AC1732" s="888">
        <f t="shared" si="543"/>
        <v>0.18719999999999981</v>
      </c>
    </row>
    <row r="1733" spans="1:30" ht="30" customHeight="1"/>
    <row r="1734" spans="1:30" ht="28.5" customHeight="1">
      <c r="A1734" s="852" t="s">
        <v>6</v>
      </c>
      <c r="B1734" s="853" t="s">
        <v>7</v>
      </c>
      <c r="C1734" s="854" t="s">
        <v>8</v>
      </c>
      <c r="D1734" s="977" t="s">
        <v>9</v>
      </c>
      <c r="E1734" s="1572" t="s">
        <v>10</v>
      </c>
      <c r="F1734" s="1572"/>
      <c r="G1734" s="1572"/>
      <c r="H1734" s="1572"/>
      <c r="I1734" s="1572"/>
      <c r="J1734" s="1572"/>
      <c r="K1734" s="1572"/>
      <c r="L1734" s="1572"/>
      <c r="M1734" s="1572"/>
      <c r="N1734" s="1572"/>
      <c r="O1734" s="1572"/>
      <c r="P1734" s="1572"/>
      <c r="Q1734" s="1572"/>
      <c r="R1734" s="1572"/>
      <c r="S1734" s="1572"/>
      <c r="T1734" s="1572"/>
      <c r="U1734" s="1572"/>
      <c r="V1734" s="1572"/>
      <c r="W1734" s="1572"/>
      <c r="X1734" s="1572"/>
      <c r="Y1734" s="1572"/>
      <c r="Z1734" s="1572"/>
      <c r="AA1734" s="1572"/>
      <c r="AB1734" s="1572"/>
      <c r="AC1734" s="1570" t="s">
        <v>11</v>
      </c>
    </row>
    <row r="1735" spans="1:30" s="858" customFormat="1" ht="12.75" customHeight="1" thickBot="1">
      <c r="A1735" s="855" t="s">
        <v>404</v>
      </c>
      <c r="B1735" s="855"/>
      <c r="C1735" s="855"/>
      <c r="D1735" s="855"/>
      <c r="E1735" s="856">
        <v>1</v>
      </c>
      <c r="F1735" s="856">
        <v>2</v>
      </c>
      <c r="G1735" s="856">
        <v>3</v>
      </c>
      <c r="H1735" s="856">
        <v>4</v>
      </c>
      <c r="I1735" s="856">
        <v>5</v>
      </c>
      <c r="J1735" s="856">
        <v>6</v>
      </c>
      <c r="K1735" s="856">
        <v>7</v>
      </c>
      <c r="L1735" s="856">
        <v>8</v>
      </c>
      <c r="M1735" s="856">
        <v>9</v>
      </c>
      <c r="N1735" s="856">
        <v>10</v>
      </c>
      <c r="O1735" s="856">
        <v>11</v>
      </c>
      <c r="P1735" s="856">
        <v>12</v>
      </c>
      <c r="Q1735" s="856">
        <v>13</v>
      </c>
      <c r="R1735" s="856">
        <v>14</v>
      </c>
      <c r="S1735" s="856">
        <v>15</v>
      </c>
      <c r="T1735" s="856">
        <v>16</v>
      </c>
      <c r="U1735" s="856">
        <v>17</v>
      </c>
      <c r="V1735" s="856">
        <v>18</v>
      </c>
      <c r="W1735" s="856">
        <v>19</v>
      </c>
      <c r="X1735" s="856">
        <v>20</v>
      </c>
      <c r="Y1735" s="856">
        <v>21</v>
      </c>
      <c r="Z1735" s="856">
        <v>22</v>
      </c>
      <c r="AA1735" s="856">
        <v>23</v>
      </c>
      <c r="AB1735" s="856">
        <v>24</v>
      </c>
      <c r="AC1735" s="1571"/>
    </row>
    <row r="1736" spans="1:30" s="858" customFormat="1" ht="12.75" customHeight="1" thickBot="1">
      <c r="A1736" s="859" t="s">
        <v>142</v>
      </c>
      <c r="B1736" s="860"/>
      <c r="C1736" s="861"/>
      <c r="D1736" s="861"/>
      <c r="E1736" s="1208">
        <v>1</v>
      </c>
      <c r="F1736" s="1208">
        <v>1</v>
      </c>
      <c r="G1736" s="1208">
        <v>1</v>
      </c>
      <c r="H1736" s="1208">
        <v>1</v>
      </c>
      <c r="I1736" s="1208">
        <v>1</v>
      </c>
      <c r="J1736" s="1208">
        <v>1</v>
      </c>
      <c r="K1736" s="1208">
        <v>1</v>
      </c>
      <c r="L1736" s="1208">
        <v>1</v>
      </c>
      <c r="M1736" s="1208">
        <v>1</v>
      </c>
      <c r="N1736" s="1208">
        <v>1</v>
      </c>
      <c r="O1736" s="1208">
        <v>1</v>
      </c>
      <c r="P1736" s="1208">
        <v>1</v>
      </c>
      <c r="Q1736" s="1208">
        <v>1</v>
      </c>
      <c r="R1736" s="1208">
        <v>1</v>
      </c>
      <c r="S1736" s="1208">
        <v>1</v>
      </c>
      <c r="T1736" s="1208">
        <v>1</v>
      </c>
      <c r="U1736" s="1208">
        <v>1</v>
      </c>
      <c r="V1736" s="1208">
        <v>1</v>
      </c>
      <c r="W1736" s="1208">
        <v>1</v>
      </c>
      <c r="X1736" s="1208">
        <v>1</v>
      </c>
      <c r="Y1736" s="1208">
        <v>1</v>
      </c>
      <c r="Z1736" s="1208">
        <v>1</v>
      </c>
      <c r="AA1736" s="1208">
        <v>1</v>
      </c>
      <c r="AB1736" s="1208">
        <v>1</v>
      </c>
      <c r="AC1736" s="1189"/>
    </row>
    <row r="1737" spans="1:30" ht="14.25">
      <c r="A1737" s="1522" t="s">
        <v>21</v>
      </c>
      <c r="B1737" s="1528" t="s">
        <v>191</v>
      </c>
      <c r="C1737" s="867" t="s">
        <v>15</v>
      </c>
      <c r="D1737" s="867" t="s">
        <v>37</v>
      </c>
      <c r="E1737" s="868">
        <v>5.6000000000000001E-2</v>
      </c>
      <c r="F1737" s="868">
        <v>5.3400000000000003E-2</v>
      </c>
      <c r="G1737" s="868">
        <v>5.3800000000000001E-2</v>
      </c>
      <c r="H1737" s="1075">
        <v>5.5E-2</v>
      </c>
      <c r="I1737" s="868">
        <v>5.5800000000000002E-2</v>
      </c>
      <c r="J1737" s="868">
        <v>6.5199999999999994E-2</v>
      </c>
      <c r="K1737" s="868">
        <v>7.5399999999999995E-2</v>
      </c>
      <c r="L1737" s="868">
        <v>7.3999999999999996E-2</v>
      </c>
      <c r="M1737" s="868">
        <v>7.0199999999999999E-2</v>
      </c>
      <c r="N1737" s="1075">
        <v>6.4199999999999993E-2</v>
      </c>
      <c r="O1737" s="868">
        <v>6.3399999999999998E-2</v>
      </c>
      <c r="P1737" s="868">
        <v>6.4000000000000001E-2</v>
      </c>
      <c r="Q1737" s="868">
        <v>6.6600000000000006E-2</v>
      </c>
      <c r="R1737" s="868">
        <v>6.8000000000000005E-2</v>
      </c>
      <c r="S1737" s="868">
        <v>6.7599999999999993E-2</v>
      </c>
      <c r="T1737" s="868">
        <v>7.2400000000000006E-2</v>
      </c>
      <c r="U1737" s="868">
        <v>7.6200000000000004E-2</v>
      </c>
      <c r="V1737" s="1075">
        <v>7.8799999999999995E-2</v>
      </c>
      <c r="W1737" s="868">
        <v>7.5200000000000003E-2</v>
      </c>
      <c r="X1737" s="868">
        <v>7.6200000000000004E-2</v>
      </c>
      <c r="Y1737" s="868">
        <v>7.4999999999999997E-2</v>
      </c>
      <c r="Z1737" s="868">
        <v>6.8599999999999994E-2</v>
      </c>
      <c r="AA1737" s="868">
        <v>6.1199999999999997E-2</v>
      </c>
      <c r="AB1737" s="868">
        <v>6.1600000000000002E-2</v>
      </c>
      <c r="AC1737" s="1048">
        <f>SUM(E1737:AB1737)</f>
        <v>1.5977999999999999</v>
      </c>
    </row>
    <row r="1738" spans="1:30" ht="14.25">
      <c r="A1738" s="1538"/>
      <c r="B1738" s="1535"/>
      <c r="C1738" s="871" t="s">
        <v>17</v>
      </c>
      <c r="D1738" s="871" t="s">
        <v>37</v>
      </c>
      <c r="E1738" s="872">
        <v>2.18E-2</v>
      </c>
      <c r="F1738" s="872">
        <v>1.9E-2</v>
      </c>
      <c r="G1738" s="872">
        <v>1.9599999999999999E-2</v>
      </c>
      <c r="H1738" s="1185">
        <v>1.9599999999999999E-2</v>
      </c>
      <c r="I1738" s="872">
        <v>1.9400000000000001E-2</v>
      </c>
      <c r="J1738" s="872">
        <v>2.06E-2</v>
      </c>
      <c r="K1738" s="872">
        <v>2.0799999999999999E-2</v>
      </c>
      <c r="L1738" s="872">
        <v>1.84E-2</v>
      </c>
      <c r="M1738" s="872">
        <v>1.8599999999999998E-2</v>
      </c>
      <c r="N1738" s="1185">
        <v>1.84E-2</v>
      </c>
      <c r="O1738" s="872">
        <v>1.8599999999999998E-2</v>
      </c>
      <c r="P1738" s="872">
        <v>1.9800000000000002E-2</v>
      </c>
      <c r="Q1738" s="872">
        <v>1.9800000000000002E-2</v>
      </c>
      <c r="R1738" s="872">
        <v>1.84E-2</v>
      </c>
      <c r="S1738" s="872">
        <v>1.7999999999999999E-2</v>
      </c>
      <c r="T1738" s="872">
        <v>1.8800000000000001E-2</v>
      </c>
      <c r="U1738" s="872">
        <v>2.0400000000000001E-2</v>
      </c>
      <c r="V1738" s="1185">
        <v>2.3400000000000001E-2</v>
      </c>
      <c r="W1738" s="872">
        <v>2.1999999999999999E-2</v>
      </c>
      <c r="X1738" s="872">
        <v>2.1600000000000001E-2</v>
      </c>
      <c r="Y1738" s="872">
        <v>2.18E-2</v>
      </c>
      <c r="Z1738" s="872">
        <v>2.3199999999999998E-2</v>
      </c>
      <c r="AA1738" s="872">
        <v>2.1000000000000001E-2</v>
      </c>
      <c r="AB1738" s="872">
        <v>2.1399999999999999E-2</v>
      </c>
      <c r="AC1738" s="1048">
        <f>SUM(E1738:AB1738)</f>
        <v>0.48440000000000005</v>
      </c>
    </row>
    <row r="1739" spans="1:30" ht="14.25">
      <c r="A1739" s="1538"/>
      <c r="B1739" s="1535"/>
      <c r="C1739" s="871" t="s">
        <v>18</v>
      </c>
      <c r="D1739" s="871" t="s">
        <v>16</v>
      </c>
      <c r="E1739" s="939">
        <f>SQRT(E1737*E1737+E1738*E1738)*1000/(1.732*E1744)</f>
        <v>3.368550509458923</v>
      </c>
      <c r="F1739" s="939">
        <f t="shared" ref="F1739:AB1739" si="544">SQRT(F1737*F1737+F1738*F1738)*1000/(1.732*F1744)</f>
        <v>3.1771704263891252</v>
      </c>
      <c r="G1739" s="939">
        <f t="shared" si="544"/>
        <v>3.2096605539595968</v>
      </c>
      <c r="H1739" s="946">
        <f t="shared" si="544"/>
        <v>3.2729440384489608</v>
      </c>
      <c r="I1739" s="939">
        <f t="shared" si="544"/>
        <v>3.311521668140974</v>
      </c>
      <c r="J1739" s="939">
        <f t="shared" si="544"/>
        <v>3.7960170924574261</v>
      </c>
      <c r="K1739" s="939">
        <f t="shared" si="544"/>
        <v>4.34226586503791</v>
      </c>
      <c r="L1739" s="939">
        <f t="shared" si="544"/>
        <v>4.2332820119746843</v>
      </c>
      <c r="M1739" s="939">
        <f t="shared" si="544"/>
        <v>4.0708485964629935</v>
      </c>
      <c r="N1739" s="946">
        <f t="shared" si="544"/>
        <v>3.743622547217436</v>
      </c>
      <c r="O1739" s="939">
        <f t="shared" si="544"/>
        <v>3.7036750739956181</v>
      </c>
      <c r="P1739" s="939">
        <f t="shared" si="544"/>
        <v>3.7191794411656551</v>
      </c>
      <c r="Q1739" s="939">
        <f t="shared" si="544"/>
        <v>3.8573088379501028</v>
      </c>
      <c r="R1739" s="939">
        <f t="shared" si="544"/>
        <v>3.9108544968469197</v>
      </c>
      <c r="S1739" s="939">
        <f t="shared" si="544"/>
        <v>3.9213555445356718</v>
      </c>
      <c r="T1739" s="939">
        <f t="shared" si="544"/>
        <v>4.1929790752634872</v>
      </c>
      <c r="U1739" s="939">
        <f t="shared" si="544"/>
        <v>4.3793001833161815</v>
      </c>
      <c r="V1739" s="946">
        <f t="shared" si="544"/>
        <v>4.5634755968116174</v>
      </c>
      <c r="W1739" s="939">
        <f t="shared" si="544"/>
        <v>4.3497971519390513</v>
      </c>
      <c r="X1739" s="939">
        <f t="shared" si="544"/>
        <v>4.3969995056107054</v>
      </c>
      <c r="Y1739" s="939">
        <f t="shared" si="544"/>
        <v>4.3781269303411223</v>
      </c>
      <c r="Z1739" s="939">
        <f t="shared" si="544"/>
        <v>4.0593314238100593</v>
      </c>
      <c r="AA1739" s="939">
        <f t="shared" si="544"/>
        <v>3.6269145459993473</v>
      </c>
      <c r="AB1739" s="939">
        <f t="shared" si="544"/>
        <v>3.6202782857509241</v>
      </c>
      <c r="AC1739" s="968"/>
    </row>
    <row r="1740" spans="1:30" ht="14.25">
      <c r="A1740" s="1538"/>
      <c r="B1740" s="1535"/>
      <c r="C1740" s="871" t="s">
        <v>20</v>
      </c>
      <c r="D1740" s="871"/>
      <c r="E1740" s="893">
        <f t="shared" ref="E1740:AC1740" si="545">E1738/E1737</f>
        <v>0.38928571428571429</v>
      </c>
      <c r="F1740" s="893">
        <f t="shared" si="545"/>
        <v>0.35580524344569286</v>
      </c>
      <c r="G1740" s="893">
        <f t="shared" si="545"/>
        <v>0.36431226765799257</v>
      </c>
      <c r="H1740" s="894">
        <f t="shared" si="545"/>
        <v>0.35636363636363633</v>
      </c>
      <c r="I1740" s="893">
        <f t="shared" si="545"/>
        <v>0.34767025089605735</v>
      </c>
      <c r="J1740" s="893">
        <f t="shared" si="545"/>
        <v>0.31595092024539878</v>
      </c>
      <c r="K1740" s="893">
        <f t="shared" si="545"/>
        <v>0.27586206896551724</v>
      </c>
      <c r="L1740" s="893">
        <f t="shared" si="545"/>
        <v>0.24864864864864866</v>
      </c>
      <c r="M1740" s="893">
        <f t="shared" si="545"/>
        <v>0.26495726495726496</v>
      </c>
      <c r="N1740" s="894">
        <f t="shared" si="545"/>
        <v>0.28660436137071654</v>
      </c>
      <c r="O1740" s="893">
        <f t="shared" si="545"/>
        <v>0.29337539432176657</v>
      </c>
      <c r="P1740" s="893">
        <f t="shared" si="545"/>
        <v>0.30937500000000001</v>
      </c>
      <c r="Q1740" s="893">
        <f t="shared" si="545"/>
        <v>0.29729729729729731</v>
      </c>
      <c r="R1740" s="893">
        <f t="shared" si="545"/>
        <v>0.27058823529411763</v>
      </c>
      <c r="S1740" s="893">
        <f t="shared" si="545"/>
        <v>0.26627218934911245</v>
      </c>
      <c r="T1740" s="893">
        <f t="shared" si="545"/>
        <v>0.25966850828729282</v>
      </c>
      <c r="U1740" s="893">
        <f t="shared" si="545"/>
        <v>0.26771653543307089</v>
      </c>
      <c r="V1740" s="894">
        <f t="shared" si="545"/>
        <v>0.29695431472081218</v>
      </c>
      <c r="W1740" s="893">
        <f t="shared" si="545"/>
        <v>0.29255319148936165</v>
      </c>
      <c r="X1740" s="893">
        <f t="shared" si="545"/>
        <v>0.28346456692913385</v>
      </c>
      <c r="Y1740" s="893">
        <f t="shared" si="545"/>
        <v>0.29066666666666668</v>
      </c>
      <c r="Z1740" s="893">
        <f t="shared" si="545"/>
        <v>0.33819241982507287</v>
      </c>
      <c r="AA1740" s="893">
        <f t="shared" si="545"/>
        <v>0.34313725490196084</v>
      </c>
      <c r="AB1740" s="893">
        <f t="shared" si="545"/>
        <v>0.34740259740259738</v>
      </c>
      <c r="AC1740" s="882">
        <f t="shared" si="545"/>
        <v>0.30316685442483421</v>
      </c>
    </row>
    <row r="1741" spans="1:30" ht="14.25">
      <c r="A1741" s="1540"/>
      <c r="B1741" s="1541"/>
      <c r="C1741" s="879" t="s">
        <v>23</v>
      </c>
      <c r="D1741" s="879"/>
      <c r="E1741" s="940"/>
      <c r="F1741" s="940"/>
      <c r="G1741" s="940"/>
      <c r="H1741" s="941"/>
      <c r="I1741" s="940"/>
      <c r="J1741" s="940"/>
      <c r="K1741" s="940"/>
      <c r="L1741" s="940"/>
      <c r="M1741" s="940"/>
      <c r="N1741" s="941"/>
      <c r="O1741" s="940"/>
      <c r="P1741" s="940"/>
      <c r="Q1741" s="940"/>
      <c r="R1741" s="940"/>
      <c r="S1741" s="940"/>
      <c r="T1741" s="940"/>
      <c r="U1741" s="940"/>
      <c r="V1741" s="941"/>
      <c r="W1741" s="940"/>
      <c r="X1741" s="940"/>
      <c r="Y1741" s="940"/>
      <c r="Z1741" s="940"/>
      <c r="AA1741" s="940"/>
      <c r="AB1741" s="940"/>
      <c r="AC1741" s="934"/>
    </row>
    <row r="1742" spans="1:30" ht="14.25">
      <c r="A1742" s="984" t="s">
        <v>237</v>
      </c>
      <c r="B1742" s="985"/>
      <c r="C1742" s="986"/>
      <c r="D1742" s="919"/>
      <c r="E1742" s="919">
        <f t="shared" ref="E1742:AB1742" si="546">SQRT(E1737*E1737+E1738*E1738)</f>
        <v>6.0093593668543409E-2</v>
      </c>
      <c r="F1742" s="919">
        <f t="shared" si="546"/>
        <v>5.667944953861144E-2</v>
      </c>
      <c r="G1742" s="919">
        <f t="shared" si="546"/>
        <v>5.7259060418417627E-2</v>
      </c>
      <c r="H1742" s="919">
        <f t="shared" si="546"/>
        <v>5.8388012468314078E-2</v>
      </c>
      <c r="I1742" s="919">
        <f t="shared" si="546"/>
        <v>5.9076221950967719E-2</v>
      </c>
      <c r="J1742" s="919">
        <f t="shared" si="546"/>
        <v>6.8376896683017135E-2</v>
      </c>
      <c r="K1742" s="919">
        <f t="shared" si="546"/>
        <v>7.8216366573754872E-2</v>
      </c>
      <c r="L1742" s="919">
        <f t="shared" si="546"/>
        <v>7.6253262225297602E-2</v>
      </c>
      <c r="M1742" s="919">
        <f t="shared" si="546"/>
        <v>7.2622310621461225E-2</v>
      </c>
      <c r="N1742" s="919">
        <f t="shared" si="546"/>
        <v>6.6784728793340173E-2</v>
      </c>
      <c r="O1742" s="919">
        <f t="shared" si="546"/>
        <v>6.6072081850052228E-2</v>
      </c>
      <c r="P1742" s="919">
        <f t="shared" si="546"/>
        <v>6.6992835437828718E-2</v>
      </c>
      <c r="Q1742" s="919">
        <f t="shared" si="546"/>
        <v>6.9480932636227621E-2</v>
      </c>
      <c r="R1742" s="919">
        <f t="shared" si="546"/>
        <v>7.0445439880804206E-2</v>
      </c>
      <c r="S1742" s="919">
        <f t="shared" si="546"/>
        <v>6.9955414372298574E-2</v>
      </c>
      <c r="T1742" s="919">
        <f t="shared" si="546"/>
        <v>7.4801069511070503E-2</v>
      </c>
      <c r="U1742" s="919">
        <f t="shared" si="546"/>
        <v>7.8883458342037721E-2</v>
      </c>
      <c r="V1742" s="919">
        <f t="shared" si="546"/>
        <v>8.2200973230248303E-2</v>
      </c>
      <c r="W1742" s="919">
        <f t="shared" si="546"/>
        <v>7.8352026138447758E-2</v>
      </c>
      <c r="X1742" s="919">
        <f t="shared" si="546"/>
        <v>7.9202272694664524E-2</v>
      </c>
      <c r="Y1742" s="919">
        <f t="shared" si="546"/>
        <v>7.8104033186513488E-2</v>
      </c>
      <c r="Z1742" s="919">
        <f t="shared" si="546"/>
        <v>7.2416848868201933E-2</v>
      </c>
      <c r="AA1742" s="919">
        <f t="shared" si="546"/>
        <v>6.4702704734809963E-2</v>
      </c>
      <c r="AB1742" s="919">
        <f t="shared" si="546"/>
        <v>6.5211348705574254E-2</v>
      </c>
      <c r="AC1742" s="1007"/>
      <c r="AD1742" s="875">
        <f>MAX(E1742:AB1742)</f>
        <v>8.2200973230248303E-2</v>
      </c>
    </row>
    <row r="1743" spans="1:30" s="858" customFormat="1" ht="14.25" customHeight="1">
      <c r="A1743" s="921" t="s">
        <v>27</v>
      </c>
      <c r="B1743" s="922"/>
      <c r="C1743" s="1023"/>
      <c r="D1743" s="1023"/>
      <c r="E1743" s="1024">
        <v>1</v>
      </c>
      <c r="F1743" s="1024">
        <v>2</v>
      </c>
      <c r="G1743" s="1024">
        <v>3</v>
      </c>
      <c r="H1743" s="1024">
        <v>4</v>
      </c>
      <c r="I1743" s="1024">
        <v>5</v>
      </c>
      <c r="J1743" s="1024">
        <v>6</v>
      </c>
      <c r="K1743" s="1024">
        <v>7</v>
      </c>
      <c r="L1743" s="1024">
        <v>8</v>
      </c>
      <c r="M1743" s="1024">
        <v>9</v>
      </c>
      <c r="N1743" s="1024">
        <v>10</v>
      </c>
      <c r="O1743" s="1024">
        <v>11</v>
      </c>
      <c r="P1743" s="1024">
        <v>12</v>
      </c>
      <c r="Q1743" s="1024">
        <v>13</v>
      </c>
      <c r="R1743" s="1024">
        <v>14</v>
      </c>
      <c r="S1743" s="1024">
        <v>15</v>
      </c>
      <c r="T1743" s="1024">
        <v>16</v>
      </c>
      <c r="U1743" s="1024">
        <v>17</v>
      </c>
      <c r="V1743" s="1024">
        <v>18</v>
      </c>
      <c r="W1743" s="1024">
        <v>19</v>
      </c>
      <c r="X1743" s="1024">
        <v>20</v>
      </c>
      <c r="Y1743" s="1024">
        <v>21</v>
      </c>
      <c r="Z1743" s="1024">
        <v>22</v>
      </c>
      <c r="AA1743" s="1024">
        <v>23</v>
      </c>
      <c r="AB1743" s="1024">
        <v>24</v>
      </c>
      <c r="AC1743" s="925"/>
    </row>
    <row r="1744" spans="1:30" s="858" customFormat="1" ht="14.25" customHeight="1">
      <c r="A1744" s="926" t="s">
        <v>28</v>
      </c>
      <c r="B1744" s="927"/>
      <c r="C1744" s="928" t="s">
        <v>23</v>
      </c>
      <c r="D1744" s="928" t="s">
        <v>135</v>
      </c>
      <c r="E1744" s="1094">
        <v>10.3</v>
      </c>
      <c r="F1744" s="1094">
        <v>10.3</v>
      </c>
      <c r="G1744" s="1094">
        <v>10.3</v>
      </c>
      <c r="H1744" s="1094">
        <v>10.3</v>
      </c>
      <c r="I1744" s="1094">
        <v>10.3</v>
      </c>
      <c r="J1744" s="1094">
        <v>10.4</v>
      </c>
      <c r="K1744" s="1094">
        <v>10.4</v>
      </c>
      <c r="L1744" s="1094">
        <v>10.4</v>
      </c>
      <c r="M1744" s="1094">
        <v>10.3</v>
      </c>
      <c r="N1744" s="1094">
        <v>10.3</v>
      </c>
      <c r="O1744" s="1094">
        <v>10.3</v>
      </c>
      <c r="P1744" s="1094">
        <v>10.4</v>
      </c>
      <c r="Q1744" s="1094">
        <v>10.4</v>
      </c>
      <c r="R1744" s="1094">
        <v>10.4</v>
      </c>
      <c r="S1744" s="1094">
        <v>10.3</v>
      </c>
      <c r="T1744" s="1094">
        <v>10.3</v>
      </c>
      <c r="U1744" s="1094">
        <v>10.4</v>
      </c>
      <c r="V1744" s="1094">
        <v>10.4</v>
      </c>
      <c r="W1744" s="1094">
        <v>10.4</v>
      </c>
      <c r="X1744" s="1094">
        <v>10.4</v>
      </c>
      <c r="Y1744" s="1094">
        <v>10.3</v>
      </c>
      <c r="Z1744" s="1094">
        <v>10.3</v>
      </c>
      <c r="AA1744" s="1094">
        <v>10.3</v>
      </c>
      <c r="AB1744" s="1094">
        <v>10.4</v>
      </c>
      <c r="AC1744" s="1095"/>
    </row>
    <row r="1745" spans="1:29" ht="14.25">
      <c r="A1745" s="1522" t="s">
        <v>57</v>
      </c>
      <c r="B1745" s="1528" t="s">
        <v>405</v>
      </c>
      <c r="C1745" s="867" t="s">
        <v>15</v>
      </c>
      <c r="D1745" s="867" t="s">
        <v>37</v>
      </c>
      <c r="E1745" s="868">
        <v>0</v>
      </c>
      <c r="F1745" s="868">
        <v>0</v>
      </c>
      <c r="G1745" s="868">
        <v>0</v>
      </c>
      <c r="H1745" s="1075">
        <v>0</v>
      </c>
      <c r="I1745" s="868">
        <v>0</v>
      </c>
      <c r="J1745" s="868">
        <v>0</v>
      </c>
      <c r="K1745" s="868">
        <v>0</v>
      </c>
      <c r="L1745" s="868">
        <v>0</v>
      </c>
      <c r="M1745" s="868">
        <v>0</v>
      </c>
      <c r="N1745" s="1075">
        <v>0</v>
      </c>
      <c r="O1745" s="868">
        <v>0</v>
      </c>
      <c r="P1745" s="868">
        <v>0</v>
      </c>
      <c r="Q1745" s="868">
        <v>0</v>
      </c>
      <c r="R1745" s="868">
        <v>0</v>
      </c>
      <c r="S1745" s="868">
        <v>0</v>
      </c>
      <c r="T1745" s="868">
        <v>0</v>
      </c>
      <c r="U1745" s="868">
        <v>0</v>
      </c>
      <c r="V1745" s="1075">
        <v>0</v>
      </c>
      <c r="W1745" s="868">
        <v>0</v>
      </c>
      <c r="X1745" s="868">
        <v>0</v>
      </c>
      <c r="Y1745" s="868">
        <v>0</v>
      </c>
      <c r="Z1745" s="868">
        <v>0</v>
      </c>
      <c r="AA1745" s="868">
        <v>0</v>
      </c>
      <c r="AB1745" s="868">
        <v>0</v>
      </c>
      <c r="AC1745" s="890">
        <f>SUM(E1745:AB1745)</f>
        <v>0</v>
      </c>
    </row>
    <row r="1746" spans="1:29" ht="14.25">
      <c r="A1746" s="1523"/>
      <c r="B1746" s="1529"/>
      <c r="C1746" s="871" t="s">
        <v>17</v>
      </c>
      <c r="D1746" s="871" t="s">
        <v>37</v>
      </c>
      <c r="E1746" s="937">
        <v>0</v>
      </c>
      <c r="F1746" s="937">
        <v>0</v>
      </c>
      <c r="G1746" s="937">
        <v>0</v>
      </c>
      <c r="H1746" s="938">
        <v>0</v>
      </c>
      <c r="I1746" s="937">
        <v>0</v>
      </c>
      <c r="J1746" s="937">
        <v>0</v>
      </c>
      <c r="K1746" s="937">
        <v>0</v>
      </c>
      <c r="L1746" s="937">
        <v>0</v>
      </c>
      <c r="M1746" s="937">
        <v>0</v>
      </c>
      <c r="N1746" s="938">
        <v>0</v>
      </c>
      <c r="O1746" s="937">
        <v>0</v>
      </c>
      <c r="P1746" s="937">
        <v>0</v>
      </c>
      <c r="Q1746" s="937">
        <v>0</v>
      </c>
      <c r="R1746" s="937">
        <v>0</v>
      </c>
      <c r="S1746" s="937">
        <v>0</v>
      </c>
      <c r="T1746" s="937">
        <v>0</v>
      </c>
      <c r="U1746" s="937">
        <v>0</v>
      </c>
      <c r="V1746" s="938">
        <v>0</v>
      </c>
      <c r="W1746" s="937">
        <v>0</v>
      </c>
      <c r="X1746" s="937">
        <v>0</v>
      </c>
      <c r="Y1746" s="937">
        <v>0</v>
      </c>
      <c r="Z1746" s="937">
        <v>0</v>
      </c>
      <c r="AA1746" s="937">
        <v>0</v>
      </c>
      <c r="AB1746" s="937">
        <v>0</v>
      </c>
      <c r="AC1746" s="890">
        <f>SUM(E1746:AB1746)</f>
        <v>0</v>
      </c>
    </row>
    <row r="1747" spans="1:29" ht="14.25">
      <c r="A1747" s="1523"/>
      <c r="B1747" s="1529"/>
      <c r="C1747" s="871" t="s">
        <v>18</v>
      </c>
      <c r="D1747" s="871" t="s">
        <v>16</v>
      </c>
      <c r="E1747" s="939">
        <f>SQRT(E1745*E1745+E1746*E1746)*1000/(1.732*E1744)</f>
        <v>0</v>
      </c>
      <c r="F1747" s="939">
        <f t="shared" ref="F1747:AB1747" si="547">SQRT(F1745*F1745+F1746*F1746)*1000/(1.732*F1744)</f>
        <v>0</v>
      </c>
      <c r="G1747" s="939">
        <f t="shared" si="547"/>
        <v>0</v>
      </c>
      <c r="H1747" s="946">
        <f t="shared" si="547"/>
        <v>0</v>
      </c>
      <c r="I1747" s="939">
        <f t="shared" si="547"/>
        <v>0</v>
      </c>
      <c r="J1747" s="939">
        <f t="shared" si="547"/>
        <v>0</v>
      </c>
      <c r="K1747" s="939">
        <f t="shared" si="547"/>
        <v>0</v>
      </c>
      <c r="L1747" s="939">
        <f t="shared" si="547"/>
        <v>0</v>
      </c>
      <c r="M1747" s="939">
        <f t="shared" si="547"/>
        <v>0</v>
      </c>
      <c r="N1747" s="946">
        <f t="shared" si="547"/>
        <v>0</v>
      </c>
      <c r="O1747" s="939">
        <f t="shared" si="547"/>
        <v>0</v>
      </c>
      <c r="P1747" s="939">
        <f t="shared" si="547"/>
        <v>0</v>
      </c>
      <c r="Q1747" s="939">
        <f t="shared" si="547"/>
        <v>0</v>
      </c>
      <c r="R1747" s="939">
        <f t="shared" si="547"/>
        <v>0</v>
      </c>
      <c r="S1747" s="939">
        <f t="shared" si="547"/>
        <v>0</v>
      </c>
      <c r="T1747" s="939">
        <f t="shared" si="547"/>
        <v>0</v>
      </c>
      <c r="U1747" s="939">
        <f t="shared" si="547"/>
        <v>0</v>
      </c>
      <c r="V1747" s="946">
        <f t="shared" si="547"/>
        <v>0</v>
      </c>
      <c r="W1747" s="939">
        <f t="shared" si="547"/>
        <v>0</v>
      </c>
      <c r="X1747" s="939">
        <f t="shared" si="547"/>
        <v>0</v>
      </c>
      <c r="Y1747" s="939">
        <f t="shared" si="547"/>
        <v>0</v>
      </c>
      <c r="Z1747" s="939">
        <f t="shared" si="547"/>
        <v>0</v>
      </c>
      <c r="AA1747" s="939">
        <f t="shared" si="547"/>
        <v>0</v>
      </c>
      <c r="AB1747" s="939">
        <f t="shared" si="547"/>
        <v>0</v>
      </c>
      <c r="AC1747" s="968"/>
    </row>
    <row r="1748" spans="1:29" ht="14.25">
      <c r="A1748" s="1524"/>
      <c r="B1748" s="1546"/>
      <c r="C1748" s="879" t="s">
        <v>20</v>
      </c>
      <c r="D1748" s="879"/>
      <c r="E1748" s="893" t="e">
        <f t="shared" ref="E1748:AC1748" si="548">E1746/E1745</f>
        <v>#DIV/0!</v>
      </c>
      <c r="F1748" s="893" t="e">
        <f t="shared" si="548"/>
        <v>#DIV/0!</v>
      </c>
      <c r="G1748" s="893" t="e">
        <f t="shared" si="548"/>
        <v>#DIV/0!</v>
      </c>
      <c r="H1748" s="894" t="e">
        <f t="shared" si="548"/>
        <v>#DIV/0!</v>
      </c>
      <c r="I1748" s="893" t="e">
        <f t="shared" si="548"/>
        <v>#DIV/0!</v>
      </c>
      <c r="J1748" s="893" t="e">
        <f t="shared" si="548"/>
        <v>#DIV/0!</v>
      </c>
      <c r="K1748" s="893" t="e">
        <f t="shared" si="548"/>
        <v>#DIV/0!</v>
      </c>
      <c r="L1748" s="893" t="e">
        <f t="shared" si="548"/>
        <v>#DIV/0!</v>
      </c>
      <c r="M1748" s="893" t="e">
        <f t="shared" si="548"/>
        <v>#DIV/0!</v>
      </c>
      <c r="N1748" s="894" t="e">
        <f t="shared" si="548"/>
        <v>#DIV/0!</v>
      </c>
      <c r="O1748" s="893" t="e">
        <f t="shared" si="548"/>
        <v>#DIV/0!</v>
      </c>
      <c r="P1748" s="893" t="e">
        <f t="shared" si="548"/>
        <v>#DIV/0!</v>
      </c>
      <c r="Q1748" s="893" t="e">
        <f t="shared" si="548"/>
        <v>#DIV/0!</v>
      </c>
      <c r="R1748" s="893" t="e">
        <f t="shared" si="548"/>
        <v>#DIV/0!</v>
      </c>
      <c r="S1748" s="893" t="e">
        <f t="shared" si="548"/>
        <v>#DIV/0!</v>
      </c>
      <c r="T1748" s="893" t="e">
        <f t="shared" si="548"/>
        <v>#DIV/0!</v>
      </c>
      <c r="U1748" s="893" t="e">
        <f t="shared" si="548"/>
        <v>#DIV/0!</v>
      </c>
      <c r="V1748" s="894" t="e">
        <f t="shared" si="548"/>
        <v>#DIV/0!</v>
      </c>
      <c r="W1748" s="893" t="e">
        <f t="shared" si="548"/>
        <v>#DIV/0!</v>
      </c>
      <c r="X1748" s="893" t="e">
        <f t="shared" si="548"/>
        <v>#DIV/0!</v>
      </c>
      <c r="Y1748" s="893" t="e">
        <f t="shared" si="548"/>
        <v>#DIV/0!</v>
      </c>
      <c r="Z1748" s="893" t="e">
        <f t="shared" si="548"/>
        <v>#DIV/0!</v>
      </c>
      <c r="AA1748" s="893" t="e">
        <f t="shared" si="548"/>
        <v>#DIV/0!</v>
      </c>
      <c r="AB1748" s="893" t="e">
        <f t="shared" si="548"/>
        <v>#DIV/0!</v>
      </c>
      <c r="AC1748" s="886" t="e">
        <f t="shared" si="548"/>
        <v>#DIV/0!</v>
      </c>
    </row>
    <row r="1749" spans="1:29" ht="14.25">
      <c r="A1749" s="1522" t="s">
        <v>13</v>
      </c>
      <c r="B1749" s="1528" t="s">
        <v>406</v>
      </c>
      <c r="C1749" s="867" t="s">
        <v>15</v>
      </c>
      <c r="D1749" s="867" t="s">
        <v>37</v>
      </c>
      <c r="E1749" s="868">
        <v>5.5899999999999998E-2</v>
      </c>
      <c r="F1749" s="868">
        <v>5.3600000000000002E-2</v>
      </c>
      <c r="G1749" s="868">
        <v>5.3800000000000001E-2</v>
      </c>
      <c r="H1749" s="1075">
        <v>5.5E-2</v>
      </c>
      <c r="I1749" s="868">
        <v>5.5800000000000002E-2</v>
      </c>
      <c r="J1749" s="868">
        <v>6.5500000000000003E-2</v>
      </c>
      <c r="K1749" s="868">
        <v>7.5399999999999995E-2</v>
      </c>
      <c r="L1749" s="868">
        <v>7.4099999999999999E-2</v>
      </c>
      <c r="M1749" s="868">
        <v>7.0300000000000001E-2</v>
      </c>
      <c r="N1749" s="1075">
        <v>6.4399999999999999E-2</v>
      </c>
      <c r="O1749" s="868">
        <v>6.3299999999999995E-2</v>
      </c>
      <c r="P1749" s="868">
        <v>6.4100000000000004E-2</v>
      </c>
      <c r="Q1749" s="868">
        <v>6.6799999999999998E-2</v>
      </c>
      <c r="R1749" s="868">
        <v>6.8000000000000005E-2</v>
      </c>
      <c r="S1749" s="868">
        <v>6.7699999999999996E-2</v>
      </c>
      <c r="T1749" s="868">
        <v>7.2499999999999995E-2</v>
      </c>
      <c r="U1749" s="868">
        <v>7.6300000000000007E-2</v>
      </c>
      <c r="V1749" s="1075">
        <v>7.9000000000000001E-2</v>
      </c>
      <c r="W1749" s="868">
        <v>7.5200000000000003E-2</v>
      </c>
      <c r="X1749" s="868">
        <v>7.6399999999999996E-2</v>
      </c>
      <c r="Y1749" s="868">
        <v>7.4999999999999997E-2</v>
      </c>
      <c r="Z1749" s="868">
        <v>6.88E-2</v>
      </c>
      <c r="AA1749" s="868">
        <v>6.1199999999999997E-2</v>
      </c>
      <c r="AB1749" s="868">
        <v>6.1699999999999998E-2</v>
      </c>
      <c r="AC1749" s="1048">
        <f>SUM(E1749:AB1749)</f>
        <v>1.5997999999999999</v>
      </c>
    </row>
    <row r="1750" spans="1:29" ht="14.25">
      <c r="A1750" s="1523"/>
      <c r="B1750" s="1529"/>
      <c r="C1750" s="871" t="s">
        <v>17</v>
      </c>
      <c r="D1750" s="871" t="s">
        <v>37</v>
      </c>
      <c r="E1750" s="872">
        <v>2.1899999999999999E-2</v>
      </c>
      <c r="F1750" s="872">
        <v>1.89E-2</v>
      </c>
      <c r="G1750" s="872">
        <v>1.95E-2</v>
      </c>
      <c r="H1750" s="1185">
        <v>1.9599999999999999E-2</v>
      </c>
      <c r="I1750" s="872">
        <v>1.9199999999999998E-2</v>
      </c>
      <c r="J1750" s="872">
        <v>2.0400000000000001E-2</v>
      </c>
      <c r="K1750" s="872">
        <v>2.0799999999999999E-2</v>
      </c>
      <c r="L1750" s="872">
        <v>1.8200000000000001E-2</v>
      </c>
      <c r="M1750" s="872">
        <v>1.84E-2</v>
      </c>
      <c r="N1750" s="1185">
        <v>1.84E-2</v>
      </c>
      <c r="O1750" s="872">
        <v>1.8499999999999999E-2</v>
      </c>
      <c r="P1750" s="872">
        <v>1.9699999999999999E-2</v>
      </c>
      <c r="Q1750" s="872">
        <v>1.9699999999999999E-2</v>
      </c>
      <c r="R1750" s="872">
        <v>1.83E-2</v>
      </c>
      <c r="S1750" s="872">
        <v>1.7899999999999999E-2</v>
      </c>
      <c r="T1750" s="872">
        <v>1.8599999999999998E-2</v>
      </c>
      <c r="U1750" s="872">
        <v>2.0199999999999999E-2</v>
      </c>
      <c r="V1750" s="1185">
        <v>2.3400000000000001E-2</v>
      </c>
      <c r="W1750" s="872">
        <v>2.1899999999999999E-2</v>
      </c>
      <c r="X1750" s="872">
        <v>2.1399999999999999E-2</v>
      </c>
      <c r="Y1750" s="872">
        <v>2.1700000000000001E-2</v>
      </c>
      <c r="Z1750" s="872">
        <v>2.3099999999999999E-2</v>
      </c>
      <c r="AA1750" s="872">
        <v>2.1000000000000001E-2</v>
      </c>
      <c r="AB1750" s="872">
        <v>2.12E-2</v>
      </c>
      <c r="AC1750" s="1048">
        <f>SUM(E1750:AB1750)</f>
        <v>0.48189999999999994</v>
      </c>
    </row>
    <row r="1751" spans="1:29" ht="14.25">
      <c r="A1751" s="1523"/>
      <c r="B1751" s="1529"/>
      <c r="C1751" s="871" t="s">
        <v>18</v>
      </c>
      <c r="D1751" s="871" t="s">
        <v>16</v>
      </c>
      <c r="E1751" s="939">
        <f>SQRT(E1749*E1749+E1750*E1750)*1000/(1.732*E1744)</f>
        <v>3.3653681716227641</v>
      </c>
      <c r="F1751" s="939">
        <f t="shared" ref="F1751:AB1751" si="549">SQRT(F1749*F1749+F1750*F1750)*1000/(1.732*F1744)</f>
        <v>3.1858665296002604</v>
      </c>
      <c r="G1751" s="939">
        <f t="shared" si="549"/>
        <v>3.2077460909788016</v>
      </c>
      <c r="H1751" s="946">
        <f t="shared" si="549"/>
        <v>3.2729440384489608</v>
      </c>
      <c r="I1751" s="939">
        <f t="shared" si="549"/>
        <v>3.3078570405518954</v>
      </c>
      <c r="J1751" s="939">
        <f t="shared" si="549"/>
        <v>3.8085849953909028</v>
      </c>
      <c r="K1751" s="939">
        <f t="shared" si="549"/>
        <v>4.34226586503791</v>
      </c>
      <c r="L1751" s="939">
        <f t="shared" si="549"/>
        <v>4.2360076763363708</v>
      </c>
      <c r="M1751" s="939">
        <f t="shared" si="549"/>
        <v>4.0734142596241538</v>
      </c>
      <c r="N1751" s="946">
        <f t="shared" si="549"/>
        <v>3.7544009384392458</v>
      </c>
      <c r="O1751" s="939">
        <f t="shared" si="549"/>
        <v>3.6967202081841917</v>
      </c>
      <c r="P1751" s="939">
        <f t="shared" si="549"/>
        <v>3.7228487136082173</v>
      </c>
      <c r="Q1751" s="939">
        <f t="shared" si="549"/>
        <v>3.8663789420602863</v>
      </c>
      <c r="R1751" s="939">
        <f t="shared" si="549"/>
        <v>3.9094081172967696</v>
      </c>
      <c r="S1751" s="939">
        <f t="shared" si="549"/>
        <v>3.9253359707753677</v>
      </c>
      <c r="T1751" s="939">
        <f t="shared" si="549"/>
        <v>4.1956048601168003</v>
      </c>
      <c r="U1751" s="939">
        <f t="shared" si="549"/>
        <v>4.3818084170941525</v>
      </c>
      <c r="V1751" s="946">
        <f t="shared" si="549"/>
        <v>4.5741205212317908</v>
      </c>
      <c r="W1751" s="939">
        <f t="shared" si="549"/>
        <v>4.3482416135719486</v>
      </c>
      <c r="X1751" s="939">
        <f t="shared" si="549"/>
        <v>4.4046751136022033</v>
      </c>
      <c r="Y1751" s="939">
        <f t="shared" si="549"/>
        <v>4.3765656599226039</v>
      </c>
      <c r="Z1751" s="939">
        <f t="shared" si="549"/>
        <v>4.0681654598760764</v>
      </c>
      <c r="AA1751" s="939">
        <f t="shared" si="549"/>
        <v>3.6269145459993473</v>
      </c>
      <c r="AB1751" s="939">
        <f t="shared" si="549"/>
        <v>3.6218996975456683</v>
      </c>
      <c r="AC1751" s="968"/>
    </row>
    <row r="1752" spans="1:29" ht="14.25">
      <c r="A1752" s="1524"/>
      <c r="B1752" s="1546"/>
      <c r="C1752" s="879" t="s">
        <v>20</v>
      </c>
      <c r="D1752" s="879"/>
      <c r="E1752" s="893">
        <f t="shared" ref="E1752:AC1752" si="550">E1750/E1749</f>
        <v>0.39177101967799643</v>
      </c>
      <c r="F1752" s="893">
        <f t="shared" si="550"/>
        <v>0.35261194029850745</v>
      </c>
      <c r="G1752" s="893">
        <f t="shared" si="550"/>
        <v>0.36245353159851301</v>
      </c>
      <c r="H1752" s="894">
        <f t="shared" si="550"/>
        <v>0.35636363636363633</v>
      </c>
      <c r="I1752" s="893">
        <f t="shared" si="550"/>
        <v>0.34408602150537632</v>
      </c>
      <c r="J1752" s="893">
        <f t="shared" si="550"/>
        <v>0.31145038167938932</v>
      </c>
      <c r="K1752" s="893">
        <f t="shared" si="550"/>
        <v>0.27586206896551724</v>
      </c>
      <c r="L1752" s="893">
        <f t="shared" si="550"/>
        <v>0.24561403508771931</v>
      </c>
      <c r="M1752" s="893">
        <f t="shared" si="550"/>
        <v>0.26173541963015645</v>
      </c>
      <c r="N1752" s="894">
        <f t="shared" si="550"/>
        <v>0.2857142857142857</v>
      </c>
      <c r="O1752" s="893">
        <f t="shared" si="550"/>
        <v>0.29225908372827802</v>
      </c>
      <c r="P1752" s="893">
        <f t="shared" si="550"/>
        <v>0.30733229329173162</v>
      </c>
      <c r="Q1752" s="893">
        <f t="shared" si="550"/>
        <v>0.29491017964071853</v>
      </c>
      <c r="R1752" s="893">
        <f t="shared" si="550"/>
        <v>0.26911764705882352</v>
      </c>
      <c r="S1752" s="893">
        <f t="shared" si="550"/>
        <v>0.26440177252584934</v>
      </c>
      <c r="T1752" s="893">
        <f t="shared" si="550"/>
        <v>0.25655172413793104</v>
      </c>
      <c r="U1752" s="893">
        <f t="shared" si="550"/>
        <v>0.26474442988204455</v>
      </c>
      <c r="V1752" s="894">
        <f t="shared" si="550"/>
        <v>0.29620253164556964</v>
      </c>
      <c r="W1752" s="893">
        <f t="shared" si="550"/>
        <v>0.29122340425531912</v>
      </c>
      <c r="X1752" s="893">
        <f t="shared" si="550"/>
        <v>0.28010471204188481</v>
      </c>
      <c r="Y1752" s="893">
        <f t="shared" si="550"/>
        <v>0.28933333333333333</v>
      </c>
      <c r="Z1752" s="893">
        <f t="shared" si="550"/>
        <v>0.33575581395348836</v>
      </c>
      <c r="AA1752" s="893">
        <f t="shared" si="550"/>
        <v>0.34313725490196084</v>
      </c>
      <c r="AB1752" s="893">
        <f t="shared" si="550"/>
        <v>0.34359805510534847</v>
      </c>
      <c r="AC1752" s="886">
        <f t="shared" si="550"/>
        <v>0.301225153144143</v>
      </c>
    </row>
    <row r="1753" spans="1:29" ht="14.25">
      <c r="A1753" s="1109"/>
      <c r="B1753" s="1195" t="s">
        <v>242</v>
      </c>
      <c r="C1753" s="1062" t="s">
        <v>15</v>
      </c>
      <c r="D1753" s="1062" t="s">
        <v>37</v>
      </c>
      <c r="E1753" s="1063">
        <v>5.0000000000000004E-6</v>
      </c>
      <c r="F1753" s="1063">
        <v>3.9999999999999998E-6</v>
      </c>
      <c r="G1753" s="1063">
        <v>3.9999999999999998E-6</v>
      </c>
      <c r="H1753" s="1063">
        <v>5.0000000000000004E-6</v>
      </c>
      <c r="I1753" s="1063">
        <v>3.9999999999999998E-6</v>
      </c>
      <c r="J1753" s="1063">
        <v>3.9999999999999998E-6</v>
      </c>
      <c r="K1753" s="1063">
        <v>3.9999999999999998E-6</v>
      </c>
      <c r="L1753" s="1063">
        <v>5.0000000000000004E-6</v>
      </c>
      <c r="M1753" s="1063">
        <v>3.9999999999999998E-6</v>
      </c>
      <c r="N1753" s="1063">
        <v>3.9999999999999998E-6</v>
      </c>
      <c r="O1753" s="1063">
        <v>3.9999999999999998E-6</v>
      </c>
      <c r="P1753" s="1063">
        <v>5.0000000000000004E-6</v>
      </c>
      <c r="Q1753" s="1063">
        <v>3.9999999999999998E-6</v>
      </c>
      <c r="R1753" s="1063">
        <v>3.9999999999999998E-6</v>
      </c>
      <c r="S1753" s="1063">
        <v>3.9999999999999998E-6</v>
      </c>
      <c r="T1753" s="1063">
        <v>5.0000000000000004E-6</v>
      </c>
      <c r="U1753" s="1063">
        <v>3.9999999999999998E-6</v>
      </c>
      <c r="V1753" s="1063">
        <v>3.9999999999999998E-6</v>
      </c>
      <c r="W1753" s="1063">
        <v>3.9999999999999998E-6</v>
      </c>
      <c r="X1753" s="1063">
        <v>5.0000000000000004E-6</v>
      </c>
      <c r="Y1753" s="1063">
        <v>3.9999999999999998E-6</v>
      </c>
      <c r="Z1753" s="1063">
        <v>3.9999999999999998E-6</v>
      </c>
      <c r="AA1753" s="1063">
        <v>5.0000000000000004E-6</v>
      </c>
      <c r="AB1753" s="1063">
        <v>3.9999999999999998E-6</v>
      </c>
      <c r="AC1753" s="1129">
        <f>SUM(E1753:AB1753)</f>
        <v>1.0300000000000002E-4</v>
      </c>
    </row>
    <row r="1754" spans="1:29" ht="10.5" customHeight="1">
      <c r="A1754" s="1593" t="s">
        <v>54</v>
      </c>
      <c r="B1754" s="1610"/>
      <c r="C1754" s="887" t="s">
        <v>15</v>
      </c>
      <c r="D1754" s="887"/>
      <c r="E1754" s="888">
        <v>0</v>
      </c>
      <c r="F1754" s="888">
        <v>0</v>
      </c>
      <c r="G1754" s="888">
        <v>0</v>
      </c>
      <c r="H1754" s="954">
        <v>0</v>
      </c>
      <c r="I1754" s="888">
        <v>0</v>
      </c>
      <c r="J1754" s="888">
        <v>0</v>
      </c>
      <c r="K1754" s="888">
        <v>0</v>
      </c>
      <c r="L1754" s="888">
        <v>0</v>
      </c>
      <c r="M1754" s="888">
        <v>0</v>
      </c>
      <c r="N1754" s="954">
        <v>0</v>
      </c>
      <c r="O1754" s="888">
        <v>0</v>
      </c>
      <c r="P1754" s="888">
        <v>0</v>
      </c>
      <c r="Q1754" s="888">
        <v>0</v>
      </c>
      <c r="R1754" s="888">
        <v>0</v>
      </c>
      <c r="S1754" s="888">
        <v>0</v>
      </c>
      <c r="T1754" s="888">
        <v>0</v>
      </c>
      <c r="U1754" s="888">
        <v>0</v>
      </c>
      <c r="V1754" s="954">
        <v>0</v>
      </c>
      <c r="W1754" s="888">
        <v>0</v>
      </c>
      <c r="X1754" s="888">
        <v>0</v>
      </c>
      <c r="Y1754" s="888">
        <v>0</v>
      </c>
      <c r="Z1754" s="888">
        <v>0</v>
      </c>
      <c r="AA1754" s="888">
        <v>0</v>
      </c>
      <c r="AB1754" s="888">
        <v>0</v>
      </c>
      <c r="AC1754" s="888">
        <f>AC1745+AC1749</f>
        <v>1.5997999999999999</v>
      </c>
    </row>
    <row r="1755" spans="1:29" ht="10.5" customHeight="1">
      <c r="A1755" s="1584"/>
      <c r="B1755" s="1585"/>
      <c r="C1755" s="883" t="s">
        <v>17</v>
      </c>
      <c r="D1755" s="883"/>
      <c r="E1755" s="884">
        <f t="shared" ref="E1755:AB1755" si="551">E1746+E1750</f>
        <v>2.1899999999999999E-2</v>
      </c>
      <c r="F1755" s="884">
        <f t="shared" si="551"/>
        <v>1.89E-2</v>
      </c>
      <c r="G1755" s="884">
        <f t="shared" si="551"/>
        <v>1.95E-2</v>
      </c>
      <c r="H1755" s="885">
        <f t="shared" si="551"/>
        <v>1.9599999999999999E-2</v>
      </c>
      <c r="I1755" s="884">
        <f t="shared" si="551"/>
        <v>1.9199999999999998E-2</v>
      </c>
      <c r="J1755" s="884">
        <f t="shared" si="551"/>
        <v>2.0400000000000001E-2</v>
      </c>
      <c r="K1755" s="884">
        <f t="shared" si="551"/>
        <v>2.0799999999999999E-2</v>
      </c>
      <c r="L1755" s="884">
        <f t="shared" si="551"/>
        <v>1.8200000000000001E-2</v>
      </c>
      <c r="M1755" s="884">
        <f t="shared" si="551"/>
        <v>1.84E-2</v>
      </c>
      <c r="N1755" s="885">
        <f t="shared" si="551"/>
        <v>1.84E-2</v>
      </c>
      <c r="O1755" s="884">
        <f t="shared" si="551"/>
        <v>1.8499999999999999E-2</v>
      </c>
      <c r="P1755" s="884">
        <f t="shared" si="551"/>
        <v>1.9699999999999999E-2</v>
      </c>
      <c r="Q1755" s="884">
        <f t="shared" si="551"/>
        <v>1.9699999999999999E-2</v>
      </c>
      <c r="R1755" s="884">
        <f t="shared" si="551"/>
        <v>1.83E-2</v>
      </c>
      <c r="S1755" s="884">
        <f t="shared" si="551"/>
        <v>1.7899999999999999E-2</v>
      </c>
      <c r="T1755" s="884">
        <f t="shared" si="551"/>
        <v>1.8599999999999998E-2</v>
      </c>
      <c r="U1755" s="884">
        <f t="shared" si="551"/>
        <v>2.0199999999999999E-2</v>
      </c>
      <c r="V1755" s="885">
        <f t="shared" si="551"/>
        <v>2.3400000000000001E-2</v>
      </c>
      <c r="W1755" s="884">
        <f t="shared" si="551"/>
        <v>2.1899999999999999E-2</v>
      </c>
      <c r="X1755" s="884">
        <f t="shared" si="551"/>
        <v>2.1399999999999999E-2</v>
      </c>
      <c r="Y1755" s="884">
        <f t="shared" si="551"/>
        <v>2.1700000000000001E-2</v>
      </c>
      <c r="Z1755" s="884">
        <f t="shared" si="551"/>
        <v>2.3099999999999999E-2</v>
      </c>
      <c r="AA1755" s="884">
        <f t="shared" si="551"/>
        <v>2.1000000000000001E-2</v>
      </c>
      <c r="AB1755" s="884">
        <f t="shared" si="551"/>
        <v>2.12E-2</v>
      </c>
      <c r="AC1755" s="884">
        <f>AC1746+AC1750</f>
        <v>0.48189999999999994</v>
      </c>
    </row>
    <row r="1756" spans="1:29" ht="10.5" customHeight="1">
      <c r="A1756" s="1550" t="s">
        <v>55</v>
      </c>
      <c r="B1756" s="1551"/>
      <c r="C1756" s="951" t="s">
        <v>15</v>
      </c>
      <c r="D1756" s="951"/>
      <c r="E1756" s="888">
        <f t="shared" ref="E1756:AC1756" si="552">E1737-E1754</f>
        <v>5.6000000000000001E-2</v>
      </c>
      <c r="F1756" s="888">
        <f t="shared" si="552"/>
        <v>5.3400000000000003E-2</v>
      </c>
      <c r="G1756" s="888">
        <f t="shared" si="552"/>
        <v>5.3800000000000001E-2</v>
      </c>
      <c r="H1756" s="954">
        <f t="shared" si="552"/>
        <v>5.5E-2</v>
      </c>
      <c r="I1756" s="888">
        <f t="shared" si="552"/>
        <v>5.5800000000000002E-2</v>
      </c>
      <c r="J1756" s="888">
        <f t="shared" si="552"/>
        <v>6.5199999999999994E-2</v>
      </c>
      <c r="K1756" s="888">
        <f t="shared" si="552"/>
        <v>7.5399999999999995E-2</v>
      </c>
      <c r="L1756" s="888">
        <f t="shared" si="552"/>
        <v>7.3999999999999996E-2</v>
      </c>
      <c r="M1756" s="888">
        <f t="shared" si="552"/>
        <v>7.0199999999999999E-2</v>
      </c>
      <c r="N1756" s="954">
        <f t="shared" si="552"/>
        <v>6.4199999999999993E-2</v>
      </c>
      <c r="O1756" s="888">
        <f t="shared" si="552"/>
        <v>6.3399999999999998E-2</v>
      </c>
      <c r="P1756" s="888">
        <f t="shared" si="552"/>
        <v>6.4000000000000001E-2</v>
      </c>
      <c r="Q1756" s="888">
        <f t="shared" si="552"/>
        <v>6.6600000000000006E-2</v>
      </c>
      <c r="R1756" s="888">
        <f t="shared" si="552"/>
        <v>6.8000000000000005E-2</v>
      </c>
      <c r="S1756" s="888">
        <f t="shared" si="552"/>
        <v>6.7599999999999993E-2</v>
      </c>
      <c r="T1756" s="888">
        <f t="shared" si="552"/>
        <v>7.2400000000000006E-2</v>
      </c>
      <c r="U1756" s="888">
        <f t="shared" si="552"/>
        <v>7.6200000000000004E-2</v>
      </c>
      <c r="V1756" s="954">
        <f t="shared" si="552"/>
        <v>7.8799999999999995E-2</v>
      </c>
      <c r="W1756" s="888">
        <f t="shared" si="552"/>
        <v>7.5200000000000003E-2</v>
      </c>
      <c r="X1756" s="888">
        <f t="shared" si="552"/>
        <v>7.6200000000000004E-2</v>
      </c>
      <c r="Y1756" s="888">
        <f t="shared" si="552"/>
        <v>7.4999999999999997E-2</v>
      </c>
      <c r="Z1756" s="888">
        <f t="shared" si="552"/>
        <v>6.8599999999999994E-2</v>
      </c>
      <c r="AA1756" s="888">
        <f t="shared" si="552"/>
        <v>6.1199999999999997E-2</v>
      </c>
      <c r="AB1756" s="888">
        <f t="shared" si="552"/>
        <v>6.1600000000000002E-2</v>
      </c>
      <c r="AC1756" s="888">
        <f t="shared" si="552"/>
        <v>-2.0000000000000018E-3</v>
      </c>
    </row>
    <row r="1757" spans="1:29" ht="10.5" customHeight="1">
      <c r="A1757" s="1544"/>
      <c r="B1757" s="1545"/>
      <c r="C1757" s="953" t="s">
        <v>17</v>
      </c>
      <c r="D1757" s="1019"/>
      <c r="E1757" s="888">
        <f t="shared" ref="E1757:AC1757" si="553">E1738-E1755</f>
        <v>-9.9999999999999395E-5</v>
      </c>
      <c r="F1757" s="888">
        <f t="shared" si="553"/>
        <v>9.9999999999999395E-5</v>
      </c>
      <c r="G1757" s="888">
        <f t="shared" si="553"/>
        <v>9.9999999999999395E-5</v>
      </c>
      <c r="H1757" s="954">
        <f t="shared" si="553"/>
        <v>0</v>
      </c>
      <c r="I1757" s="888">
        <f t="shared" si="553"/>
        <v>2.0000000000000226E-4</v>
      </c>
      <c r="J1757" s="888">
        <f t="shared" si="553"/>
        <v>1.9999999999999879E-4</v>
      </c>
      <c r="K1757" s="888">
        <f t="shared" si="553"/>
        <v>0</v>
      </c>
      <c r="L1757" s="888">
        <f t="shared" si="553"/>
        <v>1.9999999999999879E-4</v>
      </c>
      <c r="M1757" s="888">
        <f t="shared" si="553"/>
        <v>1.9999999999999879E-4</v>
      </c>
      <c r="N1757" s="954">
        <f t="shared" si="553"/>
        <v>0</v>
      </c>
      <c r="O1757" s="888">
        <f t="shared" si="553"/>
        <v>9.9999999999999395E-5</v>
      </c>
      <c r="P1757" s="888">
        <f t="shared" si="553"/>
        <v>1.0000000000000286E-4</v>
      </c>
      <c r="Q1757" s="888">
        <f t="shared" si="553"/>
        <v>1.0000000000000286E-4</v>
      </c>
      <c r="R1757" s="888">
        <f t="shared" si="553"/>
        <v>9.9999999999999395E-5</v>
      </c>
      <c r="S1757" s="888">
        <f t="shared" si="553"/>
        <v>9.9999999999999395E-5</v>
      </c>
      <c r="T1757" s="888">
        <f t="shared" si="553"/>
        <v>2.0000000000000226E-4</v>
      </c>
      <c r="U1757" s="888">
        <f t="shared" si="553"/>
        <v>2.0000000000000226E-4</v>
      </c>
      <c r="V1757" s="954">
        <f t="shared" si="553"/>
        <v>0</v>
      </c>
      <c r="W1757" s="888">
        <f t="shared" si="553"/>
        <v>9.9999999999999395E-5</v>
      </c>
      <c r="X1757" s="888">
        <f t="shared" si="553"/>
        <v>2.0000000000000226E-4</v>
      </c>
      <c r="Y1757" s="888">
        <f t="shared" si="553"/>
        <v>9.9999999999999395E-5</v>
      </c>
      <c r="Z1757" s="888">
        <f t="shared" si="553"/>
        <v>9.9999999999999395E-5</v>
      </c>
      <c r="AA1757" s="888">
        <f t="shared" si="553"/>
        <v>0</v>
      </c>
      <c r="AB1757" s="888">
        <f t="shared" si="553"/>
        <v>1.9999999999999879E-4</v>
      </c>
      <c r="AC1757" s="888">
        <f t="shared" si="553"/>
        <v>2.5000000000001132E-3</v>
      </c>
    </row>
    <row r="1758" spans="1:29" s="858" customFormat="1" ht="10.5" customHeight="1">
      <c r="A1758" s="1531" t="s">
        <v>189</v>
      </c>
      <c r="B1758" s="1532"/>
      <c r="C1758" s="969" t="s">
        <v>15</v>
      </c>
      <c r="D1758" s="969"/>
      <c r="E1758" s="860"/>
      <c r="F1758" s="860"/>
      <c r="G1758" s="860"/>
      <c r="H1758" s="860"/>
      <c r="I1758" s="860"/>
      <c r="J1758" s="860"/>
      <c r="K1758" s="860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60"/>
      <c r="Y1758" s="860"/>
      <c r="Z1758" s="860"/>
      <c r="AA1758" s="860"/>
      <c r="AB1758" s="860"/>
      <c r="AC1758" s="970"/>
    </row>
    <row r="1759" spans="1:29" s="858" customFormat="1" ht="12" customHeight="1">
      <c r="A1759" s="1533"/>
      <c r="B1759" s="1534"/>
      <c r="C1759" s="971" t="s">
        <v>17</v>
      </c>
      <c r="D1759" s="971"/>
      <c r="E1759" s="972"/>
      <c r="F1759" s="972"/>
      <c r="G1759" s="972"/>
      <c r="H1759" s="972"/>
      <c r="I1759" s="972"/>
      <c r="J1759" s="972"/>
      <c r="K1759" s="972"/>
      <c r="L1759" s="972"/>
      <c r="M1759" s="972"/>
      <c r="N1759" s="972"/>
      <c r="O1759" s="972"/>
      <c r="P1759" s="972"/>
      <c r="Q1759" s="972"/>
      <c r="R1759" s="972"/>
      <c r="S1759" s="972"/>
      <c r="T1759" s="972"/>
      <c r="U1759" s="972"/>
      <c r="V1759" s="972"/>
      <c r="W1759" s="972"/>
      <c r="X1759" s="972"/>
      <c r="Y1759" s="972"/>
      <c r="Z1759" s="972"/>
      <c r="AA1759" s="972"/>
      <c r="AB1759" s="972"/>
      <c r="AC1759" s="973"/>
    </row>
    <row r="1760" spans="1:29" ht="30" customHeight="1"/>
    <row r="1761" spans="1:30" ht="28.5" customHeight="1">
      <c r="A1761" s="852" t="s">
        <v>6</v>
      </c>
      <c r="B1761" s="853" t="s">
        <v>7</v>
      </c>
      <c r="C1761" s="854" t="s">
        <v>8</v>
      </c>
      <c r="D1761" s="977" t="s">
        <v>9</v>
      </c>
      <c r="E1761" s="1572" t="s">
        <v>10</v>
      </c>
      <c r="F1761" s="1572"/>
      <c r="G1761" s="1572"/>
      <c r="H1761" s="1572"/>
      <c r="I1761" s="1572"/>
      <c r="J1761" s="1572"/>
      <c r="K1761" s="1572"/>
      <c r="L1761" s="1572"/>
      <c r="M1761" s="1572"/>
      <c r="N1761" s="1572"/>
      <c r="O1761" s="1572"/>
      <c r="P1761" s="1572"/>
      <c r="Q1761" s="1572"/>
      <c r="R1761" s="1572"/>
      <c r="S1761" s="1572"/>
      <c r="T1761" s="1572"/>
      <c r="U1761" s="1572"/>
      <c r="V1761" s="1572"/>
      <c r="W1761" s="1572"/>
      <c r="X1761" s="1572"/>
      <c r="Y1761" s="1572"/>
      <c r="Z1761" s="1572"/>
      <c r="AA1761" s="1572"/>
      <c r="AB1761" s="1572"/>
      <c r="AC1761" s="1570" t="s">
        <v>11</v>
      </c>
    </row>
    <row r="1762" spans="1:30" s="858" customFormat="1" ht="12.75" customHeight="1" thickBot="1">
      <c r="A1762" s="855" t="s">
        <v>407</v>
      </c>
      <c r="B1762" s="855"/>
      <c r="C1762" s="855"/>
      <c r="D1762" s="855"/>
      <c r="E1762" s="856">
        <v>1</v>
      </c>
      <c r="F1762" s="856">
        <v>2</v>
      </c>
      <c r="G1762" s="856">
        <v>3</v>
      </c>
      <c r="H1762" s="856">
        <v>4</v>
      </c>
      <c r="I1762" s="856">
        <v>5</v>
      </c>
      <c r="J1762" s="856">
        <v>6</v>
      </c>
      <c r="K1762" s="856">
        <v>7</v>
      </c>
      <c r="L1762" s="856">
        <v>8</v>
      </c>
      <c r="M1762" s="856">
        <v>9</v>
      </c>
      <c r="N1762" s="856">
        <v>10</v>
      </c>
      <c r="O1762" s="856">
        <v>11</v>
      </c>
      <c r="P1762" s="856">
        <v>12</v>
      </c>
      <c r="Q1762" s="856">
        <v>13</v>
      </c>
      <c r="R1762" s="856">
        <v>14</v>
      </c>
      <c r="S1762" s="856">
        <v>15</v>
      </c>
      <c r="T1762" s="856">
        <v>16</v>
      </c>
      <c r="U1762" s="856">
        <v>17</v>
      </c>
      <c r="V1762" s="856">
        <v>18</v>
      </c>
      <c r="W1762" s="856">
        <v>19</v>
      </c>
      <c r="X1762" s="856">
        <v>20</v>
      </c>
      <c r="Y1762" s="856">
        <v>21</v>
      </c>
      <c r="Z1762" s="856">
        <v>22</v>
      </c>
      <c r="AA1762" s="856">
        <v>23</v>
      </c>
      <c r="AB1762" s="856">
        <v>24</v>
      </c>
      <c r="AC1762" s="1571"/>
    </row>
    <row r="1763" spans="1:30" s="858" customFormat="1" ht="12.75" customHeight="1" thickBot="1">
      <c r="A1763" s="859" t="s">
        <v>143</v>
      </c>
      <c r="B1763" s="860"/>
      <c r="C1763" s="861"/>
      <c r="D1763" s="861"/>
      <c r="E1763" s="860">
        <v>3</v>
      </c>
      <c r="F1763" s="860">
        <v>3</v>
      </c>
      <c r="G1763" s="860">
        <v>3</v>
      </c>
      <c r="H1763" s="860">
        <v>3</v>
      </c>
      <c r="I1763" s="860">
        <v>3</v>
      </c>
      <c r="J1763" s="860">
        <v>3</v>
      </c>
      <c r="K1763" s="860">
        <v>3</v>
      </c>
      <c r="L1763" s="860">
        <v>3</v>
      </c>
      <c r="M1763" s="860">
        <v>3</v>
      </c>
      <c r="N1763" s="860">
        <v>3</v>
      </c>
      <c r="O1763" s="860">
        <v>3</v>
      </c>
      <c r="P1763" s="860">
        <v>3</v>
      </c>
      <c r="Q1763" s="860">
        <v>3</v>
      </c>
      <c r="R1763" s="860">
        <v>3</v>
      </c>
      <c r="S1763" s="860">
        <v>3</v>
      </c>
      <c r="T1763" s="860">
        <v>3</v>
      </c>
      <c r="U1763" s="860">
        <v>3</v>
      </c>
      <c r="V1763" s="860">
        <v>3</v>
      </c>
      <c r="W1763" s="860">
        <v>3</v>
      </c>
      <c r="X1763" s="860">
        <v>3</v>
      </c>
      <c r="Y1763" s="860">
        <v>3</v>
      </c>
      <c r="Z1763" s="860">
        <v>3</v>
      </c>
      <c r="AA1763" s="860">
        <v>3</v>
      </c>
      <c r="AB1763" s="860">
        <v>3</v>
      </c>
      <c r="AC1763" s="860"/>
    </row>
    <row r="1764" spans="1:30" ht="14.25">
      <c r="A1764" s="1522" t="s">
        <v>30</v>
      </c>
      <c r="B1764" s="1528" t="s">
        <v>191</v>
      </c>
      <c r="C1764" s="867" t="s">
        <v>15</v>
      </c>
      <c r="D1764" s="867" t="s">
        <v>32</v>
      </c>
      <c r="E1764" s="956">
        <v>0.11999999999989086</v>
      </c>
      <c r="F1764" s="956">
        <v>0.12000000000023192</v>
      </c>
      <c r="G1764" s="956">
        <v>0.11999999999989086</v>
      </c>
      <c r="H1764" s="952">
        <v>0.11999999999989086</v>
      </c>
      <c r="I1764" s="956">
        <v>0.12000000000023192</v>
      </c>
      <c r="J1764" s="956">
        <v>0.17999999999983629</v>
      </c>
      <c r="K1764" s="956">
        <v>0.12000000000023192</v>
      </c>
      <c r="L1764" s="956">
        <v>0.17999999999983629</v>
      </c>
      <c r="M1764" s="956">
        <v>0.18000000000017735</v>
      </c>
      <c r="N1764" s="952">
        <v>0.17999999999983629</v>
      </c>
      <c r="O1764" s="956">
        <v>0.17999999999983629</v>
      </c>
      <c r="P1764" s="956">
        <v>0.18000000000017735</v>
      </c>
      <c r="Q1764" s="956">
        <v>0.17999999999983629</v>
      </c>
      <c r="R1764" s="956">
        <v>0.18000000000017735</v>
      </c>
      <c r="S1764" s="956">
        <v>0.17999999999983629</v>
      </c>
      <c r="T1764" s="956">
        <v>0.18000000000017735</v>
      </c>
      <c r="U1764" s="956">
        <v>0.24000000000012278</v>
      </c>
      <c r="V1764" s="952">
        <v>0.17999999999983629</v>
      </c>
      <c r="W1764" s="956">
        <v>0.24000000000012278</v>
      </c>
      <c r="X1764" s="956">
        <v>0.17999999999983629</v>
      </c>
      <c r="Y1764" s="956">
        <v>0.18000000000017735</v>
      </c>
      <c r="Z1764" s="956">
        <v>0.17999999999983629</v>
      </c>
      <c r="AA1764" s="956">
        <v>0.11999999999989086</v>
      </c>
      <c r="AB1764" s="956">
        <v>0.12000000000023192</v>
      </c>
      <c r="AC1764" s="890">
        <f>SUM(E1764:AB1764)</f>
        <v>3.9600000000001501</v>
      </c>
    </row>
    <row r="1765" spans="1:30" ht="14.25">
      <c r="A1765" s="1538"/>
      <c r="B1765" s="1535"/>
      <c r="C1765" s="871" t="s">
        <v>17</v>
      </c>
      <c r="D1765" s="871" t="s">
        <v>32</v>
      </c>
      <c r="E1765" s="893">
        <v>0.03</v>
      </c>
      <c r="F1765" s="893">
        <v>0.03</v>
      </c>
      <c r="G1765" s="893">
        <v>0.03</v>
      </c>
      <c r="H1765" s="1255">
        <v>0.04</v>
      </c>
      <c r="I1765" s="893">
        <v>0.04</v>
      </c>
      <c r="J1765" s="893">
        <v>0.04</v>
      </c>
      <c r="K1765" s="893">
        <v>0.04</v>
      </c>
      <c r="L1765" s="893">
        <v>0.04</v>
      </c>
      <c r="M1765" s="893">
        <v>0.04</v>
      </c>
      <c r="N1765" s="1255">
        <v>0.04</v>
      </c>
      <c r="O1765" s="893">
        <v>0.04</v>
      </c>
      <c r="P1765" s="893">
        <v>0.04</v>
      </c>
      <c r="Q1765" s="893">
        <v>0.04</v>
      </c>
      <c r="R1765" s="893">
        <v>0.04</v>
      </c>
      <c r="S1765" s="893">
        <v>0.04</v>
      </c>
      <c r="T1765" s="893">
        <v>0.04</v>
      </c>
      <c r="U1765" s="893">
        <v>0.04</v>
      </c>
      <c r="V1765" s="1255">
        <v>0.04</v>
      </c>
      <c r="W1765" s="893">
        <v>0.04</v>
      </c>
      <c r="X1765" s="893">
        <v>0.04</v>
      </c>
      <c r="Y1765" s="893">
        <v>0.04</v>
      </c>
      <c r="Z1765" s="893">
        <v>0.03</v>
      </c>
      <c r="AA1765" s="893">
        <v>0.03</v>
      </c>
      <c r="AB1765" s="893">
        <v>0.03</v>
      </c>
      <c r="AC1765" s="890">
        <f>SUM(E1765:AB1765)</f>
        <v>0.90000000000000024</v>
      </c>
    </row>
    <row r="1766" spans="1:30" ht="14.25">
      <c r="A1766" s="1538"/>
      <c r="B1766" s="1535"/>
      <c r="C1766" s="871" t="s">
        <v>18</v>
      </c>
      <c r="D1766" s="871" t="s">
        <v>16</v>
      </c>
      <c r="E1766" s="939">
        <f t="shared" ref="E1766:AB1766" si="554">SQRT(E1764*E1764+E1765*E1765)*1000/(1.732*E1776)</f>
        <v>6.8015599234809168</v>
      </c>
      <c r="F1766" s="939">
        <f t="shared" si="554"/>
        <v>6.8015599234991102</v>
      </c>
      <c r="G1766" s="939">
        <f t="shared" si="554"/>
        <v>6.7693250423269777</v>
      </c>
      <c r="H1766" s="946">
        <f t="shared" si="554"/>
        <v>6.9554111078099439</v>
      </c>
      <c r="I1766" s="939">
        <f t="shared" si="554"/>
        <v>6.955411107827735</v>
      </c>
      <c r="J1766" s="939">
        <f t="shared" si="554"/>
        <v>10.139166894627623</v>
      </c>
      <c r="K1766" s="939">
        <f t="shared" si="554"/>
        <v>6.955411107827735</v>
      </c>
      <c r="L1766" s="939">
        <f t="shared" si="554"/>
        <v>10.187679654888999</v>
      </c>
      <c r="M1766" s="939">
        <f t="shared" si="554"/>
        <v>10.13916689464593</v>
      </c>
      <c r="N1766" s="946">
        <f t="shared" si="554"/>
        <v>10.129519732977169</v>
      </c>
      <c r="O1766" s="939">
        <f t="shared" si="554"/>
        <v>10.187679654888999</v>
      </c>
      <c r="P1766" s="939">
        <f t="shared" si="554"/>
        <v>10.043514376771913</v>
      </c>
      <c r="Q1766" s="939">
        <f t="shared" si="554"/>
        <v>10.15851644977004</v>
      </c>
      <c r="R1766" s="939">
        <f t="shared" si="554"/>
        <v>10.148832449359604</v>
      </c>
      <c r="S1766" s="939">
        <f t="shared" si="554"/>
        <v>10.187679654888999</v>
      </c>
      <c r="T1766" s="939">
        <f t="shared" si="554"/>
        <v>10.168218948785315</v>
      </c>
      <c r="U1766" s="939">
        <f t="shared" si="554"/>
        <v>13.443014752535991</v>
      </c>
      <c r="V1766" s="946">
        <f t="shared" si="554"/>
        <v>10.139166894627623</v>
      </c>
      <c r="W1766" s="939">
        <f t="shared" si="554"/>
        <v>13.379000396571533</v>
      </c>
      <c r="X1766" s="939">
        <f t="shared" si="554"/>
        <v>10.139166894627623</v>
      </c>
      <c r="Y1766" s="939">
        <f t="shared" si="554"/>
        <v>10.091113970974622</v>
      </c>
      <c r="Z1766" s="939">
        <f t="shared" si="554"/>
        <v>9.9866946088014359</v>
      </c>
      <c r="AA1766" s="939">
        <f t="shared" si="554"/>
        <v>6.7693250423269777</v>
      </c>
      <c r="AB1766" s="939">
        <f t="shared" si="554"/>
        <v>6.7693250423450859</v>
      </c>
      <c r="AC1766" s="968"/>
    </row>
    <row r="1767" spans="1:30" ht="14.25">
      <c r="A1767" s="1538"/>
      <c r="B1767" s="1535"/>
      <c r="C1767" s="871" t="s">
        <v>20</v>
      </c>
      <c r="D1767" s="871"/>
      <c r="E1767" s="893">
        <f t="shared" ref="E1767:AC1767" si="555">E1765/E1764</f>
        <v>0.25000000000022737</v>
      </c>
      <c r="F1767" s="893">
        <f t="shared" si="555"/>
        <v>0.24999999999951683</v>
      </c>
      <c r="G1767" s="893">
        <f t="shared" si="555"/>
        <v>0.25000000000022737</v>
      </c>
      <c r="H1767" s="894">
        <f t="shared" si="555"/>
        <v>0.33333333333363652</v>
      </c>
      <c r="I1767" s="893">
        <f t="shared" si="555"/>
        <v>0.33333333333268911</v>
      </c>
      <c r="J1767" s="893">
        <f t="shared" si="555"/>
        <v>0.22222222222242433</v>
      </c>
      <c r="K1767" s="893">
        <f t="shared" si="555"/>
        <v>0.33333333333268911</v>
      </c>
      <c r="L1767" s="893">
        <f t="shared" si="555"/>
        <v>0.22222222222242433</v>
      </c>
      <c r="M1767" s="893">
        <f t="shared" si="555"/>
        <v>0.22222222222200327</v>
      </c>
      <c r="N1767" s="894">
        <f t="shared" si="555"/>
        <v>0.22222222222242433</v>
      </c>
      <c r="O1767" s="893">
        <f t="shared" si="555"/>
        <v>0.22222222222242433</v>
      </c>
      <c r="P1767" s="893">
        <f t="shared" si="555"/>
        <v>0.22222222222200327</v>
      </c>
      <c r="Q1767" s="893">
        <f t="shared" si="555"/>
        <v>0.22222222222242433</v>
      </c>
      <c r="R1767" s="893">
        <f t="shared" si="555"/>
        <v>0.22222222222200327</v>
      </c>
      <c r="S1767" s="893">
        <f t="shared" si="555"/>
        <v>0.22222222222242433</v>
      </c>
      <c r="T1767" s="893">
        <f t="shared" si="555"/>
        <v>0.22222222222200327</v>
      </c>
      <c r="U1767" s="893">
        <f t="shared" si="555"/>
        <v>0.16666666666658139</v>
      </c>
      <c r="V1767" s="894">
        <f t="shared" si="555"/>
        <v>0.22222222222242433</v>
      </c>
      <c r="W1767" s="893">
        <f t="shared" si="555"/>
        <v>0.16666666666658139</v>
      </c>
      <c r="X1767" s="893">
        <f t="shared" si="555"/>
        <v>0.22222222222242433</v>
      </c>
      <c r="Y1767" s="893">
        <f t="shared" si="555"/>
        <v>0.22222222222200327</v>
      </c>
      <c r="Z1767" s="893">
        <f t="shared" si="555"/>
        <v>0.16666666666681823</v>
      </c>
      <c r="AA1767" s="893">
        <f t="shared" si="555"/>
        <v>0.25000000000022737</v>
      </c>
      <c r="AB1767" s="893">
        <f t="shared" si="555"/>
        <v>0.24999999999951683</v>
      </c>
      <c r="AC1767" s="890">
        <f t="shared" si="555"/>
        <v>0.22727272727271872</v>
      </c>
    </row>
    <row r="1768" spans="1:30" ht="14.25">
      <c r="A1768" s="1522" t="s">
        <v>115</v>
      </c>
      <c r="B1768" s="1528" t="s">
        <v>145</v>
      </c>
      <c r="C1768" s="867" t="s">
        <v>15</v>
      </c>
      <c r="D1768" s="867" t="s">
        <v>32</v>
      </c>
      <c r="E1768" s="956">
        <v>8.9999999999918145E-2</v>
      </c>
      <c r="F1768" s="956">
        <v>8.1000000000130967E-2</v>
      </c>
      <c r="G1768" s="956">
        <v>7.1999999999934519E-2</v>
      </c>
      <c r="H1768" s="952">
        <v>8.0999999999926339E-2</v>
      </c>
      <c r="I1768" s="956">
        <v>8.1000000000130967E-2</v>
      </c>
      <c r="J1768" s="956">
        <v>9.8999999999909966E-2</v>
      </c>
      <c r="K1768" s="956">
        <v>9.9000000000114594E-2</v>
      </c>
      <c r="L1768" s="956">
        <v>0.10799999999990177</v>
      </c>
      <c r="M1768" s="956">
        <v>0.13500000000008186</v>
      </c>
      <c r="N1768" s="952">
        <v>0.10799999999990177</v>
      </c>
      <c r="O1768" s="956">
        <v>9.9000000000114594E-2</v>
      </c>
      <c r="P1768" s="956">
        <v>0.11699999999989359</v>
      </c>
      <c r="Q1768" s="956">
        <v>0.12600000000009004</v>
      </c>
      <c r="R1768" s="956">
        <v>0.10799999999990177</v>
      </c>
      <c r="S1768" s="956">
        <v>0.10800000000010641</v>
      </c>
      <c r="T1768" s="956">
        <v>0.13499999999987722</v>
      </c>
      <c r="U1768" s="956">
        <v>0.13500000000008186</v>
      </c>
      <c r="V1768" s="952">
        <v>0.13499999999987722</v>
      </c>
      <c r="W1768" s="956">
        <v>0.14400000000007368</v>
      </c>
      <c r="X1768" s="956">
        <v>0.11700000000009823</v>
      </c>
      <c r="Y1768" s="956">
        <v>0.1259999999998854</v>
      </c>
      <c r="Z1768" s="956">
        <v>0.11700000000009823</v>
      </c>
      <c r="AA1768" s="956">
        <v>8.0999999999926339E-2</v>
      </c>
      <c r="AB1768" s="956">
        <v>5.3999999999950886E-2</v>
      </c>
      <c r="AC1768" s="890">
        <f>SUM(E1768:AB1768)</f>
        <v>2.5559999999999263</v>
      </c>
    </row>
    <row r="1769" spans="1:30" ht="14.25">
      <c r="A1769" s="1538"/>
      <c r="B1769" s="1535"/>
      <c r="C1769" s="871" t="s">
        <v>17</v>
      </c>
      <c r="D1769" s="871" t="s">
        <v>32</v>
      </c>
      <c r="E1769" s="893">
        <v>5.4000000000053207E-2</v>
      </c>
      <c r="F1769" s="893">
        <v>5.3999999999950886E-2</v>
      </c>
      <c r="G1769" s="893">
        <v>5.4000000000053207E-2</v>
      </c>
      <c r="H1769" s="1255">
        <v>4.4999999999959073E-2</v>
      </c>
      <c r="I1769" s="893">
        <v>5.4000000000053207E-2</v>
      </c>
      <c r="J1769" s="893">
        <v>5.3999999999950886E-2</v>
      </c>
      <c r="K1769" s="893">
        <v>5.4000000000053207E-2</v>
      </c>
      <c r="L1769" s="893">
        <v>4.4999999999959073E-2</v>
      </c>
      <c r="M1769" s="893">
        <v>5.4000000000053207E-2</v>
      </c>
      <c r="N1769" s="1255">
        <v>5.3999999999950886E-2</v>
      </c>
      <c r="O1769" s="893">
        <v>4.4999999999959073E-2</v>
      </c>
      <c r="P1769" s="893">
        <v>6.300000000004502E-2</v>
      </c>
      <c r="Q1769" s="893">
        <v>6.300000000004502E-2</v>
      </c>
      <c r="R1769" s="893">
        <v>4.4999999999959073E-2</v>
      </c>
      <c r="S1769" s="893">
        <v>5.3999999999950886E-2</v>
      </c>
      <c r="T1769" s="893">
        <v>7.200000000003684E-2</v>
      </c>
      <c r="U1769" s="893">
        <v>6.300000000004502E-2</v>
      </c>
      <c r="V1769" s="1255">
        <v>8.0999999999926339E-2</v>
      </c>
      <c r="W1769" s="893">
        <v>8.1000000000028646E-2</v>
      </c>
      <c r="X1769" s="893">
        <v>7.200000000003684E-2</v>
      </c>
      <c r="Y1769" s="893">
        <v>8.0999999999926339E-2</v>
      </c>
      <c r="Z1769" s="893">
        <v>7.200000000003684E-2</v>
      </c>
      <c r="AA1769" s="893">
        <v>4.4999999999959073E-2</v>
      </c>
      <c r="AB1769" s="893">
        <v>4.5000000000061394E-2</v>
      </c>
      <c r="AC1769" s="890">
        <f>SUM(E1769:AB1769)</f>
        <v>1.4040000000000532</v>
      </c>
    </row>
    <row r="1770" spans="1:30" ht="14.25">
      <c r="A1770" s="1538"/>
      <c r="B1770" s="1535"/>
      <c r="C1770" s="871" t="s">
        <v>18</v>
      </c>
      <c r="D1770" s="871" t="s">
        <v>16</v>
      </c>
      <c r="E1770" s="939">
        <f t="shared" ref="E1770:AB1770" si="556">SQRT(E1768*E1768+E1769*E1769)*1000/(1.732*E1795)</f>
        <v>9.1816374577623172</v>
      </c>
      <c r="F1770" s="939">
        <f t="shared" si="556"/>
        <v>8.5811649981144722</v>
      </c>
      <c r="G1770" s="939">
        <f t="shared" si="556"/>
        <v>8.5747604783553547E-2</v>
      </c>
      <c r="H1770" s="946">
        <f t="shared" si="556"/>
        <v>8.105944368815063</v>
      </c>
      <c r="I1770" s="939">
        <f t="shared" si="556"/>
        <v>8.5161561723761476</v>
      </c>
      <c r="J1770" s="939">
        <f t="shared" si="556"/>
        <v>9.8650777499451046</v>
      </c>
      <c r="K1770" s="939">
        <f t="shared" si="556"/>
        <v>10.016848176887645</v>
      </c>
      <c r="L1770" s="939">
        <f t="shared" si="556"/>
        <v>10.408622965860925</v>
      </c>
      <c r="M1770" s="939">
        <f t="shared" si="556"/>
        <v>12.915211386811814</v>
      </c>
      <c r="N1770" s="946">
        <f t="shared" si="556"/>
        <v>10.643625230054724</v>
      </c>
      <c r="O1770" s="939">
        <f t="shared" si="556"/>
        <v>9.6595677529257884</v>
      </c>
      <c r="P1770" s="939">
        <f t="shared" si="556"/>
        <v>11.572024385450369</v>
      </c>
      <c r="Q1770" s="939">
        <f t="shared" si="556"/>
        <v>12.610083121416066</v>
      </c>
      <c r="R1770" s="939">
        <f t="shared" si="556"/>
        <v>10.392609699759602</v>
      </c>
      <c r="S1770" s="939">
        <f t="shared" si="556"/>
        <v>10.725499270302175</v>
      </c>
      <c r="T1770" s="939">
        <f t="shared" si="556"/>
        <v>13.611276186130107</v>
      </c>
      <c r="U1770" s="939">
        <f t="shared" si="556"/>
        <v>13.232946190736797</v>
      </c>
      <c r="V1770" s="946">
        <f t="shared" si="556"/>
        <v>13.87758943996967</v>
      </c>
      <c r="W1770" s="939">
        <f t="shared" si="556"/>
        <v>14.608189397332142</v>
      </c>
      <c r="X1770" s="939">
        <f t="shared" si="556"/>
        <v>12.10964138906323</v>
      </c>
      <c r="Y1770" s="939">
        <f t="shared" si="556"/>
        <v>13.103598291841884</v>
      </c>
      <c r="Z1770" s="939">
        <f t="shared" si="556"/>
        <v>12.017901681570327</v>
      </c>
      <c r="AA1770" s="939">
        <f t="shared" si="556"/>
        <v>8.1678218067449482</v>
      </c>
      <c r="AB1770" s="939">
        <f t="shared" si="556"/>
        <v>6.149157313594503</v>
      </c>
      <c r="AC1770" s="890"/>
    </row>
    <row r="1771" spans="1:30" ht="14.25">
      <c r="A1771" s="1538"/>
      <c r="B1771" s="1535"/>
      <c r="C1771" s="871" t="s">
        <v>20</v>
      </c>
      <c r="D1771" s="871"/>
      <c r="E1771" s="893">
        <f t="shared" ref="E1771:AC1771" si="557">E1769/E1768</f>
        <v>0.60000000000113685</v>
      </c>
      <c r="F1771" s="893">
        <f t="shared" si="557"/>
        <v>0.66666666666498242</v>
      </c>
      <c r="G1771" s="893">
        <f t="shared" si="557"/>
        <v>0.75000000000142109</v>
      </c>
      <c r="H1771" s="894">
        <f t="shared" si="557"/>
        <v>0.55555555555555547</v>
      </c>
      <c r="I1771" s="893">
        <f t="shared" si="557"/>
        <v>0.66666666666624563</v>
      </c>
      <c r="J1771" s="893">
        <f t="shared" si="557"/>
        <v>0.54545454545454541</v>
      </c>
      <c r="K1771" s="893">
        <f t="shared" si="557"/>
        <v>0.54545454545445149</v>
      </c>
      <c r="L1771" s="893">
        <f t="shared" si="557"/>
        <v>0.41666666666666669</v>
      </c>
      <c r="M1771" s="893">
        <f t="shared" si="557"/>
        <v>0.40000000000015157</v>
      </c>
      <c r="N1771" s="894">
        <f t="shared" si="557"/>
        <v>0.5</v>
      </c>
      <c r="O1771" s="893">
        <f t="shared" si="557"/>
        <v>0.454545454544515</v>
      </c>
      <c r="P1771" s="893">
        <f t="shared" si="557"/>
        <v>0.53846153846241296</v>
      </c>
      <c r="Q1771" s="893">
        <f t="shared" si="557"/>
        <v>0.5</v>
      </c>
      <c r="R1771" s="893">
        <f t="shared" si="557"/>
        <v>0.41666666666666669</v>
      </c>
      <c r="S1771" s="893">
        <f t="shared" si="557"/>
        <v>0.49999999999905259</v>
      </c>
      <c r="T1771" s="893">
        <f t="shared" si="557"/>
        <v>0.53333333333409128</v>
      </c>
      <c r="U1771" s="893">
        <f t="shared" si="557"/>
        <v>0.46666666666671719</v>
      </c>
      <c r="V1771" s="894">
        <f t="shared" si="557"/>
        <v>0.60000000000000009</v>
      </c>
      <c r="W1771" s="893">
        <f t="shared" si="557"/>
        <v>0.56249999999991107</v>
      </c>
      <c r="X1771" s="893">
        <f t="shared" si="557"/>
        <v>0.61538461538441358</v>
      </c>
      <c r="Y1771" s="893">
        <f t="shared" si="557"/>
        <v>0.6428571428571429</v>
      </c>
      <c r="Z1771" s="893">
        <f t="shared" si="557"/>
        <v>0.61538461538441358</v>
      </c>
      <c r="AA1771" s="893">
        <f t="shared" si="557"/>
        <v>0.55555555555555547</v>
      </c>
      <c r="AB1771" s="893">
        <f t="shared" si="557"/>
        <v>0.83333333333522819</v>
      </c>
      <c r="AC1771" s="890">
        <f t="shared" si="557"/>
        <v>0.54929577464792401</v>
      </c>
    </row>
    <row r="1772" spans="1:30" ht="14.25">
      <c r="A1772" s="904" t="s">
        <v>151</v>
      </c>
      <c r="B1772" s="905"/>
      <c r="C1772" s="906"/>
      <c r="D1772" s="906"/>
      <c r="E1772" s="907">
        <f t="shared" ref="E1772:AB1772" si="558">E1764+E1768</f>
        <v>0.20999999999980901</v>
      </c>
      <c r="F1772" s="907">
        <f t="shared" si="558"/>
        <v>0.20100000000036289</v>
      </c>
      <c r="G1772" s="907">
        <f t="shared" si="558"/>
        <v>0.19199999999982537</v>
      </c>
      <c r="H1772" s="907">
        <f t="shared" si="558"/>
        <v>0.20099999999981721</v>
      </c>
      <c r="I1772" s="907">
        <f t="shared" si="558"/>
        <v>0.20100000000036289</v>
      </c>
      <c r="J1772" s="907">
        <f t="shared" si="558"/>
        <v>0.27899999999974623</v>
      </c>
      <c r="K1772" s="907">
        <f t="shared" si="558"/>
        <v>0.21900000000034653</v>
      </c>
      <c r="L1772" s="907">
        <f t="shared" si="558"/>
        <v>0.28799999999973808</v>
      </c>
      <c r="M1772" s="907">
        <f t="shared" si="558"/>
        <v>0.31500000000025918</v>
      </c>
      <c r="N1772" s="907">
        <f t="shared" si="558"/>
        <v>0.28799999999973808</v>
      </c>
      <c r="O1772" s="907">
        <f t="shared" si="558"/>
        <v>0.2789999999999509</v>
      </c>
      <c r="P1772" s="907">
        <f t="shared" si="558"/>
        <v>0.29700000000007093</v>
      </c>
      <c r="Q1772" s="907">
        <f t="shared" si="558"/>
        <v>0.30599999999992633</v>
      </c>
      <c r="R1772" s="907">
        <f t="shared" si="558"/>
        <v>0.28800000000007914</v>
      </c>
      <c r="S1772" s="907">
        <f t="shared" si="558"/>
        <v>0.28799999999994269</v>
      </c>
      <c r="T1772" s="907">
        <f t="shared" si="558"/>
        <v>0.31500000000005457</v>
      </c>
      <c r="U1772" s="907">
        <f t="shared" si="558"/>
        <v>0.37500000000020461</v>
      </c>
      <c r="V1772" s="907">
        <f t="shared" si="558"/>
        <v>0.31499999999971351</v>
      </c>
      <c r="W1772" s="907">
        <f t="shared" si="558"/>
        <v>0.38400000000019646</v>
      </c>
      <c r="X1772" s="907">
        <f t="shared" si="558"/>
        <v>0.29699999999993454</v>
      </c>
      <c r="Y1772" s="907">
        <f t="shared" si="558"/>
        <v>0.30600000000006278</v>
      </c>
      <c r="Z1772" s="907">
        <f t="shared" si="558"/>
        <v>0.29699999999993454</v>
      </c>
      <c r="AA1772" s="907">
        <f t="shared" si="558"/>
        <v>0.20099999999981721</v>
      </c>
      <c r="AB1772" s="907">
        <f t="shared" si="558"/>
        <v>0.17400000000018281</v>
      </c>
      <c r="AC1772" s="907"/>
    </row>
    <row r="1773" spans="1:30" ht="14.25">
      <c r="A1773" s="909" t="s">
        <v>152</v>
      </c>
      <c r="B1773" s="910"/>
      <c r="C1773" s="911"/>
      <c r="D1773" s="911"/>
      <c r="E1773" s="912">
        <f t="shared" ref="E1773:AB1773" si="559">E1765+E1769</f>
        <v>8.4000000000053199E-2</v>
      </c>
      <c r="F1773" s="912">
        <f t="shared" si="559"/>
        <v>8.3999999999950892E-2</v>
      </c>
      <c r="G1773" s="912">
        <f t="shared" si="559"/>
        <v>8.4000000000053199E-2</v>
      </c>
      <c r="H1773" s="912">
        <f t="shared" si="559"/>
        <v>8.4999999999959081E-2</v>
      </c>
      <c r="I1773" s="912">
        <f t="shared" si="559"/>
        <v>9.4000000000053208E-2</v>
      </c>
      <c r="J1773" s="912">
        <f t="shared" si="559"/>
        <v>9.3999999999950887E-2</v>
      </c>
      <c r="K1773" s="912">
        <f t="shared" si="559"/>
        <v>9.4000000000053208E-2</v>
      </c>
      <c r="L1773" s="912">
        <f t="shared" si="559"/>
        <v>8.4999999999959081E-2</v>
      </c>
      <c r="M1773" s="912">
        <f t="shared" si="559"/>
        <v>9.4000000000053208E-2</v>
      </c>
      <c r="N1773" s="912">
        <f t="shared" si="559"/>
        <v>9.3999999999950887E-2</v>
      </c>
      <c r="O1773" s="912">
        <f t="shared" si="559"/>
        <v>8.4999999999959081E-2</v>
      </c>
      <c r="P1773" s="912">
        <f t="shared" si="559"/>
        <v>0.10300000000004503</v>
      </c>
      <c r="Q1773" s="912">
        <f t="shared" si="559"/>
        <v>0.10300000000004503</v>
      </c>
      <c r="R1773" s="912">
        <f t="shared" si="559"/>
        <v>8.4999999999959081E-2</v>
      </c>
      <c r="S1773" s="912">
        <f t="shared" si="559"/>
        <v>9.3999999999950887E-2</v>
      </c>
      <c r="T1773" s="912">
        <f t="shared" si="559"/>
        <v>0.11200000000003685</v>
      </c>
      <c r="U1773" s="912">
        <f t="shared" si="559"/>
        <v>0.10300000000004503</v>
      </c>
      <c r="V1773" s="912">
        <f t="shared" si="559"/>
        <v>0.12099999999992633</v>
      </c>
      <c r="W1773" s="912">
        <f t="shared" si="559"/>
        <v>0.12100000000002864</v>
      </c>
      <c r="X1773" s="912">
        <f t="shared" si="559"/>
        <v>0.11200000000003685</v>
      </c>
      <c r="Y1773" s="912">
        <f t="shared" si="559"/>
        <v>0.12099999999992633</v>
      </c>
      <c r="Z1773" s="912">
        <f t="shared" si="559"/>
        <v>0.10200000000003684</v>
      </c>
      <c r="AA1773" s="912">
        <f t="shared" si="559"/>
        <v>7.4999999999959072E-2</v>
      </c>
      <c r="AB1773" s="912">
        <f t="shared" si="559"/>
        <v>7.5000000000061393E-2</v>
      </c>
      <c r="AC1773" s="912"/>
    </row>
    <row r="1774" spans="1:30" ht="14.25">
      <c r="A1774" s="984" t="s">
        <v>153</v>
      </c>
      <c r="B1774" s="985"/>
      <c r="C1774" s="986"/>
      <c r="D1774" s="986"/>
      <c r="E1774" s="919">
        <f t="shared" ref="E1774:AB1774" si="560">SQRT(E1772*E1772+E1773*E1773)</f>
        <v>0.2261769218994916</v>
      </c>
      <c r="F1774" s="919">
        <f t="shared" si="560"/>
        <v>0.2178462760759009</v>
      </c>
      <c r="G1774" s="919">
        <f t="shared" si="560"/>
        <v>0.20957099035873711</v>
      </c>
      <c r="H1774" s="919">
        <f t="shared" si="560"/>
        <v>0.21823381956039617</v>
      </c>
      <c r="I1774" s="919">
        <f t="shared" si="560"/>
        <v>0.22189411889492675</v>
      </c>
      <c r="J1774" s="919">
        <f t="shared" si="560"/>
        <v>0.29440957864826539</v>
      </c>
      <c r="K1774" s="919">
        <f t="shared" si="560"/>
        <v>0.23832121181330415</v>
      </c>
      <c r="L1774" s="919">
        <f t="shared" si="560"/>
        <v>0.30028153456355283</v>
      </c>
      <c r="M1774" s="919">
        <f t="shared" si="560"/>
        <v>0.32872632994661877</v>
      </c>
      <c r="N1774" s="919">
        <f t="shared" si="560"/>
        <v>0.30295214143464955</v>
      </c>
      <c r="O1774" s="919">
        <f t="shared" si="560"/>
        <v>0.29166076184493112</v>
      </c>
      <c r="P1774" s="919">
        <f t="shared" si="560"/>
        <v>0.31435330442044251</v>
      </c>
      <c r="Q1774" s="919">
        <f t="shared" si="560"/>
        <v>0.32286994285619741</v>
      </c>
      <c r="R1774" s="919">
        <f t="shared" si="560"/>
        <v>0.30028153456387996</v>
      </c>
      <c r="S1774" s="919">
        <f t="shared" si="560"/>
        <v>0.30295214143484406</v>
      </c>
      <c r="T1774" s="919">
        <f t="shared" si="560"/>
        <v>0.33431871021533127</v>
      </c>
      <c r="U1774" s="919">
        <f t="shared" si="560"/>
        <v>0.38888815872968252</v>
      </c>
      <c r="V1774" s="919">
        <f t="shared" si="560"/>
        <v>0.3374403651014527</v>
      </c>
      <c r="W1774" s="919">
        <f t="shared" si="560"/>
        <v>0.40261271713665209</v>
      </c>
      <c r="X1774" s="919">
        <f t="shared" si="560"/>
        <v>0.31741613065496432</v>
      </c>
      <c r="Y1774" s="919">
        <f t="shared" si="560"/>
        <v>0.32905470669786901</v>
      </c>
      <c r="Z1774" s="919">
        <f t="shared" si="560"/>
        <v>0.31402706889688448</v>
      </c>
      <c r="AA1774" s="919">
        <f t="shared" si="560"/>
        <v>0.21453671014518794</v>
      </c>
      <c r="AB1774" s="919">
        <f t="shared" si="560"/>
        <v>0.18947559209584972</v>
      </c>
      <c r="AC1774" s="1007"/>
      <c r="AD1774" s="875">
        <f>MAX(E1774:AB1774)</f>
        <v>0.40261271713665209</v>
      </c>
    </row>
    <row r="1775" spans="1:30" s="858" customFormat="1" ht="14.25" customHeight="1">
      <c r="A1775" s="921" t="s">
        <v>27</v>
      </c>
      <c r="B1775" s="922"/>
      <c r="C1775" s="1023"/>
      <c r="D1775" s="1023"/>
      <c r="E1775" s="1024">
        <v>1</v>
      </c>
      <c r="F1775" s="1024">
        <v>2</v>
      </c>
      <c r="G1775" s="1024">
        <v>3</v>
      </c>
      <c r="H1775" s="1024">
        <v>4</v>
      </c>
      <c r="I1775" s="1024">
        <v>5</v>
      </c>
      <c r="J1775" s="1024">
        <v>6</v>
      </c>
      <c r="K1775" s="1024">
        <v>7</v>
      </c>
      <c r="L1775" s="1024">
        <v>8</v>
      </c>
      <c r="M1775" s="1024">
        <v>9</v>
      </c>
      <c r="N1775" s="1024">
        <v>10</v>
      </c>
      <c r="O1775" s="1024">
        <v>11</v>
      </c>
      <c r="P1775" s="1024">
        <v>12</v>
      </c>
      <c r="Q1775" s="1024">
        <v>13</v>
      </c>
      <c r="R1775" s="1024">
        <v>14</v>
      </c>
      <c r="S1775" s="1024">
        <v>15</v>
      </c>
      <c r="T1775" s="1024">
        <v>16</v>
      </c>
      <c r="U1775" s="1024">
        <v>17</v>
      </c>
      <c r="V1775" s="1024">
        <v>18</v>
      </c>
      <c r="W1775" s="1024">
        <v>19</v>
      </c>
      <c r="X1775" s="1024">
        <v>20</v>
      </c>
      <c r="Y1775" s="1024">
        <v>21</v>
      </c>
      <c r="Z1775" s="1024">
        <v>22</v>
      </c>
      <c r="AA1775" s="1024">
        <v>23</v>
      </c>
      <c r="AB1775" s="1024">
        <v>24</v>
      </c>
      <c r="AC1775" s="925"/>
    </row>
    <row r="1776" spans="1:30" s="858" customFormat="1" ht="14.25" customHeight="1">
      <c r="A1776" s="926" t="s">
        <v>28</v>
      </c>
      <c r="B1776" s="927"/>
      <c r="C1776" s="928" t="s">
        <v>23</v>
      </c>
      <c r="D1776" s="928" t="s">
        <v>135</v>
      </c>
      <c r="E1776" s="1094">
        <v>10.5</v>
      </c>
      <c r="F1776" s="1094">
        <v>10.5</v>
      </c>
      <c r="G1776" s="1094">
        <v>10.55</v>
      </c>
      <c r="H1776" s="1094">
        <v>10.5</v>
      </c>
      <c r="I1776" s="1094">
        <v>10.5</v>
      </c>
      <c r="J1776" s="1094">
        <v>10.5</v>
      </c>
      <c r="K1776" s="1094">
        <v>10.5</v>
      </c>
      <c r="L1776" s="1094">
        <v>10.45</v>
      </c>
      <c r="M1776" s="1094">
        <v>10.5</v>
      </c>
      <c r="N1776" s="1094">
        <v>10.51</v>
      </c>
      <c r="O1776" s="1094">
        <v>10.45</v>
      </c>
      <c r="P1776" s="1094">
        <v>10.6</v>
      </c>
      <c r="Q1776" s="1094">
        <v>10.48</v>
      </c>
      <c r="R1776" s="1094">
        <v>10.49</v>
      </c>
      <c r="S1776" s="1094">
        <v>10.45</v>
      </c>
      <c r="T1776" s="1094">
        <v>10.47</v>
      </c>
      <c r="U1776" s="1094">
        <v>10.45</v>
      </c>
      <c r="V1776" s="1094">
        <v>10.5</v>
      </c>
      <c r="W1776" s="1094">
        <v>10.5</v>
      </c>
      <c r="X1776" s="1094">
        <v>10.5</v>
      </c>
      <c r="Y1776" s="1094">
        <v>10.55</v>
      </c>
      <c r="Z1776" s="1094">
        <v>10.55</v>
      </c>
      <c r="AA1776" s="1094">
        <v>10.55</v>
      </c>
      <c r="AB1776" s="1094">
        <v>10.55</v>
      </c>
      <c r="AC1776" s="1095"/>
    </row>
    <row r="1777" spans="1:30" ht="14.25">
      <c r="A1777" s="1522" t="s">
        <v>350</v>
      </c>
      <c r="B1777" s="1528" t="s">
        <v>129</v>
      </c>
      <c r="C1777" s="867" t="s">
        <v>15</v>
      </c>
      <c r="D1777" s="867"/>
      <c r="E1777" s="992"/>
      <c r="F1777" s="992"/>
      <c r="G1777" s="992"/>
      <c r="H1777" s="993"/>
      <c r="I1777" s="992"/>
      <c r="J1777" s="992"/>
      <c r="K1777" s="992"/>
      <c r="L1777" s="992"/>
      <c r="M1777" s="992"/>
      <c r="N1777" s="993"/>
      <c r="O1777" s="992"/>
      <c r="P1777" s="992"/>
      <c r="Q1777" s="992"/>
      <c r="R1777" s="992"/>
      <c r="S1777" s="992"/>
      <c r="T1777" s="992"/>
      <c r="U1777" s="992"/>
      <c r="V1777" s="993"/>
      <c r="W1777" s="992"/>
      <c r="X1777" s="992"/>
      <c r="Y1777" s="992"/>
      <c r="Z1777" s="992"/>
      <c r="AA1777" s="992"/>
      <c r="AB1777" s="992"/>
      <c r="AC1777" s="994"/>
    </row>
    <row r="1778" spans="1:30" ht="14.25">
      <c r="A1778" s="1523"/>
      <c r="B1778" s="1529"/>
      <c r="C1778" s="871" t="s">
        <v>17</v>
      </c>
      <c r="D1778" s="871"/>
      <c r="E1778" s="891"/>
      <c r="F1778" s="891"/>
      <c r="G1778" s="891"/>
      <c r="H1778" s="892"/>
      <c r="I1778" s="891"/>
      <c r="J1778" s="891"/>
      <c r="K1778" s="891"/>
      <c r="L1778" s="891"/>
      <c r="M1778" s="891"/>
      <c r="N1778" s="892"/>
      <c r="O1778" s="891"/>
      <c r="P1778" s="891"/>
      <c r="Q1778" s="891"/>
      <c r="R1778" s="891"/>
      <c r="S1778" s="891"/>
      <c r="T1778" s="891"/>
      <c r="U1778" s="891"/>
      <c r="V1778" s="892"/>
      <c r="W1778" s="891"/>
      <c r="X1778" s="891"/>
      <c r="Y1778" s="891"/>
      <c r="Z1778" s="891"/>
      <c r="AA1778" s="891"/>
      <c r="AB1778" s="891"/>
      <c r="AC1778" s="878"/>
    </row>
    <row r="1779" spans="1:30" ht="14.25">
      <c r="A1779" s="1523"/>
      <c r="B1779" s="1529"/>
      <c r="C1779" s="871" t="s">
        <v>18</v>
      </c>
      <c r="D1779" s="871"/>
      <c r="E1779" s="891"/>
      <c r="F1779" s="891"/>
      <c r="G1779" s="891"/>
      <c r="H1779" s="892"/>
      <c r="I1779" s="891"/>
      <c r="J1779" s="891"/>
      <c r="K1779" s="891"/>
      <c r="L1779" s="891"/>
      <c r="M1779" s="891"/>
      <c r="N1779" s="892"/>
      <c r="O1779" s="891"/>
      <c r="P1779" s="891"/>
      <c r="Q1779" s="891"/>
      <c r="R1779" s="891"/>
      <c r="S1779" s="891"/>
      <c r="T1779" s="891"/>
      <c r="U1779" s="891"/>
      <c r="V1779" s="892"/>
      <c r="W1779" s="891"/>
      <c r="X1779" s="891"/>
      <c r="Y1779" s="891"/>
      <c r="Z1779" s="891"/>
      <c r="AA1779" s="891"/>
      <c r="AB1779" s="891"/>
      <c r="AC1779" s="878"/>
    </row>
    <row r="1780" spans="1:30" ht="14.25">
      <c r="A1780" s="1524"/>
      <c r="B1780" s="1546"/>
      <c r="C1780" s="879" t="s">
        <v>20</v>
      </c>
      <c r="D1780" s="879"/>
      <c r="E1780" s="940"/>
      <c r="F1780" s="940"/>
      <c r="G1780" s="940"/>
      <c r="H1780" s="941"/>
      <c r="I1780" s="940"/>
      <c r="J1780" s="940"/>
      <c r="K1780" s="940"/>
      <c r="L1780" s="940"/>
      <c r="M1780" s="940"/>
      <c r="N1780" s="941"/>
      <c r="O1780" s="940"/>
      <c r="P1780" s="940"/>
      <c r="Q1780" s="940"/>
      <c r="R1780" s="940"/>
      <c r="S1780" s="940"/>
      <c r="T1780" s="940"/>
      <c r="U1780" s="940"/>
      <c r="V1780" s="941"/>
      <c r="W1780" s="940"/>
      <c r="X1780" s="940"/>
      <c r="Y1780" s="940"/>
      <c r="Z1780" s="940"/>
      <c r="AA1780" s="940"/>
      <c r="AB1780" s="940"/>
      <c r="AC1780" s="942"/>
    </row>
    <row r="1781" spans="1:30" ht="14.25">
      <c r="A1781" s="1522" t="s">
        <v>58</v>
      </c>
      <c r="B1781" s="1528" t="s">
        <v>408</v>
      </c>
      <c r="C1781" s="867" t="s">
        <v>15</v>
      </c>
      <c r="D1781" s="867" t="s">
        <v>32</v>
      </c>
      <c r="E1781" s="956">
        <v>2.9999999999972715E-2</v>
      </c>
      <c r="F1781" s="956">
        <v>1.999999999998181E-2</v>
      </c>
      <c r="G1781" s="956">
        <v>2.9999999999972715E-2</v>
      </c>
      <c r="H1781" s="952">
        <v>2.0000000000095497E-2</v>
      </c>
      <c r="I1781" s="956">
        <v>2.9999999999972715E-2</v>
      </c>
      <c r="J1781" s="956">
        <v>2.9999999999972715E-2</v>
      </c>
      <c r="K1781" s="956">
        <v>2.9999999999972715E-2</v>
      </c>
      <c r="L1781" s="956">
        <v>3.0000000000086402E-2</v>
      </c>
      <c r="M1781" s="956">
        <v>2.9999999999972715E-2</v>
      </c>
      <c r="N1781" s="952">
        <v>2.9999999999972715E-2</v>
      </c>
      <c r="O1781" s="956">
        <v>2.9999999999972715E-2</v>
      </c>
      <c r="P1781" s="956">
        <v>4.0000000000077307E-2</v>
      </c>
      <c r="Q1781" s="956">
        <v>2.9999999999972715E-2</v>
      </c>
      <c r="R1781" s="956">
        <v>3.999999999996362E-2</v>
      </c>
      <c r="S1781" s="956">
        <v>5.0000000000068212E-2</v>
      </c>
      <c r="T1781" s="956">
        <v>3.999999999996362E-2</v>
      </c>
      <c r="U1781" s="956">
        <v>4.9999999999954525E-2</v>
      </c>
      <c r="V1781" s="952">
        <v>4.0000000000077307E-2</v>
      </c>
      <c r="W1781" s="956">
        <v>4.9999999999954525E-2</v>
      </c>
      <c r="X1781" s="956">
        <v>2.9999999999972715E-2</v>
      </c>
      <c r="Y1781" s="956">
        <v>4.0000000000077307E-2</v>
      </c>
      <c r="Z1781" s="956">
        <v>4.9999999999954525E-2</v>
      </c>
      <c r="AA1781" s="956">
        <v>9.9999999999909051E-3</v>
      </c>
      <c r="AB1781" s="956">
        <v>2.9999999999972715E-2</v>
      </c>
      <c r="AC1781" s="890">
        <f>SUM(E1781:AB1781)</f>
        <v>0.80999999999994543</v>
      </c>
    </row>
    <row r="1782" spans="1:30" ht="14.25">
      <c r="A1782" s="1523"/>
      <c r="B1782" s="1529"/>
      <c r="C1782" s="871" t="s">
        <v>17</v>
      </c>
      <c r="D1782" s="871" t="s">
        <v>32</v>
      </c>
      <c r="E1782" s="893">
        <v>1.0000000000019327E-2</v>
      </c>
      <c r="F1782" s="893">
        <v>9.9999999999909051E-3</v>
      </c>
      <c r="G1782" s="893">
        <v>9.9999999999909051E-3</v>
      </c>
      <c r="H1782" s="894">
        <v>1.0000000000019327E-2</v>
      </c>
      <c r="I1782" s="893">
        <v>9.9999999999909051E-3</v>
      </c>
      <c r="J1782" s="893">
        <v>9.9999999999909051E-3</v>
      </c>
      <c r="K1782" s="893">
        <v>1.0000000000019327E-2</v>
      </c>
      <c r="L1782" s="893">
        <v>9.9999999999909051E-3</v>
      </c>
      <c r="M1782" s="893">
        <v>9.9999999999909051E-3</v>
      </c>
      <c r="N1782" s="894">
        <v>1.0000000000019327E-2</v>
      </c>
      <c r="O1782" s="893">
        <v>9.9999999999909051E-3</v>
      </c>
      <c r="P1782" s="893">
        <v>9.9999999999909051E-3</v>
      </c>
      <c r="Q1782" s="893">
        <v>1.0000000000019327E-2</v>
      </c>
      <c r="R1782" s="893">
        <v>9.9999999999909051E-3</v>
      </c>
      <c r="S1782" s="893">
        <v>2.0000000000010232E-2</v>
      </c>
      <c r="T1782" s="893">
        <v>1.999999999998181E-2</v>
      </c>
      <c r="U1782" s="893">
        <v>2.0000000000010232E-2</v>
      </c>
      <c r="V1782" s="894">
        <v>9.9999999999909051E-3</v>
      </c>
      <c r="W1782" s="893">
        <v>2.0000000000010232E-2</v>
      </c>
      <c r="X1782" s="893">
        <v>1.999999999998181E-2</v>
      </c>
      <c r="Y1782" s="893">
        <v>2.0000000000010232E-2</v>
      </c>
      <c r="Z1782" s="893">
        <v>2.0000000000010232E-2</v>
      </c>
      <c r="AA1782" s="893">
        <v>9.9999999999909051E-3</v>
      </c>
      <c r="AB1782" s="893">
        <v>9.9999999999909051E-3</v>
      </c>
      <c r="AC1782" s="890">
        <f>SUM(E1782:AB1782)</f>
        <v>0.31000000000000227</v>
      </c>
    </row>
    <row r="1783" spans="1:30" ht="14.25">
      <c r="A1783" s="1523"/>
      <c r="B1783" s="1529"/>
      <c r="C1783" s="871" t="s">
        <v>18</v>
      </c>
      <c r="D1783" s="871" t="s">
        <v>16</v>
      </c>
      <c r="E1783" s="939">
        <f t="shared" ref="E1783:AB1783" si="561">SQRT(E1781*E1781+E1782*E1782)*1000/(1.732*E1776)</f>
        <v>1.7388527769528221</v>
      </c>
      <c r="F1783" s="939">
        <f t="shared" si="561"/>
        <v>1.22955459006805</v>
      </c>
      <c r="G1783" s="939">
        <f t="shared" si="561"/>
        <v>1.7306117685307525</v>
      </c>
      <c r="H1783" s="946">
        <f t="shared" si="561"/>
        <v>1.2295545900743403</v>
      </c>
      <c r="I1783" s="939">
        <f t="shared" si="561"/>
        <v>1.7388527769523277</v>
      </c>
      <c r="J1783" s="939">
        <f t="shared" si="561"/>
        <v>1.7388527769523277</v>
      </c>
      <c r="K1783" s="939">
        <f t="shared" si="561"/>
        <v>1.7388527769528221</v>
      </c>
      <c r="L1783" s="939">
        <f t="shared" si="561"/>
        <v>1.7471726467044697</v>
      </c>
      <c r="M1783" s="939">
        <f t="shared" si="561"/>
        <v>1.7388527769523277</v>
      </c>
      <c r="N1783" s="946">
        <f t="shared" si="561"/>
        <v>1.7371983023791278</v>
      </c>
      <c r="O1783" s="939">
        <f t="shared" si="561"/>
        <v>1.7471726466985111</v>
      </c>
      <c r="P1783" s="939">
        <f t="shared" si="561"/>
        <v>2.2457980879476991</v>
      </c>
      <c r="Q1783" s="939">
        <f t="shared" si="561"/>
        <v>1.7421711982828847</v>
      </c>
      <c r="R1783" s="939">
        <f t="shared" si="561"/>
        <v>2.2693479248981818</v>
      </c>
      <c r="S1783" s="939">
        <f t="shared" si="561"/>
        <v>2.9753278048671326</v>
      </c>
      <c r="T1783" s="939">
        <f t="shared" si="561"/>
        <v>2.4661553382453723</v>
      </c>
      <c r="U1783" s="939">
        <f t="shared" si="561"/>
        <v>2.9753278048613003</v>
      </c>
      <c r="V1783" s="946">
        <f t="shared" si="561"/>
        <v>2.2671866411662487</v>
      </c>
      <c r="W1783" s="939">
        <f t="shared" si="561"/>
        <v>2.9611595772191035</v>
      </c>
      <c r="X1783" s="939">
        <f t="shared" si="561"/>
        <v>1.9825972041464364</v>
      </c>
      <c r="Y1783" s="939">
        <f t="shared" si="561"/>
        <v>2.4474546342649384</v>
      </c>
      <c r="Z1783" s="939">
        <f t="shared" si="561"/>
        <v>2.9471256455735149</v>
      </c>
      <c r="AA1783" s="939">
        <f t="shared" si="561"/>
        <v>0.77395311141917889</v>
      </c>
      <c r="AB1783" s="939">
        <f t="shared" si="561"/>
        <v>1.7306117685307525</v>
      </c>
      <c r="AC1783" s="968"/>
    </row>
    <row r="1784" spans="1:30" ht="14.25">
      <c r="A1784" s="1524"/>
      <c r="B1784" s="1546"/>
      <c r="C1784" s="879" t="s">
        <v>20</v>
      </c>
      <c r="D1784" s="879"/>
      <c r="E1784" s="893">
        <f t="shared" ref="E1784:AC1784" si="562">E1782/E1781</f>
        <v>0.33333333333428072</v>
      </c>
      <c r="F1784" s="893">
        <f t="shared" si="562"/>
        <v>0.5</v>
      </c>
      <c r="G1784" s="893">
        <f t="shared" si="562"/>
        <v>0.33333333333333331</v>
      </c>
      <c r="H1784" s="894">
        <f t="shared" si="562"/>
        <v>0.49999999999857891</v>
      </c>
      <c r="I1784" s="893">
        <f t="shared" si="562"/>
        <v>0.33333333333333331</v>
      </c>
      <c r="J1784" s="893">
        <f t="shared" si="562"/>
        <v>0.33333333333333331</v>
      </c>
      <c r="K1784" s="893">
        <f t="shared" si="562"/>
        <v>0.33333333333428072</v>
      </c>
      <c r="L1784" s="893">
        <f t="shared" si="562"/>
        <v>0.33333333333207016</v>
      </c>
      <c r="M1784" s="893">
        <f t="shared" si="562"/>
        <v>0.33333333333333331</v>
      </c>
      <c r="N1784" s="894">
        <f t="shared" si="562"/>
        <v>0.33333333333428072</v>
      </c>
      <c r="O1784" s="893">
        <f t="shared" si="562"/>
        <v>0.33333333333333331</v>
      </c>
      <c r="P1784" s="893">
        <f t="shared" si="562"/>
        <v>0.24999999999928946</v>
      </c>
      <c r="Q1784" s="893">
        <f t="shared" si="562"/>
        <v>0.33333333333428072</v>
      </c>
      <c r="R1784" s="893">
        <f t="shared" si="562"/>
        <v>0.25</v>
      </c>
      <c r="S1784" s="893">
        <f t="shared" si="562"/>
        <v>0.39999999999965896</v>
      </c>
      <c r="T1784" s="893">
        <f t="shared" si="562"/>
        <v>0.5</v>
      </c>
      <c r="U1784" s="893">
        <f t="shared" si="562"/>
        <v>0.40000000000056846</v>
      </c>
      <c r="V1784" s="894">
        <f t="shared" si="562"/>
        <v>0.24999999999928946</v>
      </c>
      <c r="W1784" s="893">
        <f t="shared" si="562"/>
        <v>0.40000000000056846</v>
      </c>
      <c r="X1784" s="893">
        <f t="shared" si="562"/>
        <v>0.66666666666666663</v>
      </c>
      <c r="Y1784" s="893">
        <f t="shared" si="562"/>
        <v>0.49999999999928946</v>
      </c>
      <c r="Z1784" s="893">
        <f t="shared" si="562"/>
        <v>0.40000000000056846</v>
      </c>
      <c r="AA1784" s="893">
        <f t="shared" si="562"/>
        <v>1</v>
      </c>
      <c r="AB1784" s="893">
        <f t="shared" si="562"/>
        <v>0.33333333333333331</v>
      </c>
      <c r="AC1784" s="886">
        <f t="shared" si="562"/>
        <v>0.38271604938274462</v>
      </c>
    </row>
    <row r="1785" spans="1:30" ht="14.25">
      <c r="A1785" s="1522" t="s">
        <v>13</v>
      </c>
      <c r="B1785" s="1528" t="s">
        <v>409</v>
      </c>
      <c r="C1785" s="867" t="s">
        <v>15</v>
      </c>
      <c r="D1785" s="867" t="s">
        <v>32</v>
      </c>
      <c r="E1785" s="956">
        <v>0.10999999999989996</v>
      </c>
      <c r="F1785" s="956">
        <v>0.10000000000013642</v>
      </c>
      <c r="G1785" s="956">
        <v>8.9999999999918145E-2</v>
      </c>
      <c r="H1785" s="952">
        <v>0.10000000000013642</v>
      </c>
      <c r="I1785" s="956">
        <v>9.9999999999909051E-2</v>
      </c>
      <c r="J1785" s="956">
        <v>0.10999999999989996</v>
      </c>
      <c r="K1785" s="956">
        <v>0.13000000000010914</v>
      </c>
      <c r="L1785" s="956">
        <v>0.16000000000008185</v>
      </c>
      <c r="M1785" s="956">
        <v>0.14999999999986358</v>
      </c>
      <c r="N1785" s="952">
        <v>0.15000000000009095</v>
      </c>
      <c r="O1785" s="956">
        <v>0.12999999999988177</v>
      </c>
      <c r="P1785" s="956">
        <v>0.14000000000010004</v>
      </c>
      <c r="Q1785" s="956">
        <v>0.15000000000009095</v>
      </c>
      <c r="R1785" s="956">
        <v>0.12999999999988177</v>
      </c>
      <c r="S1785" s="956">
        <v>0.15000000000009095</v>
      </c>
      <c r="T1785" s="956">
        <v>0.16999999999984539</v>
      </c>
      <c r="U1785" s="956">
        <v>0.16000000000008185</v>
      </c>
      <c r="V1785" s="952">
        <v>0.16000000000008185</v>
      </c>
      <c r="W1785" s="956">
        <v>0.16999999999984539</v>
      </c>
      <c r="X1785" s="956">
        <v>0.15000000000009095</v>
      </c>
      <c r="Y1785" s="956">
        <v>0.16000000000008185</v>
      </c>
      <c r="Z1785" s="956">
        <v>0.14999999999986358</v>
      </c>
      <c r="AA1785" s="956">
        <v>6.9999999999936335E-2</v>
      </c>
      <c r="AB1785" s="956">
        <v>0.11000000000012733</v>
      </c>
      <c r="AC1785" s="890">
        <f>SUM(E1785:AB1785)</f>
        <v>3.2000000000000455</v>
      </c>
    </row>
    <row r="1786" spans="1:30" ht="14.25">
      <c r="A1786" s="1523"/>
      <c r="B1786" s="1529"/>
      <c r="C1786" s="871" t="s">
        <v>17</v>
      </c>
      <c r="D1786" s="871" t="s">
        <v>32</v>
      </c>
      <c r="E1786" s="893">
        <v>2.9999999999972715E-2</v>
      </c>
      <c r="F1786" s="893">
        <v>2.9999999999972715E-2</v>
      </c>
      <c r="G1786" s="893">
        <v>1.999999999998181E-2</v>
      </c>
      <c r="H1786" s="894">
        <v>1.999999999998181E-2</v>
      </c>
      <c r="I1786" s="893">
        <v>3.0000000000086402E-2</v>
      </c>
      <c r="J1786" s="893">
        <v>2.9999999999972715E-2</v>
      </c>
      <c r="K1786" s="893">
        <v>1.999999999998181E-2</v>
      </c>
      <c r="L1786" s="893">
        <v>2.9999999999972715E-2</v>
      </c>
      <c r="M1786" s="893">
        <v>3.0000000000086402E-2</v>
      </c>
      <c r="N1786" s="894">
        <v>2.9999999999972715E-2</v>
      </c>
      <c r="O1786" s="893">
        <v>2.9999999999972715E-2</v>
      </c>
      <c r="P1786" s="893">
        <v>2.9999999999972715E-2</v>
      </c>
      <c r="Q1786" s="893">
        <v>4.0000000000077307E-2</v>
      </c>
      <c r="R1786" s="893">
        <v>2.9999999999972715E-2</v>
      </c>
      <c r="S1786" s="893">
        <v>2.9999999999972715E-2</v>
      </c>
      <c r="T1786" s="893">
        <v>2.9999999999972715E-2</v>
      </c>
      <c r="U1786" s="893">
        <v>4.0000000000077307E-2</v>
      </c>
      <c r="V1786" s="894">
        <v>2.9999999999972715E-2</v>
      </c>
      <c r="W1786" s="893">
        <v>2.9999999999972715E-2</v>
      </c>
      <c r="X1786" s="893">
        <v>2.9999999999972715E-2</v>
      </c>
      <c r="Y1786" s="893">
        <v>3.0000000000086402E-2</v>
      </c>
      <c r="Z1786" s="893">
        <v>3.999999999996362E-2</v>
      </c>
      <c r="AA1786" s="893">
        <v>1.999999999998181E-2</v>
      </c>
      <c r="AB1786" s="893">
        <v>2.9999999999972715E-2</v>
      </c>
      <c r="AC1786" s="890">
        <f>SUM(E1786:AB1786)</f>
        <v>0.70999999999992269</v>
      </c>
    </row>
    <row r="1787" spans="1:30" ht="14.25">
      <c r="A1787" s="1523"/>
      <c r="B1787" s="1529"/>
      <c r="C1787" s="871" t="s">
        <v>18</v>
      </c>
      <c r="D1787" s="871" t="s">
        <v>16</v>
      </c>
      <c r="E1787" s="939">
        <f t="shared" ref="E1787:AB1787" si="563">SQRT(E1785*E1785+E1786*E1786)*1000/(1.732*E1776)</f>
        <v>6.2695228477845646</v>
      </c>
      <c r="F1787" s="939">
        <f t="shared" si="563"/>
        <v>5.7408481848250483</v>
      </c>
      <c r="G1787" s="939">
        <f t="shared" si="563"/>
        <v>5.045556985477984</v>
      </c>
      <c r="H1787" s="946">
        <f t="shared" si="563"/>
        <v>5.607631709666002</v>
      </c>
      <c r="I1787" s="939">
        <f t="shared" si="563"/>
        <v>5.7408481848148698</v>
      </c>
      <c r="J1787" s="939">
        <f t="shared" si="563"/>
        <v>6.2695228477845646</v>
      </c>
      <c r="K1787" s="939">
        <f t="shared" si="563"/>
        <v>7.2324570757596032</v>
      </c>
      <c r="L1787" s="939">
        <f t="shared" si="563"/>
        <v>8.9941216814409586</v>
      </c>
      <c r="M1787" s="939">
        <f t="shared" si="563"/>
        <v>8.4114475644818398</v>
      </c>
      <c r="N1787" s="946">
        <f t="shared" si="563"/>
        <v>8.4034442842221857</v>
      </c>
      <c r="O1787" s="939">
        <f t="shared" si="563"/>
        <v>7.3713294717582913</v>
      </c>
      <c r="P1787" s="939">
        <f t="shared" si="563"/>
        <v>7.7987172988395823</v>
      </c>
      <c r="Q1787" s="939">
        <f t="shared" si="563"/>
        <v>8.5526234377318318</v>
      </c>
      <c r="R1787" s="939">
        <f t="shared" si="563"/>
        <v>7.3432214470804702</v>
      </c>
      <c r="S1787" s="939">
        <f t="shared" si="563"/>
        <v>8.4516937250885338</v>
      </c>
      <c r="T1787" s="939">
        <f t="shared" si="563"/>
        <v>9.5194873848388788</v>
      </c>
      <c r="U1787" s="939">
        <f t="shared" si="563"/>
        <v>9.1121376965426801</v>
      </c>
      <c r="V1787" s="946">
        <f t="shared" si="563"/>
        <v>8.9512925305769553</v>
      </c>
      <c r="W1787" s="939">
        <f t="shared" si="563"/>
        <v>9.4922888494536277</v>
      </c>
      <c r="X1787" s="939">
        <f t="shared" si="563"/>
        <v>8.4114475644928728</v>
      </c>
      <c r="Y1787" s="939">
        <f t="shared" si="563"/>
        <v>8.9088693432293944</v>
      </c>
      <c r="Z1787" s="939">
        <f t="shared" si="563"/>
        <v>8.495876173202447</v>
      </c>
      <c r="AA1787" s="939">
        <f t="shared" si="563"/>
        <v>3.9841674908189844</v>
      </c>
      <c r="AB1787" s="939">
        <f t="shared" si="563"/>
        <v>6.2398094693710506</v>
      </c>
      <c r="AC1787" s="890"/>
    </row>
    <row r="1788" spans="1:30" ht="14.25">
      <c r="A1788" s="1527"/>
      <c r="B1788" s="1530"/>
      <c r="C1788" s="883" t="s">
        <v>20</v>
      </c>
      <c r="D1788" s="883"/>
      <c r="E1788" s="884">
        <f t="shared" ref="E1788:AC1788" si="564">E1786/E1785</f>
        <v>0.27272727272727271</v>
      </c>
      <c r="F1788" s="884">
        <f t="shared" si="564"/>
        <v>0.29999999999931787</v>
      </c>
      <c r="G1788" s="884">
        <f t="shared" si="564"/>
        <v>0.22222222222222221</v>
      </c>
      <c r="H1788" s="885">
        <f t="shared" si="564"/>
        <v>0.19999999999954526</v>
      </c>
      <c r="I1788" s="884">
        <f t="shared" si="564"/>
        <v>0.30000000000113686</v>
      </c>
      <c r="J1788" s="884">
        <f t="shared" si="564"/>
        <v>0.27272727272727271</v>
      </c>
      <c r="K1788" s="884">
        <f t="shared" si="564"/>
        <v>0.15384615384588476</v>
      </c>
      <c r="L1788" s="884">
        <f t="shared" si="564"/>
        <v>0.18749999999973355</v>
      </c>
      <c r="M1788" s="884">
        <f t="shared" si="564"/>
        <v>0.2000000000007579</v>
      </c>
      <c r="N1788" s="885">
        <f t="shared" si="564"/>
        <v>0.19999999999969684</v>
      </c>
      <c r="O1788" s="884">
        <f t="shared" si="564"/>
        <v>0.23076923076923078</v>
      </c>
      <c r="P1788" s="884">
        <f t="shared" si="564"/>
        <v>0.21428571428536627</v>
      </c>
      <c r="Q1788" s="884">
        <f t="shared" si="564"/>
        <v>0.26666666666702038</v>
      </c>
      <c r="R1788" s="884">
        <f t="shared" si="564"/>
        <v>0.23076923076923078</v>
      </c>
      <c r="S1788" s="884">
        <f t="shared" si="564"/>
        <v>0.19999999999969684</v>
      </c>
      <c r="T1788" s="884">
        <f t="shared" si="564"/>
        <v>0.17647058823529413</v>
      </c>
      <c r="U1788" s="884">
        <f t="shared" si="564"/>
        <v>0.25000000000035527</v>
      </c>
      <c r="V1788" s="885">
        <f t="shared" si="564"/>
        <v>0.18749999999973355</v>
      </c>
      <c r="W1788" s="884">
        <f t="shared" si="564"/>
        <v>0.17647058823529413</v>
      </c>
      <c r="X1788" s="884">
        <f t="shared" si="564"/>
        <v>0.19999999999969684</v>
      </c>
      <c r="Y1788" s="884">
        <f t="shared" si="564"/>
        <v>0.18750000000044409</v>
      </c>
      <c r="Z1788" s="884">
        <f t="shared" si="564"/>
        <v>0.26666666666666666</v>
      </c>
      <c r="AA1788" s="884">
        <f t="shared" si="564"/>
        <v>0.2857142857142857</v>
      </c>
      <c r="AB1788" s="884">
        <f t="shared" si="564"/>
        <v>0.27272727272670899</v>
      </c>
      <c r="AC1788" s="886">
        <f t="shared" si="564"/>
        <v>0.22187499999997268</v>
      </c>
    </row>
    <row r="1789" spans="1:30" ht="14.25">
      <c r="A1789" s="1109"/>
      <c r="B1789" s="1195" t="s">
        <v>242</v>
      </c>
      <c r="C1789" s="1062" t="s">
        <v>15</v>
      </c>
      <c r="D1789" s="1062" t="s">
        <v>32</v>
      </c>
      <c r="E1789" s="1063">
        <v>3.1999999999993635E-3</v>
      </c>
      <c r="F1789" s="1063">
        <v>3.1999999999993635E-3</v>
      </c>
      <c r="G1789" s="1063">
        <v>3.1999999999993635E-3</v>
      </c>
      <c r="H1789" s="1064">
        <v>3.0000000000018189E-3</v>
      </c>
      <c r="I1789" s="1063">
        <v>3.1999999999993635E-3</v>
      </c>
      <c r="J1789" s="1063">
        <v>3.5999999999989998E-3</v>
      </c>
      <c r="K1789" s="1063">
        <v>2.7999999999997272E-3</v>
      </c>
      <c r="L1789" s="1063">
        <v>3.0000000000018189E-3</v>
      </c>
      <c r="M1789" s="1063">
        <v>2.9999999999995451E-3</v>
      </c>
      <c r="N1789" s="1064">
        <v>3.1999999999993635E-3</v>
      </c>
      <c r="O1789" s="1063">
        <v>2.5999999999999092E-3</v>
      </c>
      <c r="P1789" s="1063">
        <v>3.1999999999993635E-3</v>
      </c>
      <c r="Q1789" s="1063">
        <v>3.6000000000012732E-3</v>
      </c>
      <c r="R1789" s="1063">
        <v>2.9999999999995451E-3</v>
      </c>
      <c r="S1789" s="1063">
        <v>2.7999999999997272E-3</v>
      </c>
      <c r="T1789" s="1063">
        <v>2.9999999999995451E-3</v>
      </c>
      <c r="U1789" s="1063">
        <v>3.2000000000016373E-3</v>
      </c>
      <c r="V1789" s="1064">
        <v>3.1999999999993635E-3</v>
      </c>
      <c r="W1789" s="1063">
        <v>3.1999999999993635E-3</v>
      </c>
      <c r="X1789" s="1063">
        <v>2.9999999999995451E-3</v>
      </c>
      <c r="Y1789" s="1063">
        <v>3.6000000000012732E-3</v>
      </c>
      <c r="Z1789" s="1063">
        <v>3.5999999999989998E-3</v>
      </c>
      <c r="AA1789" s="1063">
        <v>2.4000000000000909E-3</v>
      </c>
      <c r="AB1789" s="1063">
        <v>2.9999999999995451E-3</v>
      </c>
      <c r="AC1789" s="1129">
        <f>SUM(E1789:AB1789)</f>
        <v>7.479999999999791E-2</v>
      </c>
      <c r="AD1789" s="1076">
        <f>MAX(E1789:AB1789)</f>
        <v>3.6000000000012732E-3</v>
      </c>
    </row>
    <row r="1790" spans="1:30" ht="10.5" customHeight="1">
      <c r="A1790" s="1593" t="s">
        <v>54</v>
      </c>
      <c r="B1790" s="1610"/>
      <c r="C1790" s="887" t="s">
        <v>15</v>
      </c>
      <c r="D1790" s="887"/>
      <c r="E1790" s="888">
        <f t="shared" ref="E1790:AC1790" si="565">E1777+E1781+E1785</f>
        <v>0.13999999999987267</v>
      </c>
      <c r="F1790" s="888">
        <f t="shared" si="565"/>
        <v>0.12000000000011823</v>
      </c>
      <c r="G1790" s="888">
        <f t="shared" si="565"/>
        <v>0.11999999999989086</v>
      </c>
      <c r="H1790" s="954">
        <f t="shared" si="565"/>
        <v>0.12000000000023192</v>
      </c>
      <c r="I1790" s="888">
        <f t="shared" si="565"/>
        <v>0.12999999999988177</v>
      </c>
      <c r="J1790" s="888">
        <f t="shared" si="565"/>
        <v>0.13999999999987267</v>
      </c>
      <c r="K1790" s="888">
        <f t="shared" si="565"/>
        <v>0.16000000000008185</v>
      </c>
      <c r="L1790" s="888">
        <f t="shared" si="565"/>
        <v>0.19000000000016826</v>
      </c>
      <c r="M1790" s="888">
        <f t="shared" si="565"/>
        <v>0.17999999999983629</v>
      </c>
      <c r="N1790" s="954">
        <f t="shared" si="565"/>
        <v>0.18000000000006366</v>
      </c>
      <c r="O1790" s="888">
        <f t="shared" si="565"/>
        <v>0.15999999999985448</v>
      </c>
      <c r="P1790" s="888">
        <f t="shared" si="565"/>
        <v>0.18000000000017735</v>
      </c>
      <c r="Q1790" s="888">
        <f t="shared" si="565"/>
        <v>0.18000000000006366</v>
      </c>
      <c r="R1790" s="888">
        <f t="shared" si="565"/>
        <v>0.16999999999984539</v>
      </c>
      <c r="S1790" s="888">
        <f t="shared" si="565"/>
        <v>0.20000000000015916</v>
      </c>
      <c r="T1790" s="888">
        <f t="shared" si="565"/>
        <v>0.20999999999980901</v>
      </c>
      <c r="U1790" s="888">
        <f t="shared" si="565"/>
        <v>0.21000000000003638</v>
      </c>
      <c r="V1790" s="954">
        <f t="shared" si="565"/>
        <v>0.20000000000015916</v>
      </c>
      <c r="W1790" s="888">
        <f t="shared" si="565"/>
        <v>0.21999999999979991</v>
      </c>
      <c r="X1790" s="888">
        <f t="shared" si="565"/>
        <v>0.18000000000006366</v>
      </c>
      <c r="Y1790" s="888">
        <f t="shared" si="565"/>
        <v>0.20000000000015916</v>
      </c>
      <c r="Z1790" s="888">
        <f t="shared" si="565"/>
        <v>0.1999999999998181</v>
      </c>
      <c r="AA1790" s="888">
        <f t="shared" si="565"/>
        <v>7.999999999992724E-2</v>
      </c>
      <c r="AB1790" s="888">
        <f t="shared" si="565"/>
        <v>0.14000000000010004</v>
      </c>
      <c r="AC1790" s="888">
        <f t="shared" si="565"/>
        <v>4.0099999999999909</v>
      </c>
    </row>
    <row r="1791" spans="1:30" ht="10.5" customHeight="1">
      <c r="A1791" s="1584"/>
      <c r="B1791" s="1585"/>
      <c r="C1791" s="883" t="s">
        <v>17</v>
      </c>
      <c r="D1791" s="883"/>
      <c r="E1791" s="884">
        <f t="shared" ref="E1791:AC1791" si="566">E1778+E1782+E1786</f>
        <v>3.9999999999992042E-2</v>
      </c>
      <c r="F1791" s="884">
        <f t="shared" si="566"/>
        <v>3.999999999996362E-2</v>
      </c>
      <c r="G1791" s="884">
        <f t="shared" si="566"/>
        <v>2.9999999999972715E-2</v>
      </c>
      <c r="H1791" s="885">
        <f t="shared" si="566"/>
        <v>3.0000000000001137E-2</v>
      </c>
      <c r="I1791" s="884">
        <f t="shared" si="566"/>
        <v>4.0000000000077307E-2</v>
      </c>
      <c r="J1791" s="884">
        <f t="shared" si="566"/>
        <v>3.999999999996362E-2</v>
      </c>
      <c r="K1791" s="884">
        <f t="shared" si="566"/>
        <v>3.0000000000001137E-2</v>
      </c>
      <c r="L1791" s="884">
        <f t="shared" si="566"/>
        <v>3.999999999996362E-2</v>
      </c>
      <c r="M1791" s="884">
        <f t="shared" si="566"/>
        <v>4.0000000000077307E-2</v>
      </c>
      <c r="N1791" s="885">
        <f t="shared" si="566"/>
        <v>3.9999999999992042E-2</v>
      </c>
      <c r="O1791" s="884">
        <f t="shared" si="566"/>
        <v>3.999999999996362E-2</v>
      </c>
      <c r="P1791" s="884">
        <f t="shared" si="566"/>
        <v>3.999999999996362E-2</v>
      </c>
      <c r="Q1791" s="884">
        <f t="shared" si="566"/>
        <v>5.0000000000096634E-2</v>
      </c>
      <c r="R1791" s="884">
        <f t="shared" si="566"/>
        <v>3.999999999996362E-2</v>
      </c>
      <c r="S1791" s="884">
        <f t="shared" si="566"/>
        <v>4.9999999999982947E-2</v>
      </c>
      <c r="T1791" s="884">
        <f t="shared" si="566"/>
        <v>4.9999999999954525E-2</v>
      </c>
      <c r="U1791" s="884">
        <f t="shared" si="566"/>
        <v>6.0000000000087539E-2</v>
      </c>
      <c r="V1791" s="885">
        <f t="shared" si="566"/>
        <v>3.999999999996362E-2</v>
      </c>
      <c r="W1791" s="884">
        <f t="shared" si="566"/>
        <v>4.9999999999982947E-2</v>
      </c>
      <c r="X1791" s="884">
        <f t="shared" si="566"/>
        <v>4.9999999999954525E-2</v>
      </c>
      <c r="Y1791" s="884">
        <f t="shared" si="566"/>
        <v>5.0000000000096634E-2</v>
      </c>
      <c r="Z1791" s="884">
        <f t="shared" si="566"/>
        <v>5.9999999999973852E-2</v>
      </c>
      <c r="AA1791" s="884">
        <f t="shared" si="566"/>
        <v>2.9999999999972715E-2</v>
      </c>
      <c r="AB1791" s="884">
        <f t="shared" si="566"/>
        <v>3.999999999996362E-2</v>
      </c>
      <c r="AC1791" s="884">
        <f t="shared" si="566"/>
        <v>1.019999999999925</v>
      </c>
    </row>
    <row r="1792" spans="1:30" ht="10.5" customHeight="1">
      <c r="A1792" s="1550" t="s">
        <v>55</v>
      </c>
      <c r="B1792" s="1551"/>
      <c r="C1792" s="951" t="s">
        <v>15</v>
      </c>
      <c r="D1792" s="951"/>
      <c r="E1792" s="888">
        <f t="shared" ref="E1792:AC1792" si="567">E1764-E1790</f>
        <v>-1.999999999998181E-2</v>
      </c>
      <c r="F1792" s="888">
        <f t="shared" si="567"/>
        <v>1.1368683772161603E-13</v>
      </c>
      <c r="G1792" s="888">
        <f t="shared" si="567"/>
        <v>0</v>
      </c>
      <c r="H1792" s="954">
        <f t="shared" si="567"/>
        <v>-3.4106051316484809E-13</v>
      </c>
      <c r="I1792" s="888">
        <f t="shared" si="567"/>
        <v>-9.9999999996498445E-3</v>
      </c>
      <c r="J1792" s="888">
        <f t="shared" si="567"/>
        <v>3.999999999996362E-2</v>
      </c>
      <c r="K1792" s="888">
        <f t="shared" si="567"/>
        <v>-3.9999999999849933E-2</v>
      </c>
      <c r="L1792" s="888">
        <f t="shared" si="567"/>
        <v>-1.0000000000331966E-2</v>
      </c>
      <c r="M1792" s="888">
        <f t="shared" si="567"/>
        <v>3.4106051316484809E-13</v>
      </c>
      <c r="N1792" s="954">
        <f t="shared" si="567"/>
        <v>-2.2737367544323206E-13</v>
      </c>
      <c r="O1792" s="888">
        <f t="shared" si="567"/>
        <v>1.999999999998181E-2</v>
      </c>
      <c r="P1792" s="888">
        <f t="shared" si="567"/>
        <v>0</v>
      </c>
      <c r="Q1792" s="888">
        <f t="shared" si="567"/>
        <v>-2.2737367544323206E-13</v>
      </c>
      <c r="R1792" s="888">
        <f t="shared" si="567"/>
        <v>1.0000000000331966E-2</v>
      </c>
      <c r="S1792" s="888">
        <f t="shared" si="567"/>
        <v>-2.0000000000322871E-2</v>
      </c>
      <c r="T1792" s="888">
        <f t="shared" si="567"/>
        <v>-2.9999999999631655E-2</v>
      </c>
      <c r="U1792" s="888">
        <f t="shared" si="567"/>
        <v>3.0000000000086402E-2</v>
      </c>
      <c r="V1792" s="954">
        <f t="shared" si="567"/>
        <v>-2.0000000000322871E-2</v>
      </c>
      <c r="W1792" s="888">
        <f t="shared" si="567"/>
        <v>2.0000000000322871E-2</v>
      </c>
      <c r="X1792" s="888">
        <f t="shared" si="567"/>
        <v>-2.2737367544323206E-13</v>
      </c>
      <c r="Y1792" s="888">
        <f t="shared" si="567"/>
        <v>-1.999999999998181E-2</v>
      </c>
      <c r="Z1792" s="888">
        <f t="shared" si="567"/>
        <v>-1.999999999998181E-2</v>
      </c>
      <c r="AA1792" s="888">
        <f t="shared" si="567"/>
        <v>3.999999999996362E-2</v>
      </c>
      <c r="AB1792" s="888">
        <f t="shared" si="567"/>
        <v>-1.9999999999868123E-2</v>
      </c>
      <c r="AC1792" s="888">
        <f t="shared" si="567"/>
        <v>-4.9999999999840838E-2</v>
      </c>
    </row>
    <row r="1793" spans="1:30" ht="10.5" customHeight="1">
      <c r="A1793" s="1544"/>
      <c r="B1793" s="1545"/>
      <c r="C1793" s="953" t="s">
        <v>17</v>
      </c>
      <c r="D1793" s="1019"/>
      <c r="E1793" s="888">
        <f t="shared" ref="E1793:AC1793" si="568">E1765-E1791</f>
        <v>-9.999999999992043E-3</v>
      </c>
      <c r="F1793" s="888">
        <f t="shared" si="568"/>
        <v>-9.9999999999636213E-3</v>
      </c>
      <c r="G1793" s="888">
        <f t="shared" si="568"/>
        <v>2.7283730830163222E-14</v>
      </c>
      <c r="H1793" s="954">
        <f t="shared" si="568"/>
        <v>9.999999999998864E-3</v>
      </c>
      <c r="I1793" s="888">
        <f t="shared" si="568"/>
        <v>-7.7306216983430431E-14</v>
      </c>
      <c r="J1793" s="888">
        <f t="shared" si="568"/>
        <v>3.6380620738185598E-14</v>
      </c>
      <c r="K1793" s="888">
        <f t="shared" si="568"/>
        <v>9.999999999998864E-3</v>
      </c>
      <c r="L1793" s="888">
        <f t="shared" si="568"/>
        <v>3.6380620738185598E-14</v>
      </c>
      <c r="M1793" s="888">
        <f t="shared" si="568"/>
        <v>-7.7306216983430431E-14</v>
      </c>
      <c r="N1793" s="954">
        <f t="shared" si="568"/>
        <v>7.9589113077815909E-15</v>
      </c>
      <c r="O1793" s="888">
        <f t="shared" si="568"/>
        <v>3.6380620738185598E-14</v>
      </c>
      <c r="P1793" s="888">
        <f t="shared" si="568"/>
        <v>3.6380620738185598E-14</v>
      </c>
      <c r="Q1793" s="888">
        <f t="shared" si="568"/>
        <v>-1.0000000000096633E-2</v>
      </c>
      <c r="R1793" s="888">
        <f t="shared" si="568"/>
        <v>3.6380620738185598E-14</v>
      </c>
      <c r="S1793" s="888">
        <f t="shared" si="568"/>
        <v>-9.9999999999829461E-3</v>
      </c>
      <c r="T1793" s="888">
        <f t="shared" si="568"/>
        <v>-9.9999999999545244E-3</v>
      </c>
      <c r="U1793" s="888">
        <f t="shared" si="568"/>
        <v>-2.0000000000087538E-2</v>
      </c>
      <c r="V1793" s="954">
        <f t="shared" si="568"/>
        <v>3.6380620738185598E-14</v>
      </c>
      <c r="W1793" s="888">
        <f t="shared" si="568"/>
        <v>-9.9999999999829461E-3</v>
      </c>
      <c r="X1793" s="888">
        <f t="shared" si="568"/>
        <v>-9.9999999999545244E-3</v>
      </c>
      <c r="Y1793" s="888">
        <f t="shared" si="568"/>
        <v>-1.0000000000096633E-2</v>
      </c>
      <c r="Z1793" s="888">
        <f t="shared" si="568"/>
        <v>-2.9999999999973853E-2</v>
      </c>
      <c r="AA1793" s="888">
        <f t="shared" si="568"/>
        <v>2.7283730830163222E-14</v>
      </c>
      <c r="AB1793" s="888">
        <f t="shared" si="568"/>
        <v>-9.9999999999636213E-3</v>
      </c>
      <c r="AC1793" s="888">
        <f t="shared" si="568"/>
        <v>-0.11999999999992472</v>
      </c>
    </row>
    <row r="1794" spans="1:30" s="858" customFormat="1" ht="14.25" customHeight="1">
      <c r="A1794" s="921" t="s">
        <v>98</v>
      </c>
      <c r="B1794" s="922"/>
      <c r="C1794" s="1023"/>
      <c r="D1794" s="1023"/>
      <c r="E1794" s="1024">
        <v>1</v>
      </c>
      <c r="F1794" s="1024">
        <v>2</v>
      </c>
      <c r="G1794" s="1024">
        <v>3</v>
      </c>
      <c r="H1794" s="1024">
        <v>4</v>
      </c>
      <c r="I1794" s="1024">
        <v>5</v>
      </c>
      <c r="J1794" s="1024">
        <v>6</v>
      </c>
      <c r="K1794" s="1024">
        <v>7</v>
      </c>
      <c r="L1794" s="1024">
        <v>8</v>
      </c>
      <c r="M1794" s="1024">
        <v>9</v>
      </c>
      <c r="N1794" s="1024">
        <v>10</v>
      </c>
      <c r="O1794" s="1024">
        <v>11</v>
      </c>
      <c r="P1794" s="1024">
        <v>12</v>
      </c>
      <c r="Q1794" s="1024">
        <v>13</v>
      </c>
      <c r="R1794" s="1024">
        <v>14</v>
      </c>
      <c r="S1794" s="1024">
        <v>15</v>
      </c>
      <c r="T1794" s="1024">
        <v>16</v>
      </c>
      <c r="U1794" s="1024">
        <v>17</v>
      </c>
      <c r="V1794" s="1024">
        <v>18</v>
      </c>
      <c r="W1794" s="1024">
        <v>19</v>
      </c>
      <c r="X1794" s="1024">
        <v>20</v>
      </c>
      <c r="Y1794" s="1024">
        <v>21</v>
      </c>
      <c r="Z1794" s="1024">
        <v>22</v>
      </c>
      <c r="AA1794" s="1024">
        <v>23</v>
      </c>
      <c r="AB1794" s="1024">
        <v>24</v>
      </c>
      <c r="AC1794" s="925"/>
    </row>
    <row r="1795" spans="1:30" s="858" customFormat="1" ht="14.25" customHeight="1">
      <c r="A1795" s="926" t="s">
        <v>99</v>
      </c>
      <c r="B1795" s="927"/>
      <c r="C1795" s="928" t="s">
        <v>23</v>
      </c>
      <c r="D1795" s="928" t="s">
        <v>135</v>
      </c>
      <c r="E1795" s="1094">
        <v>6.6</v>
      </c>
      <c r="F1795" s="1094">
        <v>6.55</v>
      </c>
      <c r="G1795" s="1094">
        <v>606</v>
      </c>
      <c r="H1795" s="1094">
        <v>6.6</v>
      </c>
      <c r="I1795" s="1094">
        <v>6.6</v>
      </c>
      <c r="J1795" s="1094">
        <v>6.6</v>
      </c>
      <c r="K1795" s="1094">
        <v>6.5</v>
      </c>
      <c r="L1795" s="1094">
        <v>6.49</v>
      </c>
      <c r="M1795" s="1094">
        <v>6.5</v>
      </c>
      <c r="N1795" s="1094">
        <v>6.55</v>
      </c>
      <c r="O1795" s="1094">
        <v>6.5</v>
      </c>
      <c r="P1795" s="1094">
        <v>6.63</v>
      </c>
      <c r="Q1795" s="1094">
        <v>6.45</v>
      </c>
      <c r="R1795" s="1094">
        <v>6.5</v>
      </c>
      <c r="S1795" s="1094">
        <v>6.5</v>
      </c>
      <c r="T1795" s="1094">
        <v>6.49</v>
      </c>
      <c r="U1795" s="1094">
        <v>6.5</v>
      </c>
      <c r="V1795" s="1094">
        <v>6.55</v>
      </c>
      <c r="W1795" s="1094">
        <v>6.53</v>
      </c>
      <c r="X1795" s="1094">
        <v>6.55</v>
      </c>
      <c r="Y1795" s="1094">
        <v>6.6</v>
      </c>
      <c r="Z1795" s="1094">
        <v>6.6</v>
      </c>
      <c r="AA1795" s="1094">
        <v>6.55</v>
      </c>
      <c r="AB1795" s="1094">
        <v>6.6</v>
      </c>
      <c r="AC1795" s="1095"/>
    </row>
    <row r="1796" spans="1:30" s="858" customFormat="1" ht="12.75" customHeight="1">
      <c r="A1796" s="1522" t="s">
        <v>58</v>
      </c>
      <c r="B1796" s="1528" t="s">
        <v>410</v>
      </c>
      <c r="C1796" s="867" t="s">
        <v>15</v>
      </c>
      <c r="D1796" s="867" t="s">
        <v>32</v>
      </c>
      <c r="E1796" s="956">
        <v>9.0000000000054564E-2</v>
      </c>
      <c r="F1796" s="956">
        <v>7.8000000000065475E-2</v>
      </c>
      <c r="G1796" s="956">
        <v>7.8000000000065475E-2</v>
      </c>
      <c r="H1796" s="1256">
        <v>7.7999999999792638E-2</v>
      </c>
      <c r="I1796" s="956">
        <v>7.8000000000065475E-2</v>
      </c>
      <c r="J1796" s="956">
        <v>0.10200000000004365</v>
      </c>
      <c r="K1796" s="956">
        <v>0.10200000000004365</v>
      </c>
      <c r="L1796" s="956">
        <v>0.11400000000003274</v>
      </c>
      <c r="M1796" s="956">
        <v>0.12600000000002182</v>
      </c>
      <c r="N1796" s="1256">
        <v>0.10799999999990177</v>
      </c>
      <c r="O1796" s="956">
        <v>0.11999999999989086</v>
      </c>
      <c r="P1796" s="956">
        <v>9.6000000000185534E-2</v>
      </c>
      <c r="Q1796" s="956">
        <v>0.12600000000002182</v>
      </c>
      <c r="R1796" s="956">
        <v>0.10799999999990177</v>
      </c>
      <c r="S1796" s="956">
        <v>0.11400000000003274</v>
      </c>
      <c r="T1796" s="956">
        <v>0.13199999999987994</v>
      </c>
      <c r="U1796" s="956">
        <v>0.13800000000001092</v>
      </c>
      <c r="V1796" s="1256">
        <v>0.13800000000001092</v>
      </c>
      <c r="W1796" s="956">
        <v>0.13800000000001092</v>
      </c>
      <c r="X1796" s="956">
        <v>0.11999999999989086</v>
      </c>
      <c r="Y1796" s="956">
        <v>0.1200000000001637</v>
      </c>
      <c r="Z1796" s="956">
        <v>0.12600000000002182</v>
      </c>
      <c r="AA1796" s="956">
        <v>6.60000000000764E-2</v>
      </c>
      <c r="AB1796" s="956">
        <v>6.5999999999803549E-2</v>
      </c>
      <c r="AC1796" s="890">
        <f>SUM(E1796:AB1796)</f>
        <v>2.5619999999999887</v>
      </c>
    </row>
    <row r="1797" spans="1:30" s="858" customFormat="1" ht="12.75" customHeight="1">
      <c r="A1797" s="1523"/>
      <c r="B1797" s="1529"/>
      <c r="C1797" s="871" t="s">
        <v>17</v>
      </c>
      <c r="D1797" s="845" t="s">
        <v>131</v>
      </c>
      <c r="E1797" s="891"/>
      <c r="F1797" s="891"/>
      <c r="G1797" s="891"/>
      <c r="H1797" s="892"/>
      <c r="I1797" s="891"/>
      <c r="J1797" s="891"/>
      <c r="K1797" s="891"/>
      <c r="L1797" s="891"/>
      <c r="M1797" s="891"/>
      <c r="N1797" s="892"/>
      <c r="O1797" s="891"/>
      <c r="P1797" s="891"/>
      <c r="Q1797" s="891"/>
      <c r="R1797" s="891"/>
      <c r="S1797" s="891"/>
      <c r="T1797" s="891"/>
      <c r="U1797" s="891"/>
      <c r="V1797" s="892"/>
      <c r="W1797" s="891"/>
      <c r="X1797" s="891"/>
      <c r="Y1797" s="891"/>
      <c r="Z1797" s="891"/>
      <c r="AA1797" s="891"/>
      <c r="AB1797" s="891"/>
      <c r="AC1797" s="890">
        <f>SUM(E1797:AB1797)</f>
        <v>0</v>
      </c>
      <c r="AD1797" s="845"/>
    </row>
    <row r="1798" spans="1:30" s="858" customFormat="1" ht="12.75" customHeight="1">
      <c r="A1798" s="1523"/>
      <c r="B1798" s="1529"/>
      <c r="C1798" s="871" t="s">
        <v>18</v>
      </c>
      <c r="D1798" s="871" t="s">
        <v>16</v>
      </c>
      <c r="E1798" s="939">
        <f t="shared" ref="E1798:AB1798" si="569">SQRT(E1796*E1796+E1797*E1797)*1000/(1.732*E1795)</f>
        <v>7.8731891664964815</v>
      </c>
      <c r="F1798" s="939">
        <f t="shared" si="569"/>
        <v>6.87551786753746</v>
      </c>
      <c r="G1798" s="939">
        <f t="shared" si="569"/>
        <v>7.4314590812492337E-2</v>
      </c>
      <c r="H1798" s="946">
        <f t="shared" si="569"/>
        <v>6.8234306109413403</v>
      </c>
      <c r="I1798" s="939">
        <f t="shared" si="569"/>
        <v>6.8234306109652074</v>
      </c>
      <c r="J1798" s="939">
        <f t="shared" si="569"/>
        <v>8.9229477220277538</v>
      </c>
      <c r="K1798" s="939">
        <f t="shared" si="569"/>
        <v>9.060223840828181</v>
      </c>
      <c r="L1798" s="939">
        <f t="shared" si="569"/>
        <v>10.141735197517653</v>
      </c>
      <c r="M1798" s="939">
        <f t="shared" si="569"/>
        <v>11.192041215137841</v>
      </c>
      <c r="N1798" s="946">
        <f t="shared" si="569"/>
        <v>9.5199478165736799</v>
      </c>
      <c r="O1798" s="939">
        <f t="shared" si="569"/>
        <v>10.659086871548309</v>
      </c>
      <c r="P1798" s="939">
        <f t="shared" si="569"/>
        <v>8.3600681345714545</v>
      </c>
      <c r="Q1798" s="939">
        <f t="shared" si="569"/>
        <v>11.278801224557514</v>
      </c>
      <c r="R1798" s="939">
        <f t="shared" si="569"/>
        <v>9.5931781843934782</v>
      </c>
      <c r="S1798" s="939">
        <f t="shared" si="569"/>
        <v>10.126132527983012</v>
      </c>
      <c r="T1798" s="939">
        <f t="shared" si="569"/>
        <v>11.743061807637966</v>
      </c>
      <c r="U1798" s="939">
        <f t="shared" si="569"/>
        <v>12.257949902292674</v>
      </c>
      <c r="V1798" s="946">
        <f t="shared" si="569"/>
        <v>12.164377765633951</v>
      </c>
      <c r="W1798" s="939">
        <f t="shared" si="569"/>
        <v>12.201634665375554</v>
      </c>
      <c r="X1798" s="939">
        <f t="shared" si="569"/>
        <v>10.577719796192978</v>
      </c>
      <c r="Y1798" s="939">
        <f t="shared" si="569"/>
        <v>10.497585555336597</v>
      </c>
      <c r="Z1798" s="939">
        <f t="shared" si="569"/>
        <v>11.022464833090298</v>
      </c>
      <c r="AA1798" s="939">
        <f t="shared" si="569"/>
        <v>5.8177458879181634</v>
      </c>
      <c r="AB1798" s="939">
        <f t="shared" si="569"/>
        <v>5.7736720554100671</v>
      </c>
      <c r="AC1798" s="890"/>
    </row>
    <row r="1799" spans="1:30" s="858" customFormat="1" ht="12.75" customHeight="1">
      <c r="A1799" s="1524"/>
      <c r="B1799" s="1546"/>
      <c r="C1799" s="879" t="s">
        <v>20</v>
      </c>
      <c r="D1799" s="879"/>
      <c r="E1799" s="884">
        <f t="shared" ref="E1799:AC1799" si="570">E1797/E1796</f>
        <v>0</v>
      </c>
      <c r="F1799" s="884">
        <f t="shared" si="570"/>
        <v>0</v>
      </c>
      <c r="G1799" s="884">
        <f t="shared" si="570"/>
        <v>0</v>
      </c>
      <c r="H1799" s="885">
        <f t="shared" si="570"/>
        <v>0</v>
      </c>
      <c r="I1799" s="884">
        <f t="shared" si="570"/>
        <v>0</v>
      </c>
      <c r="J1799" s="884">
        <f t="shared" si="570"/>
        <v>0</v>
      </c>
      <c r="K1799" s="884">
        <f t="shared" si="570"/>
        <v>0</v>
      </c>
      <c r="L1799" s="884">
        <f t="shared" si="570"/>
        <v>0</v>
      </c>
      <c r="M1799" s="884">
        <f t="shared" si="570"/>
        <v>0</v>
      </c>
      <c r="N1799" s="885">
        <f t="shared" si="570"/>
        <v>0</v>
      </c>
      <c r="O1799" s="884">
        <f t="shared" si="570"/>
        <v>0</v>
      </c>
      <c r="P1799" s="884">
        <f t="shared" si="570"/>
        <v>0</v>
      </c>
      <c r="Q1799" s="884">
        <f t="shared" si="570"/>
        <v>0</v>
      </c>
      <c r="R1799" s="884">
        <f t="shared" si="570"/>
        <v>0</v>
      </c>
      <c r="S1799" s="884">
        <f t="shared" si="570"/>
        <v>0</v>
      </c>
      <c r="T1799" s="884">
        <f t="shared" si="570"/>
        <v>0</v>
      </c>
      <c r="U1799" s="884">
        <f t="shared" si="570"/>
        <v>0</v>
      </c>
      <c r="V1799" s="885">
        <f t="shared" si="570"/>
        <v>0</v>
      </c>
      <c r="W1799" s="884">
        <f t="shared" si="570"/>
        <v>0</v>
      </c>
      <c r="X1799" s="884">
        <f t="shared" si="570"/>
        <v>0</v>
      </c>
      <c r="Y1799" s="884">
        <f t="shared" si="570"/>
        <v>0</v>
      </c>
      <c r="Z1799" s="884">
        <f t="shared" si="570"/>
        <v>0</v>
      </c>
      <c r="AA1799" s="884">
        <f t="shared" si="570"/>
        <v>0</v>
      </c>
      <c r="AB1799" s="884">
        <f t="shared" si="570"/>
        <v>0</v>
      </c>
      <c r="AC1799" s="886">
        <f t="shared" si="570"/>
        <v>0</v>
      </c>
    </row>
    <row r="1800" spans="1:30" s="858" customFormat="1" ht="12.75" customHeight="1">
      <c r="A1800" s="1522" t="s">
        <v>13</v>
      </c>
      <c r="B1800" s="1528" t="s">
        <v>129</v>
      </c>
      <c r="C1800" s="867" t="s">
        <v>15</v>
      </c>
      <c r="D1800" s="867"/>
      <c r="E1800" s="992"/>
      <c r="F1800" s="992"/>
      <c r="G1800" s="992"/>
      <c r="H1800" s="993"/>
      <c r="I1800" s="992"/>
      <c r="J1800" s="992"/>
      <c r="K1800" s="992"/>
      <c r="L1800" s="992"/>
      <c r="M1800" s="992"/>
      <c r="N1800" s="993"/>
      <c r="O1800" s="992"/>
      <c r="P1800" s="992"/>
      <c r="Q1800" s="992"/>
      <c r="R1800" s="992"/>
      <c r="S1800" s="992"/>
      <c r="T1800" s="992"/>
      <c r="U1800" s="992"/>
      <c r="V1800" s="993"/>
      <c r="W1800" s="992"/>
      <c r="X1800" s="992"/>
      <c r="Y1800" s="992"/>
      <c r="Z1800" s="992"/>
      <c r="AA1800" s="992"/>
      <c r="AB1800" s="992"/>
      <c r="AC1800" s="1188"/>
    </row>
    <row r="1801" spans="1:30" s="858" customFormat="1" ht="12.75" customHeight="1">
      <c r="A1801" s="1523"/>
      <c r="B1801" s="1529"/>
      <c r="C1801" s="871" t="s">
        <v>17</v>
      </c>
      <c r="D1801" s="871"/>
      <c r="E1801" s="891"/>
      <c r="F1801" s="891"/>
      <c r="G1801" s="891"/>
      <c r="H1801" s="892"/>
      <c r="I1801" s="891"/>
      <c r="J1801" s="891"/>
      <c r="K1801" s="891"/>
      <c r="L1801" s="891"/>
      <c r="M1801" s="891"/>
      <c r="N1801" s="892"/>
      <c r="O1801" s="891"/>
      <c r="P1801" s="891"/>
      <c r="Q1801" s="891"/>
      <c r="R1801" s="891"/>
      <c r="S1801" s="891"/>
      <c r="T1801" s="891"/>
      <c r="U1801" s="891"/>
      <c r="V1801" s="892"/>
      <c r="W1801" s="891"/>
      <c r="X1801" s="891"/>
      <c r="Y1801" s="891"/>
      <c r="Z1801" s="891"/>
      <c r="AA1801" s="891"/>
      <c r="AB1801" s="891"/>
      <c r="AC1801" s="1209"/>
    </row>
    <row r="1802" spans="1:30" s="858" customFormat="1" ht="12.75" customHeight="1">
      <c r="A1802" s="1523"/>
      <c r="B1802" s="1529"/>
      <c r="C1802" s="871" t="s">
        <v>18</v>
      </c>
      <c r="D1802" s="871"/>
      <c r="E1802" s="1210"/>
      <c r="F1802" s="1210"/>
      <c r="G1802" s="1210"/>
      <c r="H1802" s="1211"/>
      <c r="I1802" s="1210"/>
      <c r="J1802" s="1210"/>
      <c r="K1802" s="1210"/>
      <c r="L1802" s="1210"/>
      <c r="M1802" s="1210"/>
      <c r="N1802" s="1211"/>
      <c r="O1802" s="1210"/>
      <c r="P1802" s="1210"/>
      <c r="Q1802" s="1210"/>
      <c r="R1802" s="1210"/>
      <c r="S1802" s="1210"/>
      <c r="T1802" s="1210"/>
      <c r="U1802" s="1210"/>
      <c r="V1802" s="1211"/>
      <c r="W1802" s="1210"/>
      <c r="X1802" s="1210"/>
      <c r="Y1802" s="1210"/>
      <c r="Z1802" s="1210"/>
      <c r="AA1802" s="1210"/>
      <c r="AB1802" s="1210"/>
      <c r="AC1802" s="1209"/>
    </row>
    <row r="1803" spans="1:30" s="858" customFormat="1" ht="12.75" customHeight="1">
      <c r="A1803" s="1527"/>
      <c r="B1803" s="1530"/>
      <c r="C1803" s="883" t="s">
        <v>20</v>
      </c>
      <c r="D1803" s="883"/>
      <c r="E1803" s="1212"/>
      <c r="F1803" s="1212"/>
      <c r="G1803" s="1212"/>
      <c r="H1803" s="990"/>
      <c r="I1803" s="1212"/>
      <c r="J1803" s="1212"/>
      <c r="K1803" s="1212"/>
      <c r="L1803" s="1212"/>
      <c r="M1803" s="1212"/>
      <c r="N1803" s="990"/>
      <c r="O1803" s="1212"/>
      <c r="P1803" s="1212"/>
      <c r="Q1803" s="1212"/>
      <c r="R1803" s="1212"/>
      <c r="S1803" s="1212"/>
      <c r="T1803" s="1212"/>
      <c r="U1803" s="1212"/>
      <c r="V1803" s="990"/>
      <c r="W1803" s="1212"/>
      <c r="X1803" s="1212"/>
      <c r="Y1803" s="1212"/>
      <c r="Z1803" s="1212"/>
      <c r="AA1803" s="1212"/>
      <c r="AB1803" s="1212"/>
      <c r="AC1803" s="1213"/>
    </row>
    <row r="1804" spans="1:30" ht="14.25">
      <c r="A1804" s="1109"/>
      <c r="B1804" s="1195" t="s">
        <v>242</v>
      </c>
      <c r="C1804" s="1062" t="s">
        <v>15</v>
      </c>
      <c r="D1804" s="1062" t="s">
        <v>32</v>
      </c>
      <c r="E1804" s="1063">
        <v>3.6700000000018918E-3</v>
      </c>
      <c r="F1804" s="1063">
        <v>3.5799999999981081E-3</v>
      </c>
      <c r="G1804" s="1063">
        <v>3.3400000000001458E-3</v>
      </c>
      <c r="H1804" s="1384">
        <v>3.4300000000002913E-3</v>
      </c>
      <c r="I1804" s="1063">
        <v>3.5999999999985449E-3</v>
      </c>
      <c r="J1804" s="1063">
        <v>3.7600000000020373E-3</v>
      </c>
      <c r="K1804" s="1063">
        <v>3.1599999999998543E-3</v>
      </c>
      <c r="L1804" s="1063">
        <v>3.1699999999982536E-3</v>
      </c>
      <c r="M1804" s="1063">
        <v>2.9799999999995633E-3</v>
      </c>
      <c r="N1804" s="1384">
        <v>2.7000000000007279E-3</v>
      </c>
      <c r="O1804" s="1063">
        <v>2.3800000000010189E-3</v>
      </c>
      <c r="P1804" s="1063">
        <v>2.8800000000010189E-3</v>
      </c>
      <c r="Q1804" s="1063">
        <v>3.0799999999981081E-3</v>
      </c>
      <c r="R1804" s="1063">
        <v>2.6200000000026194E-3</v>
      </c>
      <c r="S1804" s="1063">
        <v>3.1099999999969442E-3</v>
      </c>
      <c r="T1804" s="1063">
        <v>3.3900000000030559E-3</v>
      </c>
      <c r="U1804" s="1063">
        <v>3.4199999999982539E-3</v>
      </c>
      <c r="V1804" s="1384">
        <v>3.4799999999995633E-3</v>
      </c>
      <c r="W1804" s="1063">
        <v>3.6000000000021831E-3</v>
      </c>
      <c r="X1804" s="1063">
        <v>3.3499999999985447E-3</v>
      </c>
      <c r="Y1804" s="1063">
        <v>5.4999999999999997E-3</v>
      </c>
      <c r="Z1804" s="1063">
        <v>2.2500000000000003E-3</v>
      </c>
      <c r="AA1804" s="1063">
        <v>3.4300000000002913E-3</v>
      </c>
      <c r="AB1804" s="1063">
        <v>2.4099999999998545E-3</v>
      </c>
      <c r="AC1804" s="1129">
        <f>SUM(E1804:AB1804)</f>
        <v>7.8290000000000887E-2</v>
      </c>
      <c r="AD1804" s="1076">
        <f>MAX(E1804:AB1804)</f>
        <v>5.4999999999999997E-3</v>
      </c>
    </row>
    <row r="1805" spans="1:30" ht="10.5" customHeight="1">
      <c r="A1805" s="1593" t="s">
        <v>109</v>
      </c>
      <c r="B1805" s="1610"/>
      <c r="C1805" s="887" t="s">
        <v>15</v>
      </c>
      <c r="D1805" s="887"/>
      <c r="E1805" s="888">
        <f t="shared" ref="E1805:AC1805" si="571">E1796+E1800</f>
        <v>9.0000000000054564E-2</v>
      </c>
      <c r="F1805" s="888">
        <f t="shared" si="571"/>
        <v>7.8000000000065475E-2</v>
      </c>
      <c r="G1805" s="888">
        <f t="shared" si="571"/>
        <v>7.8000000000065475E-2</v>
      </c>
      <c r="H1805" s="954">
        <f t="shared" si="571"/>
        <v>7.7999999999792638E-2</v>
      </c>
      <c r="I1805" s="888">
        <f t="shared" si="571"/>
        <v>7.8000000000065475E-2</v>
      </c>
      <c r="J1805" s="888">
        <f t="shared" si="571"/>
        <v>0.10200000000004365</v>
      </c>
      <c r="K1805" s="888">
        <f t="shared" si="571"/>
        <v>0.10200000000004365</v>
      </c>
      <c r="L1805" s="888">
        <f t="shared" si="571"/>
        <v>0.11400000000003274</v>
      </c>
      <c r="M1805" s="888">
        <f t="shared" si="571"/>
        <v>0.12600000000002182</v>
      </c>
      <c r="N1805" s="954">
        <f t="shared" si="571"/>
        <v>0.10799999999990177</v>
      </c>
      <c r="O1805" s="888">
        <f t="shared" si="571"/>
        <v>0.11999999999989086</v>
      </c>
      <c r="P1805" s="888">
        <f t="shared" si="571"/>
        <v>9.6000000000185534E-2</v>
      </c>
      <c r="Q1805" s="888">
        <f t="shared" si="571"/>
        <v>0.12600000000002182</v>
      </c>
      <c r="R1805" s="888">
        <f t="shared" si="571"/>
        <v>0.10799999999990177</v>
      </c>
      <c r="S1805" s="888">
        <f t="shared" si="571"/>
        <v>0.11400000000003274</v>
      </c>
      <c r="T1805" s="888">
        <f t="shared" si="571"/>
        <v>0.13199999999987994</v>
      </c>
      <c r="U1805" s="888">
        <f t="shared" si="571"/>
        <v>0.13800000000001092</v>
      </c>
      <c r="V1805" s="954">
        <f t="shared" si="571"/>
        <v>0.13800000000001092</v>
      </c>
      <c r="W1805" s="888">
        <f t="shared" si="571"/>
        <v>0.13800000000001092</v>
      </c>
      <c r="X1805" s="888">
        <f t="shared" si="571"/>
        <v>0.11999999999989086</v>
      </c>
      <c r="Y1805" s="888">
        <f t="shared" si="571"/>
        <v>0.1200000000001637</v>
      </c>
      <c r="Z1805" s="888">
        <f t="shared" si="571"/>
        <v>0.12600000000002182</v>
      </c>
      <c r="AA1805" s="888">
        <f t="shared" si="571"/>
        <v>6.60000000000764E-2</v>
      </c>
      <c r="AB1805" s="888">
        <f t="shared" si="571"/>
        <v>6.5999999999803549E-2</v>
      </c>
      <c r="AC1805" s="888">
        <f t="shared" si="571"/>
        <v>2.5619999999999887</v>
      </c>
    </row>
    <row r="1806" spans="1:30" ht="10.5" customHeight="1">
      <c r="A1806" s="1584"/>
      <c r="B1806" s="1585"/>
      <c r="C1806" s="883" t="s">
        <v>17</v>
      </c>
      <c r="D1806" s="883"/>
      <c r="E1806" s="884">
        <f t="shared" ref="E1806:AC1806" si="572">E1797+E1801</f>
        <v>0</v>
      </c>
      <c r="F1806" s="884">
        <f t="shared" si="572"/>
        <v>0</v>
      </c>
      <c r="G1806" s="884">
        <f t="shared" si="572"/>
        <v>0</v>
      </c>
      <c r="H1806" s="885">
        <f t="shared" si="572"/>
        <v>0</v>
      </c>
      <c r="I1806" s="884">
        <f t="shared" si="572"/>
        <v>0</v>
      </c>
      <c r="J1806" s="884">
        <f t="shared" si="572"/>
        <v>0</v>
      </c>
      <c r="K1806" s="884">
        <f t="shared" si="572"/>
        <v>0</v>
      </c>
      <c r="L1806" s="884">
        <f t="shared" si="572"/>
        <v>0</v>
      </c>
      <c r="M1806" s="884">
        <f t="shared" si="572"/>
        <v>0</v>
      </c>
      <c r="N1806" s="885">
        <f t="shared" si="572"/>
        <v>0</v>
      </c>
      <c r="O1806" s="884">
        <f t="shared" si="572"/>
        <v>0</v>
      </c>
      <c r="P1806" s="884">
        <f t="shared" si="572"/>
        <v>0</v>
      </c>
      <c r="Q1806" s="884">
        <f t="shared" si="572"/>
        <v>0</v>
      </c>
      <c r="R1806" s="884">
        <f t="shared" si="572"/>
        <v>0</v>
      </c>
      <c r="S1806" s="884">
        <f t="shared" si="572"/>
        <v>0</v>
      </c>
      <c r="T1806" s="884">
        <f t="shared" si="572"/>
        <v>0</v>
      </c>
      <c r="U1806" s="884">
        <f t="shared" si="572"/>
        <v>0</v>
      </c>
      <c r="V1806" s="885">
        <f t="shared" si="572"/>
        <v>0</v>
      </c>
      <c r="W1806" s="884">
        <f t="shared" si="572"/>
        <v>0</v>
      </c>
      <c r="X1806" s="884">
        <f t="shared" si="572"/>
        <v>0</v>
      </c>
      <c r="Y1806" s="884">
        <f t="shared" si="572"/>
        <v>0</v>
      </c>
      <c r="Z1806" s="884">
        <f t="shared" si="572"/>
        <v>0</v>
      </c>
      <c r="AA1806" s="884">
        <f t="shared" si="572"/>
        <v>0</v>
      </c>
      <c r="AB1806" s="884">
        <f t="shared" si="572"/>
        <v>0</v>
      </c>
      <c r="AC1806" s="884">
        <f t="shared" si="572"/>
        <v>0</v>
      </c>
    </row>
    <row r="1807" spans="1:30" ht="10.5" customHeight="1">
      <c r="A1807" s="1550" t="s">
        <v>110</v>
      </c>
      <c r="B1807" s="1551"/>
      <c r="C1807" s="951" t="s">
        <v>15</v>
      </c>
      <c r="D1807" s="951"/>
      <c r="E1807" s="888">
        <f t="shared" ref="E1807:AC1807" si="573">E1768-E1805</f>
        <v>-1.3641865415081611E-13</v>
      </c>
      <c r="F1807" s="888">
        <f t="shared" si="573"/>
        <v>3.0000000000654919E-3</v>
      </c>
      <c r="G1807" s="888">
        <f t="shared" si="573"/>
        <v>-6.0000000001309561E-3</v>
      </c>
      <c r="H1807" s="954">
        <f t="shared" si="573"/>
        <v>3.0000000001337013E-3</v>
      </c>
      <c r="I1807" s="888">
        <f t="shared" si="573"/>
        <v>3.0000000000654919E-3</v>
      </c>
      <c r="J1807" s="888">
        <f t="shared" si="573"/>
        <v>-3.0000000001336874E-3</v>
      </c>
      <c r="K1807" s="888">
        <f t="shared" si="573"/>
        <v>-2.9999999999290594E-3</v>
      </c>
      <c r="L1807" s="888">
        <f t="shared" si="573"/>
        <v>-6.00000000013097E-3</v>
      </c>
      <c r="M1807" s="888">
        <f t="shared" si="573"/>
        <v>9.0000000000600433E-3</v>
      </c>
      <c r="N1807" s="954">
        <f t="shared" si="573"/>
        <v>0</v>
      </c>
      <c r="O1807" s="888">
        <f t="shared" si="573"/>
        <v>-2.0999999999776267E-2</v>
      </c>
      <c r="P1807" s="888">
        <f t="shared" si="573"/>
        <v>2.0999999999708058E-2</v>
      </c>
      <c r="Q1807" s="888">
        <f t="shared" si="573"/>
        <v>6.8223204863215869E-14</v>
      </c>
      <c r="R1807" s="888">
        <f t="shared" si="573"/>
        <v>0</v>
      </c>
      <c r="S1807" s="888">
        <f t="shared" si="573"/>
        <v>-5.9999999999263282E-3</v>
      </c>
      <c r="T1807" s="888">
        <f t="shared" si="573"/>
        <v>2.9999999999972826E-3</v>
      </c>
      <c r="U1807" s="888">
        <f t="shared" si="573"/>
        <v>-2.9999999999290594E-3</v>
      </c>
      <c r="V1807" s="954">
        <f t="shared" si="573"/>
        <v>-3.0000000001337013E-3</v>
      </c>
      <c r="W1807" s="888">
        <f t="shared" si="573"/>
        <v>6.0000000000627607E-3</v>
      </c>
      <c r="X1807" s="888">
        <f t="shared" si="573"/>
        <v>-2.9999999997926269E-3</v>
      </c>
      <c r="Y1807" s="888">
        <f t="shared" si="573"/>
        <v>5.9999999997217002E-3</v>
      </c>
      <c r="Z1807" s="888">
        <f t="shared" si="573"/>
        <v>-8.999999999923583E-3</v>
      </c>
      <c r="AA1807" s="888">
        <f t="shared" si="573"/>
        <v>1.4999999999849939E-2</v>
      </c>
      <c r="AB1807" s="888">
        <f t="shared" si="573"/>
        <v>-1.1999999999852663E-2</v>
      </c>
      <c r="AC1807" s="888">
        <f t="shared" si="573"/>
        <v>-6.0000000000623999E-3</v>
      </c>
    </row>
    <row r="1808" spans="1:30" ht="10.5" customHeight="1">
      <c r="A1808" s="1544"/>
      <c r="B1808" s="1545"/>
      <c r="C1808" s="953" t="s">
        <v>17</v>
      </c>
      <c r="D1808" s="1019"/>
      <c r="E1808" s="888">
        <f t="shared" ref="E1808:AC1808" si="574">E1769-E1806</f>
        <v>5.4000000000053207E-2</v>
      </c>
      <c r="F1808" s="888">
        <f t="shared" si="574"/>
        <v>5.3999999999950886E-2</v>
      </c>
      <c r="G1808" s="888">
        <f t="shared" si="574"/>
        <v>5.4000000000053207E-2</v>
      </c>
      <c r="H1808" s="954">
        <f t="shared" si="574"/>
        <v>4.4999999999959073E-2</v>
      </c>
      <c r="I1808" s="888">
        <f t="shared" si="574"/>
        <v>5.4000000000053207E-2</v>
      </c>
      <c r="J1808" s="888">
        <f t="shared" si="574"/>
        <v>5.3999999999950886E-2</v>
      </c>
      <c r="K1808" s="888">
        <f t="shared" si="574"/>
        <v>5.4000000000053207E-2</v>
      </c>
      <c r="L1808" s="888">
        <f t="shared" si="574"/>
        <v>4.4999999999959073E-2</v>
      </c>
      <c r="M1808" s="888">
        <f t="shared" si="574"/>
        <v>5.4000000000053207E-2</v>
      </c>
      <c r="N1808" s="954">
        <f t="shared" si="574"/>
        <v>5.3999999999950886E-2</v>
      </c>
      <c r="O1808" s="888">
        <f t="shared" si="574"/>
        <v>4.4999999999959073E-2</v>
      </c>
      <c r="P1808" s="888">
        <f t="shared" si="574"/>
        <v>6.300000000004502E-2</v>
      </c>
      <c r="Q1808" s="888">
        <f t="shared" si="574"/>
        <v>6.300000000004502E-2</v>
      </c>
      <c r="R1808" s="888">
        <f t="shared" si="574"/>
        <v>4.4999999999959073E-2</v>
      </c>
      <c r="S1808" s="888">
        <f t="shared" si="574"/>
        <v>5.3999999999950886E-2</v>
      </c>
      <c r="T1808" s="888">
        <f t="shared" si="574"/>
        <v>7.200000000003684E-2</v>
      </c>
      <c r="U1808" s="888">
        <f t="shared" si="574"/>
        <v>6.300000000004502E-2</v>
      </c>
      <c r="V1808" s="954">
        <f t="shared" si="574"/>
        <v>8.0999999999926339E-2</v>
      </c>
      <c r="W1808" s="888">
        <f t="shared" si="574"/>
        <v>8.1000000000028646E-2</v>
      </c>
      <c r="X1808" s="888">
        <f t="shared" si="574"/>
        <v>7.200000000003684E-2</v>
      </c>
      <c r="Y1808" s="888">
        <f t="shared" si="574"/>
        <v>8.0999999999926339E-2</v>
      </c>
      <c r="Z1808" s="888">
        <f t="shared" si="574"/>
        <v>7.200000000003684E-2</v>
      </c>
      <c r="AA1808" s="888">
        <f t="shared" si="574"/>
        <v>4.4999999999959073E-2</v>
      </c>
      <c r="AB1808" s="888">
        <f t="shared" si="574"/>
        <v>4.5000000000061394E-2</v>
      </c>
      <c r="AC1808" s="888">
        <f t="shared" si="574"/>
        <v>1.4040000000000532</v>
      </c>
    </row>
    <row r="1809" spans="1:30" s="858" customFormat="1" ht="10.5" customHeight="1">
      <c r="A1809" s="1531" t="s">
        <v>189</v>
      </c>
      <c r="B1809" s="1532"/>
      <c r="C1809" s="969" t="s">
        <v>15</v>
      </c>
      <c r="D1809" s="969"/>
      <c r="E1809" s="860"/>
      <c r="F1809" s="860"/>
      <c r="G1809" s="860"/>
      <c r="H1809" s="860"/>
      <c r="I1809" s="860"/>
      <c r="J1809" s="860"/>
      <c r="K1809" s="860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60"/>
      <c r="Y1809" s="860"/>
      <c r="Z1809" s="860"/>
      <c r="AA1809" s="860"/>
      <c r="AB1809" s="860"/>
      <c r="AC1809" s="970"/>
    </row>
    <row r="1810" spans="1:30" s="858" customFormat="1" ht="12" customHeight="1">
      <c r="A1810" s="1533"/>
      <c r="B1810" s="1534"/>
      <c r="C1810" s="971" t="s">
        <v>17</v>
      </c>
      <c r="D1810" s="971"/>
      <c r="E1810" s="972"/>
      <c r="F1810" s="972"/>
      <c r="G1810" s="972"/>
      <c r="H1810" s="972"/>
      <c r="I1810" s="972"/>
      <c r="J1810" s="972"/>
      <c r="K1810" s="972"/>
      <c r="L1810" s="972"/>
      <c r="M1810" s="972"/>
      <c r="N1810" s="972"/>
      <c r="O1810" s="972"/>
      <c r="P1810" s="972"/>
      <c r="Q1810" s="972"/>
      <c r="R1810" s="972"/>
      <c r="S1810" s="972"/>
      <c r="T1810" s="972"/>
      <c r="U1810" s="972"/>
      <c r="V1810" s="972"/>
      <c r="W1810" s="972"/>
      <c r="X1810" s="972"/>
      <c r="Y1810" s="972"/>
      <c r="Z1810" s="972"/>
      <c r="AA1810" s="972"/>
      <c r="AB1810" s="972"/>
      <c r="AC1810" s="973"/>
    </row>
    <row r="1811" spans="1:30" ht="30" customHeight="1"/>
    <row r="1812" spans="1:30" ht="28.5" customHeight="1">
      <c r="A1812" s="852" t="s">
        <v>6</v>
      </c>
      <c r="B1812" s="853" t="s">
        <v>7</v>
      </c>
      <c r="C1812" s="854" t="s">
        <v>8</v>
      </c>
      <c r="D1812" s="977" t="s">
        <v>9</v>
      </c>
      <c r="E1812" s="1572" t="s">
        <v>10</v>
      </c>
      <c r="F1812" s="1572"/>
      <c r="G1812" s="1572"/>
      <c r="H1812" s="1572"/>
      <c r="I1812" s="1572"/>
      <c r="J1812" s="1572"/>
      <c r="K1812" s="1572"/>
      <c r="L1812" s="1572"/>
      <c r="M1812" s="1572"/>
      <c r="N1812" s="1572"/>
      <c r="O1812" s="1572"/>
      <c r="P1812" s="1572"/>
      <c r="Q1812" s="1572"/>
      <c r="R1812" s="1572"/>
      <c r="S1812" s="1572"/>
      <c r="T1812" s="1572"/>
      <c r="U1812" s="1572"/>
      <c r="V1812" s="1572"/>
      <c r="W1812" s="1572"/>
      <c r="X1812" s="1572"/>
      <c r="Y1812" s="1572"/>
      <c r="Z1812" s="1572"/>
      <c r="AA1812" s="1572"/>
      <c r="AB1812" s="1572"/>
      <c r="AC1812" s="1570" t="s">
        <v>11</v>
      </c>
    </row>
    <row r="1813" spans="1:30" s="858" customFormat="1" ht="12.75" customHeight="1" thickBot="1">
      <c r="A1813" s="855" t="s">
        <v>411</v>
      </c>
      <c r="B1813" s="855"/>
      <c r="C1813" s="855"/>
      <c r="D1813" s="855"/>
      <c r="E1813" s="856">
        <v>1</v>
      </c>
      <c r="F1813" s="856">
        <v>2</v>
      </c>
      <c r="G1813" s="856">
        <v>3</v>
      </c>
      <c r="H1813" s="856">
        <v>4</v>
      </c>
      <c r="I1813" s="856">
        <v>5</v>
      </c>
      <c r="J1813" s="856">
        <v>6</v>
      </c>
      <c r="K1813" s="856">
        <v>7</v>
      </c>
      <c r="L1813" s="856">
        <v>8</v>
      </c>
      <c r="M1813" s="856">
        <v>9</v>
      </c>
      <c r="N1813" s="856">
        <v>10</v>
      </c>
      <c r="O1813" s="856">
        <v>11</v>
      </c>
      <c r="P1813" s="856">
        <v>12</v>
      </c>
      <c r="Q1813" s="856">
        <v>13</v>
      </c>
      <c r="R1813" s="856">
        <v>14</v>
      </c>
      <c r="S1813" s="856">
        <v>15</v>
      </c>
      <c r="T1813" s="856">
        <v>16</v>
      </c>
      <c r="U1813" s="856">
        <v>17</v>
      </c>
      <c r="V1813" s="856">
        <v>18</v>
      </c>
      <c r="W1813" s="856">
        <v>19</v>
      </c>
      <c r="X1813" s="856">
        <v>20</v>
      </c>
      <c r="Y1813" s="856">
        <v>21</v>
      </c>
      <c r="Z1813" s="856">
        <v>22</v>
      </c>
      <c r="AA1813" s="856">
        <v>23</v>
      </c>
      <c r="AB1813" s="856">
        <v>24</v>
      </c>
      <c r="AC1813" s="1571"/>
    </row>
    <row r="1814" spans="1:30" s="858" customFormat="1" ht="12.75" customHeight="1" thickBot="1">
      <c r="A1814" s="859" t="s">
        <v>203</v>
      </c>
      <c r="B1814" s="860"/>
      <c r="C1814" s="861"/>
      <c r="D1814" s="861"/>
      <c r="E1814" s="860">
        <v>3</v>
      </c>
      <c r="F1814" s="860">
        <v>3</v>
      </c>
      <c r="G1814" s="860">
        <v>3</v>
      </c>
      <c r="H1814" s="860">
        <v>3</v>
      </c>
      <c r="I1814" s="860">
        <v>3</v>
      </c>
      <c r="J1814" s="860">
        <v>3</v>
      </c>
      <c r="K1814" s="860">
        <v>3</v>
      </c>
      <c r="L1814" s="860">
        <v>3</v>
      </c>
      <c r="M1814" s="860">
        <v>3</v>
      </c>
      <c r="N1814" s="860">
        <v>3</v>
      </c>
      <c r="O1814" s="860">
        <v>3</v>
      </c>
      <c r="P1814" s="860">
        <v>3</v>
      </c>
      <c r="Q1814" s="860">
        <v>3</v>
      </c>
      <c r="R1814" s="860">
        <v>3</v>
      </c>
      <c r="S1814" s="860">
        <v>3</v>
      </c>
      <c r="T1814" s="860">
        <v>3</v>
      </c>
      <c r="U1814" s="860">
        <v>3</v>
      </c>
      <c r="V1814" s="860">
        <v>3</v>
      </c>
      <c r="W1814" s="860">
        <v>3</v>
      </c>
      <c r="X1814" s="860">
        <v>3</v>
      </c>
      <c r="Y1814" s="860">
        <v>3</v>
      </c>
      <c r="Z1814" s="860">
        <v>3</v>
      </c>
      <c r="AA1814" s="860">
        <v>3</v>
      </c>
      <c r="AB1814" s="860">
        <v>3</v>
      </c>
      <c r="AC1814" s="1189"/>
    </row>
    <row r="1815" spans="1:30" ht="14.25">
      <c r="A1815" s="1522" t="s">
        <v>21</v>
      </c>
      <c r="B1815" s="1528" t="s">
        <v>191</v>
      </c>
      <c r="C1815" s="867" t="s">
        <v>15</v>
      </c>
      <c r="D1815" s="867" t="s">
        <v>37</v>
      </c>
      <c r="E1815" s="956">
        <v>0.13900000000000001</v>
      </c>
      <c r="F1815" s="956">
        <v>0.1288</v>
      </c>
      <c r="G1815" s="956">
        <v>0.13150000000000001</v>
      </c>
      <c r="H1815" s="952">
        <v>0.1275</v>
      </c>
      <c r="I1815" s="956">
        <v>0.1283</v>
      </c>
      <c r="J1815" s="956">
        <v>0.1424</v>
      </c>
      <c r="K1815" s="956">
        <v>0.17119999999999999</v>
      </c>
      <c r="L1815" s="956">
        <v>0.1656</v>
      </c>
      <c r="M1815" s="956">
        <v>0.1605</v>
      </c>
      <c r="N1815" s="952">
        <v>0.1696</v>
      </c>
      <c r="O1815" s="956">
        <v>0.16569999999999999</v>
      </c>
      <c r="P1815" s="956">
        <v>0.16839999999999999</v>
      </c>
      <c r="Q1815" s="956">
        <v>0.17030000000000001</v>
      </c>
      <c r="R1815" s="956">
        <v>0.15970000000000001</v>
      </c>
      <c r="S1815" s="956">
        <v>0.1769</v>
      </c>
      <c r="T1815" s="956">
        <v>0.1857</v>
      </c>
      <c r="U1815" s="956">
        <v>0.1968</v>
      </c>
      <c r="V1815" s="952">
        <v>0.20039999999999999</v>
      </c>
      <c r="W1815" s="956">
        <v>0.20019999999999999</v>
      </c>
      <c r="X1815" s="956">
        <v>0.1983</v>
      </c>
      <c r="Y1815" s="956">
        <v>0.19400000000000001</v>
      </c>
      <c r="Z1815" s="956">
        <v>0.17710000000000001</v>
      </c>
      <c r="AA1815" s="956">
        <v>0.1588</v>
      </c>
      <c r="AB1815" s="956">
        <v>0.14019999999999999</v>
      </c>
      <c r="AC1815" s="890">
        <f>SUM(E1815:AB1815)</f>
        <v>3.9569000000000005</v>
      </c>
    </row>
    <row r="1816" spans="1:30" ht="14.25">
      <c r="A1816" s="1538"/>
      <c r="B1816" s="1535"/>
      <c r="C1816" s="871" t="s">
        <v>17</v>
      </c>
      <c r="D1816" s="871" t="s">
        <v>37</v>
      </c>
      <c r="E1816" s="893">
        <v>7.9699999999999993E-2</v>
      </c>
      <c r="F1816" s="893">
        <v>7.8700000000000006E-2</v>
      </c>
      <c r="G1816" s="893">
        <v>7.9500000000000001E-2</v>
      </c>
      <c r="H1816" s="894">
        <v>7.9500000000000001E-2</v>
      </c>
      <c r="I1816" s="893">
        <v>7.8399999999999997E-2</v>
      </c>
      <c r="J1816" s="893">
        <v>7.9100000000000004E-2</v>
      </c>
      <c r="K1816" s="893">
        <v>7.6700000000000004E-2</v>
      </c>
      <c r="L1816" s="893">
        <v>7.46E-2</v>
      </c>
      <c r="M1816" s="893">
        <v>7.3099999999999998E-2</v>
      </c>
      <c r="N1816" s="894">
        <v>7.5300000000000006E-2</v>
      </c>
      <c r="O1816" s="893">
        <v>7.9000000000000001E-2</v>
      </c>
      <c r="P1816" s="893">
        <v>7.9000000000000001E-2</v>
      </c>
      <c r="Q1816" s="893">
        <v>0.08</v>
      </c>
      <c r="R1816" s="893">
        <v>7.5700000000000003E-2</v>
      </c>
      <c r="S1816" s="893">
        <v>7.4499999999999997E-2</v>
      </c>
      <c r="T1816" s="893">
        <v>7.7399999999999997E-2</v>
      </c>
      <c r="U1816" s="893">
        <v>7.8600000000000003E-2</v>
      </c>
      <c r="V1816" s="894">
        <v>8.0100000000000005E-2</v>
      </c>
      <c r="W1816" s="893">
        <v>8.3000000000000004E-2</v>
      </c>
      <c r="X1816" s="893">
        <v>8.0100000000000005E-2</v>
      </c>
      <c r="Y1816" s="893">
        <v>7.9699999999999993E-2</v>
      </c>
      <c r="Z1816" s="893">
        <v>8.1000000000000003E-2</v>
      </c>
      <c r="AA1816" s="893">
        <v>7.9299999999999995E-2</v>
      </c>
      <c r="AB1816" s="893">
        <v>7.6799999999999993E-2</v>
      </c>
      <c r="AC1816" s="890">
        <f>SUM(E1816:AB1816)</f>
        <v>1.8788</v>
      </c>
    </row>
    <row r="1817" spans="1:30" ht="14.25">
      <c r="A1817" s="1538"/>
      <c r="B1817" s="1535"/>
      <c r="C1817" s="871" t="s">
        <v>18</v>
      </c>
      <c r="D1817" s="871" t="s">
        <v>16</v>
      </c>
      <c r="E1817" s="939">
        <f>SQRT(E1815*E1815+E1816*E1816)*1000/(1.732*E1822)</f>
        <v>8.9816051622735049</v>
      </c>
      <c r="F1817" s="939">
        <f t="shared" ref="F1817:AB1817" si="575">SQRT(F1815*F1815+F1816*F1816)*1000/(1.732*F1822)</f>
        <v>8.4609977923360411</v>
      </c>
      <c r="G1817" s="939">
        <f t="shared" si="575"/>
        <v>8.6136232654483891</v>
      </c>
      <c r="H1817" s="946">
        <f t="shared" si="575"/>
        <v>8.4225421880363811</v>
      </c>
      <c r="I1817" s="939">
        <f t="shared" si="575"/>
        <v>8.4283134192171421</v>
      </c>
      <c r="J1817" s="939">
        <f t="shared" si="575"/>
        <v>9.1310540743912316</v>
      </c>
      <c r="K1817" s="939">
        <f t="shared" si="575"/>
        <v>10.515717205578833</v>
      </c>
      <c r="L1817" s="939">
        <f t="shared" si="575"/>
        <v>10.280952590073436</v>
      </c>
      <c r="M1817" s="939">
        <f t="shared" si="575"/>
        <v>9.9829543411154535</v>
      </c>
      <c r="N1817" s="946">
        <f t="shared" si="575"/>
        <v>10.503819609603703</v>
      </c>
      <c r="O1817" s="939">
        <f t="shared" si="575"/>
        <v>10.289959469883783</v>
      </c>
      <c r="P1817" s="939">
        <f t="shared" si="575"/>
        <v>10.426779168047231</v>
      </c>
      <c r="Q1817" s="939">
        <f t="shared" si="575"/>
        <v>10.547009532311723</v>
      </c>
      <c r="R1817" s="939">
        <f t="shared" si="575"/>
        <v>9.9067846570987985</v>
      </c>
      <c r="S1817" s="939">
        <f t="shared" si="575"/>
        <v>10.759632778642791</v>
      </c>
      <c r="T1817" s="939">
        <f t="shared" si="575"/>
        <v>11.277417470578769</v>
      </c>
      <c r="U1817" s="939">
        <f t="shared" si="575"/>
        <v>11.99540082966168</v>
      </c>
      <c r="V1817" s="946">
        <f t="shared" si="575"/>
        <v>12.216135105026021</v>
      </c>
      <c r="W1817" s="939">
        <f t="shared" si="575"/>
        <v>12.26754846536671</v>
      </c>
      <c r="X1817" s="939">
        <f t="shared" si="575"/>
        <v>11.988303951529124</v>
      </c>
      <c r="Y1817" s="939">
        <f t="shared" si="575"/>
        <v>11.756618890785406</v>
      </c>
      <c r="Z1817" s="939">
        <f t="shared" si="575"/>
        <v>11.023438482418584</v>
      </c>
      <c r="AA1817" s="939">
        <f t="shared" si="575"/>
        <v>9.9497241299838795</v>
      </c>
      <c r="AB1817" s="939">
        <f t="shared" si="575"/>
        <v>8.960798512944093</v>
      </c>
      <c r="AC1817" s="968"/>
    </row>
    <row r="1818" spans="1:30" ht="14.25">
      <c r="A1818" s="1538"/>
      <c r="B1818" s="1535"/>
      <c r="C1818" s="871" t="s">
        <v>20</v>
      </c>
      <c r="D1818" s="871"/>
      <c r="E1818" s="893">
        <f t="shared" ref="E1818:AC1818" si="576">E1816/E1815</f>
        <v>0.57338129496402868</v>
      </c>
      <c r="F1818" s="893">
        <f t="shared" si="576"/>
        <v>0.61102484472049701</v>
      </c>
      <c r="G1818" s="893">
        <f t="shared" si="576"/>
        <v>0.6045627376425855</v>
      </c>
      <c r="H1818" s="894">
        <f t="shared" si="576"/>
        <v>0.62352941176470589</v>
      </c>
      <c r="I1818" s="893">
        <f t="shared" si="576"/>
        <v>0.61106780982073261</v>
      </c>
      <c r="J1818" s="893">
        <f t="shared" si="576"/>
        <v>0.55547752808988771</v>
      </c>
      <c r="K1818" s="893">
        <f t="shared" si="576"/>
        <v>0.44801401869158886</v>
      </c>
      <c r="L1818" s="893">
        <f t="shared" si="576"/>
        <v>0.45048309178743962</v>
      </c>
      <c r="M1818" s="893">
        <f t="shared" si="576"/>
        <v>0.45545171339563861</v>
      </c>
      <c r="N1818" s="894">
        <f t="shared" si="576"/>
        <v>0.44398584905660382</v>
      </c>
      <c r="O1818" s="893">
        <f t="shared" si="576"/>
        <v>0.47676523838261925</v>
      </c>
      <c r="P1818" s="893">
        <f t="shared" si="576"/>
        <v>0.46912114014251782</v>
      </c>
      <c r="Q1818" s="893">
        <f t="shared" si="576"/>
        <v>0.46975924838520255</v>
      </c>
      <c r="R1818" s="893">
        <f t="shared" si="576"/>
        <v>0.47401377582968063</v>
      </c>
      <c r="S1818" s="893">
        <f t="shared" si="576"/>
        <v>0.42114188807235725</v>
      </c>
      <c r="T1818" s="893">
        <f t="shared" si="576"/>
        <v>0.41680129240710823</v>
      </c>
      <c r="U1818" s="893">
        <f t="shared" si="576"/>
        <v>0.39939024390243905</v>
      </c>
      <c r="V1818" s="894">
        <f t="shared" si="576"/>
        <v>0.39970059880239522</v>
      </c>
      <c r="W1818" s="893">
        <f t="shared" si="576"/>
        <v>0.41458541458541465</v>
      </c>
      <c r="X1818" s="893">
        <f t="shared" si="576"/>
        <v>0.40393343419062028</v>
      </c>
      <c r="Y1818" s="893">
        <f t="shared" si="576"/>
        <v>0.41082474226804117</v>
      </c>
      <c r="Z1818" s="893">
        <f t="shared" si="576"/>
        <v>0.45736871823828346</v>
      </c>
      <c r="AA1818" s="893">
        <f t="shared" si="576"/>
        <v>0.49937027707808562</v>
      </c>
      <c r="AB1818" s="893">
        <f t="shared" si="576"/>
        <v>0.54778887303851642</v>
      </c>
      <c r="AC1818" s="890">
        <f t="shared" si="576"/>
        <v>0.47481614395107274</v>
      </c>
    </row>
    <row r="1819" spans="1:30" ht="14.25">
      <c r="A1819" s="1540"/>
      <c r="B1819" s="1541"/>
      <c r="C1819" s="879" t="s">
        <v>23</v>
      </c>
      <c r="D1819" s="879"/>
      <c r="E1819" s="940"/>
      <c r="F1819" s="940"/>
      <c r="G1819" s="940"/>
      <c r="H1819" s="941"/>
      <c r="I1819" s="940"/>
      <c r="J1819" s="940"/>
      <c r="K1819" s="940"/>
      <c r="L1819" s="940"/>
      <c r="M1819" s="940"/>
      <c r="N1819" s="941"/>
      <c r="O1819" s="940"/>
      <c r="P1819" s="940"/>
      <c r="Q1819" s="940"/>
      <c r="R1819" s="940"/>
      <c r="S1819" s="940"/>
      <c r="T1819" s="940"/>
      <c r="U1819" s="940"/>
      <c r="V1819" s="941"/>
      <c r="W1819" s="940"/>
      <c r="X1819" s="940"/>
      <c r="Y1819" s="940"/>
      <c r="Z1819" s="940"/>
      <c r="AA1819" s="940"/>
      <c r="AB1819" s="940"/>
      <c r="AC1819" s="934"/>
    </row>
    <row r="1820" spans="1:30" ht="14.25">
      <c r="A1820" s="984" t="s">
        <v>237</v>
      </c>
      <c r="B1820" s="985"/>
      <c r="C1820" s="986"/>
      <c r="D1820" s="986"/>
      <c r="E1820" s="919">
        <f t="shared" ref="E1820:AB1820" si="577">SQRT(E1815*E1815+E1816*E1816)</f>
        <v>0.16022824345289441</v>
      </c>
      <c r="F1820" s="919">
        <f t="shared" si="577"/>
        <v>0.15094081621615804</v>
      </c>
      <c r="G1820" s="919">
        <f t="shared" si="577"/>
        <v>0.15366359360629309</v>
      </c>
      <c r="H1820" s="919">
        <f t="shared" si="577"/>
        <v>0.15025478361769384</v>
      </c>
      <c r="I1820" s="919">
        <f t="shared" si="577"/>
        <v>0.15035774007346611</v>
      </c>
      <c r="J1820" s="919">
        <f t="shared" si="577"/>
        <v>0.1628943522655098</v>
      </c>
      <c r="K1820" s="919">
        <f t="shared" si="577"/>
        <v>0.18759618866064415</v>
      </c>
      <c r="L1820" s="919">
        <f t="shared" si="577"/>
        <v>0.18162742083727335</v>
      </c>
      <c r="M1820" s="919">
        <f t="shared" si="577"/>
        <v>0.17636286457188202</v>
      </c>
      <c r="N1820" s="919">
        <f t="shared" si="577"/>
        <v>0.18556467875110286</v>
      </c>
      <c r="O1820" s="919">
        <f t="shared" si="577"/>
        <v>0.18356876095893876</v>
      </c>
      <c r="P1820" s="919">
        <f t="shared" si="577"/>
        <v>0.18600956964629536</v>
      </c>
      <c r="Q1820" s="919">
        <f t="shared" si="577"/>
        <v>0.18815443125262823</v>
      </c>
      <c r="R1820" s="919">
        <f t="shared" si="577"/>
        <v>0.17673307556877974</v>
      </c>
      <c r="S1820" s="919">
        <f t="shared" si="577"/>
        <v>0.19194754491787594</v>
      </c>
      <c r="T1820" s="919">
        <f t="shared" si="577"/>
        <v>0.201184616708137</v>
      </c>
      <c r="U1820" s="919">
        <f t="shared" si="577"/>
        <v>0.2119155492171351</v>
      </c>
      <c r="V1820" s="1140">
        <f t="shared" si="577"/>
        <v>0.21581512921943169</v>
      </c>
      <c r="W1820" s="919">
        <f t="shared" si="577"/>
        <v>0.21672341820855445</v>
      </c>
      <c r="X1820" s="919">
        <f t="shared" si="577"/>
        <v>0.21386654717369896</v>
      </c>
      <c r="Y1820" s="919">
        <f t="shared" si="577"/>
        <v>0.20973337836405534</v>
      </c>
      <c r="Z1820" s="919">
        <f t="shared" si="577"/>
        <v>0.19474447360579966</v>
      </c>
      <c r="AA1820" s="919">
        <f t="shared" si="577"/>
        <v>0.17749909858926044</v>
      </c>
      <c r="AB1820" s="919">
        <f t="shared" si="577"/>
        <v>0.15985706115151746</v>
      </c>
      <c r="AC1820" s="1007"/>
      <c r="AD1820" s="875">
        <f>MAX(E1820:AB1820)</f>
        <v>0.21672341820855445</v>
      </c>
    </row>
    <row r="1821" spans="1:30" s="858" customFormat="1" ht="14.25" customHeight="1">
      <c r="A1821" s="921" t="s">
        <v>27</v>
      </c>
      <c r="B1821" s="922"/>
      <c r="C1821" s="1023"/>
      <c r="D1821" s="1023"/>
      <c r="E1821" s="1024">
        <v>1</v>
      </c>
      <c r="F1821" s="1024">
        <v>2</v>
      </c>
      <c r="G1821" s="1024">
        <v>3</v>
      </c>
      <c r="H1821" s="1024">
        <v>4</v>
      </c>
      <c r="I1821" s="1024">
        <v>5</v>
      </c>
      <c r="J1821" s="1024">
        <v>6</v>
      </c>
      <c r="K1821" s="1024">
        <v>7</v>
      </c>
      <c r="L1821" s="1024">
        <v>8</v>
      </c>
      <c r="M1821" s="1024">
        <v>9</v>
      </c>
      <c r="N1821" s="1024">
        <v>10</v>
      </c>
      <c r="O1821" s="1024">
        <v>11</v>
      </c>
      <c r="P1821" s="1024">
        <v>12</v>
      </c>
      <c r="Q1821" s="1024">
        <v>13</v>
      </c>
      <c r="R1821" s="1024">
        <v>14</v>
      </c>
      <c r="S1821" s="1024">
        <v>15</v>
      </c>
      <c r="T1821" s="1024">
        <v>16</v>
      </c>
      <c r="U1821" s="1024">
        <v>17</v>
      </c>
      <c r="V1821" s="1024">
        <v>18</v>
      </c>
      <c r="W1821" s="1024">
        <v>19</v>
      </c>
      <c r="X1821" s="1024">
        <v>20</v>
      </c>
      <c r="Y1821" s="1024">
        <v>21</v>
      </c>
      <c r="Z1821" s="1024">
        <v>22</v>
      </c>
      <c r="AA1821" s="1024">
        <v>23</v>
      </c>
      <c r="AB1821" s="1024">
        <v>24</v>
      </c>
      <c r="AC1821" s="925"/>
    </row>
    <row r="1822" spans="1:30" s="858" customFormat="1" ht="14.25" customHeight="1">
      <c r="A1822" s="926" t="s">
        <v>28</v>
      </c>
      <c r="B1822" s="927"/>
      <c r="C1822" s="928" t="s">
        <v>23</v>
      </c>
      <c r="D1822" s="928" t="s">
        <v>135</v>
      </c>
      <c r="E1822" s="1094">
        <v>10.3</v>
      </c>
      <c r="F1822" s="1094">
        <v>10.3</v>
      </c>
      <c r="G1822" s="1094">
        <v>10.3</v>
      </c>
      <c r="H1822" s="1094">
        <v>10.3</v>
      </c>
      <c r="I1822" s="1094">
        <v>10.3</v>
      </c>
      <c r="J1822" s="1094">
        <v>10.3</v>
      </c>
      <c r="K1822" s="1094">
        <v>10.3</v>
      </c>
      <c r="L1822" s="1094">
        <v>10.199999999999999</v>
      </c>
      <c r="M1822" s="1094">
        <v>10.199999999999999</v>
      </c>
      <c r="N1822" s="1094">
        <v>10.199999999999999</v>
      </c>
      <c r="O1822" s="1094">
        <v>10.3</v>
      </c>
      <c r="P1822" s="1094">
        <v>10.3</v>
      </c>
      <c r="Q1822" s="1094">
        <v>10.3</v>
      </c>
      <c r="R1822" s="1094">
        <v>10.3</v>
      </c>
      <c r="S1822" s="1094">
        <v>10.3</v>
      </c>
      <c r="T1822" s="1094">
        <v>10.3</v>
      </c>
      <c r="U1822" s="1094">
        <v>10.199999999999999</v>
      </c>
      <c r="V1822" s="1094">
        <v>10.199999999999999</v>
      </c>
      <c r="W1822" s="1094">
        <v>10.199999999999999</v>
      </c>
      <c r="X1822" s="1094">
        <v>10.3</v>
      </c>
      <c r="Y1822" s="1094">
        <v>10.3</v>
      </c>
      <c r="Z1822" s="1094">
        <v>10.199999999999999</v>
      </c>
      <c r="AA1822" s="1094">
        <v>10.3</v>
      </c>
      <c r="AB1822" s="1094">
        <v>10.3</v>
      </c>
      <c r="AC1822" s="1095"/>
    </row>
    <row r="1823" spans="1:30" ht="14.1" customHeight="1">
      <c r="A1823" s="1522" t="s">
        <v>21</v>
      </c>
      <c r="B1823" s="1528" t="s">
        <v>412</v>
      </c>
      <c r="C1823" s="867" t="s">
        <v>15</v>
      </c>
      <c r="D1823" s="867" t="s">
        <v>37</v>
      </c>
      <c r="E1823" s="956">
        <v>0.130000000000109</v>
      </c>
      <c r="F1823" s="956">
        <v>0.12999999999988199</v>
      </c>
      <c r="G1823" s="956">
        <v>0.14000000000009999</v>
      </c>
      <c r="H1823" s="952">
        <v>0.12999999999988199</v>
      </c>
      <c r="I1823" s="956">
        <v>0.14000000000009999</v>
      </c>
      <c r="J1823" s="956">
        <v>0.15999999999985401</v>
      </c>
      <c r="K1823" s="956">
        <v>0.180000000000064</v>
      </c>
      <c r="L1823" s="956">
        <v>0.16000000000008199</v>
      </c>
      <c r="M1823" s="956">
        <v>0.14999999999986399</v>
      </c>
      <c r="N1823" s="952">
        <v>0.17000000000007301</v>
      </c>
      <c r="O1823" s="956">
        <v>0.180000000000064</v>
      </c>
      <c r="P1823" s="956">
        <v>0.180000000000064</v>
      </c>
      <c r="Q1823" s="956">
        <v>0.15999999999985401</v>
      </c>
      <c r="R1823" s="956">
        <v>0.19000000000005501</v>
      </c>
      <c r="S1823" s="956">
        <v>0.22000000000002701</v>
      </c>
      <c r="T1823" s="956">
        <v>0.200000000000045</v>
      </c>
      <c r="U1823" s="956">
        <v>0.169999999999845</v>
      </c>
      <c r="V1823" s="952">
        <v>0.19000000000005501</v>
      </c>
      <c r="W1823" s="956">
        <v>0.22000000000002701</v>
      </c>
      <c r="X1823" s="956">
        <v>0.22000000000002701</v>
      </c>
      <c r="Y1823" s="956">
        <v>0.19000000000005501</v>
      </c>
      <c r="Z1823" s="956">
        <v>0.1099999999999</v>
      </c>
      <c r="AA1823" s="956">
        <v>8.9999999999918104E-2</v>
      </c>
      <c r="AB1823" s="956">
        <v>9.0000000000145505E-2</v>
      </c>
      <c r="AC1823" s="890">
        <f>SUM(E1823:AB1823)</f>
        <v>3.9000000000000914</v>
      </c>
    </row>
    <row r="1824" spans="1:30" ht="14.1" customHeight="1">
      <c r="A1824" s="1523"/>
      <c r="B1824" s="1529"/>
      <c r="C1824" s="871" t="s">
        <v>17</v>
      </c>
      <c r="D1824" s="871" t="s">
        <v>37</v>
      </c>
      <c r="E1824" s="893">
        <v>7.0000000000049994E-2</v>
      </c>
      <c r="F1824" s="893">
        <v>7.9999999999927199E-2</v>
      </c>
      <c r="G1824" s="893">
        <v>8.00000000000409E-2</v>
      </c>
      <c r="H1824" s="894">
        <v>8.00000000000409E-2</v>
      </c>
      <c r="I1824" s="893">
        <v>7.9999999999927199E-2</v>
      </c>
      <c r="J1824" s="893">
        <v>5.0000000000068198E-2</v>
      </c>
      <c r="K1824" s="893">
        <v>7.9999999999927199E-2</v>
      </c>
      <c r="L1824" s="893">
        <v>6.0000000000059103E-2</v>
      </c>
      <c r="M1824" s="893">
        <v>8.9999999999918104E-2</v>
      </c>
      <c r="N1824" s="894">
        <v>8.00000000000409E-2</v>
      </c>
      <c r="O1824" s="893">
        <v>8.00000000000409E-2</v>
      </c>
      <c r="P1824" s="893">
        <v>8.9999999999918104E-2</v>
      </c>
      <c r="Q1824" s="893">
        <v>7.0000000000049994E-2</v>
      </c>
      <c r="R1824" s="893">
        <v>8.00000000000409E-2</v>
      </c>
      <c r="S1824" s="893">
        <v>7.9999999999927199E-2</v>
      </c>
      <c r="T1824" s="893">
        <v>8.00000000000409E-2</v>
      </c>
      <c r="U1824" s="893">
        <v>9.0000000000031805E-2</v>
      </c>
      <c r="V1824" s="894">
        <v>8.9999999999918104E-2</v>
      </c>
      <c r="W1824" s="893">
        <v>0.100000000000023</v>
      </c>
      <c r="X1824" s="893">
        <v>0.110000000000014</v>
      </c>
      <c r="Y1824" s="893">
        <v>0.100000000000023</v>
      </c>
      <c r="Z1824" s="893">
        <v>4.9999999999954498E-2</v>
      </c>
      <c r="AA1824" s="893">
        <v>4.00000000000773E-2</v>
      </c>
      <c r="AB1824" s="893">
        <v>1.99999999999818E-2</v>
      </c>
      <c r="AC1824" s="890">
        <f>SUM(E1824:AB1824)</f>
        <v>1.8300000000000416</v>
      </c>
    </row>
    <row r="1825" spans="1:30" ht="14.1" customHeight="1">
      <c r="A1825" s="1523"/>
      <c r="B1825" s="1529"/>
      <c r="C1825" s="871" t="s">
        <v>18</v>
      </c>
      <c r="D1825" s="871" t="s">
        <v>16</v>
      </c>
      <c r="E1825" s="939">
        <f>SQRT(E1823*E1823+E1824*E1824)*1000/(1.732*E1822)</f>
        <v>8.2764316802200533</v>
      </c>
      <c r="F1825" s="939">
        <f t="shared" ref="F1825:AB1825" si="578">SQRT(F1823*F1823+F1824*F1824)*1000/(1.732*F1822)</f>
        <v>8.5564348541782795</v>
      </c>
      <c r="G1825" s="939">
        <f t="shared" si="578"/>
        <v>9.0386082068027367</v>
      </c>
      <c r="H1825" s="946">
        <f t="shared" si="578"/>
        <v>8.5564348541816173</v>
      </c>
      <c r="I1825" s="939">
        <f t="shared" si="578"/>
        <v>9.0386082067995748</v>
      </c>
      <c r="J1825" s="939">
        <f t="shared" si="578"/>
        <v>9.3965417465796932</v>
      </c>
      <c r="K1825" s="939">
        <f t="shared" si="578"/>
        <v>11.041567974391297</v>
      </c>
      <c r="L1825" s="939">
        <f t="shared" si="578"/>
        <v>9.6726030717321105</v>
      </c>
      <c r="M1825" s="939">
        <f t="shared" si="578"/>
        <v>9.9017658858171593</v>
      </c>
      <c r="N1825" s="946">
        <f t="shared" si="578"/>
        <v>10.635044054286265</v>
      </c>
      <c r="O1825" s="939">
        <f t="shared" si="578"/>
        <v>11.041567974393887</v>
      </c>
      <c r="P1825" s="939">
        <f t="shared" si="578"/>
        <v>11.280864928305661</v>
      </c>
      <c r="Q1825" s="939">
        <f t="shared" si="578"/>
        <v>9.7895968500199615</v>
      </c>
      <c r="R1825" s="939">
        <f t="shared" si="578"/>
        <v>11.556048413694793</v>
      </c>
      <c r="S1825" s="939">
        <f t="shared" si="578"/>
        <v>13.122155105181337</v>
      </c>
      <c r="T1825" s="939">
        <f t="shared" si="578"/>
        <v>12.074631285759608</v>
      </c>
      <c r="U1825" s="939">
        <f t="shared" si="578"/>
        <v>10.888117591393343</v>
      </c>
      <c r="V1825" s="946">
        <f t="shared" si="578"/>
        <v>11.900441539662923</v>
      </c>
      <c r="W1825" s="939">
        <f t="shared" si="578"/>
        <v>13.679126447489333</v>
      </c>
      <c r="X1825" s="939">
        <f t="shared" si="578"/>
        <v>13.787723801262766</v>
      </c>
      <c r="Y1825" s="939">
        <f t="shared" si="578"/>
        <v>12.03553361823686</v>
      </c>
      <c r="Z1825" s="939">
        <f t="shared" si="578"/>
        <v>6.8395632237374819</v>
      </c>
      <c r="AA1825" s="939">
        <f t="shared" si="578"/>
        <v>5.5207839871924023</v>
      </c>
      <c r="AB1825" s="939">
        <f t="shared" si="578"/>
        <v>5.1680219608661044</v>
      </c>
      <c r="AC1825" s="968"/>
    </row>
    <row r="1826" spans="1:30" ht="14.1" customHeight="1">
      <c r="A1826" s="1524"/>
      <c r="B1826" s="1546"/>
      <c r="C1826" s="879" t="s">
        <v>20</v>
      </c>
      <c r="D1826" s="879"/>
      <c r="E1826" s="893">
        <f t="shared" ref="E1826:AC1826" si="579">E1824/E1823</f>
        <v>0.5384615384614716</v>
      </c>
      <c r="F1826" s="893">
        <f t="shared" si="579"/>
        <v>0.61538461538461398</v>
      </c>
      <c r="G1826" s="893">
        <f t="shared" si="579"/>
        <v>0.57142857142845549</v>
      </c>
      <c r="H1826" s="894">
        <f t="shared" si="579"/>
        <v>0.61538461538548861</v>
      </c>
      <c r="I1826" s="893">
        <f t="shared" si="579"/>
        <v>0.57142857142764325</v>
      </c>
      <c r="J1826" s="893">
        <f t="shared" si="579"/>
        <v>0.31250000000071138</v>
      </c>
      <c r="K1826" s="893">
        <f t="shared" si="579"/>
        <v>0.44444444444388198</v>
      </c>
      <c r="L1826" s="893">
        <f t="shared" si="579"/>
        <v>0.37500000000017725</v>
      </c>
      <c r="M1826" s="893">
        <f t="shared" si="579"/>
        <v>0.59999999999999809</v>
      </c>
      <c r="N1826" s="894">
        <f t="shared" si="579"/>
        <v>0.47058823529415611</v>
      </c>
      <c r="O1826" s="893">
        <f t="shared" si="579"/>
        <v>0.44444444444451364</v>
      </c>
      <c r="P1826" s="893">
        <f t="shared" si="579"/>
        <v>0.49999999999936723</v>
      </c>
      <c r="Q1826" s="893">
        <f t="shared" si="579"/>
        <v>0.43750000000071165</v>
      </c>
      <c r="R1826" s="893">
        <f t="shared" si="579"/>
        <v>0.42105263157904071</v>
      </c>
      <c r="S1826" s="893">
        <f t="shared" si="579"/>
        <v>0.36363636363598806</v>
      </c>
      <c r="T1826" s="893">
        <f t="shared" si="579"/>
        <v>0.40000000000011449</v>
      </c>
      <c r="U1826" s="893">
        <f t="shared" si="579"/>
        <v>0.52941176470655216</v>
      </c>
      <c r="V1826" s="894">
        <f t="shared" si="579"/>
        <v>0.47368421052574761</v>
      </c>
      <c r="W1826" s="893">
        <f t="shared" si="579"/>
        <v>0.45454545454550327</v>
      </c>
      <c r="X1826" s="893">
        <f t="shared" si="579"/>
        <v>0.50000000000000222</v>
      </c>
      <c r="Y1826" s="893">
        <f t="shared" si="579"/>
        <v>0.52631578947365287</v>
      </c>
      <c r="Z1826" s="893">
        <f t="shared" si="579"/>
        <v>0.45454545454545414</v>
      </c>
      <c r="AA1826" s="893">
        <f t="shared" si="579"/>
        <v>0.44444444444570774</v>
      </c>
      <c r="AB1826" s="893">
        <f t="shared" si="579"/>
        <v>0.22222222222166071</v>
      </c>
      <c r="AC1826" s="886">
        <f t="shared" si="579"/>
        <v>0.4692307692307689</v>
      </c>
    </row>
    <row r="1827" spans="1:30" ht="14.1" customHeight="1">
      <c r="A1827" s="1109" t="s">
        <v>57</v>
      </c>
      <c r="B1827" s="1195" t="s">
        <v>242</v>
      </c>
      <c r="C1827" s="1062" t="s">
        <v>15</v>
      </c>
      <c r="D1827" s="1062" t="s">
        <v>37</v>
      </c>
      <c r="E1827" s="1063">
        <v>2.5399999999999999E-4</v>
      </c>
      <c r="F1827" s="1063">
        <v>1.37E-4</v>
      </c>
      <c r="G1827" s="1063">
        <v>1.6100000000000001E-4</v>
      </c>
      <c r="H1827" s="1063">
        <v>1.13E-4</v>
      </c>
      <c r="I1827" s="1063">
        <v>8.8999999999999995E-5</v>
      </c>
      <c r="J1827" s="1063">
        <v>9.7999999999999997E-5</v>
      </c>
      <c r="K1827" s="1063">
        <v>5.3999999999999998E-5</v>
      </c>
      <c r="L1827" s="1063">
        <v>8.7999999999999998E-5</v>
      </c>
      <c r="M1827" s="1063">
        <v>8.8999999999999995E-5</v>
      </c>
      <c r="N1827" s="1063">
        <v>5.0000000000000004E-6</v>
      </c>
      <c r="O1827" s="1063">
        <v>6.0000000000000002E-6</v>
      </c>
      <c r="P1827" s="1063">
        <v>5.0000000000000004E-6</v>
      </c>
      <c r="Q1827" s="1063">
        <v>5.0000000000000004E-6</v>
      </c>
      <c r="R1827" s="1063">
        <v>6.0000000000000002E-6</v>
      </c>
      <c r="S1827" s="1063">
        <v>5.0000000000000004E-6</v>
      </c>
      <c r="T1827" s="1063">
        <v>5.0000000000000004E-6</v>
      </c>
      <c r="U1827" s="1063">
        <v>6.0000000000000002E-6</v>
      </c>
      <c r="V1827" s="1063">
        <v>5.0000000000000004E-6</v>
      </c>
      <c r="W1827" s="1063">
        <v>5.0000000000000004E-6</v>
      </c>
      <c r="X1827" s="1063">
        <v>6.0000000000000002E-6</v>
      </c>
      <c r="Y1827" s="1063">
        <v>5.0000000000000004E-6</v>
      </c>
      <c r="Z1827" s="1063">
        <v>6.0000000000000002E-6</v>
      </c>
      <c r="AA1827" s="1063">
        <v>5.0000000000000004E-6</v>
      </c>
      <c r="AB1827" s="1063">
        <v>5.0000000000000004E-6</v>
      </c>
      <c r="AC1827" s="1063">
        <v>0</v>
      </c>
      <c r="AD1827" s="1076">
        <f>MAX(E1827:AB1827)</f>
        <v>2.5399999999999999E-4</v>
      </c>
    </row>
    <row r="1828" spans="1:30" ht="14.1" customHeight="1">
      <c r="A1828" s="1593" t="s">
        <v>54</v>
      </c>
      <c r="B1828" s="1610"/>
      <c r="C1828" s="887" t="s">
        <v>15</v>
      </c>
      <c r="D1828" s="887"/>
      <c r="E1828" s="888">
        <f t="shared" ref="E1828:AC1828" si="580">E1823+E1827</f>
        <v>0.130254000000109</v>
      </c>
      <c r="F1828" s="888">
        <f t="shared" si="580"/>
        <v>0.13013699999988199</v>
      </c>
      <c r="G1828" s="888">
        <f t="shared" si="580"/>
        <v>0.14016100000009998</v>
      </c>
      <c r="H1828" s="954">
        <f t="shared" si="580"/>
        <v>0.13011299999988199</v>
      </c>
      <c r="I1828" s="888">
        <f t="shared" si="580"/>
        <v>0.14008900000009999</v>
      </c>
      <c r="J1828" s="888">
        <f t="shared" si="580"/>
        <v>0.160097999999854</v>
      </c>
      <c r="K1828" s="888">
        <f t="shared" si="580"/>
        <v>0.180054000000064</v>
      </c>
      <c r="L1828" s="888">
        <f t="shared" si="580"/>
        <v>0.160088000000082</v>
      </c>
      <c r="M1828" s="888">
        <f t="shared" si="580"/>
        <v>0.150088999999864</v>
      </c>
      <c r="N1828" s="954">
        <f t="shared" si="580"/>
        <v>0.17000500000007301</v>
      </c>
      <c r="O1828" s="888">
        <f t="shared" si="580"/>
        <v>0.180006000000064</v>
      </c>
      <c r="P1828" s="888">
        <f t="shared" si="580"/>
        <v>0.180005000000064</v>
      </c>
      <c r="Q1828" s="888">
        <f t="shared" si="580"/>
        <v>0.16000499999985401</v>
      </c>
      <c r="R1828" s="888">
        <f t="shared" si="580"/>
        <v>0.19000600000005502</v>
      </c>
      <c r="S1828" s="888">
        <f t="shared" si="580"/>
        <v>0.22000500000002701</v>
      </c>
      <c r="T1828" s="888">
        <f t="shared" si="580"/>
        <v>0.20000500000004501</v>
      </c>
      <c r="U1828" s="888">
        <f t="shared" si="580"/>
        <v>0.170005999999845</v>
      </c>
      <c r="V1828" s="954">
        <f t="shared" si="580"/>
        <v>0.19000500000005502</v>
      </c>
      <c r="W1828" s="888">
        <f t="shared" si="580"/>
        <v>0.22000500000002701</v>
      </c>
      <c r="X1828" s="888">
        <f t="shared" si="580"/>
        <v>0.22000600000002701</v>
      </c>
      <c r="Y1828" s="888">
        <f t="shared" si="580"/>
        <v>0.19000500000005502</v>
      </c>
      <c r="Z1828" s="888">
        <f t="shared" si="580"/>
        <v>0.1100059999999</v>
      </c>
      <c r="AA1828" s="888">
        <f t="shared" si="580"/>
        <v>9.0004999999918109E-2</v>
      </c>
      <c r="AB1828" s="888">
        <f t="shared" si="580"/>
        <v>9.000500000014551E-2</v>
      </c>
      <c r="AC1828" s="888">
        <f t="shared" si="580"/>
        <v>3.9000000000000914</v>
      </c>
    </row>
    <row r="1829" spans="1:30" ht="14.1" customHeight="1">
      <c r="A1829" s="1584"/>
      <c r="B1829" s="1585"/>
      <c r="C1829" s="883" t="s">
        <v>17</v>
      </c>
      <c r="D1829" s="883"/>
      <c r="E1829" s="884">
        <f t="shared" ref="E1829:AC1829" si="581">E1824</f>
        <v>7.0000000000049994E-2</v>
      </c>
      <c r="F1829" s="884">
        <f t="shared" si="581"/>
        <v>7.9999999999927199E-2</v>
      </c>
      <c r="G1829" s="884">
        <f t="shared" si="581"/>
        <v>8.00000000000409E-2</v>
      </c>
      <c r="H1829" s="885">
        <f t="shared" si="581"/>
        <v>8.00000000000409E-2</v>
      </c>
      <c r="I1829" s="884">
        <f t="shared" si="581"/>
        <v>7.9999999999927199E-2</v>
      </c>
      <c r="J1829" s="884">
        <f t="shared" si="581"/>
        <v>5.0000000000068198E-2</v>
      </c>
      <c r="K1829" s="884">
        <f t="shared" si="581"/>
        <v>7.9999999999927199E-2</v>
      </c>
      <c r="L1829" s="884">
        <f t="shared" si="581"/>
        <v>6.0000000000059103E-2</v>
      </c>
      <c r="M1829" s="884">
        <f t="shared" si="581"/>
        <v>8.9999999999918104E-2</v>
      </c>
      <c r="N1829" s="885">
        <f t="shared" si="581"/>
        <v>8.00000000000409E-2</v>
      </c>
      <c r="O1829" s="884">
        <f t="shared" si="581"/>
        <v>8.00000000000409E-2</v>
      </c>
      <c r="P1829" s="884">
        <f t="shared" si="581"/>
        <v>8.9999999999918104E-2</v>
      </c>
      <c r="Q1829" s="884">
        <f t="shared" si="581"/>
        <v>7.0000000000049994E-2</v>
      </c>
      <c r="R1829" s="884">
        <f t="shared" si="581"/>
        <v>8.00000000000409E-2</v>
      </c>
      <c r="S1829" s="884">
        <f t="shared" si="581"/>
        <v>7.9999999999927199E-2</v>
      </c>
      <c r="T1829" s="884">
        <f t="shared" si="581"/>
        <v>8.00000000000409E-2</v>
      </c>
      <c r="U1829" s="884">
        <f t="shared" si="581"/>
        <v>9.0000000000031805E-2</v>
      </c>
      <c r="V1829" s="885">
        <f t="shared" si="581"/>
        <v>8.9999999999918104E-2</v>
      </c>
      <c r="W1829" s="884">
        <f t="shared" si="581"/>
        <v>0.100000000000023</v>
      </c>
      <c r="X1829" s="884">
        <f t="shared" si="581"/>
        <v>0.110000000000014</v>
      </c>
      <c r="Y1829" s="884">
        <f t="shared" si="581"/>
        <v>0.100000000000023</v>
      </c>
      <c r="Z1829" s="884">
        <f t="shared" si="581"/>
        <v>4.9999999999954498E-2</v>
      </c>
      <c r="AA1829" s="884">
        <f t="shared" si="581"/>
        <v>4.00000000000773E-2</v>
      </c>
      <c r="AB1829" s="884">
        <f t="shared" si="581"/>
        <v>1.99999999999818E-2</v>
      </c>
      <c r="AC1829" s="884">
        <f t="shared" si="581"/>
        <v>1.8300000000000416</v>
      </c>
    </row>
    <row r="1830" spans="1:30" ht="14.1" customHeight="1">
      <c r="A1830" s="1550" t="s">
        <v>55</v>
      </c>
      <c r="B1830" s="1551"/>
      <c r="C1830" s="951" t="s">
        <v>15</v>
      </c>
      <c r="D1830" s="951"/>
      <c r="E1830" s="888">
        <f t="shared" ref="E1830:AC1830" si="582">E1815-E1828</f>
        <v>8.7459999998910076E-3</v>
      </c>
      <c r="F1830" s="888">
        <f t="shared" si="582"/>
        <v>-1.3369999998819881E-3</v>
      </c>
      <c r="G1830" s="888">
        <f t="shared" si="582"/>
        <v>-8.6610000000999776E-3</v>
      </c>
      <c r="H1830" s="954">
        <f t="shared" si="582"/>
        <v>-2.6129999998819875E-3</v>
      </c>
      <c r="I1830" s="888">
        <f t="shared" si="582"/>
        <v>-1.1789000000099997E-2</v>
      </c>
      <c r="J1830" s="888">
        <f t="shared" si="582"/>
        <v>-1.7697999999853997E-2</v>
      </c>
      <c r="K1830" s="888">
        <f t="shared" si="582"/>
        <v>-8.8540000000640051E-3</v>
      </c>
      <c r="L1830" s="888">
        <f t="shared" si="582"/>
        <v>5.5119999999179992E-3</v>
      </c>
      <c r="M1830" s="888">
        <f t="shared" si="582"/>
        <v>1.0411000000136006E-2</v>
      </c>
      <c r="N1830" s="954">
        <f t="shared" si="582"/>
        <v>-4.0500000007301362E-4</v>
      </c>
      <c r="O1830" s="888">
        <f t="shared" si="582"/>
        <v>-1.4306000000064018E-2</v>
      </c>
      <c r="P1830" s="888">
        <f t="shared" si="582"/>
        <v>-1.1605000000064009E-2</v>
      </c>
      <c r="Q1830" s="888">
        <f t="shared" si="582"/>
        <v>1.0295000000145993E-2</v>
      </c>
      <c r="R1830" s="888">
        <f t="shared" si="582"/>
        <v>-3.0306000000055011E-2</v>
      </c>
      <c r="S1830" s="888">
        <f t="shared" si="582"/>
        <v>-4.3105000000027011E-2</v>
      </c>
      <c r="T1830" s="888">
        <f t="shared" si="582"/>
        <v>-1.4305000000045004E-2</v>
      </c>
      <c r="U1830" s="888">
        <f t="shared" si="582"/>
        <v>2.6794000000154999E-2</v>
      </c>
      <c r="V1830" s="954">
        <f t="shared" si="582"/>
        <v>1.0394999999944976E-2</v>
      </c>
      <c r="W1830" s="888">
        <f t="shared" si="582"/>
        <v>-1.9805000000027023E-2</v>
      </c>
      <c r="X1830" s="888">
        <f t="shared" si="582"/>
        <v>-2.1706000000027009E-2</v>
      </c>
      <c r="Y1830" s="888">
        <f t="shared" si="582"/>
        <v>3.994999999944987E-3</v>
      </c>
      <c r="Z1830" s="888">
        <f t="shared" si="582"/>
        <v>6.7094000000100004E-2</v>
      </c>
      <c r="AA1830" s="888">
        <f t="shared" si="582"/>
        <v>6.8795000000081888E-2</v>
      </c>
      <c r="AB1830" s="888">
        <f t="shared" si="582"/>
        <v>5.0194999999854481E-2</v>
      </c>
      <c r="AC1830" s="888">
        <f t="shared" si="582"/>
        <v>5.6899999999909134E-2</v>
      </c>
    </row>
    <row r="1831" spans="1:30" ht="14.1" customHeight="1">
      <c r="A1831" s="1544"/>
      <c r="B1831" s="1545"/>
      <c r="C1831" s="953" t="s">
        <v>17</v>
      </c>
      <c r="D1831" s="1019"/>
      <c r="E1831" s="888">
        <f t="shared" ref="E1831:AC1831" si="583">E1816-E1829</f>
        <v>9.6999999999499986E-3</v>
      </c>
      <c r="F1831" s="888">
        <f t="shared" si="583"/>
        <v>-1.2999999999271927E-3</v>
      </c>
      <c r="G1831" s="888">
        <f t="shared" si="583"/>
        <v>-5.0000000004089828E-4</v>
      </c>
      <c r="H1831" s="954">
        <f t="shared" si="583"/>
        <v>-5.0000000004089828E-4</v>
      </c>
      <c r="I1831" s="888">
        <f t="shared" si="583"/>
        <v>-1.5999999999272013E-3</v>
      </c>
      <c r="J1831" s="888">
        <f t="shared" si="583"/>
        <v>2.9099999999931805E-2</v>
      </c>
      <c r="K1831" s="888">
        <f t="shared" si="583"/>
        <v>-3.2999999999271945E-3</v>
      </c>
      <c r="L1831" s="888">
        <f t="shared" si="583"/>
        <v>1.4599999999940896E-2</v>
      </c>
      <c r="M1831" s="888">
        <f t="shared" si="583"/>
        <v>-1.6899999999918106E-2</v>
      </c>
      <c r="N1831" s="954">
        <f t="shared" si="583"/>
        <v>-4.7000000000408937E-3</v>
      </c>
      <c r="O1831" s="888">
        <f t="shared" si="583"/>
        <v>-1.0000000000408987E-3</v>
      </c>
      <c r="P1831" s="888">
        <f t="shared" si="583"/>
        <v>-1.0999999999918103E-2</v>
      </c>
      <c r="Q1831" s="888">
        <f t="shared" si="583"/>
        <v>9.9999999999500072E-3</v>
      </c>
      <c r="R1831" s="888">
        <f t="shared" si="583"/>
        <v>-4.3000000000408961E-3</v>
      </c>
      <c r="S1831" s="888">
        <f t="shared" si="583"/>
        <v>-5.499999999927202E-3</v>
      </c>
      <c r="T1831" s="888">
        <f t="shared" si="583"/>
        <v>-2.6000000000409029E-3</v>
      </c>
      <c r="U1831" s="888">
        <f t="shared" si="583"/>
        <v>-1.1400000000031801E-2</v>
      </c>
      <c r="V1831" s="954">
        <f t="shared" si="583"/>
        <v>-9.8999999999180993E-3</v>
      </c>
      <c r="W1831" s="888">
        <f t="shared" si="583"/>
        <v>-1.7000000000022997E-2</v>
      </c>
      <c r="X1831" s="888">
        <f t="shared" si="583"/>
        <v>-2.9900000000013999E-2</v>
      </c>
      <c r="Y1831" s="888">
        <f t="shared" si="583"/>
        <v>-2.0300000000023008E-2</v>
      </c>
      <c r="Z1831" s="888">
        <f t="shared" si="583"/>
        <v>3.1000000000045505E-2</v>
      </c>
      <c r="AA1831" s="888">
        <f t="shared" si="583"/>
        <v>3.9299999999922695E-2</v>
      </c>
      <c r="AB1831" s="888">
        <f t="shared" si="583"/>
        <v>5.6800000000018197E-2</v>
      </c>
      <c r="AC1831" s="888">
        <f t="shared" si="583"/>
        <v>4.8799999999958432E-2</v>
      </c>
    </row>
    <row r="1832" spans="1:30" s="858" customFormat="1" ht="14.1" customHeight="1">
      <c r="A1832" s="1531" t="s">
        <v>189</v>
      </c>
      <c r="B1832" s="1532"/>
      <c r="C1832" s="969" t="s">
        <v>15</v>
      </c>
      <c r="D1832" s="969"/>
      <c r="E1832" s="860"/>
      <c r="F1832" s="860"/>
      <c r="G1832" s="860"/>
      <c r="H1832" s="860"/>
      <c r="I1832" s="860"/>
      <c r="J1832" s="860"/>
      <c r="K1832" s="860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60"/>
      <c r="Y1832" s="860"/>
      <c r="Z1832" s="860"/>
      <c r="AA1832" s="860"/>
      <c r="AB1832" s="860"/>
      <c r="AC1832" s="970"/>
    </row>
    <row r="1833" spans="1:30" s="858" customFormat="1" ht="14.1" customHeight="1">
      <c r="A1833" s="1533"/>
      <c r="B1833" s="1534"/>
      <c r="C1833" s="971" t="s">
        <v>17</v>
      </c>
      <c r="D1833" s="971"/>
      <c r="E1833" s="972"/>
      <c r="F1833" s="972"/>
      <c r="G1833" s="972"/>
      <c r="H1833" s="972"/>
      <c r="I1833" s="972"/>
      <c r="J1833" s="972"/>
      <c r="K1833" s="972"/>
      <c r="L1833" s="972"/>
      <c r="M1833" s="972"/>
      <c r="N1833" s="972"/>
      <c r="O1833" s="972"/>
      <c r="P1833" s="972"/>
      <c r="Q1833" s="972"/>
      <c r="R1833" s="972"/>
      <c r="S1833" s="972"/>
      <c r="T1833" s="972"/>
      <c r="U1833" s="972"/>
      <c r="V1833" s="972"/>
      <c r="W1833" s="972"/>
      <c r="X1833" s="972"/>
      <c r="Y1833" s="972"/>
      <c r="Z1833" s="972"/>
      <c r="AA1833" s="972"/>
      <c r="AB1833" s="972"/>
      <c r="AC1833" s="973"/>
    </row>
    <row r="1834" spans="1:30" ht="30" customHeight="1">
      <c r="A1834" s="845"/>
    </row>
    <row r="1835" spans="1:30" ht="28.5" customHeight="1">
      <c r="A1835" s="852" t="s">
        <v>6</v>
      </c>
      <c r="B1835" s="853" t="s">
        <v>7</v>
      </c>
      <c r="C1835" s="854" t="s">
        <v>8</v>
      </c>
      <c r="D1835" s="977" t="s">
        <v>9</v>
      </c>
      <c r="E1835" s="1572" t="s">
        <v>10</v>
      </c>
      <c r="F1835" s="1572"/>
      <c r="G1835" s="1572"/>
      <c r="H1835" s="1572"/>
      <c r="I1835" s="1572"/>
      <c r="J1835" s="1572"/>
      <c r="K1835" s="1572"/>
      <c r="L1835" s="1572"/>
      <c r="M1835" s="1572"/>
      <c r="N1835" s="1572"/>
      <c r="O1835" s="1572"/>
      <c r="P1835" s="1572"/>
      <c r="Q1835" s="1572"/>
      <c r="R1835" s="1572"/>
      <c r="S1835" s="1572"/>
      <c r="T1835" s="1572"/>
      <c r="U1835" s="1572"/>
      <c r="V1835" s="1572"/>
      <c r="W1835" s="1572"/>
      <c r="X1835" s="1572"/>
      <c r="Y1835" s="1572"/>
      <c r="Z1835" s="1572"/>
      <c r="AA1835" s="1572"/>
      <c r="AB1835" s="1572"/>
      <c r="AC1835" s="1570" t="s">
        <v>11</v>
      </c>
    </row>
    <row r="1836" spans="1:30" s="858" customFormat="1" ht="12.75" customHeight="1" thickBot="1">
      <c r="A1836" s="855" t="s">
        <v>413</v>
      </c>
      <c r="B1836" s="855"/>
      <c r="C1836" s="855"/>
      <c r="D1836" s="855"/>
      <c r="E1836" s="856">
        <v>1</v>
      </c>
      <c r="F1836" s="856">
        <v>2</v>
      </c>
      <c r="G1836" s="856">
        <v>3</v>
      </c>
      <c r="H1836" s="856">
        <v>4</v>
      </c>
      <c r="I1836" s="856">
        <v>5</v>
      </c>
      <c r="J1836" s="856">
        <v>6</v>
      </c>
      <c r="K1836" s="856">
        <v>7</v>
      </c>
      <c r="L1836" s="856">
        <v>8</v>
      </c>
      <c r="M1836" s="856">
        <v>9</v>
      </c>
      <c r="N1836" s="856">
        <v>10</v>
      </c>
      <c r="O1836" s="856">
        <v>11</v>
      </c>
      <c r="P1836" s="856">
        <v>12</v>
      </c>
      <c r="Q1836" s="856">
        <v>13</v>
      </c>
      <c r="R1836" s="856">
        <v>14</v>
      </c>
      <c r="S1836" s="856">
        <v>15</v>
      </c>
      <c r="T1836" s="856">
        <v>16</v>
      </c>
      <c r="U1836" s="856">
        <v>17</v>
      </c>
      <c r="V1836" s="856">
        <v>18</v>
      </c>
      <c r="W1836" s="856">
        <v>19</v>
      </c>
      <c r="X1836" s="856">
        <v>20</v>
      </c>
      <c r="Y1836" s="856">
        <v>21</v>
      </c>
      <c r="Z1836" s="856">
        <v>22</v>
      </c>
      <c r="AA1836" s="856">
        <v>23</v>
      </c>
      <c r="AB1836" s="856">
        <v>24</v>
      </c>
      <c r="AC1836" s="1571"/>
    </row>
    <row r="1837" spans="1:30" s="858" customFormat="1" ht="12.75" customHeight="1" thickBot="1">
      <c r="A1837" s="1052" t="s">
        <v>203</v>
      </c>
      <c r="B1837" s="1053"/>
      <c r="C1837" s="1054"/>
      <c r="D1837" s="1054"/>
      <c r="E1837" s="1053">
        <v>1</v>
      </c>
      <c r="F1837" s="1053">
        <v>1</v>
      </c>
      <c r="G1837" s="1053">
        <v>1</v>
      </c>
      <c r="H1837" s="1053">
        <v>1</v>
      </c>
      <c r="I1837" s="1053">
        <v>1</v>
      </c>
      <c r="J1837" s="1053">
        <v>1</v>
      </c>
      <c r="K1837" s="1053">
        <v>1</v>
      </c>
      <c r="L1837" s="1053">
        <v>1</v>
      </c>
      <c r="M1837" s="1053">
        <v>1</v>
      </c>
      <c r="N1837" s="1053">
        <v>1</v>
      </c>
      <c r="O1837" s="1053">
        <v>1</v>
      </c>
      <c r="P1837" s="1053">
        <v>1</v>
      </c>
      <c r="Q1837" s="1053">
        <v>1</v>
      </c>
      <c r="R1837" s="1053">
        <v>1</v>
      </c>
      <c r="S1837" s="1053">
        <v>1</v>
      </c>
      <c r="T1837" s="1053">
        <v>1</v>
      </c>
      <c r="U1837" s="1053">
        <v>1</v>
      </c>
      <c r="V1837" s="1053">
        <v>1</v>
      </c>
      <c r="W1837" s="1053">
        <v>1</v>
      </c>
      <c r="X1837" s="1053">
        <v>1</v>
      </c>
      <c r="Y1837" s="1053">
        <v>1</v>
      </c>
      <c r="Z1837" s="1053">
        <v>1</v>
      </c>
      <c r="AA1837" s="1053">
        <v>1</v>
      </c>
      <c r="AB1837" s="1053">
        <v>1</v>
      </c>
      <c r="AC1837" s="1055"/>
    </row>
    <row r="1838" spans="1:30" ht="14.25">
      <c r="A1838" s="1522" t="s">
        <v>57</v>
      </c>
      <c r="B1838" s="1528" t="s">
        <v>191</v>
      </c>
      <c r="C1838" s="867" t="s">
        <v>15</v>
      </c>
      <c r="D1838" s="867" t="s">
        <v>32</v>
      </c>
      <c r="E1838" s="1261">
        <v>0.11999999999989086</v>
      </c>
      <c r="F1838" s="1261">
        <v>0.10499999999956344</v>
      </c>
      <c r="G1838" s="1261">
        <v>9.0000000000600267E-2</v>
      </c>
      <c r="H1838" s="1262">
        <v>0.11999999999989086</v>
      </c>
      <c r="I1838" s="1261">
        <v>0.11999999999989086</v>
      </c>
      <c r="J1838" s="1261">
        <v>0.11999999999989086</v>
      </c>
      <c r="K1838" s="1261">
        <v>0.11999999999989086</v>
      </c>
      <c r="L1838" s="1261">
        <v>0.16500000000019099</v>
      </c>
      <c r="M1838" s="1261">
        <v>0.19500000000016371</v>
      </c>
      <c r="N1838" s="1262">
        <v>0.16499999999950887</v>
      </c>
      <c r="O1838" s="1261">
        <v>0.19500000000016371</v>
      </c>
      <c r="P1838" s="1261">
        <v>0.14999999999986358</v>
      </c>
      <c r="Q1838" s="1261">
        <v>0.10500000000024556</v>
      </c>
      <c r="R1838" s="1261">
        <v>0.14999999999986358</v>
      </c>
      <c r="S1838" s="1261">
        <v>0.16500000000019099</v>
      </c>
      <c r="T1838" s="1261">
        <v>0.16500000000019099</v>
      </c>
      <c r="U1838" s="1261">
        <v>0.16499999999950887</v>
      </c>
      <c r="V1838" s="1262">
        <v>0.18000000000051841</v>
      </c>
      <c r="W1838" s="1261">
        <v>0.17999999999983629</v>
      </c>
      <c r="X1838" s="1261">
        <v>0.16500000000019099</v>
      </c>
      <c r="Y1838" s="1261">
        <v>0.14999999999986358</v>
      </c>
      <c r="Z1838" s="1261">
        <v>0.11999999999989086</v>
      </c>
      <c r="AA1838" s="1261">
        <v>0.11999999999989086</v>
      </c>
      <c r="AB1838" s="1261">
        <v>0.10500000000024556</v>
      </c>
      <c r="AC1838" s="870">
        <f>SUM(E1838:AB1838)</f>
        <v>3.4349999999999454</v>
      </c>
    </row>
    <row r="1839" spans="1:30" ht="14.25">
      <c r="A1839" s="1538"/>
      <c r="B1839" s="1535"/>
      <c r="C1839" s="871" t="s">
        <v>17</v>
      </c>
      <c r="D1839" s="871" t="s">
        <v>32</v>
      </c>
      <c r="E1839" s="1030">
        <v>2.9999999999972715E-2</v>
      </c>
      <c r="F1839" s="1030">
        <v>4.4999999999959073E-2</v>
      </c>
      <c r="G1839" s="1030">
        <v>4.5000000000129603E-2</v>
      </c>
      <c r="H1839" s="1263">
        <v>2.9999999999972715E-2</v>
      </c>
      <c r="I1839" s="1030">
        <v>4.4999999999959073E-2</v>
      </c>
      <c r="J1839" s="1030">
        <v>5.999999999994543E-2</v>
      </c>
      <c r="K1839" s="1030">
        <v>2.9999999999972715E-2</v>
      </c>
      <c r="L1839" s="1030">
        <v>4.5000000000129603E-2</v>
      </c>
      <c r="M1839" s="1030">
        <v>4.4999999999959073E-2</v>
      </c>
      <c r="N1839" s="1263">
        <v>4.4999999999959073E-2</v>
      </c>
      <c r="O1839" s="1030">
        <v>4.4999999999959073E-2</v>
      </c>
      <c r="P1839" s="1030">
        <v>6.0000000000115961E-2</v>
      </c>
      <c r="Q1839" s="1030">
        <v>2.9999999999972715E-2</v>
      </c>
      <c r="R1839" s="1030">
        <v>5.999999999994543E-2</v>
      </c>
      <c r="S1839" s="1030">
        <v>4.4999999999959073E-2</v>
      </c>
      <c r="T1839" s="1030">
        <v>6.0000000000115961E-2</v>
      </c>
      <c r="U1839" s="1030">
        <v>4.4999999999959073E-2</v>
      </c>
      <c r="V1839" s="1263">
        <v>4.4999999999959073E-2</v>
      </c>
      <c r="W1839" s="1030">
        <v>6.0000000000115961E-2</v>
      </c>
      <c r="X1839" s="1030">
        <v>4.4999999999959073E-2</v>
      </c>
      <c r="Y1839" s="1030">
        <v>4.4999999999959073E-2</v>
      </c>
      <c r="Z1839" s="1030">
        <v>4.4999999999959073E-2</v>
      </c>
      <c r="AA1839" s="1030">
        <v>4.5000000000129603E-2</v>
      </c>
      <c r="AB1839" s="1030">
        <v>4.4999999999959073E-2</v>
      </c>
      <c r="AC1839" s="874">
        <f>SUM(E1839:AB1839)</f>
        <v>1.0950000000000273</v>
      </c>
    </row>
    <row r="1840" spans="1:30" ht="14.25">
      <c r="A1840" s="1538"/>
      <c r="B1840" s="1535"/>
      <c r="C1840" s="871" t="s">
        <v>18</v>
      </c>
      <c r="D1840" s="871" t="s">
        <v>16</v>
      </c>
      <c r="E1840" s="939">
        <f>SQRT(E1838*E1838+E1839*E1839)*1000/(1.732*E1845)</f>
        <v>6.8015599234805526</v>
      </c>
      <c r="F1840" s="939">
        <f t="shared" ref="F1840:AB1840" si="584">SQRT(F1838*F1838+F1839*F1839)*1000/(1.732*F1845)</f>
        <v>6.2815680516628856</v>
      </c>
      <c r="G1840" s="939">
        <f t="shared" si="584"/>
        <v>5.5329956553439672</v>
      </c>
      <c r="H1840" s="946">
        <f t="shared" si="584"/>
        <v>6.8015599234805526</v>
      </c>
      <c r="I1840" s="939">
        <f t="shared" si="584"/>
        <v>7.0471822379658198</v>
      </c>
      <c r="J1840" s="939">
        <f t="shared" si="584"/>
        <v>7.3773275404083005</v>
      </c>
      <c r="K1840" s="939">
        <f t="shared" si="584"/>
        <v>6.8015599234805526</v>
      </c>
      <c r="L1840" s="939">
        <f t="shared" si="584"/>
        <v>9.4042842716974082</v>
      </c>
      <c r="M1840" s="939">
        <f t="shared" si="584"/>
        <v>11.004341854286007</v>
      </c>
      <c r="N1840" s="946">
        <f t="shared" si="584"/>
        <v>9.4042842716587529</v>
      </c>
      <c r="O1840" s="939">
        <f t="shared" si="584"/>
        <v>11.004341854286007</v>
      </c>
      <c r="P1840" s="939">
        <f t="shared" si="584"/>
        <v>8.8834787316590518</v>
      </c>
      <c r="Q1840" s="939">
        <f t="shared" si="584"/>
        <v>6.0047095754666442</v>
      </c>
      <c r="R1840" s="939">
        <f t="shared" si="584"/>
        <v>8.8834787316555683</v>
      </c>
      <c r="S1840" s="939">
        <f t="shared" si="584"/>
        <v>9.4042842716949426</v>
      </c>
      <c r="T1840" s="939">
        <f t="shared" si="584"/>
        <v>9.6541569702525845</v>
      </c>
      <c r="U1840" s="939">
        <f t="shared" si="584"/>
        <v>9.4042842716587529</v>
      </c>
      <c r="V1840" s="946">
        <f t="shared" si="584"/>
        <v>10.202339885257215</v>
      </c>
      <c r="W1840" s="939">
        <f t="shared" si="584"/>
        <v>10.433116661716932</v>
      </c>
      <c r="X1840" s="939">
        <f t="shared" si="584"/>
        <v>9.4042842716949426</v>
      </c>
      <c r="Y1840" s="939">
        <f t="shared" si="584"/>
        <v>8.6112722772196104</v>
      </c>
      <c r="Z1840" s="939">
        <f t="shared" si="584"/>
        <v>7.0471822379658198</v>
      </c>
      <c r="AA1840" s="939">
        <f t="shared" si="584"/>
        <v>7.0471822379691131</v>
      </c>
      <c r="AB1840" s="939">
        <f t="shared" si="584"/>
        <v>6.2815680516973602</v>
      </c>
      <c r="AC1840" s="878"/>
    </row>
    <row r="1841" spans="1:31" ht="14.25">
      <c r="A1841" s="1538"/>
      <c r="B1841" s="1535"/>
      <c r="C1841" s="871" t="s">
        <v>20</v>
      </c>
      <c r="D1841" s="871"/>
      <c r="E1841" s="893">
        <f t="shared" ref="E1841:AC1841" si="585">E1839/E1838</f>
        <v>0.25</v>
      </c>
      <c r="F1841" s="893">
        <f t="shared" si="585"/>
        <v>0.42857142857282066</v>
      </c>
      <c r="G1841" s="893">
        <f t="shared" si="585"/>
        <v>0.49999999999810524</v>
      </c>
      <c r="H1841" s="894">
        <f t="shared" si="585"/>
        <v>0.25</v>
      </c>
      <c r="I1841" s="893">
        <f t="shared" si="585"/>
        <v>0.375</v>
      </c>
      <c r="J1841" s="893">
        <f t="shared" si="585"/>
        <v>0.5</v>
      </c>
      <c r="K1841" s="893">
        <f t="shared" si="585"/>
        <v>0.25</v>
      </c>
      <c r="L1841" s="893">
        <f t="shared" si="585"/>
        <v>0.2727272727277425</v>
      </c>
      <c r="M1841" s="893">
        <f t="shared" si="585"/>
        <v>0.23076923076882716</v>
      </c>
      <c r="N1841" s="894">
        <f t="shared" si="585"/>
        <v>0.27272727272783648</v>
      </c>
      <c r="O1841" s="893">
        <f t="shared" si="585"/>
        <v>0.23076923076882716</v>
      </c>
      <c r="P1841" s="893">
        <f t="shared" si="585"/>
        <v>0.40000000000113689</v>
      </c>
      <c r="Q1841" s="893">
        <f t="shared" si="585"/>
        <v>0.28571428571335766</v>
      </c>
      <c r="R1841" s="893">
        <f t="shared" si="585"/>
        <v>0.4</v>
      </c>
      <c r="S1841" s="893">
        <f t="shared" si="585"/>
        <v>0.27272727272670899</v>
      </c>
      <c r="T1841" s="893">
        <f t="shared" si="585"/>
        <v>0.36363636363664553</v>
      </c>
      <c r="U1841" s="893">
        <f t="shared" si="585"/>
        <v>0.27272727272783648</v>
      </c>
      <c r="V1841" s="894">
        <f t="shared" si="585"/>
        <v>0.24999999999905262</v>
      </c>
      <c r="W1841" s="893">
        <f t="shared" si="585"/>
        <v>0.33333333333428072</v>
      </c>
      <c r="X1841" s="893">
        <f t="shared" si="585"/>
        <v>0.27272727272670899</v>
      </c>
      <c r="Y1841" s="893">
        <f t="shared" si="585"/>
        <v>0.3</v>
      </c>
      <c r="Z1841" s="893">
        <f t="shared" si="585"/>
        <v>0.375</v>
      </c>
      <c r="AA1841" s="893">
        <f t="shared" si="585"/>
        <v>0.37500000000142109</v>
      </c>
      <c r="AB1841" s="893">
        <f t="shared" si="585"/>
        <v>0.42857142857003649</v>
      </c>
      <c r="AC1841" s="1090">
        <f t="shared" si="585"/>
        <v>0.31877729257643223</v>
      </c>
    </row>
    <row r="1842" spans="1:31" ht="15" thickBot="1">
      <c r="A1842" s="1539"/>
      <c r="B1842" s="1536"/>
      <c r="C1842" s="883" t="s">
        <v>23</v>
      </c>
      <c r="D1842" s="883"/>
      <c r="E1842" s="901"/>
      <c r="F1842" s="901"/>
      <c r="G1842" s="901"/>
      <c r="H1842" s="902"/>
      <c r="I1842" s="901"/>
      <c r="J1842" s="901"/>
      <c r="K1842" s="901"/>
      <c r="L1842" s="901"/>
      <c r="M1842" s="901"/>
      <c r="N1842" s="902"/>
      <c r="O1842" s="901"/>
      <c r="P1842" s="901"/>
      <c r="Q1842" s="901"/>
      <c r="R1842" s="901"/>
      <c r="S1842" s="901"/>
      <c r="T1842" s="901"/>
      <c r="U1842" s="901"/>
      <c r="V1842" s="902"/>
      <c r="W1842" s="901"/>
      <c r="X1842" s="901"/>
      <c r="Y1842" s="901"/>
      <c r="Z1842" s="901"/>
      <c r="AA1842" s="901"/>
      <c r="AB1842" s="901"/>
      <c r="AC1842" s="942"/>
    </row>
    <row r="1843" spans="1:31" ht="15" thickBot="1">
      <c r="A1843" s="1056" t="s">
        <v>237</v>
      </c>
      <c r="B1843" s="1057"/>
      <c r="C1843" s="1058"/>
      <c r="D1843" s="1124"/>
      <c r="E1843" s="1124">
        <f t="shared" ref="E1843:AB1843" si="586">SQRT(E1838*E1838+E1839*E1839)</f>
        <v>0.12369316876841732</v>
      </c>
      <c r="F1843" s="1124">
        <f t="shared" si="586"/>
        <v>0.11423659658754125</v>
      </c>
      <c r="G1843" s="1124">
        <f t="shared" si="586"/>
        <v>0.10062305898808539</v>
      </c>
      <c r="H1843" s="1124">
        <f t="shared" si="586"/>
        <v>0.12369316876841732</v>
      </c>
      <c r="I1843" s="1124">
        <f t="shared" si="586"/>
        <v>0.1281600561796464</v>
      </c>
      <c r="J1843" s="1124">
        <f t="shared" si="586"/>
        <v>0.13416407864986535</v>
      </c>
      <c r="K1843" s="1124">
        <f t="shared" si="586"/>
        <v>0.12369316876841732</v>
      </c>
      <c r="L1843" s="1124">
        <f t="shared" si="586"/>
        <v>0.17102631376508906</v>
      </c>
      <c r="M1843" s="1124">
        <f t="shared" si="586"/>
        <v>0.20012496096204532</v>
      </c>
      <c r="N1843" s="1124">
        <f t="shared" si="586"/>
        <v>0.1710263137643861</v>
      </c>
      <c r="O1843" s="1124">
        <f t="shared" si="586"/>
        <v>0.20012496096204532</v>
      </c>
      <c r="P1843" s="1124">
        <f t="shared" si="586"/>
        <v>0.16155494421395153</v>
      </c>
      <c r="Q1843" s="1124">
        <f t="shared" si="586"/>
        <v>0.10920164833943639</v>
      </c>
      <c r="R1843" s="1124">
        <f t="shared" si="586"/>
        <v>0.16155494421388819</v>
      </c>
      <c r="S1843" s="1124">
        <f t="shared" si="586"/>
        <v>0.17102631376504421</v>
      </c>
      <c r="T1843" s="1124">
        <f t="shared" si="586"/>
        <v>0.17557049866101351</v>
      </c>
      <c r="U1843" s="1124">
        <f t="shared" si="586"/>
        <v>0.1710263137643861</v>
      </c>
      <c r="V1843" s="1124">
        <f t="shared" si="586"/>
        <v>0.18553975315328772</v>
      </c>
      <c r="W1843" s="1124">
        <f t="shared" si="586"/>
        <v>0.18973665960998412</v>
      </c>
      <c r="X1843" s="1124">
        <f t="shared" si="586"/>
        <v>0.17102631376504421</v>
      </c>
      <c r="Y1843" s="1124">
        <f t="shared" si="586"/>
        <v>0.15660459763351584</v>
      </c>
      <c r="Z1843" s="1124">
        <f t="shared" si="586"/>
        <v>0.1281600561796464</v>
      </c>
      <c r="AA1843" s="1124">
        <f t="shared" si="586"/>
        <v>0.1281600561797063</v>
      </c>
      <c r="AB1843" s="1124">
        <f t="shared" si="586"/>
        <v>0.1142365965881682</v>
      </c>
      <c r="AC1843" s="1125"/>
      <c r="AD1843" s="875">
        <f>MAX(E1843:AB1843)</f>
        <v>0.20012496096204532</v>
      </c>
    </row>
    <row r="1844" spans="1:31" s="858" customFormat="1" ht="14.25" customHeight="1" thickBot="1">
      <c r="A1844" s="921" t="s">
        <v>27</v>
      </c>
      <c r="B1844" s="922"/>
      <c r="C1844" s="1023"/>
      <c r="D1844" s="1023"/>
      <c r="E1844" s="1024">
        <v>1</v>
      </c>
      <c r="F1844" s="1024">
        <v>2</v>
      </c>
      <c r="G1844" s="1024">
        <v>3</v>
      </c>
      <c r="H1844" s="1024">
        <v>4</v>
      </c>
      <c r="I1844" s="1024">
        <v>5</v>
      </c>
      <c r="J1844" s="1024">
        <v>6</v>
      </c>
      <c r="K1844" s="1024">
        <v>7</v>
      </c>
      <c r="L1844" s="1024">
        <v>8</v>
      </c>
      <c r="M1844" s="1024">
        <v>9</v>
      </c>
      <c r="N1844" s="1024">
        <v>10</v>
      </c>
      <c r="O1844" s="1024">
        <v>11</v>
      </c>
      <c r="P1844" s="1024">
        <v>12</v>
      </c>
      <c r="Q1844" s="1024">
        <v>13</v>
      </c>
      <c r="R1844" s="1024">
        <v>14</v>
      </c>
      <c r="S1844" s="1024">
        <v>15</v>
      </c>
      <c r="T1844" s="1024">
        <v>16</v>
      </c>
      <c r="U1844" s="1024">
        <v>17</v>
      </c>
      <c r="V1844" s="1024">
        <v>18</v>
      </c>
      <c r="W1844" s="1024">
        <v>19</v>
      </c>
      <c r="X1844" s="1024">
        <v>20</v>
      </c>
      <c r="Y1844" s="1024">
        <v>21</v>
      </c>
      <c r="Z1844" s="1024">
        <v>22</v>
      </c>
      <c r="AA1844" s="1024">
        <v>23</v>
      </c>
      <c r="AB1844" s="1024">
        <v>24</v>
      </c>
      <c r="AC1844" s="925"/>
    </row>
    <row r="1845" spans="1:31" s="858" customFormat="1" ht="14.25" customHeight="1" thickBot="1">
      <c r="A1845" s="1190" t="s">
        <v>28</v>
      </c>
      <c r="B1845" s="1191"/>
      <c r="C1845" s="1192" t="s">
        <v>23</v>
      </c>
      <c r="D1845" s="1192" t="s">
        <v>135</v>
      </c>
      <c r="E1845" s="1193">
        <v>10.5</v>
      </c>
      <c r="F1845" s="1193">
        <v>10.5</v>
      </c>
      <c r="G1845" s="1193">
        <v>10.5</v>
      </c>
      <c r="H1845" s="1193">
        <v>10.5</v>
      </c>
      <c r="I1845" s="1193">
        <v>10.5</v>
      </c>
      <c r="J1845" s="1193">
        <v>10.5</v>
      </c>
      <c r="K1845" s="1193">
        <v>10.5</v>
      </c>
      <c r="L1845" s="1193">
        <v>10.5</v>
      </c>
      <c r="M1845" s="1193">
        <v>10.5</v>
      </c>
      <c r="N1845" s="1193">
        <v>10.5</v>
      </c>
      <c r="O1845" s="1193">
        <v>10.5</v>
      </c>
      <c r="P1845" s="1193">
        <v>10.5</v>
      </c>
      <c r="Q1845" s="1193">
        <v>10.5</v>
      </c>
      <c r="R1845" s="1193">
        <v>10.5</v>
      </c>
      <c r="S1845" s="1193">
        <v>10.5</v>
      </c>
      <c r="T1845" s="1193">
        <v>10.5</v>
      </c>
      <c r="U1845" s="1193">
        <v>10.5</v>
      </c>
      <c r="V1845" s="1193">
        <v>10.5</v>
      </c>
      <c r="W1845" s="1193">
        <v>10.5</v>
      </c>
      <c r="X1845" s="1193">
        <v>10.5</v>
      </c>
      <c r="Y1845" s="1193">
        <v>10.5</v>
      </c>
      <c r="Z1845" s="1193">
        <v>10.5</v>
      </c>
      <c r="AA1845" s="1193">
        <v>10.5</v>
      </c>
      <c r="AB1845" s="1193">
        <v>10.5</v>
      </c>
      <c r="AC1845" s="1194"/>
    </row>
    <row r="1846" spans="1:31" ht="14.25">
      <c r="A1846" s="1522" t="s">
        <v>13</v>
      </c>
      <c r="B1846" s="1528" t="s">
        <v>414</v>
      </c>
      <c r="C1846" s="867" t="s">
        <v>15</v>
      </c>
      <c r="D1846" s="867" t="s">
        <v>32</v>
      </c>
      <c r="E1846" s="1261">
        <v>1.4999999999986358E-2</v>
      </c>
      <c r="F1846" s="1261">
        <v>2.9999999999972715E-2</v>
      </c>
      <c r="G1846" s="1261">
        <v>2.9999999999972715E-2</v>
      </c>
      <c r="H1846" s="1262">
        <v>2.9999999999972715E-2</v>
      </c>
      <c r="I1846" s="1261">
        <v>4.5000000000129603E-2</v>
      </c>
      <c r="J1846" s="1261">
        <v>2.9999999999972715E-2</v>
      </c>
      <c r="K1846" s="1261">
        <v>4.4999999999959073E-2</v>
      </c>
      <c r="L1846" s="1261">
        <v>5.999999999994543E-2</v>
      </c>
      <c r="M1846" s="1261">
        <v>7.5000000000102318E-2</v>
      </c>
      <c r="N1846" s="1262">
        <v>5.999999999994543E-2</v>
      </c>
      <c r="O1846" s="1261">
        <v>5.999999999994543E-2</v>
      </c>
      <c r="P1846" s="1261">
        <v>2.9999999999972715E-2</v>
      </c>
      <c r="Q1846" s="1261">
        <v>4.5000000000129603E-2</v>
      </c>
      <c r="R1846" s="1261">
        <v>5.999999999994543E-2</v>
      </c>
      <c r="S1846" s="1261">
        <v>2.9999999999972715E-2</v>
      </c>
      <c r="T1846" s="1261">
        <v>4.4999999999959073E-2</v>
      </c>
      <c r="U1846" s="1261">
        <v>4.5000000000129603E-2</v>
      </c>
      <c r="V1846" s="1262">
        <v>5.999999999994543E-2</v>
      </c>
      <c r="W1846" s="1261">
        <v>4.4999999999959073E-2</v>
      </c>
      <c r="X1846" s="1261">
        <v>4.4999999999959073E-2</v>
      </c>
      <c r="Y1846" s="1261">
        <v>4.5000000000129603E-2</v>
      </c>
      <c r="Z1846" s="1261">
        <v>4.4999999999959073E-2</v>
      </c>
      <c r="AA1846" s="1261">
        <v>2.9999999999972715E-2</v>
      </c>
      <c r="AB1846" s="1261">
        <v>2.9999999999972715E-2</v>
      </c>
      <c r="AC1846" s="870">
        <f>SUM(E1846:AB1846)</f>
        <v>1.0349999999999113</v>
      </c>
      <c r="AD1846" s="845">
        <f>MAX(E1846:AB1846)</f>
        <v>7.5000000000102318E-2</v>
      </c>
      <c r="AE1846" s="845">
        <f>MIN(E1846:AB1846)</f>
        <v>1.4999999999986358E-2</v>
      </c>
    </row>
    <row r="1847" spans="1:31" ht="14.25">
      <c r="A1847" s="1523"/>
      <c r="B1847" s="1529"/>
      <c r="C1847" s="871" t="s">
        <v>17</v>
      </c>
      <c r="D1847" s="871" t="s">
        <v>32</v>
      </c>
      <c r="E1847" s="1030">
        <v>0</v>
      </c>
      <c r="F1847" s="1030">
        <v>1.4999999999986358E-2</v>
      </c>
      <c r="G1847" s="1030">
        <v>1.4999999999986358E-2</v>
      </c>
      <c r="H1847" s="1263">
        <v>1.5000000000071623E-2</v>
      </c>
      <c r="I1847" s="1030">
        <v>2.9999999999972715E-2</v>
      </c>
      <c r="J1847" s="1030">
        <v>1.4999999999986358E-2</v>
      </c>
      <c r="K1847" s="1030">
        <v>1.4999999999986358E-2</v>
      </c>
      <c r="L1847" s="1030">
        <v>1.4999999999986358E-2</v>
      </c>
      <c r="M1847" s="1030">
        <v>1.5000000000071623E-2</v>
      </c>
      <c r="N1847" s="1263">
        <v>0</v>
      </c>
      <c r="O1847" s="1030">
        <v>1.4999999999986358E-2</v>
      </c>
      <c r="P1847" s="1030">
        <v>2.9999999999972715E-2</v>
      </c>
      <c r="Q1847" s="1030">
        <v>1.4999999999986358E-2</v>
      </c>
      <c r="R1847" s="1030">
        <v>1.4999999999986358E-2</v>
      </c>
      <c r="S1847" s="1030">
        <v>1.4999999999986358E-2</v>
      </c>
      <c r="T1847" s="1030">
        <v>1.5000000000071623E-2</v>
      </c>
      <c r="U1847" s="1030">
        <v>2.9999999999972715E-2</v>
      </c>
      <c r="V1847" s="1263">
        <v>1.4999999999986358E-2</v>
      </c>
      <c r="W1847" s="1030">
        <v>1.4999999999986358E-2</v>
      </c>
      <c r="X1847" s="1030">
        <v>1.4999999999986358E-2</v>
      </c>
      <c r="Y1847" s="1030">
        <v>1.5000000000071623E-2</v>
      </c>
      <c r="Z1847" s="1030">
        <v>2.9999999999972715E-2</v>
      </c>
      <c r="AA1847" s="1030">
        <v>1.4999999999986358E-2</v>
      </c>
      <c r="AB1847" s="1030">
        <v>1.4999999999986358E-2</v>
      </c>
      <c r="AC1847" s="874">
        <f>SUM(E1847:AB1847)</f>
        <v>0.38999999999998636</v>
      </c>
    </row>
    <row r="1848" spans="1:31" ht="14.25">
      <c r="A1848" s="1523"/>
      <c r="B1848" s="1529"/>
      <c r="C1848" s="871" t="s">
        <v>18</v>
      </c>
      <c r="D1848" s="871" t="s">
        <v>16</v>
      </c>
      <c r="E1848" s="939">
        <f t="shared" ref="E1848:AB1848" si="587">SQRT(E1846*E1846+E1847*E1847)*1000/(1.732*E1845)</f>
        <v>0.82481029363171432</v>
      </c>
      <c r="F1848" s="939">
        <f t="shared" si="587"/>
        <v>1.8443318851020751</v>
      </c>
      <c r="G1848" s="939">
        <f t="shared" si="587"/>
        <v>1.8443318851020751</v>
      </c>
      <c r="H1848" s="946">
        <f t="shared" si="587"/>
        <v>1.8443318851041721</v>
      </c>
      <c r="I1848" s="939">
        <f t="shared" si="587"/>
        <v>2.973895806227457</v>
      </c>
      <c r="J1848" s="939">
        <f t="shared" si="587"/>
        <v>1.8443318851020751</v>
      </c>
      <c r="K1848" s="939">
        <f t="shared" si="587"/>
        <v>2.6082791654284918</v>
      </c>
      <c r="L1848" s="939">
        <f t="shared" si="587"/>
        <v>3.4007799617402763</v>
      </c>
      <c r="M1848" s="939">
        <f t="shared" si="587"/>
        <v>4.2057237822504208</v>
      </c>
      <c r="N1848" s="946">
        <f t="shared" si="587"/>
        <v>3.2992411745268573</v>
      </c>
      <c r="O1848" s="939">
        <f t="shared" si="587"/>
        <v>3.4007799617402763</v>
      </c>
      <c r="P1848" s="939">
        <f t="shared" si="587"/>
        <v>2.3329158072778107</v>
      </c>
      <c r="Q1848" s="939">
        <f t="shared" si="587"/>
        <v>2.6082791654373874</v>
      </c>
      <c r="R1848" s="939">
        <f t="shared" si="587"/>
        <v>3.4007799617402763</v>
      </c>
      <c r="S1848" s="939">
        <f t="shared" si="587"/>
        <v>1.8443318851020751</v>
      </c>
      <c r="T1848" s="939">
        <f t="shared" si="587"/>
        <v>2.6082791654299746</v>
      </c>
      <c r="U1848" s="939">
        <f t="shared" si="587"/>
        <v>2.973895806227457</v>
      </c>
      <c r="V1848" s="946">
        <f t="shared" si="587"/>
        <v>3.4007799617402763</v>
      </c>
      <c r="W1848" s="939">
        <f t="shared" si="587"/>
        <v>2.6082791654284918</v>
      </c>
      <c r="X1848" s="939">
        <f t="shared" si="587"/>
        <v>2.6082791654284918</v>
      </c>
      <c r="Y1848" s="939">
        <f t="shared" si="587"/>
        <v>2.6082791654388702</v>
      </c>
      <c r="Z1848" s="939">
        <f t="shared" si="587"/>
        <v>2.9738958062196557</v>
      </c>
      <c r="AA1848" s="939">
        <f t="shared" si="587"/>
        <v>1.8443318851020751</v>
      </c>
      <c r="AB1848" s="939">
        <f t="shared" si="587"/>
        <v>1.8443318851020751</v>
      </c>
      <c r="AC1848" s="878"/>
    </row>
    <row r="1849" spans="1:31" ht="15" thickBot="1">
      <c r="A1849" s="1527"/>
      <c r="B1849" s="1530"/>
      <c r="C1849" s="883" t="s">
        <v>20</v>
      </c>
      <c r="D1849" s="883"/>
      <c r="E1849" s="884">
        <f t="shared" ref="E1849:AC1849" si="588">E1847/E1846</f>
        <v>0</v>
      </c>
      <c r="F1849" s="884">
        <f t="shared" si="588"/>
        <v>0.5</v>
      </c>
      <c r="G1849" s="884">
        <f t="shared" si="588"/>
        <v>0.5</v>
      </c>
      <c r="H1849" s="885">
        <f t="shared" si="588"/>
        <v>0.50000000000284217</v>
      </c>
      <c r="I1849" s="884">
        <f t="shared" si="588"/>
        <v>0.66666666666414032</v>
      </c>
      <c r="J1849" s="884">
        <f t="shared" si="588"/>
        <v>0.5</v>
      </c>
      <c r="K1849" s="884">
        <f t="shared" si="588"/>
        <v>0.33333333333333331</v>
      </c>
      <c r="L1849" s="884">
        <f t="shared" si="588"/>
        <v>0.25</v>
      </c>
      <c r="M1849" s="884">
        <f t="shared" si="588"/>
        <v>0.20000000000068213</v>
      </c>
      <c r="N1849" s="885">
        <f t="shared" si="588"/>
        <v>0</v>
      </c>
      <c r="O1849" s="884">
        <f t="shared" si="588"/>
        <v>0.25</v>
      </c>
      <c r="P1849" s="884">
        <f t="shared" si="588"/>
        <v>1</v>
      </c>
      <c r="Q1849" s="884">
        <f t="shared" si="588"/>
        <v>0.33333333333207016</v>
      </c>
      <c r="R1849" s="884">
        <f t="shared" si="588"/>
        <v>0.25</v>
      </c>
      <c r="S1849" s="884">
        <f t="shared" si="588"/>
        <v>0.5</v>
      </c>
      <c r="T1849" s="884">
        <f t="shared" si="588"/>
        <v>0.33333333333522813</v>
      </c>
      <c r="U1849" s="884">
        <f t="shared" si="588"/>
        <v>0.66666666666414032</v>
      </c>
      <c r="V1849" s="885">
        <f t="shared" si="588"/>
        <v>0.25</v>
      </c>
      <c r="W1849" s="884">
        <f t="shared" si="588"/>
        <v>0.33333333333333331</v>
      </c>
      <c r="X1849" s="884">
        <f t="shared" si="588"/>
        <v>0.33333333333333331</v>
      </c>
      <c r="Y1849" s="884">
        <f t="shared" si="588"/>
        <v>0.33333333333396492</v>
      </c>
      <c r="Z1849" s="884">
        <f t="shared" si="588"/>
        <v>0.66666666666666663</v>
      </c>
      <c r="AA1849" s="884">
        <f t="shared" si="588"/>
        <v>0.5</v>
      </c>
      <c r="AB1849" s="884">
        <f t="shared" si="588"/>
        <v>0.5</v>
      </c>
      <c r="AC1849" s="886">
        <f t="shared" si="588"/>
        <v>0.37681159420291765</v>
      </c>
    </row>
    <row r="1850" spans="1:31" ht="12.75" customHeight="1">
      <c r="A1850" s="1537" t="s">
        <v>33</v>
      </c>
      <c r="B1850" s="1560" t="s">
        <v>415</v>
      </c>
      <c r="C1850" s="887" t="s">
        <v>15</v>
      </c>
      <c r="D1850" s="887" t="s">
        <v>32</v>
      </c>
      <c r="E1850" s="1269">
        <v>5.999999999994543E-2</v>
      </c>
      <c r="F1850" s="1269">
        <v>5.999999999994543E-2</v>
      </c>
      <c r="G1850" s="1269">
        <v>7.4999999999931788E-2</v>
      </c>
      <c r="H1850" s="1288">
        <v>8.9999999999918145E-2</v>
      </c>
      <c r="I1850" s="1269">
        <v>7.5000000000272848E-2</v>
      </c>
      <c r="J1850" s="1269">
        <v>8.9999999999918145E-2</v>
      </c>
      <c r="K1850" s="1269">
        <v>7.4999999999931788E-2</v>
      </c>
      <c r="L1850" s="1269">
        <v>0.1049999999999045</v>
      </c>
      <c r="M1850" s="1269">
        <v>0.13500000000021828</v>
      </c>
      <c r="N1850" s="1288">
        <v>0.11999999999989086</v>
      </c>
      <c r="O1850" s="1269">
        <v>0.1049999999999045</v>
      </c>
      <c r="P1850" s="1269">
        <v>0.10500000000024556</v>
      </c>
      <c r="Q1850" s="1269">
        <v>8.9999999999918145E-2</v>
      </c>
      <c r="R1850" s="1269">
        <v>0.1049999999999045</v>
      </c>
      <c r="S1850" s="1269">
        <v>0.11999999999989086</v>
      </c>
      <c r="T1850" s="1269">
        <v>0.12000000000023192</v>
      </c>
      <c r="U1850" s="1269">
        <v>0.11999999999989086</v>
      </c>
      <c r="V1850" s="1288">
        <v>0.13499999999987722</v>
      </c>
      <c r="W1850" s="1269">
        <v>0.12000000000023192</v>
      </c>
      <c r="X1850" s="1269">
        <v>0.1049999999999045</v>
      </c>
      <c r="Y1850" s="1269">
        <v>0.1049999999999045</v>
      </c>
      <c r="Z1850" s="1269">
        <v>8.9999999999918145E-2</v>
      </c>
      <c r="AA1850" s="1269">
        <v>7.5000000000272848E-2</v>
      </c>
      <c r="AB1850" s="1258">
        <v>7.4999999999931788E-2</v>
      </c>
      <c r="AC1850" s="890">
        <f>SUM(E1850:AB1850)</f>
        <v>2.3549999999999045</v>
      </c>
      <c r="AD1850" s="845">
        <f>MAX(E1850:AB1850)</f>
        <v>0.13500000000021828</v>
      </c>
      <c r="AE1850" s="845">
        <f>MIN(E1850:AB1850)</f>
        <v>5.999999999994543E-2</v>
      </c>
    </row>
    <row r="1851" spans="1:31" ht="12.75" customHeight="1">
      <c r="A1851" s="1523"/>
      <c r="B1851" s="1529"/>
      <c r="C1851" s="871" t="s">
        <v>17</v>
      </c>
      <c r="D1851" s="871" t="s">
        <v>32</v>
      </c>
      <c r="E1851" s="1030">
        <v>1.4999999999986358E-2</v>
      </c>
      <c r="F1851" s="1030">
        <v>3.0000000000143245E-2</v>
      </c>
      <c r="G1851" s="1030">
        <v>1.4999999999986358E-2</v>
      </c>
      <c r="H1851" s="1263">
        <v>1.4999999999986358E-2</v>
      </c>
      <c r="I1851" s="1030">
        <v>2.9999999999972715E-2</v>
      </c>
      <c r="J1851" s="1030">
        <v>2.9999999999972715E-2</v>
      </c>
      <c r="K1851" s="1030">
        <v>2.9999999999972715E-2</v>
      </c>
      <c r="L1851" s="1030">
        <v>1.4999999999986358E-2</v>
      </c>
      <c r="M1851" s="1030">
        <v>2.9999999999972715E-2</v>
      </c>
      <c r="N1851" s="1263">
        <v>4.5000000000129603E-2</v>
      </c>
      <c r="O1851" s="1030">
        <v>2.9999999999972715E-2</v>
      </c>
      <c r="P1851" s="1030">
        <v>2.9999999999972715E-2</v>
      </c>
      <c r="Q1851" s="1030">
        <v>2.9999999999972715E-2</v>
      </c>
      <c r="R1851" s="1030">
        <v>4.4999999999959073E-2</v>
      </c>
      <c r="S1851" s="1030">
        <v>3.0000000000143245E-2</v>
      </c>
      <c r="T1851" s="1030">
        <v>2.9999999999972715E-2</v>
      </c>
      <c r="U1851" s="1030">
        <v>2.9999999999972715E-2</v>
      </c>
      <c r="V1851" s="1263">
        <v>4.4999999999959073E-2</v>
      </c>
      <c r="W1851" s="1030">
        <v>2.9999999999972715E-2</v>
      </c>
      <c r="X1851" s="1030">
        <v>2.9999999999972715E-2</v>
      </c>
      <c r="Y1851" s="1030">
        <v>3.0000000000143245E-2</v>
      </c>
      <c r="Z1851" s="1030">
        <v>2.9999999999972715E-2</v>
      </c>
      <c r="AA1851" s="1030">
        <v>2.9999999999972715E-2</v>
      </c>
      <c r="AB1851" s="979">
        <v>1.4999999999986358E-2</v>
      </c>
      <c r="AC1851" s="874">
        <f>SUM(E1851:AB1851)</f>
        <v>0.69000000000005457</v>
      </c>
    </row>
    <row r="1852" spans="1:31" ht="12.75" customHeight="1">
      <c r="A1852" s="1523"/>
      <c r="B1852" s="1529"/>
      <c r="C1852" s="871" t="s">
        <v>18</v>
      </c>
      <c r="D1852" s="871" t="s">
        <v>16</v>
      </c>
      <c r="E1852" s="939">
        <f t="shared" ref="E1852:AB1852" si="589">SQRT(E1850*E1850+E1851*E1851)*1000/(1.732*E1845)</f>
        <v>3.4007799617402763</v>
      </c>
      <c r="F1852" s="939">
        <f t="shared" si="589"/>
        <v>3.6886637702083442</v>
      </c>
      <c r="G1852" s="939">
        <f t="shared" si="589"/>
        <v>4.2057237822403071</v>
      </c>
      <c r="H1852" s="946">
        <f t="shared" si="589"/>
        <v>5.0171251487072643</v>
      </c>
      <c r="I1852" s="939">
        <f t="shared" si="589"/>
        <v>4.4417393658451978</v>
      </c>
      <c r="J1852" s="939">
        <f t="shared" si="589"/>
        <v>5.2165583308569836</v>
      </c>
      <c r="K1852" s="939">
        <f t="shared" si="589"/>
        <v>4.4417393658277842</v>
      </c>
      <c r="L1852" s="939">
        <f t="shared" si="589"/>
        <v>5.8322895181945267</v>
      </c>
      <c r="M1852" s="939">
        <f t="shared" si="589"/>
        <v>7.604375170988698</v>
      </c>
      <c r="N1852" s="946">
        <f t="shared" si="589"/>
        <v>7.0471822379691131</v>
      </c>
      <c r="O1852" s="939">
        <f t="shared" si="589"/>
        <v>6.0047095754486115</v>
      </c>
      <c r="P1852" s="939">
        <f t="shared" si="589"/>
        <v>6.0047095754666442</v>
      </c>
      <c r="Q1852" s="939">
        <f t="shared" si="589"/>
        <v>5.2165583308569836</v>
      </c>
      <c r="R1852" s="939">
        <f t="shared" si="589"/>
        <v>6.2815680516801233</v>
      </c>
      <c r="S1852" s="939">
        <f t="shared" si="589"/>
        <v>6.8015599234828263</v>
      </c>
      <c r="T1852" s="939">
        <f t="shared" si="589"/>
        <v>6.8015599234987461</v>
      </c>
      <c r="U1852" s="939">
        <f t="shared" si="589"/>
        <v>6.8015599234805526</v>
      </c>
      <c r="V1852" s="946">
        <f t="shared" si="589"/>
        <v>7.8248374962854763</v>
      </c>
      <c r="W1852" s="939">
        <f t="shared" si="589"/>
        <v>6.8015599234987461</v>
      </c>
      <c r="X1852" s="939">
        <f t="shared" si="589"/>
        <v>6.0047095754486115</v>
      </c>
      <c r="Y1852" s="939">
        <f t="shared" si="589"/>
        <v>6.0047095754511872</v>
      </c>
      <c r="Z1852" s="939">
        <f t="shared" si="589"/>
        <v>5.2165583308569836</v>
      </c>
      <c r="AA1852" s="939">
        <f t="shared" si="589"/>
        <v>4.4417393658451978</v>
      </c>
      <c r="AB1852" s="939">
        <f t="shared" si="589"/>
        <v>4.2057237822403071</v>
      </c>
      <c r="AC1852" s="878"/>
    </row>
    <row r="1853" spans="1:31" ht="12.75" customHeight="1" thickBot="1">
      <c r="A1853" s="1527"/>
      <c r="B1853" s="1530"/>
      <c r="C1853" s="883" t="s">
        <v>20</v>
      </c>
      <c r="D1853" s="883"/>
      <c r="E1853" s="884">
        <f t="shared" ref="E1853:AC1853" si="590">E1851/E1850</f>
        <v>0.25</v>
      </c>
      <c r="F1853" s="884">
        <f t="shared" si="590"/>
        <v>0.50000000000284217</v>
      </c>
      <c r="G1853" s="884">
        <f t="shared" si="590"/>
        <v>0.2</v>
      </c>
      <c r="H1853" s="885">
        <f t="shared" si="590"/>
        <v>0.16666666666666666</v>
      </c>
      <c r="I1853" s="884">
        <f t="shared" si="590"/>
        <v>0.39999999999818103</v>
      </c>
      <c r="J1853" s="884">
        <f t="shared" si="590"/>
        <v>0.33333333333333331</v>
      </c>
      <c r="K1853" s="884">
        <f t="shared" si="590"/>
        <v>0.4</v>
      </c>
      <c r="L1853" s="884">
        <f t="shared" si="590"/>
        <v>0.14285714285714285</v>
      </c>
      <c r="M1853" s="884">
        <f t="shared" si="590"/>
        <v>0.2222222222216608</v>
      </c>
      <c r="N1853" s="885">
        <f t="shared" si="590"/>
        <v>0.37500000000142109</v>
      </c>
      <c r="O1853" s="884">
        <f t="shared" si="590"/>
        <v>0.2857142857142857</v>
      </c>
      <c r="P1853" s="884">
        <f t="shared" si="590"/>
        <v>0.28571428571335766</v>
      </c>
      <c r="Q1853" s="884">
        <f t="shared" si="590"/>
        <v>0.33333333333333331</v>
      </c>
      <c r="R1853" s="884">
        <f t="shared" si="590"/>
        <v>0.42857142857142855</v>
      </c>
      <c r="S1853" s="884">
        <f t="shared" si="590"/>
        <v>0.25000000000142109</v>
      </c>
      <c r="T1853" s="884">
        <f t="shared" si="590"/>
        <v>0.24999999999928946</v>
      </c>
      <c r="U1853" s="884">
        <f t="shared" si="590"/>
        <v>0.25</v>
      </c>
      <c r="V1853" s="885">
        <f t="shared" si="590"/>
        <v>0.33333333333333331</v>
      </c>
      <c r="W1853" s="884">
        <f t="shared" si="590"/>
        <v>0.24999999999928946</v>
      </c>
      <c r="X1853" s="884">
        <f t="shared" si="590"/>
        <v>0.2857142857142857</v>
      </c>
      <c r="Y1853" s="884">
        <f t="shared" si="590"/>
        <v>0.28571428571590979</v>
      </c>
      <c r="Z1853" s="884">
        <f t="shared" si="590"/>
        <v>0.33333333333333331</v>
      </c>
      <c r="AA1853" s="884">
        <f t="shared" si="590"/>
        <v>0.39999999999818103</v>
      </c>
      <c r="AB1853" s="884">
        <f t="shared" si="590"/>
        <v>0.2</v>
      </c>
      <c r="AC1853" s="886">
        <f t="shared" si="590"/>
        <v>0.29299363057328348</v>
      </c>
    </row>
    <row r="1854" spans="1:31" ht="12.75" customHeight="1" thickBot="1">
      <c r="A1854" s="1294"/>
      <c r="B1854" s="1127" t="s">
        <v>242</v>
      </c>
      <c r="C1854" s="1128" t="s">
        <v>15</v>
      </c>
      <c r="D1854" s="1128" t="s">
        <v>32</v>
      </c>
      <c r="E1854" s="1214">
        <v>4.699999999997999E-4</v>
      </c>
      <c r="F1854" s="1214">
        <v>4.4000000000005461E-4</v>
      </c>
      <c r="G1854" s="1214">
        <v>5.1000000000021829E-4</v>
      </c>
      <c r="H1854" s="1385">
        <v>4.2000000000007277E-4</v>
      </c>
      <c r="I1854" s="1214">
        <v>4.19999999999618E-4</v>
      </c>
      <c r="J1854" s="1214">
        <v>4.3000000000029104E-4</v>
      </c>
      <c r="K1854" s="1214">
        <v>4.4000000000005461E-4</v>
      </c>
      <c r="L1854" s="1214">
        <v>4.0999999999985449E-4</v>
      </c>
      <c r="M1854" s="1214">
        <v>4.0000000000009098E-4</v>
      </c>
      <c r="N1854" s="1385">
        <v>4.6000000000003639E-4</v>
      </c>
      <c r="O1854" s="1214">
        <v>4.699999999997999E-4</v>
      </c>
      <c r="P1854" s="1214">
        <v>4.0999999999985449E-4</v>
      </c>
      <c r="Q1854" s="1214">
        <v>4.2000000000007277E-4</v>
      </c>
      <c r="R1854" s="1214">
        <v>4.1000000000030926E-4</v>
      </c>
      <c r="S1854" s="1214">
        <v>4.8999999999978173E-4</v>
      </c>
      <c r="T1854" s="1214">
        <v>4.2999999999983627E-4</v>
      </c>
      <c r="U1854" s="1214">
        <v>4.3000000000029104E-4</v>
      </c>
      <c r="V1854" s="1385">
        <v>3.2999999999992725E-4</v>
      </c>
      <c r="W1854" s="1214">
        <v>5.1999999999998185E-4</v>
      </c>
      <c r="X1854" s="1214">
        <v>4.4000000000005461E-4</v>
      </c>
      <c r="Y1854" s="1214">
        <v>4.2999999999983627E-4</v>
      </c>
      <c r="Z1854" s="1214">
        <v>4.4000000000005461E-4</v>
      </c>
      <c r="AA1854" s="1214">
        <v>4.7000000000025467E-4</v>
      </c>
      <c r="AB1854" s="1214">
        <v>4.8999999999978173E-4</v>
      </c>
      <c r="AC1854" s="890">
        <f>SUM(E1854:AB1854)</f>
        <v>1.057999999999993E-2</v>
      </c>
      <c r="AD1854" s="1076">
        <f>MAX(E1854:AB1854)</f>
        <v>5.1999999999998185E-4</v>
      </c>
    </row>
    <row r="1855" spans="1:31" ht="10.5" customHeight="1">
      <c r="A1855" s="1593" t="s">
        <v>54</v>
      </c>
      <c r="B1855" s="1610"/>
      <c r="C1855" s="887" t="s">
        <v>15</v>
      </c>
      <c r="D1855" s="887"/>
      <c r="E1855" s="956">
        <f t="shared" ref="E1855:AC1855" si="591">E1846+E1850</f>
        <v>7.4999999999931788E-2</v>
      </c>
      <c r="F1855" s="956">
        <f t="shared" si="591"/>
        <v>8.9999999999918145E-2</v>
      </c>
      <c r="G1855" s="956">
        <f t="shared" si="591"/>
        <v>0.1049999999999045</v>
      </c>
      <c r="H1855" s="952">
        <f t="shared" si="591"/>
        <v>0.11999999999989086</v>
      </c>
      <c r="I1855" s="956">
        <f t="shared" si="591"/>
        <v>0.12000000000040245</v>
      </c>
      <c r="J1855" s="956">
        <f t="shared" si="591"/>
        <v>0.11999999999989086</v>
      </c>
      <c r="K1855" s="956">
        <f t="shared" si="591"/>
        <v>0.11999999999989086</v>
      </c>
      <c r="L1855" s="956">
        <f t="shared" si="591"/>
        <v>0.16499999999984993</v>
      </c>
      <c r="M1855" s="956">
        <f t="shared" si="591"/>
        <v>0.2100000000003206</v>
      </c>
      <c r="N1855" s="952">
        <f t="shared" si="591"/>
        <v>0.17999999999983629</v>
      </c>
      <c r="O1855" s="956">
        <f t="shared" si="591"/>
        <v>0.16499999999984993</v>
      </c>
      <c r="P1855" s="956">
        <f t="shared" si="591"/>
        <v>0.13500000000021828</v>
      </c>
      <c r="Q1855" s="956">
        <f t="shared" si="591"/>
        <v>0.13500000000004775</v>
      </c>
      <c r="R1855" s="956">
        <f t="shared" si="591"/>
        <v>0.16499999999984993</v>
      </c>
      <c r="S1855" s="956">
        <f t="shared" si="591"/>
        <v>0.14999999999986358</v>
      </c>
      <c r="T1855" s="956">
        <f t="shared" si="591"/>
        <v>0.16500000000019099</v>
      </c>
      <c r="U1855" s="956">
        <f t="shared" si="591"/>
        <v>0.16500000000002046</v>
      </c>
      <c r="V1855" s="952">
        <f t="shared" si="591"/>
        <v>0.19499999999982265</v>
      </c>
      <c r="W1855" s="956">
        <f t="shared" si="591"/>
        <v>0.16500000000019099</v>
      </c>
      <c r="X1855" s="956">
        <f t="shared" si="591"/>
        <v>0.14999999999986358</v>
      </c>
      <c r="Y1855" s="956">
        <f t="shared" si="591"/>
        <v>0.15000000000003411</v>
      </c>
      <c r="Z1855" s="956">
        <f t="shared" si="591"/>
        <v>0.13499999999987722</v>
      </c>
      <c r="AA1855" s="956">
        <f t="shared" si="591"/>
        <v>0.10500000000024556</v>
      </c>
      <c r="AB1855" s="956">
        <f t="shared" si="591"/>
        <v>0.1049999999999045</v>
      </c>
      <c r="AC1855" s="956">
        <f t="shared" si="591"/>
        <v>3.3899999999998158</v>
      </c>
    </row>
    <row r="1856" spans="1:31" ht="10.5" customHeight="1">
      <c r="A1856" s="1584"/>
      <c r="B1856" s="1585"/>
      <c r="C1856" s="883" t="s">
        <v>17</v>
      </c>
      <c r="D1856" s="1128"/>
      <c r="E1856" s="1026">
        <f t="shared" ref="E1856:AC1856" si="592">E1847+E1851</f>
        <v>1.4999999999986358E-2</v>
      </c>
      <c r="F1856" s="1026">
        <f t="shared" si="592"/>
        <v>4.5000000000129603E-2</v>
      </c>
      <c r="G1856" s="1026">
        <f t="shared" si="592"/>
        <v>2.9999999999972715E-2</v>
      </c>
      <c r="H1856" s="1078">
        <f t="shared" si="592"/>
        <v>3.000000000005798E-2</v>
      </c>
      <c r="I1856" s="1026">
        <f t="shared" si="592"/>
        <v>5.999999999994543E-2</v>
      </c>
      <c r="J1856" s="1026">
        <f t="shared" si="592"/>
        <v>4.4999999999959073E-2</v>
      </c>
      <c r="K1856" s="1026">
        <f t="shared" si="592"/>
        <v>4.4999999999959073E-2</v>
      </c>
      <c r="L1856" s="1026">
        <f t="shared" si="592"/>
        <v>2.9999999999972715E-2</v>
      </c>
      <c r="M1856" s="1026">
        <f t="shared" si="592"/>
        <v>4.5000000000044338E-2</v>
      </c>
      <c r="N1856" s="1078">
        <f t="shared" si="592"/>
        <v>4.5000000000129603E-2</v>
      </c>
      <c r="O1856" s="1026">
        <f t="shared" si="592"/>
        <v>4.4999999999959073E-2</v>
      </c>
      <c r="P1856" s="1026">
        <f t="shared" si="592"/>
        <v>5.999999999994543E-2</v>
      </c>
      <c r="Q1856" s="1026">
        <f t="shared" si="592"/>
        <v>4.4999999999959073E-2</v>
      </c>
      <c r="R1856" s="1026">
        <f t="shared" si="592"/>
        <v>5.999999999994543E-2</v>
      </c>
      <c r="S1856" s="1026">
        <f t="shared" si="592"/>
        <v>4.5000000000129603E-2</v>
      </c>
      <c r="T1856" s="1026">
        <f t="shared" si="592"/>
        <v>4.5000000000044338E-2</v>
      </c>
      <c r="U1856" s="1026">
        <f t="shared" si="592"/>
        <v>5.999999999994543E-2</v>
      </c>
      <c r="V1856" s="1078">
        <f t="shared" si="592"/>
        <v>5.999999999994543E-2</v>
      </c>
      <c r="W1856" s="1026">
        <f t="shared" si="592"/>
        <v>4.4999999999959073E-2</v>
      </c>
      <c r="X1856" s="1026">
        <f t="shared" si="592"/>
        <v>4.4999999999959073E-2</v>
      </c>
      <c r="Y1856" s="1026">
        <f t="shared" si="592"/>
        <v>4.5000000000214868E-2</v>
      </c>
      <c r="Z1856" s="1026">
        <f t="shared" si="592"/>
        <v>5.999999999994543E-2</v>
      </c>
      <c r="AA1856" s="1026">
        <f t="shared" si="592"/>
        <v>4.4999999999959073E-2</v>
      </c>
      <c r="AB1856" s="1026">
        <f t="shared" si="592"/>
        <v>2.9999999999972715E-2</v>
      </c>
      <c r="AC1856" s="1026">
        <f t="shared" si="592"/>
        <v>1.0800000000000409</v>
      </c>
    </row>
    <row r="1857" spans="1:29" ht="10.5" customHeight="1">
      <c r="A1857" s="1550" t="s">
        <v>55</v>
      </c>
      <c r="B1857" s="1551"/>
      <c r="C1857" s="951" t="s">
        <v>15</v>
      </c>
      <c r="D1857" s="951"/>
      <c r="E1857" s="888">
        <f t="shared" ref="E1857:AC1857" si="593">E1838-E1855</f>
        <v>4.4999999999959073E-2</v>
      </c>
      <c r="F1857" s="888">
        <f t="shared" si="593"/>
        <v>1.4999999999645297E-2</v>
      </c>
      <c r="G1857" s="888">
        <f t="shared" si="593"/>
        <v>-1.4999999999304237E-2</v>
      </c>
      <c r="H1857" s="954">
        <f t="shared" si="593"/>
        <v>0</v>
      </c>
      <c r="I1857" s="888">
        <f t="shared" si="593"/>
        <v>-5.1159076974727213E-13</v>
      </c>
      <c r="J1857" s="888">
        <f t="shared" si="593"/>
        <v>0</v>
      </c>
      <c r="K1857" s="888">
        <f t="shared" si="593"/>
        <v>0</v>
      </c>
      <c r="L1857" s="888">
        <f t="shared" si="593"/>
        <v>3.4106051316484809E-13</v>
      </c>
      <c r="M1857" s="888">
        <f t="shared" si="593"/>
        <v>-1.5000000000156888E-2</v>
      </c>
      <c r="N1857" s="954">
        <f t="shared" si="593"/>
        <v>-1.5000000000327418E-2</v>
      </c>
      <c r="O1857" s="888">
        <f t="shared" si="593"/>
        <v>3.0000000000313776E-2</v>
      </c>
      <c r="P1857" s="888">
        <f t="shared" si="593"/>
        <v>1.4999999999645297E-2</v>
      </c>
      <c r="Q1857" s="888">
        <f t="shared" si="593"/>
        <v>-2.9999999999802185E-2</v>
      </c>
      <c r="R1857" s="888">
        <f t="shared" si="593"/>
        <v>-1.4999999999986358E-2</v>
      </c>
      <c r="S1857" s="888">
        <f t="shared" si="593"/>
        <v>1.5000000000327418E-2</v>
      </c>
      <c r="T1857" s="888">
        <f t="shared" si="593"/>
        <v>0</v>
      </c>
      <c r="U1857" s="888">
        <f t="shared" si="593"/>
        <v>-5.1159076974727213E-13</v>
      </c>
      <c r="V1857" s="954">
        <f t="shared" si="593"/>
        <v>-1.4999999999304237E-2</v>
      </c>
      <c r="W1857" s="888">
        <f t="shared" si="593"/>
        <v>1.4999999999645297E-2</v>
      </c>
      <c r="X1857" s="888">
        <f t="shared" si="593"/>
        <v>1.5000000000327418E-2</v>
      </c>
      <c r="Y1857" s="888">
        <f t="shared" si="593"/>
        <v>-1.7053025658242404E-13</v>
      </c>
      <c r="Z1857" s="888">
        <f t="shared" si="593"/>
        <v>-1.4999999999986358E-2</v>
      </c>
      <c r="AA1857" s="888">
        <f t="shared" si="593"/>
        <v>1.4999999999645297E-2</v>
      </c>
      <c r="AB1857" s="888">
        <f t="shared" si="593"/>
        <v>3.4106051316484809E-13</v>
      </c>
      <c r="AC1857" s="888">
        <f t="shared" si="593"/>
        <v>4.5000000000129603E-2</v>
      </c>
    </row>
    <row r="1858" spans="1:29" ht="10.5" customHeight="1">
      <c r="A1858" s="1544"/>
      <c r="B1858" s="1545"/>
      <c r="C1858" s="953" t="s">
        <v>17</v>
      </c>
      <c r="D1858" s="1019"/>
      <c r="E1858" s="888">
        <f t="shared" ref="E1858:AC1858" si="594">E1839-E1856</f>
        <v>1.4999999999986358E-2</v>
      </c>
      <c r="F1858" s="888">
        <f t="shared" si="594"/>
        <v>-1.7053025658242404E-13</v>
      </c>
      <c r="G1858" s="888">
        <f t="shared" si="594"/>
        <v>1.5000000000156888E-2</v>
      </c>
      <c r="H1858" s="954">
        <f t="shared" si="594"/>
        <v>-8.5265128291212022E-14</v>
      </c>
      <c r="I1858" s="888">
        <f t="shared" si="594"/>
        <v>-1.4999999999986358E-2</v>
      </c>
      <c r="J1858" s="888">
        <f t="shared" si="594"/>
        <v>1.4999999999986358E-2</v>
      </c>
      <c r="K1858" s="888">
        <f t="shared" si="594"/>
        <v>-1.4999999999986358E-2</v>
      </c>
      <c r="L1858" s="888">
        <f t="shared" si="594"/>
        <v>1.5000000000156888E-2</v>
      </c>
      <c r="M1858" s="888">
        <f t="shared" si="594"/>
        <v>-8.5265128291212022E-14</v>
      </c>
      <c r="N1858" s="954">
        <f t="shared" si="594"/>
        <v>-1.7053025658242404E-13</v>
      </c>
      <c r="O1858" s="888">
        <f t="shared" si="594"/>
        <v>0</v>
      </c>
      <c r="P1858" s="888">
        <f t="shared" si="594"/>
        <v>1.7053025658242404E-13</v>
      </c>
      <c r="Q1858" s="888">
        <f t="shared" si="594"/>
        <v>-1.4999999999986358E-2</v>
      </c>
      <c r="R1858" s="888">
        <f t="shared" si="594"/>
        <v>0</v>
      </c>
      <c r="S1858" s="888">
        <f t="shared" si="594"/>
        <v>-1.7053025658242404E-13</v>
      </c>
      <c r="T1858" s="888">
        <f t="shared" si="594"/>
        <v>1.5000000000071623E-2</v>
      </c>
      <c r="U1858" s="888">
        <f t="shared" si="594"/>
        <v>-1.4999999999986358E-2</v>
      </c>
      <c r="V1858" s="954">
        <f t="shared" si="594"/>
        <v>-1.4999999999986358E-2</v>
      </c>
      <c r="W1858" s="888">
        <f t="shared" si="594"/>
        <v>1.5000000000156888E-2</v>
      </c>
      <c r="X1858" s="888">
        <f t="shared" si="594"/>
        <v>0</v>
      </c>
      <c r="Y1858" s="888">
        <f t="shared" si="594"/>
        <v>-2.5579538487363607E-13</v>
      </c>
      <c r="Z1858" s="888">
        <f t="shared" si="594"/>
        <v>-1.4999999999986358E-2</v>
      </c>
      <c r="AA1858" s="888">
        <f t="shared" si="594"/>
        <v>1.7053025658242404E-13</v>
      </c>
      <c r="AB1858" s="888">
        <f t="shared" si="594"/>
        <v>1.4999999999986358E-2</v>
      </c>
      <c r="AC1858" s="888">
        <f t="shared" si="594"/>
        <v>1.4999999999986358E-2</v>
      </c>
    </row>
    <row r="1859" spans="1:29" s="858" customFormat="1" ht="10.5" customHeight="1">
      <c r="A1859" s="1531" t="s">
        <v>189</v>
      </c>
      <c r="B1859" s="1532"/>
      <c r="C1859" s="969" t="s">
        <v>15</v>
      </c>
      <c r="D1859" s="969"/>
      <c r="E1859" s="860"/>
      <c r="F1859" s="860"/>
      <c r="G1859" s="860"/>
      <c r="H1859" s="860"/>
      <c r="I1859" s="860"/>
      <c r="J1859" s="860"/>
      <c r="K1859" s="860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60"/>
      <c r="Y1859" s="860"/>
      <c r="Z1859" s="860"/>
      <c r="AA1859" s="860"/>
      <c r="AB1859" s="860"/>
      <c r="AC1859" s="970"/>
    </row>
    <row r="1860" spans="1:29" s="858" customFormat="1" ht="12" customHeight="1">
      <c r="A1860" s="1533"/>
      <c r="B1860" s="1534"/>
      <c r="C1860" s="971" t="s">
        <v>17</v>
      </c>
      <c r="D1860" s="971"/>
      <c r="E1860" s="972"/>
      <c r="F1860" s="972"/>
      <c r="G1860" s="972"/>
      <c r="H1860" s="972"/>
      <c r="I1860" s="972"/>
      <c r="J1860" s="972"/>
      <c r="K1860" s="972"/>
      <c r="L1860" s="972"/>
      <c r="M1860" s="972"/>
      <c r="N1860" s="972"/>
      <c r="O1860" s="972"/>
      <c r="P1860" s="972"/>
      <c r="Q1860" s="972"/>
      <c r="R1860" s="972"/>
      <c r="S1860" s="972"/>
      <c r="T1860" s="972"/>
      <c r="U1860" s="972"/>
      <c r="V1860" s="972"/>
      <c r="W1860" s="972"/>
      <c r="X1860" s="972"/>
      <c r="Y1860" s="972"/>
      <c r="Z1860" s="972"/>
      <c r="AA1860" s="972"/>
      <c r="AB1860" s="972"/>
      <c r="AC1860" s="973"/>
    </row>
    <row r="1861" spans="1:29" ht="30" customHeight="1"/>
    <row r="1862" spans="1:29" ht="28.5" customHeight="1">
      <c r="A1862" s="852" t="s">
        <v>6</v>
      </c>
      <c r="B1862" s="853" t="s">
        <v>7</v>
      </c>
      <c r="C1862" s="854" t="s">
        <v>8</v>
      </c>
      <c r="D1862" s="977" t="s">
        <v>9</v>
      </c>
      <c r="E1862" s="1572" t="s">
        <v>10</v>
      </c>
      <c r="F1862" s="1572"/>
      <c r="G1862" s="1572"/>
      <c r="H1862" s="1572"/>
      <c r="I1862" s="1572"/>
      <c r="J1862" s="1572"/>
      <c r="K1862" s="1572"/>
      <c r="L1862" s="1572"/>
      <c r="M1862" s="1572"/>
      <c r="N1862" s="1572"/>
      <c r="O1862" s="1572"/>
      <c r="P1862" s="1572"/>
      <c r="Q1862" s="1572"/>
      <c r="R1862" s="1572"/>
      <c r="S1862" s="1572"/>
      <c r="T1862" s="1572"/>
      <c r="U1862" s="1572"/>
      <c r="V1862" s="1572"/>
      <c r="W1862" s="1572"/>
      <c r="X1862" s="1572"/>
      <c r="Y1862" s="1572"/>
      <c r="Z1862" s="1572"/>
      <c r="AA1862" s="1572"/>
      <c r="AB1862" s="1572"/>
      <c r="AC1862" s="1570" t="s">
        <v>11</v>
      </c>
    </row>
    <row r="1863" spans="1:29" s="858" customFormat="1" ht="12.75" customHeight="1" thickBot="1">
      <c r="A1863" s="855" t="s">
        <v>416</v>
      </c>
      <c r="B1863" s="855"/>
      <c r="C1863" s="855"/>
      <c r="D1863" s="855"/>
      <c r="E1863" s="856">
        <v>1</v>
      </c>
      <c r="F1863" s="856">
        <v>2</v>
      </c>
      <c r="G1863" s="856">
        <v>3</v>
      </c>
      <c r="H1863" s="856">
        <v>4</v>
      </c>
      <c r="I1863" s="856">
        <v>5</v>
      </c>
      <c r="J1863" s="856">
        <v>6</v>
      </c>
      <c r="K1863" s="856">
        <v>7</v>
      </c>
      <c r="L1863" s="856">
        <v>8</v>
      </c>
      <c r="M1863" s="856">
        <v>9</v>
      </c>
      <c r="N1863" s="856">
        <v>10</v>
      </c>
      <c r="O1863" s="856">
        <v>11</v>
      </c>
      <c r="P1863" s="856">
        <v>12</v>
      </c>
      <c r="Q1863" s="856">
        <v>13</v>
      </c>
      <c r="R1863" s="856">
        <v>14</v>
      </c>
      <c r="S1863" s="856">
        <v>15</v>
      </c>
      <c r="T1863" s="856">
        <v>16</v>
      </c>
      <c r="U1863" s="856">
        <v>17</v>
      </c>
      <c r="V1863" s="856">
        <v>18</v>
      </c>
      <c r="W1863" s="856">
        <v>19</v>
      </c>
      <c r="X1863" s="856">
        <v>20</v>
      </c>
      <c r="Y1863" s="856">
        <v>21</v>
      </c>
      <c r="Z1863" s="856">
        <v>22</v>
      </c>
      <c r="AA1863" s="856">
        <v>23</v>
      </c>
      <c r="AB1863" s="856">
        <v>24</v>
      </c>
      <c r="AC1863" s="1571"/>
    </row>
    <row r="1864" spans="1:29" s="858" customFormat="1" ht="12.75" customHeight="1">
      <c r="A1864" s="859" t="s">
        <v>203</v>
      </c>
      <c r="B1864" s="860"/>
      <c r="C1864" s="861"/>
      <c r="D1864" s="861"/>
      <c r="E1864" s="860">
        <v>4</v>
      </c>
      <c r="F1864" s="860">
        <v>4</v>
      </c>
      <c r="G1864" s="860">
        <v>4</v>
      </c>
      <c r="H1864" s="860">
        <v>4</v>
      </c>
      <c r="I1864" s="860">
        <v>4</v>
      </c>
      <c r="J1864" s="860">
        <v>4</v>
      </c>
      <c r="K1864" s="860">
        <v>4</v>
      </c>
      <c r="L1864" s="860">
        <v>4</v>
      </c>
      <c r="M1864" s="860">
        <v>4</v>
      </c>
      <c r="N1864" s="860">
        <v>4</v>
      </c>
      <c r="O1864" s="860">
        <v>4</v>
      </c>
      <c r="P1864" s="860">
        <v>4</v>
      </c>
      <c r="Q1864" s="860">
        <v>4</v>
      </c>
      <c r="R1864" s="860">
        <v>4</v>
      </c>
      <c r="S1864" s="860">
        <v>4</v>
      </c>
      <c r="T1864" s="860">
        <v>4</v>
      </c>
      <c r="U1864" s="860">
        <v>4</v>
      </c>
      <c r="V1864" s="860">
        <v>4</v>
      </c>
      <c r="W1864" s="860">
        <v>4</v>
      </c>
      <c r="X1864" s="860">
        <v>4</v>
      </c>
      <c r="Y1864" s="860">
        <v>4</v>
      </c>
      <c r="Z1864" s="860">
        <v>4</v>
      </c>
      <c r="AA1864" s="860">
        <v>4</v>
      </c>
      <c r="AB1864" s="860">
        <v>4</v>
      </c>
      <c r="AC1864" s="862"/>
    </row>
    <row r="1865" spans="1:29" s="858" customFormat="1" ht="12.75" customHeight="1" thickBot="1">
      <c r="A1865" s="863" t="s">
        <v>204</v>
      </c>
      <c r="B1865" s="864"/>
      <c r="C1865" s="865"/>
      <c r="D1865" s="865"/>
      <c r="E1865" s="864">
        <v>1</v>
      </c>
      <c r="F1865" s="864">
        <v>1</v>
      </c>
      <c r="G1865" s="864">
        <v>1</v>
      </c>
      <c r="H1865" s="864">
        <v>1</v>
      </c>
      <c r="I1865" s="864">
        <v>1</v>
      </c>
      <c r="J1865" s="864">
        <v>1</v>
      </c>
      <c r="K1865" s="864">
        <v>1</v>
      </c>
      <c r="L1865" s="864">
        <v>1</v>
      </c>
      <c r="M1865" s="864">
        <v>1</v>
      </c>
      <c r="N1865" s="864">
        <v>1</v>
      </c>
      <c r="O1865" s="864">
        <v>1</v>
      </c>
      <c r="P1865" s="864">
        <v>1</v>
      </c>
      <c r="Q1865" s="864">
        <v>1</v>
      </c>
      <c r="R1865" s="864">
        <v>1</v>
      </c>
      <c r="S1865" s="864">
        <v>1</v>
      </c>
      <c r="T1865" s="864">
        <v>1</v>
      </c>
      <c r="U1865" s="864">
        <v>1</v>
      </c>
      <c r="V1865" s="864">
        <v>1</v>
      </c>
      <c r="W1865" s="864">
        <v>1</v>
      </c>
      <c r="X1865" s="864">
        <v>1</v>
      </c>
      <c r="Y1865" s="864">
        <v>1</v>
      </c>
      <c r="Z1865" s="864">
        <v>1</v>
      </c>
      <c r="AA1865" s="864">
        <v>1</v>
      </c>
      <c r="AB1865" s="864">
        <v>1</v>
      </c>
      <c r="AC1865" s="866"/>
    </row>
    <row r="1866" spans="1:29" ht="14.25">
      <c r="A1866" s="1522" t="s">
        <v>88</v>
      </c>
      <c r="B1866" s="1528" t="s">
        <v>145</v>
      </c>
      <c r="C1866" s="867" t="s">
        <v>15</v>
      </c>
      <c r="D1866" s="867" t="s">
        <v>37</v>
      </c>
      <c r="E1866" s="956">
        <v>0.16722000000000001</v>
      </c>
      <c r="F1866" s="956">
        <v>0.16506000000000001</v>
      </c>
      <c r="G1866" s="956">
        <v>0.16488</v>
      </c>
      <c r="H1866" s="952">
        <v>0.1638</v>
      </c>
      <c r="I1866" s="956">
        <v>0.16416</v>
      </c>
      <c r="J1866" s="956">
        <v>0.16919999999999999</v>
      </c>
      <c r="K1866" s="956">
        <v>0.17927999999999999</v>
      </c>
      <c r="L1866" s="956">
        <v>0.18090000000000001</v>
      </c>
      <c r="M1866" s="956">
        <v>0.17568</v>
      </c>
      <c r="N1866" s="952">
        <v>0.17784</v>
      </c>
      <c r="O1866" s="956">
        <v>0.17585999999999999</v>
      </c>
      <c r="P1866" s="956">
        <v>0.17460000000000001</v>
      </c>
      <c r="Q1866" s="956">
        <v>0.17676</v>
      </c>
      <c r="R1866" s="956">
        <v>0.17388000000000001</v>
      </c>
      <c r="S1866" s="956">
        <v>0.17477999999999999</v>
      </c>
      <c r="T1866" s="956">
        <v>0.17568</v>
      </c>
      <c r="U1866" s="956">
        <v>0.17712</v>
      </c>
      <c r="V1866" s="952">
        <v>0.17604</v>
      </c>
      <c r="W1866" s="956">
        <v>0.17766000000000001</v>
      </c>
      <c r="X1866" s="956">
        <v>0.18018000000000001</v>
      </c>
      <c r="Y1866" s="956">
        <v>0.18126</v>
      </c>
      <c r="Z1866" s="956">
        <v>0.18179999999999999</v>
      </c>
      <c r="AA1866" s="956">
        <v>0.17604</v>
      </c>
      <c r="AB1866" s="956">
        <v>0.16020000000000001</v>
      </c>
      <c r="AC1866" s="870">
        <f>SUM(E1866:AB1866)</f>
        <v>4.1698799999999991</v>
      </c>
    </row>
    <row r="1867" spans="1:29" ht="14.25">
      <c r="A1867" s="1538"/>
      <c r="B1867" s="1535"/>
      <c r="C1867" s="871" t="s">
        <v>17</v>
      </c>
      <c r="D1867" s="871" t="s">
        <v>37</v>
      </c>
      <c r="E1867" s="893">
        <v>0.13536000000000001</v>
      </c>
      <c r="F1867" s="893">
        <v>0.13464000000000001</v>
      </c>
      <c r="G1867" s="893">
        <v>0.13356000000000001</v>
      </c>
      <c r="H1867" s="894">
        <v>0.1341</v>
      </c>
      <c r="I1867" s="893">
        <v>0.13392000000000001</v>
      </c>
      <c r="J1867" s="893">
        <v>0.13500000000000001</v>
      </c>
      <c r="K1867" s="893">
        <v>0.14418</v>
      </c>
      <c r="L1867" s="893">
        <v>0.1449</v>
      </c>
      <c r="M1867" s="893">
        <v>0.14291999999999999</v>
      </c>
      <c r="N1867" s="894">
        <v>0.14255999999999999</v>
      </c>
      <c r="O1867" s="893">
        <v>0.14291999999999999</v>
      </c>
      <c r="P1867" s="893">
        <v>0.14291999999999999</v>
      </c>
      <c r="Q1867" s="893">
        <v>0.14382</v>
      </c>
      <c r="R1867" s="893">
        <v>0.14274000000000001</v>
      </c>
      <c r="S1867" s="893">
        <v>0.14238000000000001</v>
      </c>
      <c r="T1867" s="893">
        <v>0.14202000000000001</v>
      </c>
      <c r="U1867" s="893">
        <v>0.14130000000000001</v>
      </c>
      <c r="V1867" s="894">
        <v>0.14094000000000001</v>
      </c>
      <c r="W1867" s="893">
        <v>0.14130000000000001</v>
      </c>
      <c r="X1867" s="893">
        <v>0.14255999999999999</v>
      </c>
      <c r="Y1867" s="893">
        <v>0.14327999999999999</v>
      </c>
      <c r="Z1867" s="893">
        <v>0.14346</v>
      </c>
      <c r="AA1867" s="893">
        <v>0.14147999999999999</v>
      </c>
      <c r="AB1867" s="893">
        <v>0.1323</v>
      </c>
      <c r="AC1867" s="874">
        <f>SUM(E1867:AB1867)</f>
        <v>3.3645600000000004</v>
      </c>
    </row>
    <row r="1868" spans="1:29" ht="14.25">
      <c r="A1868" s="1538"/>
      <c r="B1868" s="1535"/>
      <c r="C1868" s="871" t="s">
        <v>18</v>
      </c>
      <c r="D1868" s="871" t="s">
        <v>19</v>
      </c>
      <c r="E1868" s="876">
        <v>18</v>
      </c>
      <c r="F1868" s="876">
        <v>18</v>
      </c>
      <c r="G1868" s="876">
        <v>18</v>
      </c>
      <c r="H1868" s="877">
        <v>18</v>
      </c>
      <c r="I1868" s="876">
        <v>18</v>
      </c>
      <c r="J1868" s="876">
        <v>19</v>
      </c>
      <c r="K1868" s="876">
        <v>20</v>
      </c>
      <c r="L1868" s="876">
        <v>20</v>
      </c>
      <c r="M1868" s="876">
        <v>20</v>
      </c>
      <c r="N1868" s="877">
        <v>20</v>
      </c>
      <c r="O1868" s="876">
        <v>19</v>
      </c>
      <c r="P1868" s="876">
        <v>20</v>
      </c>
      <c r="Q1868" s="876">
        <v>20</v>
      </c>
      <c r="R1868" s="876">
        <v>19</v>
      </c>
      <c r="S1868" s="876">
        <v>19</v>
      </c>
      <c r="T1868" s="876">
        <v>20</v>
      </c>
      <c r="U1868" s="876">
        <v>19</v>
      </c>
      <c r="V1868" s="877">
        <v>20</v>
      </c>
      <c r="W1868" s="876">
        <v>20</v>
      </c>
      <c r="X1868" s="876">
        <v>20</v>
      </c>
      <c r="Y1868" s="876">
        <v>20</v>
      </c>
      <c r="Z1868" s="876">
        <v>20</v>
      </c>
      <c r="AA1868" s="876">
        <v>19</v>
      </c>
      <c r="AB1868" s="876">
        <v>13</v>
      </c>
      <c r="AC1868" s="874"/>
    </row>
    <row r="1869" spans="1:29" ht="15" thickBot="1">
      <c r="A1869" s="1540"/>
      <c r="B1869" s="1541"/>
      <c r="C1869" s="879" t="s">
        <v>20</v>
      </c>
      <c r="D1869" s="879"/>
      <c r="E1869" s="880">
        <f t="shared" ref="E1869:AC1869" si="595">E1867/E1866</f>
        <v>0.80947255113024763</v>
      </c>
      <c r="F1869" s="880">
        <f t="shared" si="595"/>
        <v>0.81570338058887681</v>
      </c>
      <c r="G1869" s="880">
        <f t="shared" si="595"/>
        <v>0.8100436681222708</v>
      </c>
      <c r="H1869" s="881">
        <f t="shared" si="595"/>
        <v>0.81868131868131866</v>
      </c>
      <c r="I1869" s="880">
        <f t="shared" si="595"/>
        <v>0.81578947368421062</v>
      </c>
      <c r="J1869" s="880">
        <f t="shared" si="595"/>
        <v>0.79787234042553201</v>
      </c>
      <c r="K1869" s="880">
        <f t="shared" si="595"/>
        <v>0.80421686746987953</v>
      </c>
      <c r="L1869" s="880">
        <f t="shared" si="595"/>
        <v>0.80099502487562191</v>
      </c>
      <c r="M1869" s="880">
        <f t="shared" si="595"/>
        <v>0.81352459016393441</v>
      </c>
      <c r="N1869" s="881">
        <f t="shared" si="595"/>
        <v>0.80161943319838058</v>
      </c>
      <c r="O1869" s="880">
        <f t="shared" si="595"/>
        <v>0.81269191402251795</v>
      </c>
      <c r="P1869" s="880">
        <f t="shared" si="595"/>
        <v>0.81855670103092781</v>
      </c>
      <c r="Q1869" s="880">
        <f t="shared" si="595"/>
        <v>0.81364562118126271</v>
      </c>
      <c r="R1869" s="880">
        <f t="shared" si="595"/>
        <v>0.82091097308488614</v>
      </c>
      <c r="S1869" s="880">
        <f t="shared" si="595"/>
        <v>0.81462409886714737</v>
      </c>
      <c r="T1869" s="880">
        <f t="shared" si="595"/>
        <v>0.80840163934426235</v>
      </c>
      <c r="U1869" s="880">
        <f t="shared" si="595"/>
        <v>0.7977642276422765</v>
      </c>
      <c r="V1869" s="881">
        <f t="shared" si="595"/>
        <v>0.80061349693251538</v>
      </c>
      <c r="W1869" s="880">
        <f t="shared" si="595"/>
        <v>0.79533941236068895</v>
      </c>
      <c r="X1869" s="880">
        <f t="shared" si="595"/>
        <v>0.79120879120879117</v>
      </c>
      <c r="Y1869" s="880">
        <f t="shared" si="595"/>
        <v>0.79046673286991054</v>
      </c>
      <c r="Z1869" s="880">
        <f t="shared" si="595"/>
        <v>0.78910891089108914</v>
      </c>
      <c r="AA1869" s="880">
        <f t="shared" si="595"/>
        <v>0.80368098159509194</v>
      </c>
      <c r="AB1869" s="880">
        <f t="shared" si="595"/>
        <v>0.82584269662921339</v>
      </c>
      <c r="AC1869" s="882">
        <f t="shared" si="595"/>
        <v>0.80687214020547382</v>
      </c>
    </row>
    <row r="1870" spans="1:29" ht="14.25">
      <c r="A1870" s="1522" t="s">
        <v>115</v>
      </c>
      <c r="B1870" s="1528" t="s">
        <v>146</v>
      </c>
      <c r="C1870" s="867" t="s">
        <v>15</v>
      </c>
      <c r="D1870" s="867" t="s">
        <v>37</v>
      </c>
      <c r="E1870" s="956">
        <v>1.026E-2</v>
      </c>
      <c r="F1870" s="956">
        <v>1.044E-2</v>
      </c>
      <c r="G1870" s="956">
        <v>1.026E-2</v>
      </c>
      <c r="H1870" s="952">
        <v>1.026E-2</v>
      </c>
      <c r="I1870" s="956">
        <v>1.026E-2</v>
      </c>
      <c r="J1870" s="956">
        <v>1.044E-2</v>
      </c>
      <c r="K1870" s="956">
        <v>1.026E-2</v>
      </c>
      <c r="L1870" s="956">
        <v>9.7199999999999995E-3</v>
      </c>
      <c r="M1870" s="956">
        <v>9.5399999999999999E-3</v>
      </c>
      <c r="N1870" s="952">
        <v>1.1520000000000001E-2</v>
      </c>
      <c r="O1870" s="956">
        <v>3.5459999999999998E-2</v>
      </c>
      <c r="P1870" s="956">
        <v>9.5399999999999999E-3</v>
      </c>
      <c r="Q1870" s="956">
        <v>9.5399999999999999E-3</v>
      </c>
      <c r="R1870" s="956">
        <v>9.5399999999999999E-3</v>
      </c>
      <c r="S1870" s="956">
        <v>1.008E-2</v>
      </c>
      <c r="T1870" s="956">
        <v>1.008E-2</v>
      </c>
      <c r="U1870" s="956">
        <v>1.008E-2</v>
      </c>
      <c r="V1870" s="952">
        <v>1.008E-2</v>
      </c>
      <c r="W1870" s="956">
        <v>1.008E-2</v>
      </c>
      <c r="X1870" s="956">
        <v>1.008E-2</v>
      </c>
      <c r="Y1870" s="956">
        <v>1.026E-2</v>
      </c>
      <c r="Z1870" s="956">
        <v>1.008E-2</v>
      </c>
      <c r="AA1870" s="956">
        <v>1.008E-2</v>
      </c>
      <c r="AB1870" s="956">
        <v>1.008E-2</v>
      </c>
      <c r="AC1870" s="870">
        <f>SUM(E1870:AB1870)</f>
        <v>0.26801999999999998</v>
      </c>
    </row>
    <row r="1871" spans="1:29" ht="11.25" customHeight="1">
      <c r="A1871" s="1538"/>
      <c r="B1871" s="1535"/>
      <c r="C1871" s="871" t="s">
        <v>17</v>
      </c>
      <c r="D1871" s="871" t="s">
        <v>37</v>
      </c>
      <c r="E1871" s="893">
        <v>1.0619999999999999E-2</v>
      </c>
      <c r="F1871" s="893">
        <v>1.0800000000000001E-2</v>
      </c>
      <c r="G1871" s="893">
        <v>1.044E-2</v>
      </c>
      <c r="H1871" s="894">
        <v>1.0619999999999999E-2</v>
      </c>
      <c r="I1871" s="893">
        <v>1.0619999999999999E-2</v>
      </c>
      <c r="J1871" s="893">
        <v>1.044E-2</v>
      </c>
      <c r="K1871" s="893">
        <v>1.0619999999999999E-2</v>
      </c>
      <c r="L1871" s="893">
        <v>1.026E-2</v>
      </c>
      <c r="M1871" s="893">
        <v>1.026E-2</v>
      </c>
      <c r="N1871" s="894">
        <v>1.2239999999999999E-2</v>
      </c>
      <c r="O1871" s="893">
        <v>4.122E-2</v>
      </c>
      <c r="P1871" s="893">
        <v>1.026E-2</v>
      </c>
      <c r="Q1871" s="893">
        <v>1.026E-2</v>
      </c>
      <c r="R1871" s="893">
        <v>1.044E-2</v>
      </c>
      <c r="S1871" s="893">
        <v>1.008E-2</v>
      </c>
      <c r="T1871" s="893">
        <v>1.026E-2</v>
      </c>
      <c r="U1871" s="893">
        <v>9.9000000000000008E-3</v>
      </c>
      <c r="V1871" s="894">
        <v>1.008E-2</v>
      </c>
      <c r="W1871" s="893">
        <v>9.9000000000000008E-3</v>
      </c>
      <c r="X1871" s="893">
        <v>1.008E-2</v>
      </c>
      <c r="Y1871" s="893">
        <v>1.026E-2</v>
      </c>
      <c r="Z1871" s="893">
        <v>1.008E-2</v>
      </c>
      <c r="AA1871" s="893">
        <v>1.008E-2</v>
      </c>
      <c r="AB1871" s="893">
        <v>1.008E-2</v>
      </c>
      <c r="AC1871" s="874">
        <f>SUM(E1871:AB1871)</f>
        <v>0.27989999999999993</v>
      </c>
    </row>
    <row r="1872" spans="1:29" ht="11.25" customHeight="1">
      <c r="A1872" s="1538"/>
      <c r="B1872" s="1535"/>
      <c r="C1872" s="871" t="s">
        <v>18</v>
      </c>
      <c r="D1872" s="871" t="s">
        <v>19</v>
      </c>
      <c r="E1872" s="1121">
        <v>1</v>
      </c>
      <c r="F1872" s="1121">
        <v>1</v>
      </c>
      <c r="G1872" s="1121">
        <v>1</v>
      </c>
      <c r="H1872" s="1386">
        <v>1</v>
      </c>
      <c r="I1872" s="1121">
        <v>1</v>
      </c>
      <c r="J1872" s="1121">
        <v>1</v>
      </c>
      <c r="K1872" s="1121">
        <v>1</v>
      </c>
      <c r="L1872" s="1121">
        <v>1</v>
      </c>
      <c r="M1872" s="1121">
        <v>1</v>
      </c>
      <c r="N1872" s="1386">
        <v>1</v>
      </c>
      <c r="O1872" s="1121">
        <v>1</v>
      </c>
      <c r="P1872" s="1121">
        <v>1</v>
      </c>
      <c r="Q1872" s="1121">
        <v>1</v>
      </c>
      <c r="R1872" s="1121">
        <v>1</v>
      </c>
      <c r="S1872" s="1121">
        <v>1</v>
      </c>
      <c r="T1872" s="1121">
        <v>1</v>
      </c>
      <c r="U1872" s="1121">
        <v>1</v>
      </c>
      <c r="V1872" s="1386">
        <v>1</v>
      </c>
      <c r="W1872" s="1121">
        <v>1</v>
      </c>
      <c r="X1872" s="1121">
        <v>1</v>
      </c>
      <c r="Y1872" s="1121">
        <v>1</v>
      </c>
      <c r="Z1872" s="1121">
        <v>1</v>
      </c>
      <c r="AA1872" s="1121">
        <v>1</v>
      </c>
      <c r="AB1872" s="1121">
        <v>1</v>
      </c>
      <c r="AC1872" s="874"/>
    </row>
    <row r="1873" spans="1:30" ht="11.25" customHeight="1" thickBot="1">
      <c r="A1873" s="1539"/>
      <c r="B1873" s="1536"/>
      <c r="C1873" s="883" t="s">
        <v>20</v>
      </c>
      <c r="D1873" s="883"/>
      <c r="E1873" s="884">
        <f t="shared" ref="E1873:AC1873" si="596">E1871/E1870</f>
        <v>1.0350877192982455</v>
      </c>
      <c r="F1873" s="884">
        <f t="shared" si="596"/>
        <v>1.0344827586206897</v>
      </c>
      <c r="G1873" s="884">
        <f t="shared" si="596"/>
        <v>1.0175438596491229</v>
      </c>
      <c r="H1873" s="885">
        <f t="shared" si="596"/>
        <v>1.0350877192982455</v>
      </c>
      <c r="I1873" s="884">
        <f t="shared" si="596"/>
        <v>1.0350877192982455</v>
      </c>
      <c r="J1873" s="884">
        <f t="shared" si="596"/>
        <v>1</v>
      </c>
      <c r="K1873" s="884">
        <f t="shared" si="596"/>
        <v>1.0350877192982455</v>
      </c>
      <c r="L1873" s="884">
        <f t="shared" si="596"/>
        <v>1.0555555555555556</v>
      </c>
      <c r="M1873" s="884">
        <f t="shared" si="596"/>
        <v>1.0754716981132075</v>
      </c>
      <c r="N1873" s="885">
        <f t="shared" si="596"/>
        <v>1.0624999999999998</v>
      </c>
      <c r="O1873" s="884">
        <f t="shared" si="596"/>
        <v>1.1624365482233503</v>
      </c>
      <c r="P1873" s="884">
        <f t="shared" si="596"/>
        <v>1.0754716981132075</v>
      </c>
      <c r="Q1873" s="884">
        <f t="shared" si="596"/>
        <v>1.0754716981132075</v>
      </c>
      <c r="R1873" s="884">
        <f t="shared" si="596"/>
        <v>1.0943396226415094</v>
      </c>
      <c r="S1873" s="884">
        <f t="shared" si="596"/>
        <v>1</v>
      </c>
      <c r="T1873" s="884">
        <f t="shared" si="596"/>
        <v>1.0178571428571428</v>
      </c>
      <c r="U1873" s="884">
        <f t="shared" si="596"/>
        <v>0.98214285714285721</v>
      </c>
      <c r="V1873" s="885">
        <f t="shared" si="596"/>
        <v>1</v>
      </c>
      <c r="W1873" s="884">
        <f t="shared" si="596"/>
        <v>0.98214285714285721</v>
      </c>
      <c r="X1873" s="884">
        <f t="shared" si="596"/>
        <v>1</v>
      </c>
      <c r="Y1873" s="884">
        <f t="shared" si="596"/>
        <v>1</v>
      </c>
      <c r="Z1873" s="884">
        <f t="shared" si="596"/>
        <v>1</v>
      </c>
      <c r="AA1873" s="884">
        <f t="shared" si="596"/>
        <v>1</v>
      </c>
      <c r="AB1873" s="884">
        <f t="shared" si="596"/>
        <v>1</v>
      </c>
      <c r="AC1873" s="886">
        <f t="shared" si="596"/>
        <v>1.0443250503693753</v>
      </c>
    </row>
    <row r="1874" spans="1:30" ht="12" customHeight="1">
      <c r="A1874" s="1004" t="s">
        <v>151</v>
      </c>
      <c r="B1874" s="1005"/>
      <c r="C1874" s="1006"/>
      <c r="D1874" s="1006"/>
      <c r="E1874" s="912">
        <f t="shared" ref="E1874:AB1874" si="597">E1866+E1870</f>
        <v>0.17748</v>
      </c>
      <c r="F1874" s="912">
        <f t="shared" si="597"/>
        <v>0.17550000000000002</v>
      </c>
      <c r="G1874" s="912">
        <f t="shared" si="597"/>
        <v>0.17513999999999999</v>
      </c>
      <c r="H1874" s="912">
        <f t="shared" si="597"/>
        <v>0.17405999999999999</v>
      </c>
      <c r="I1874" s="912">
        <f t="shared" si="597"/>
        <v>0.17441999999999999</v>
      </c>
      <c r="J1874" s="912">
        <f t="shared" si="597"/>
        <v>0.17963999999999999</v>
      </c>
      <c r="K1874" s="912">
        <f t="shared" si="597"/>
        <v>0.18953999999999999</v>
      </c>
      <c r="L1874" s="912">
        <f t="shared" si="597"/>
        <v>0.19062000000000001</v>
      </c>
      <c r="M1874" s="912">
        <f t="shared" si="597"/>
        <v>0.18522</v>
      </c>
      <c r="N1874" s="912">
        <f t="shared" si="597"/>
        <v>0.18936</v>
      </c>
      <c r="O1874" s="912">
        <f t="shared" si="597"/>
        <v>0.21131999999999998</v>
      </c>
      <c r="P1874" s="912">
        <f t="shared" si="597"/>
        <v>0.18414</v>
      </c>
      <c r="Q1874" s="912">
        <f t="shared" si="597"/>
        <v>0.18629999999999999</v>
      </c>
      <c r="R1874" s="912">
        <f t="shared" si="597"/>
        <v>0.18342</v>
      </c>
      <c r="S1874" s="912">
        <f t="shared" si="597"/>
        <v>0.18486</v>
      </c>
      <c r="T1874" s="912">
        <f t="shared" si="597"/>
        <v>0.18576000000000001</v>
      </c>
      <c r="U1874" s="912">
        <f t="shared" si="597"/>
        <v>0.18720000000000001</v>
      </c>
      <c r="V1874" s="912">
        <f t="shared" si="597"/>
        <v>0.18612000000000001</v>
      </c>
      <c r="W1874" s="912">
        <f t="shared" si="597"/>
        <v>0.18774000000000002</v>
      </c>
      <c r="X1874" s="912">
        <f t="shared" si="597"/>
        <v>0.19026000000000001</v>
      </c>
      <c r="Y1874" s="912">
        <f t="shared" si="597"/>
        <v>0.19152</v>
      </c>
      <c r="Z1874" s="912">
        <f t="shared" si="597"/>
        <v>0.19188</v>
      </c>
      <c r="AA1874" s="912">
        <f t="shared" si="597"/>
        <v>0.18612000000000001</v>
      </c>
      <c r="AB1874" s="912">
        <f t="shared" si="597"/>
        <v>0.17028000000000001</v>
      </c>
      <c r="AC1874" s="912"/>
    </row>
    <row r="1875" spans="1:30" ht="12" customHeight="1" thickBot="1">
      <c r="A1875" s="909" t="s">
        <v>152</v>
      </c>
      <c r="B1875" s="910"/>
      <c r="C1875" s="911"/>
      <c r="D1875" s="911"/>
      <c r="E1875" s="912">
        <f t="shared" ref="E1875:AB1875" si="598">E1867+E1871</f>
        <v>0.14598</v>
      </c>
      <c r="F1875" s="912">
        <f t="shared" si="598"/>
        <v>0.14544000000000001</v>
      </c>
      <c r="G1875" s="912">
        <f t="shared" si="598"/>
        <v>0.14400000000000002</v>
      </c>
      <c r="H1875" s="912">
        <f t="shared" si="598"/>
        <v>0.14471999999999999</v>
      </c>
      <c r="I1875" s="912">
        <f t="shared" si="598"/>
        <v>0.14454</v>
      </c>
      <c r="J1875" s="912">
        <f t="shared" si="598"/>
        <v>0.14544000000000001</v>
      </c>
      <c r="K1875" s="912">
        <f t="shared" si="598"/>
        <v>0.15479999999999999</v>
      </c>
      <c r="L1875" s="912">
        <f t="shared" si="598"/>
        <v>0.15515999999999999</v>
      </c>
      <c r="M1875" s="912">
        <f t="shared" si="598"/>
        <v>0.15317999999999998</v>
      </c>
      <c r="N1875" s="912">
        <f t="shared" si="598"/>
        <v>0.15479999999999999</v>
      </c>
      <c r="O1875" s="912">
        <f t="shared" si="598"/>
        <v>0.18414</v>
      </c>
      <c r="P1875" s="912">
        <f t="shared" si="598"/>
        <v>0.15317999999999998</v>
      </c>
      <c r="Q1875" s="919">
        <f t="shared" si="598"/>
        <v>0.15407999999999999</v>
      </c>
      <c r="R1875" s="912">
        <f t="shared" si="598"/>
        <v>0.15318000000000001</v>
      </c>
      <c r="S1875" s="912">
        <f t="shared" si="598"/>
        <v>0.15246000000000001</v>
      </c>
      <c r="T1875" s="912">
        <f t="shared" si="598"/>
        <v>0.15228</v>
      </c>
      <c r="U1875" s="912">
        <f t="shared" si="598"/>
        <v>0.1512</v>
      </c>
      <c r="V1875" s="912">
        <f t="shared" si="598"/>
        <v>0.15102000000000002</v>
      </c>
      <c r="W1875" s="912">
        <f t="shared" si="598"/>
        <v>0.1512</v>
      </c>
      <c r="X1875" s="912">
        <f t="shared" si="598"/>
        <v>0.15264</v>
      </c>
      <c r="Y1875" s="912">
        <f t="shared" si="598"/>
        <v>0.15353999999999998</v>
      </c>
      <c r="Z1875" s="912">
        <f t="shared" si="598"/>
        <v>0.15354000000000001</v>
      </c>
      <c r="AA1875" s="912">
        <f t="shared" si="598"/>
        <v>0.15156</v>
      </c>
      <c r="AB1875" s="912">
        <f t="shared" si="598"/>
        <v>0.14238000000000001</v>
      </c>
      <c r="AC1875" s="912"/>
    </row>
    <row r="1876" spans="1:30" ht="12" customHeight="1" thickBot="1">
      <c r="A1876" s="984" t="s">
        <v>153</v>
      </c>
      <c r="B1876" s="985"/>
      <c r="C1876" s="986"/>
      <c r="D1876" s="986"/>
      <c r="E1876" s="919">
        <f t="shared" ref="E1876:AB1876" si="599">SQRT(E1874*E1874+E1875*E1875)</f>
        <v>0.22980276499642036</v>
      </c>
      <c r="F1876" s="919">
        <f t="shared" si="599"/>
        <v>0.22793210304825429</v>
      </c>
      <c r="G1876" s="919">
        <f t="shared" si="599"/>
        <v>0.22673777717883714</v>
      </c>
      <c r="H1876" s="919">
        <f t="shared" si="599"/>
        <v>0.22636422420515129</v>
      </c>
      <c r="I1876" s="919">
        <f t="shared" si="599"/>
        <v>0.22652626337800214</v>
      </c>
      <c r="J1876" s="919">
        <f t="shared" si="599"/>
        <v>0.2311348593354105</v>
      </c>
      <c r="K1876" s="919">
        <f t="shared" si="599"/>
        <v>0.24472117113155534</v>
      </c>
      <c r="L1876" s="919">
        <f t="shared" si="599"/>
        <v>0.24578569933989244</v>
      </c>
      <c r="M1876" s="919">
        <f t="shared" si="599"/>
        <v>0.2403550723409015</v>
      </c>
      <c r="N1876" s="919">
        <f t="shared" si="599"/>
        <v>0.24458178509447509</v>
      </c>
      <c r="O1876" s="919">
        <f t="shared" si="599"/>
        <v>0.28029213688578564</v>
      </c>
      <c r="P1876" s="919">
        <f t="shared" si="599"/>
        <v>0.23952380257502592</v>
      </c>
      <c r="Q1876" s="919">
        <f t="shared" si="599"/>
        <v>0.24176090750987844</v>
      </c>
      <c r="R1876" s="919">
        <f t="shared" si="599"/>
        <v>0.23897072791452931</v>
      </c>
      <c r="S1876" s="919">
        <f t="shared" si="599"/>
        <v>0.23961901260125415</v>
      </c>
      <c r="T1876" s="919">
        <f t="shared" si="599"/>
        <v>0.24019986677764832</v>
      </c>
      <c r="U1876" s="919">
        <f t="shared" si="599"/>
        <v>0.24063515952578501</v>
      </c>
      <c r="V1876" s="919">
        <f t="shared" si="599"/>
        <v>0.23968248747040324</v>
      </c>
      <c r="W1876" s="919">
        <f t="shared" si="599"/>
        <v>0.24105548655859299</v>
      </c>
      <c r="X1876" s="919">
        <f t="shared" si="599"/>
        <v>0.24392178500494785</v>
      </c>
      <c r="Y1876" s="919">
        <f t="shared" si="599"/>
        <v>0.24546780236927204</v>
      </c>
      <c r="Z1876" s="919">
        <f t="shared" si="599"/>
        <v>0.24574878636526365</v>
      </c>
      <c r="AA1876" s="919">
        <f t="shared" si="599"/>
        <v>0.24002309888841949</v>
      </c>
      <c r="AB1876" s="919">
        <f t="shared" si="599"/>
        <v>0.22196248061327842</v>
      </c>
      <c r="AC1876" s="1007"/>
      <c r="AD1876" s="875">
        <f>MAX(E1876:AB1876)</f>
        <v>0.28029213688578564</v>
      </c>
    </row>
    <row r="1877" spans="1:30" s="858" customFormat="1" ht="14.25" customHeight="1" thickBot="1">
      <c r="A1877" s="987" t="s">
        <v>98</v>
      </c>
      <c r="B1877" s="988"/>
      <c r="C1877" s="989"/>
      <c r="D1877" s="989"/>
      <c r="E1877" s="1008">
        <v>1</v>
      </c>
      <c r="F1877" s="1008">
        <v>2</v>
      </c>
      <c r="G1877" s="1008">
        <v>3</v>
      </c>
      <c r="H1877" s="1008">
        <v>4</v>
      </c>
      <c r="I1877" s="1008">
        <v>5</v>
      </c>
      <c r="J1877" s="1008">
        <v>6</v>
      </c>
      <c r="K1877" s="1008">
        <v>7</v>
      </c>
      <c r="L1877" s="1008">
        <v>8</v>
      </c>
      <c r="M1877" s="1008">
        <v>9</v>
      </c>
      <c r="N1877" s="1008">
        <v>10</v>
      </c>
      <c r="O1877" s="1008">
        <v>11</v>
      </c>
      <c r="P1877" s="1008">
        <v>12</v>
      </c>
      <c r="Q1877" s="1008">
        <v>13</v>
      </c>
      <c r="R1877" s="1008">
        <v>14</v>
      </c>
      <c r="S1877" s="1008">
        <v>15</v>
      </c>
      <c r="T1877" s="1008">
        <v>16</v>
      </c>
      <c r="U1877" s="1008">
        <v>17</v>
      </c>
      <c r="V1877" s="1008">
        <v>18</v>
      </c>
      <c r="W1877" s="1008">
        <v>19</v>
      </c>
      <c r="X1877" s="1008">
        <v>20</v>
      </c>
      <c r="Y1877" s="1008">
        <v>21</v>
      </c>
      <c r="Z1877" s="1008">
        <v>22</v>
      </c>
      <c r="AA1877" s="1008">
        <v>23</v>
      </c>
      <c r="AB1877" s="1008">
        <v>24</v>
      </c>
      <c r="AC1877" s="1009"/>
    </row>
    <row r="1878" spans="1:30" s="858" customFormat="1" ht="14.25" customHeight="1">
      <c r="A1878" s="926" t="s">
        <v>99</v>
      </c>
      <c r="B1878" s="928"/>
      <c r="C1878" s="928" t="s">
        <v>23</v>
      </c>
      <c r="D1878" s="928" t="s">
        <v>19</v>
      </c>
      <c r="E1878" s="928">
        <v>6.690000057220459</v>
      </c>
      <c r="F1878" s="928">
        <v>6.6500000953674316</v>
      </c>
      <c r="G1878" s="928">
        <v>6.6599998474121094</v>
      </c>
      <c r="H1878" s="928">
        <v>6.6700000762939453</v>
      </c>
      <c r="I1878" s="928">
        <v>6.6599998474121094</v>
      </c>
      <c r="J1878" s="928">
        <v>6.6599998474121094</v>
      </c>
      <c r="K1878" s="928">
        <v>6.6599998474121094</v>
      </c>
      <c r="L1878" s="928">
        <v>6.6399998664855957</v>
      </c>
      <c r="M1878" s="928">
        <v>6.630000114440918</v>
      </c>
      <c r="N1878" s="928">
        <v>6.630000114440918</v>
      </c>
      <c r="O1878" s="928">
        <v>6.6399998664855957</v>
      </c>
      <c r="P1878" s="928">
        <v>6.619999885559082</v>
      </c>
      <c r="Q1878" s="928">
        <v>6.6399998664855957</v>
      </c>
      <c r="R1878" s="928">
        <v>6.630000114440918</v>
      </c>
      <c r="S1878" s="928">
        <v>6.630000114440918</v>
      </c>
      <c r="T1878" s="928">
        <v>6.5999999046325684</v>
      </c>
      <c r="U1878" s="928">
        <v>6.5900001525878906</v>
      </c>
      <c r="V1878" s="928">
        <v>6.6100001335144043</v>
      </c>
      <c r="W1878" s="928">
        <v>6.6399998664855957</v>
      </c>
      <c r="X1878" s="928">
        <v>6.6100001335144043</v>
      </c>
      <c r="Y1878" s="928">
        <v>6.6100001335144043</v>
      </c>
      <c r="Z1878" s="928">
        <v>6.5999999046325684</v>
      </c>
      <c r="AA1878" s="928">
        <v>6.5999999046325684</v>
      </c>
      <c r="AB1878" s="928">
        <v>6.6100001335144043</v>
      </c>
      <c r="AC1878" s="929"/>
    </row>
    <row r="1879" spans="1:30" s="858" customFormat="1" ht="14.25" customHeight="1" thickBot="1">
      <c r="A1879" s="930" t="s">
        <v>100</v>
      </c>
      <c r="B1879" s="895"/>
      <c r="C1879" s="895" t="s">
        <v>23</v>
      </c>
      <c r="D1879" s="895" t="s">
        <v>19</v>
      </c>
      <c r="E1879" s="895">
        <v>6.5300002098083496</v>
      </c>
      <c r="F1879" s="895">
        <v>6.5</v>
      </c>
      <c r="G1879" s="895">
        <v>6.5100002288818359</v>
      </c>
      <c r="H1879" s="895">
        <v>6.5100002288818359</v>
      </c>
      <c r="I1879" s="895">
        <v>6.5</v>
      </c>
      <c r="J1879" s="895">
        <v>6.5100002288818359</v>
      </c>
      <c r="K1879" s="895">
        <v>6.5100002288818359</v>
      </c>
      <c r="L1879" s="895">
        <v>6.4800000190734863</v>
      </c>
      <c r="M1879" s="895">
        <v>6.4699997901916504</v>
      </c>
      <c r="N1879" s="895">
        <v>6.4600000381469727</v>
      </c>
      <c r="O1879" s="895">
        <v>6.4800000190734863</v>
      </c>
      <c r="P1879" s="895">
        <v>6.4699997901916504</v>
      </c>
      <c r="Q1879" s="895">
        <v>6.4899997711181641</v>
      </c>
      <c r="R1879" s="895">
        <v>6.4800000190734863</v>
      </c>
      <c r="S1879" s="895">
        <v>6.4800000190734863</v>
      </c>
      <c r="T1879" s="895">
        <v>6.440000057220459</v>
      </c>
      <c r="U1879" s="895">
        <v>6.429999828338623</v>
      </c>
      <c r="V1879" s="895">
        <v>6.4499998092651367</v>
      </c>
      <c r="W1879" s="895">
        <v>6.4800000190734863</v>
      </c>
      <c r="X1879" s="895">
        <v>6.4600000381469727</v>
      </c>
      <c r="Y1879" s="895">
        <v>6.4600000381469727</v>
      </c>
      <c r="Z1879" s="895">
        <v>6.4499998092651367</v>
      </c>
      <c r="AA1879" s="895">
        <v>6.4499998092651367</v>
      </c>
      <c r="AB1879" s="895">
        <v>6.4499998092651367</v>
      </c>
      <c r="AC1879" s="932"/>
    </row>
    <row r="1880" spans="1:30" ht="14.25">
      <c r="A1880" s="1522" t="s">
        <v>33</v>
      </c>
      <c r="B1880" s="1528" t="s">
        <v>417</v>
      </c>
      <c r="C1880" s="867" t="s">
        <v>15</v>
      </c>
      <c r="D1880" s="867" t="s">
        <v>37</v>
      </c>
      <c r="E1880" s="956">
        <v>8.1479999999999997E-2</v>
      </c>
      <c r="F1880" s="956">
        <v>7.9439999999999997E-2</v>
      </c>
      <c r="G1880" s="956">
        <v>7.9320000000000002E-2</v>
      </c>
      <c r="H1880" s="1256">
        <v>7.8240000000000004E-2</v>
      </c>
      <c r="I1880" s="956">
        <v>7.8600000000000003E-2</v>
      </c>
      <c r="J1880" s="956">
        <v>8.3640000000000006E-2</v>
      </c>
      <c r="K1880" s="956">
        <v>9.3719999999999998E-2</v>
      </c>
      <c r="L1880" s="956">
        <v>9.5519999999999994E-2</v>
      </c>
      <c r="M1880" s="956">
        <v>9.0240000000000001E-2</v>
      </c>
      <c r="N1880" s="1256">
        <v>9.2399999999999996E-2</v>
      </c>
      <c r="O1880" s="956">
        <v>9.0480000000000005E-2</v>
      </c>
      <c r="P1880" s="956">
        <v>8.9160000000000003E-2</v>
      </c>
      <c r="Q1880" s="956">
        <v>9.1319999999999998E-2</v>
      </c>
      <c r="R1880" s="956">
        <v>8.8440000000000005E-2</v>
      </c>
      <c r="S1880" s="956">
        <v>8.9520000000000002E-2</v>
      </c>
      <c r="T1880" s="956">
        <v>9.0240000000000001E-2</v>
      </c>
      <c r="U1880" s="956">
        <v>9.1920000000000002E-2</v>
      </c>
      <c r="V1880" s="1256">
        <v>9.0719999999999995E-2</v>
      </c>
      <c r="W1880" s="956">
        <v>9.264E-2</v>
      </c>
      <c r="X1880" s="956">
        <v>9.468E-2</v>
      </c>
      <c r="Y1880" s="956">
        <v>9.6000000000000002E-2</v>
      </c>
      <c r="Z1880" s="956">
        <v>9.6479999999999996E-2</v>
      </c>
      <c r="AA1880" s="956">
        <v>9.0719999999999995E-2</v>
      </c>
      <c r="AB1880" s="956">
        <v>7.4880000000000002E-2</v>
      </c>
      <c r="AC1880" s="890">
        <f>SUM(E1880:AB1880)</f>
        <v>2.1198000000000001</v>
      </c>
    </row>
    <row r="1881" spans="1:30" ht="14.25">
      <c r="A1881" s="1523"/>
      <c r="B1881" s="1529"/>
      <c r="C1881" s="871" t="s">
        <v>17</v>
      </c>
      <c r="D1881" s="871" t="s">
        <v>37</v>
      </c>
      <c r="E1881" s="937">
        <v>5.6399999999999999E-2</v>
      </c>
      <c r="F1881" s="937">
        <v>5.5800000000000002E-2</v>
      </c>
      <c r="G1881" s="937">
        <v>5.5320000000000001E-2</v>
      </c>
      <c r="H1881" s="938">
        <v>5.5320000000000001E-2</v>
      </c>
      <c r="I1881" s="937">
        <v>5.5440000000000003E-2</v>
      </c>
      <c r="J1881" s="937">
        <v>5.6520000000000001E-2</v>
      </c>
      <c r="K1881" s="937">
        <v>6.6000000000000003E-2</v>
      </c>
      <c r="L1881" s="937">
        <v>6.7080000000000001E-2</v>
      </c>
      <c r="M1881" s="937">
        <v>6.5519999999999995E-2</v>
      </c>
      <c r="N1881" s="938">
        <v>6.54E-2</v>
      </c>
      <c r="O1881" s="937">
        <v>6.5280000000000005E-2</v>
      </c>
      <c r="P1881" s="937">
        <v>6.54E-2</v>
      </c>
      <c r="Q1881" s="937">
        <v>6.5759999999999999E-2</v>
      </c>
      <c r="R1881" s="937">
        <v>6.5280000000000005E-2</v>
      </c>
      <c r="S1881" s="937">
        <v>6.5159999999999996E-2</v>
      </c>
      <c r="T1881" s="937">
        <v>6.5159999999999996E-2</v>
      </c>
      <c r="U1881" s="937">
        <v>6.5159999999999996E-2</v>
      </c>
      <c r="V1881" s="938">
        <v>6.4799999999999996E-2</v>
      </c>
      <c r="W1881" s="937">
        <v>6.5159999999999996E-2</v>
      </c>
      <c r="X1881" s="937">
        <v>6.6119999999999998E-2</v>
      </c>
      <c r="Y1881" s="937">
        <v>6.6479999999999997E-2</v>
      </c>
      <c r="Z1881" s="937">
        <v>6.6600000000000006E-2</v>
      </c>
      <c r="AA1881" s="937">
        <v>6.4920000000000005E-2</v>
      </c>
      <c r="AB1881" s="937">
        <v>5.568E-2</v>
      </c>
      <c r="AC1881" s="890">
        <f>SUM(E1881:AB1881)</f>
        <v>1.5057600000000002</v>
      </c>
    </row>
    <row r="1882" spans="1:30" ht="14.25">
      <c r="A1882" s="1523"/>
      <c r="B1882" s="1529"/>
      <c r="C1882" s="871" t="s">
        <v>18</v>
      </c>
      <c r="D1882" s="1244" t="s">
        <v>19</v>
      </c>
      <c r="E1882" s="933">
        <v>8</v>
      </c>
      <c r="F1882" s="876">
        <v>8</v>
      </c>
      <c r="G1882" s="876">
        <v>8</v>
      </c>
      <c r="H1882" s="877">
        <v>8</v>
      </c>
      <c r="I1882" s="876">
        <v>8</v>
      </c>
      <c r="J1882" s="876">
        <v>9</v>
      </c>
      <c r="K1882" s="876">
        <v>10</v>
      </c>
      <c r="L1882" s="876">
        <v>9</v>
      </c>
      <c r="M1882" s="876">
        <v>9</v>
      </c>
      <c r="N1882" s="877">
        <v>9</v>
      </c>
      <c r="O1882" s="876">
        <v>9</v>
      </c>
      <c r="P1882" s="876">
        <v>9</v>
      </c>
      <c r="Q1882" s="876">
        <v>9</v>
      </c>
      <c r="R1882" s="876">
        <v>9</v>
      </c>
      <c r="S1882" s="876">
        <v>9</v>
      </c>
      <c r="T1882" s="876">
        <v>9</v>
      </c>
      <c r="U1882" s="876">
        <v>9</v>
      </c>
      <c r="V1882" s="877">
        <v>9</v>
      </c>
      <c r="W1882" s="876">
        <v>10</v>
      </c>
      <c r="X1882" s="876">
        <v>10</v>
      </c>
      <c r="Y1882" s="876">
        <v>10</v>
      </c>
      <c r="Z1882" s="876">
        <v>10</v>
      </c>
      <c r="AA1882" s="876">
        <v>9</v>
      </c>
      <c r="AB1882" s="1022">
        <v>2</v>
      </c>
      <c r="AC1882" s="890"/>
    </row>
    <row r="1883" spans="1:30" ht="15" thickBot="1">
      <c r="A1883" s="1527"/>
      <c r="B1883" s="1530"/>
      <c r="C1883" s="871" t="s">
        <v>20</v>
      </c>
      <c r="D1883" s="871"/>
      <c r="E1883" s="893">
        <f t="shared" ref="E1883:AC1883" si="600">E1881/E1880</f>
        <v>0.6921944035346097</v>
      </c>
      <c r="F1883" s="893">
        <f t="shared" si="600"/>
        <v>0.70241691842900311</v>
      </c>
      <c r="G1883" s="893">
        <f t="shared" si="600"/>
        <v>0.69742813918305602</v>
      </c>
      <c r="H1883" s="894">
        <f t="shared" si="600"/>
        <v>0.70705521472392641</v>
      </c>
      <c r="I1883" s="893">
        <f t="shared" si="600"/>
        <v>0.70534351145038165</v>
      </c>
      <c r="J1883" s="893">
        <f t="shared" si="600"/>
        <v>0.67575322812051641</v>
      </c>
      <c r="K1883" s="893">
        <f t="shared" si="600"/>
        <v>0.70422535211267612</v>
      </c>
      <c r="L1883" s="893">
        <f t="shared" si="600"/>
        <v>0.70226130653266339</v>
      </c>
      <c r="M1883" s="893">
        <f t="shared" si="600"/>
        <v>0.72606382978723394</v>
      </c>
      <c r="N1883" s="894">
        <f t="shared" si="600"/>
        <v>0.70779220779220786</v>
      </c>
      <c r="O1883" s="893">
        <f t="shared" si="600"/>
        <v>0.72148541114058362</v>
      </c>
      <c r="P1883" s="893">
        <f t="shared" si="600"/>
        <v>0.73351278600269176</v>
      </c>
      <c r="Q1883" s="893">
        <f t="shared" si="600"/>
        <v>0.72010512483574241</v>
      </c>
      <c r="R1883" s="893">
        <f t="shared" si="600"/>
        <v>0.73812754409769332</v>
      </c>
      <c r="S1883" s="893">
        <f t="shared" si="600"/>
        <v>0.72788203753351199</v>
      </c>
      <c r="T1883" s="893">
        <f t="shared" si="600"/>
        <v>0.72207446808510634</v>
      </c>
      <c r="U1883" s="893">
        <f t="shared" si="600"/>
        <v>0.70887728459530019</v>
      </c>
      <c r="V1883" s="894">
        <f t="shared" si="600"/>
        <v>0.7142857142857143</v>
      </c>
      <c r="W1883" s="893">
        <f t="shared" si="600"/>
        <v>0.70336787564766834</v>
      </c>
      <c r="X1883" s="893">
        <f t="shared" si="600"/>
        <v>0.69835234474017738</v>
      </c>
      <c r="Y1883" s="893">
        <f t="shared" si="600"/>
        <v>0.6925</v>
      </c>
      <c r="Z1883" s="893">
        <f t="shared" si="600"/>
        <v>0.69029850746268662</v>
      </c>
      <c r="AA1883" s="893">
        <f t="shared" si="600"/>
        <v>0.71560846560846569</v>
      </c>
      <c r="AB1883" s="893">
        <f t="shared" si="600"/>
        <v>0.74358974358974361</v>
      </c>
      <c r="AC1883" s="886">
        <f t="shared" si="600"/>
        <v>0.71033116331729418</v>
      </c>
    </row>
    <row r="1884" spans="1:30" ht="14.25">
      <c r="A1884" s="1522" t="s">
        <v>70</v>
      </c>
      <c r="B1884" s="1528" t="s">
        <v>418</v>
      </c>
      <c r="C1884" s="867" t="s">
        <v>15</v>
      </c>
      <c r="D1884" s="867" t="s">
        <v>37</v>
      </c>
      <c r="E1884" s="956">
        <v>8.4720000000000004E-2</v>
      </c>
      <c r="F1884" s="956">
        <v>8.4720000000000004E-2</v>
      </c>
      <c r="G1884" s="956">
        <v>8.4599999999999995E-2</v>
      </c>
      <c r="H1884" s="952">
        <v>8.4599999999999995E-2</v>
      </c>
      <c r="I1884" s="956">
        <v>8.4720000000000004E-2</v>
      </c>
      <c r="J1884" s="956">
        <v>8.4599999999999995E-2</v>
      </c>
      <c r="K1884" s="956">
        <v>8.4599999999999995E-2</v>
      </c>
      <c r="L1884" s="956">
        <v>8.4599999999999995E-2</v>
      </c>
      <c r="M1884" s="956">
        <v>8.4360000000000004E-2</v>
      </c>
      <c r="N1884" s="952">
        <v>8.448E-2</v>
      </c>
      <c r="O1884" s="956">
        <v>8.448E-2</v>
      </c>
      <c r="P1884" s="956">
        <v>8.448E-2</v>
      </c>
      <c r="Q1884" s="956">
        <v>8.4599999999999995E-2</v>
      </c>
      <c r="R1884" s="956">
        <v>8.448E-2</v>
      </c>
      <c r="S1884" s="956">
        <v>8.4360000000000004E-2</v>
      </c>
      <c r="T1884" s="956">
        <v>8.4360000000000004E-2</v>
      </c>
      <c r="U1884" s="956">
        <v>8.4360000000000004E-2</v>
      </c>
      <c r="V1884" s="952">
        <v>8.4239999999999995E-2</v>
      </c>
      <c r="W1884" s="956">
        <v>8.4360000000000004E-2</v>
      </c>
      <c r="X1884" s="956">
        <v>8.4360000000000004E-2</v>
      </c>
      <c r="Y1884" s="956">
        <v>8.4360000000000004E-2</v>
      </c>
      <c r="Z1884" s="956">
        <v>8.4360000000000004E-2</v>
      </c>
      <c r="AA1884" s="956">
        <v>8.4360000000000004E-2</v>
      </c>
      <c r="AB1884" s="956">
        <v>8.4360000000000004E-2</v>
      </c>
      <c r="AC1884" s="890">
        <f>SUM(E1884:AB1884)</f>
        <v>2.02752</v>
      </c>
    </row>
    <row r="1885" spans="1:30" ht="14.25">
      <c r="A1885" s="1523"/>
      <c r="B1885" s="1529"/>
      <c r="C1885" s="871" t="s">
        <v>17</v>
      </c>
      <c r="D1885" s="871" t="s">
        <v>37</v>
      </c>
      <c r="E1885" s="937">
        <v>7.9920000000000005E-2</v>
      </c>
      <c r="F1885" s="937">
        <v>7.9799999999999996E-2</v>
      </c>
      <c r="G1885" s="937">
        <v>7.9200000000000007E-2</v>
      </c>
      <c r="H1885" s="938">
        <v>7.9560000000000006E-2</v>
      </c>
      <c r="I1885" s="937">
        <v>7.9560000000000006E-2</v>
      </c>
      <c r="J1885" s="937">
        <v>7.9320000000000002E-2</v>
      </c>
      <c r="K1885" s="937">
        <v>7.8960000000000002E-2</v>
      </c>
      <c r="L1885" s="937">
        <v>7.8839999999999993E-2</v>
      </c>
      <c r="M1885" s="937">
        <v>7.8240000000000004E-2</v>
      </c>
      <c r="N1885" s="938">
        <v>7.8E-2</v>
      </c>
      <c r="O1885" s="937">
        <v>7.8479999999999994E-2</v>
      </c>
      <c r="P1885" s="937">
        <v>7.8479999999999994E-2</v>
      </c>
      <c r="Q1885" s="937">
        <v>7.8719999999999998E-2</v>
      </c>
      <c r="R1885" s="937">
        <v>7.8479999999999994E-2</v>
      </c>
      <c r="S1885" s="937">
        <v>7.7880000000000005E-2</v>
      </c>
      <c r="T1885" s="937">
        <v>7.7640000000000001E-2</v>
      </c>
      <c r="U1885" s="937">
        <v>7.7039999999999997E-2</v>
      </c>
      <c r="V1885" s="938">
        <v>7.7039999999999997E-2</v>
      </c>
      <c r="W1885" s="937">
        <v>7.7039999999999997E-2</v>
      </c>
      <c r="X1885" s="937">
        <v>7.7520000000000006E-2</v>
      </c>
      <c r="Y1885" s="937">
        <v>7.7759999999999996E-2</v>
      </c>
      <c r="Z1885" s="937">
        <v>7.7759999999999996E-2</v>
      </c>
      <c r="AA1885" s="937">
        <v>7.7399999999999997E-2</v>
      </c>
      <c r="AB1885" s="937">
        <v>7.7640000000000001E-2</v>
      </c>
      <c r="AC1885" s="890">
        <f>SUM(E1885:AB1885)</f>
        <v>1.88028</v>
      </c>
    </row>
    <row r="1886" spans="1:30" ht="14.25">
      <c r="A1886" s="1523"/>
      <c r="B1886" s="1529"/>
      <c r="C1886" s="871" t="s">
        <v>18</v>
      </c>
      <c r="D1886" s="1244" t="s">
        <v>19</v>
      </c>
      <c r="E1886" s="933">
        <v>10</v>
      </c>
      <c r="F1886" s="876">
        <v>10</v>
      </c>
      <c r="G1886" s="876">
        <v>10</v>
      </c>
      <c r="H1886" s="877">
        <v>10</v>
      </c>
      <c r="I1886" s="876">
        <v>10</v>
      </c>
      <c r="J1886" s="876">
        <v>10</v>
      </c>
      <c r="K1886" s="876">
        <v>10</v>
      </c>
      <c r="L1886" s="876">
        <v>10</v>
      </c>
      <c r="M1886" s="876">
        <v>10</v>
      </c>
      <c r="N1886" s="877">
        <v>10</v>
      </c>
      <c r="O1886" s="876">
        <v>10</v>
      </c>
      <c r="P1886" s="876">
        <v>10</v>
      </c>
      <c r="Q1886" s="876">
        <v>10</v>
      </c>
      <c r="R1886" s="876">
        <v>10</v>
      </c>
      <c r="S1886" s="876">
        <v>10</v>
      </c>
      <c r="T1886" s="876">
        <v>10</v>
      </c>
      <c r="U1886" s="876">
        <v>10</v>
      </c>
      <c r="V1886" s="877">
        <v>10</v>
      </c>
      <c r="W1886" s="876">
        <v>10</v>
      </c>
      <c r="X1886" s="876">
        <v>10</v>
      </c>
      <c r="Y1886" s="876">
        <v>10</v>
      </c>
      <c r="Z1886" s="876">
        <v>10</v>
      </c>
      <c r="AA1886" s="876">
        <v>10</v>
      </c>
      <c r="AB1886" s="1022">
        <v>10</v>
      </c>
      <c r="AC1886" s="890"/>
    </row>
    <row r="1887" spans="1:30" ht="15" thickBot="1">
      <c r="A1887" s="1527"/>
      <c r="B1887" s="1530"/>
      <c r="C1887" s="871" t="s">
        <v>20</v>
      </c>
      <c r="D1887" s="871"/>
      <c r="E1887" s="893">
        <f t="shared" ref="E1887:AC1887" si="601">E1885/E1884</f>
        <v>0.943342776203966</v>
      </c>
      <c r="F1887" s="893">
        <f t="shared" si="601"/>
        <v>0.94192634560906507</v>
      </c>
      <c r="G1887" s="893">
        <f t="shared" si="601"/>
        <v>0.93617021276595758</v>
      </c>
      <c r="H1887" s="894">
        <f t="shared" si="601"/>
        <v>0.94042553191489375</v>
      </c>
      <c r="I1887" s="893">
        <f t="shared" si="601"/>
        <v>0.93909348441926344</v>
      </c>
      <c r="J1887" s="893">
        <f t="shared" si="601"/>
        <v>0.93758865248226964</v>
      </c>
      <c r="K1887" s="893">
        <f t="shared" si="601"/>
        <v>0.93333333333333346</v>
      </c>
      <c r="L1887" s="893">
        <f t="shared" si="601"/>
        <v>0.93191489361702129</v>
      </c>
      <c r="M1887" s="893">
        <f t="shared" si="601"/>
        <v>0.92745376955903269</v>
      </c>
      <c r="N1887" s="894">
        <f t="shared" si="601"/>
        <v>0.92329545454545459</v>
      </c>
      <c r="O1887" s="893">
        <f t="shared" si="601"/>
        <v>0.92897727272727271</v>
      </c>
      <c r="P1887" s="893">
        <f t="shared" si="601"/>
        <v>0.92897727272727271</v>
      </c>
      <c r="Q1887" s="893">
        <f t="shared" si="601"/>
        <v>0.93049645390070923</v>
      </c>
      <c r="R1887" s="893">
        <f t="shared" si="601"/>
        <v>0.92897727272727271</v>
      </c>
      <c r="S1887" s="893">
        <f t="shared" si="601"/>
        <v>0.92318634423897583</v>
      </c>
      <c r="T1887" s="893">
        <f t="shared" si="601"/>
        <v>0.92034139402560455</v>
      </c>
      <c r="U1887" s="893">
        <f t="shared" si="601"/>
        <v>0.9132290184921763</v>
      </c>
      <c r="V1887" s="894">
        <f t="shared" si="601"/>
        <v>0.9145299145299145</v>
      </c>
      <c r="W1887" s="893">
        <f t="shared" si="601"/>
        <v>0.9132290184921763</v>
      </c>
      <c r="X1887" s="893">
        <f t="shared" si="601"/>
        <v>0.91891891891891897</v>
      </c>
      <c r="Y1887" s="893">
        <f t="shared" si="601"/>
        <v>0.92176386913229014</v>
      </c>
      <c r="Z1887" s="893">
        <f t="shared" si="601"/>
        <v>0.92176386913229014</v>
      </c>
      <c r="AA1887" s="893">
        <f t="shared" si="601"/>
        <v>0.91749644381223316</v>
      </c>
      <c r="AB1887" s="893">
        <f t="shared" si="601"/>
        <v>0.92034139402560455</v>
      </c>
      <c r="AC1887" s="886">
        <f t="shared" si="601"/>
        <v>0.92737926136363635</v>
      </c>
    </row>
    <row r="1888" spans="1:30" ht="14.25">
      <c r="A1888" s="1522" t="s">
        <v>67</v>
      </c>
      <c r="B1888" s="1528" t="s">
        <v>419</v>
      </c>
      <c r="C1888" s="867" t="s">
        <v>15</v>
      </c>
      <c r="D1888" s="867" t="s">
        <v>37</v>
      </c>
      <c r="E1888" s="956">
        <v>9.8399999999999998E-3</v>
      </c>
      <c r="F1888" s="956">
        <v>9.8399999999999998E-3</v>
      </c>
      <c r="G1888" s="956">
        <v>9.8399999999999998E-3</v>
      </c>
      <c r="H1888" s="1256">
        <v>9.8399999999999998E-3</v>
      </c>
      <c r="I1888" s="956">
        <v>9.7199999999999995E-3</v>
      </c>
      <c r="J1888" s="956">
        <v>9.8399999999999998E-3</v>
      </c>
      <c r="K1888" s="956">
        <v>9.7199999999999995E-3</v>
      </c>
      <c r="L1888" s="956">
        <v>9.3600000000000003E-3</v>
      </c>
      <c r="M1888" s="956">
        <v>9.1199999999999996E-3</v>
      </c>
      <c r="N1888" s="1256">
        <v>1.1039999999999999E-2</v>
      </c>
      <c r="O1888" s="956">
        <v>3.4439999999999998E-2</v>
      </c>
      <c r="P1888" s="956">
        <v>9.1199999999999996E-3</v>
      </c>
      <c r="Q1888" s="956">
        <v>8.9999999999999993E-3</v>
      </c>
      <c r="R1888" s="956">
        <v>9.1199999999999996E-3</v>
      </c>
      <c r="S1888" s="956">
        <v>9.5999999999999992E-3</v>
      </c>
      <c r="T1888" s="956">
        <v>9.7199999999999995E-3</v>
      </c>
      <c r="U1888" s="956">
        <v>9.5999999999999992E-3</v>
      </c>
      <c r="V1888" s="1256">
        <v>9.5999999999999992E-3</v>
      </c>
      <c r="W1888" s="956">
        <v>9.5999999999999992E-3</v>
      </c>
      <c r="X1888" s="956">
        <v>9.7199999999999995E-3</v>
      </c>
      <c r="Y1888" s="956">
        <v>9.5999999999999992E-3</v>
      </c>
      <c r="Z1888" s="956">
        <v>9.7199999999999995E-3</v>
      </c>
      <c r="AA1888" s="956">
        <v>9.5999999999999992E-3</v>
      </c>
      <c r="AB1888" s="956">
        <v>9.7199999999999995E-3</v>
      </c>
      <c r="AC1888" s="890">
        <f>SUM(E1888:AB1888)</f>
        <v>0.25631999999999999</v>
      </c>
    </row>
    <row r="1889" spans="1:30" ht="14.25">
      <c r="A1889" s="1523"/>
      <c r="B1889" s="1529"/>
      <c r="C1889" s="871" t="s">
        <v>17</v>
      </c>
      <c r="D1889" s="871" t="s">
        <v>37</v>
      </c>
      <c r="E1889" s="937">
        <v>1.0919999999999999E-2</v>
      </c>
      <c r="F1889" s="937">
        <v>1.1039999999999999E-2</v>
      </c>
      <c r="G1889" s="937">
        <v>1.0800000000000001E-2</v>
      </c>
      <c r="H1889" s="938">
        <v>1.0919999999999999E-2</v>
      </c>
      <c r="I1889" s="937">
        <v>1.0919999999999999E-2</v>
      </c>
      <c r="J1889" s="937">
        <v>1.0800000000000001E-2</v>
      </c>
      <c r="K1889" s="937">
        <v>1.0800000000000001E-2</v>
      </c>
      <c r="L1889" s="937">
        <v>1.068E-2</v>
      </c>
      <c r="M1889" s="937">
        <v>1.044E-2</v>
      </c>
      <c r="N1889" s="938">
        <v>1.26E-2</v>
      </c>
      <c r="O1889" s="937">
        <v>4.1759999999999999E-2</v>
      </c>
      <c r="P1889" s="937">
        <v>1.056E-2</v>
      </c>
      <c r="Q1889" s="937">
        <v>1.056E-2</v>
      </c>
      <c r="R1889" s="937">
        <v>1.056E-2</v>
      </c>
      <c r="S1889" s="937">
        <v>1.056E-2</v>
      </c>
      <c r="T1889" s="937">
        <v>1.044E-2</v>
      </c>
      <c r="U1889" s="937">
        <v>1.0319999999999999E-2</v>
      </c>
      <c r="V1889" s="938">
        <v>1.0200000000000001E-2</v>
      </c>
      <c r="W1889" s="937">
        <v>1.0319999999999999E-2</v>
      </c>
      <c r="X1889" s="937">
        <v>1.044E-2</v>
      </c>
      <c r="Y1889" s="937">
        <v>1.044E-2</v>
      </c>
      <c r="Z1889" s="937">
        <v>1.044E-2</v>
      </c>
      <c r="AA1889" s="937">
        <v>1.044E-2</v>
      </c>
      <c r="AB1889" s="937">
        <v>1.0319999999999999E-2</v>
      </c>
      <c r="AC1889" s="890">
        <f>SUM(E1889:AB1889)</f>
        <v>0.28728000000000004</v>
      </c>
    </row>
    <row r="1890" spans="1:30" ht="14.25">
      <c r="A1890" s="1523"/>
      <c r="B1890" s="1529"/>
      <c r="C1890" s="871" t="s">
        <v>18</v>
      </c>
      <c r="D1890" s="1244" t="s">
        <v>19</v>
      </c>
      <c r="E1890" s="933">
        <v>1</v>
      </c>
      <c r="F1890" s="876">
        <v>1</v>
      </c>
      <c r="G1890" s="876">
        <v>1</v>
      </c>
      <c r="H1890" s="877">
        <v>1</v>
      </c>
      <c r="I1890" s="876">
        <v>1</v>
      </c>
      <c r="J1890" s="876">
        <v>1</v>
      </c>
      <c r="K1890" s="876">
        <v>1</v>
      </c>
      <c r="L1890" s="876">
        <v>1</v>
      </c>
      <c r="M1890" s="876">
        <v>1</v>
      </c>
      <c r="N1890" s="877">
        <v>5</v>
      </c>
      <c r="O1890" s="876">
        <v>1</v>
      </c>
      <c r="P1890" s="876">
        <v>1</v>
      </c>
      <c r="Q1890" s="876">
        <v>1</v>
      </c>
      <c r="R1890" s="876">
        <v>1</v>
      </c>
      <c r="S1890" s="876">
        <v>1</v>
      </c>
      <c r="T1890" s="876">
        <v>1</v>
      </c>
      <c r="U1890" s="876">
        <v>1</v>
      </c>
      <c r="V1890" s="877">
        <v>1</v>
      </c>
      <c r="W1890" s="876">
        <v>1</v>
      </c>
      <c r="X1890" s="876">
        <v>1</v>
      </c>
      <c r="Y1890" s="876">
        <v>1</v>
      </c>
      <c r="Z1890" s="876">
        <v>1</v>
      </c>
      <c r="AA1890" s="876">
        <v>1</v>
      </c>
      <c r="AB1890" s="1022">
        <v>1</v>
      </c>
      <c r="AC1890" s="890"/>
    </row>
    <row r="1891" spans="1:30" ht="15" thickBot="1">
      <c r="A1891" s="1527"/>
      <c r="B1891" s="1530"/>
      <c r="C1891" s="871" t="s">
        <v>20</v>
      </c>
      <c r="D1891" s="871"/>
      <c r="E1891" s="893">
        <f t="shared" ref="E1891:AC1891" si="602">E1889/E1888</f>
        <v>1.1097560975609755</v>
      </c>
      <c r="F1891" s="893">
        <f t="shared" si="602"/>
        <v>1.121951219512195</v>
      </c>
      <c r="G1891" s="893">
        <f t="shared" si="602"/>
        <v>1.0975609756097562</v>
      </c>
      <c r="H1891" s="894">
        <f t="shared" si="602"/>
        <v>1.1097560975609755</v>
      </c>
      <c r="I1891" s="893">
        <f t="shared" si="602"/>
        <v>1.1234567901234567</v>
      </c>
      <c r="J1891" s="893">
        <f t="shared" si="602"/>
        <v>1.0975609756097562</v>
      </c>
      <c r="K1891" s="893">
        <f t="shared" si="602"/>
        <v>1.1111111111111112</v>
      </c>
      <c r="L1891" s="893">
        <f t="shared" si="602"/>
        <v>1.141025641025641</v>
      </c>
      <c r="M1891" s="893">
        <f t="shared" si="602"/>
        <v>1.1447368421052631</v>
      </c>
      <c r="N1891" s="894">
        <f t="shared" si="602"/>
        <v>1.1413043478260869</v>
      </c>
      <c r="O1891" s="893">
        <f t="shared" si="602"/>
        <v>1.2125435540069687</v>
      </c>
      <c r="P1891" s="893">
        <f t="shared" si="602"/>
        <v>1.1578947368421053</v>
      </c>
      <c r="Q1891" s="893">
        <f t="shared" si="602"/>
        <v>1.1733333333333333</v>
      </c>
      <c r="R1891" s="893">
        <f t="shared" si="602"/>
        <v>1.1578947368421053</v>
      </c>
      <c r="S1891" s="893">
        <f t="shared" si="602"/>
        <v>1.1000000000000001</v>
      </c>
      <c r="T1891" s="893">
        <f t="shared" si="602"/>
        <v>1.0740740740740742</v>
      </c>
      <c r="U1891" s="893">
        <f t="shared" si="602"/>
        <v>1.075</v>
      </c>
      <c r="V1891" s="894">
        <f t="shared" si="602"/>
        <v>1.0625000000000002</v>
      </c>
      <c r="W1891" s="893">
        <f t="shared" si="602"/>
        <v>1.075</v>
      </c>
      <c r="X1891" s="893">
        <f t="shared" si="602"/>
        <v>1.0740740740740742</v>
      </c>
      <c r="Y1891" s="893">
        <f t="shared" si="602"/>
        <v>1.0875000000000001</v>
      </c>
      <c r="Z1891" s="893">
        <f t="shared" si="602"/>
        <v>1.0740740740740742</v>
      </c>
      <c r="AA1891" s="893">
        <f t="shared" si="602"/>
        <v>1.0875000000000001</v>
      </c>
      <c r="AB1891" s="893">
        <f t="shared" si="602"/>
        <v>1.0617283950617284</v>
      </c>
      <c r="AC1891" s="886">
        <f t="shared" si="602"/>
        <v>1.1207865168539328</v>
      </c>
    </row>
    <row r="1892" spans="1:30" ht="14.25">
      <c r="A1892" s="1522" t="s">
        <v>30</v>
      </c>
      <c r="B1892" s="1528" t="s">
        <v>418</v>
      </c>
      <c r="C1892" s="867" t="s">
        <v>15</v>
      </c>
      <c r="D1892" s="867" t="s">
        <v>37</v>
      </c>
      <c r="E1892" s="944">
        <v>0</v>
      </c>
      <c r="F1892" s="944">
        <v>0</v>
      </c>
      <c r="G1892" s="944">
        <v>0</v>
      </c>
      <c r="H1892" s="1251">
        <v>0</v>
      </c>
      <c r="I1892" s="944">
        <v>0</v>
      </c>
      <c r="J1892" s="944">
        <v>0</v>
      </c>
      <c r="K1892" s="944">
        <v>0</v>
      </c>
      <c r="L1892" s="944">
        <v>0</v>
      </c>
      <c r="M1892" s="944">
        <v>0</v>
      </c>
      <c r="N1892" s="1251">
        <v>0</v>
      </c>
      <c r="O1892" s="944">
        <v>0</v>
      </c>
      <c r="P1892" s="944">
        <v>0</v>
      </c>
      <c r="Q1892" s="944">
        <v>0</v>
      </c>
      <c r="R1892" s="944">
        <v>0</v>
      </c>
      <c r="S1892" s="944">
        <v>0</v>
      </c>
      <c r="T1892" s="944">
        <v>0</v>
      </c>
      <c r="U1892" s="944">
        <v>0</v>
      </c>
      <c r="V1892" s="1251">
        <v>0</v>
      </c>
      <c r="W1892" s="944">
        <v>0</v>
      </c>
      <c r="X1892" s="944">
        <v>0</v>
      </c>
      <c r="Y1892" s="944">
        <v>0</v>
      </c>
      <c r="Z1892" s="944">
        <v>0</v>
      </c>
      <c r="AA1892" s="944">
        <v>0</v>
      </c>
      <c r="AB1892" s="944">
        <v>0</v>
      </c>
      <c r="AC1892" s="890">
        <f>SUM(E1892:AB1892)</f>
        <v>0</v>
      </c>
      <c r="AD1892" s="845" t="s">
        <v>107</v>
      </c>
    </row>
    <row r="1893" spans="1:30" ht="14.25">
      <c r="A1893" s="1523"/>
      <c r="B1893" s="1529"/>
      <c r="C1893" s="871" t="s">
        <v>17</v>
      </c>
      <c r="D1893" s="871" t="s">
        <v>37</v>
      </c>
      <c r="E1893" s="937">
        <v>0</v>
      </c>
      <c r="F1893" s="937">
        <v>0</v>
      </c>
      <c r="G1893" s="937">
        <v>0</v>
      </c>
      <c r="H1893" s="938">
        <v>0</v>
      </c>
      <c r="I1893" s="937">
        <v>0</v>
      </c>
      <c r="J1893" s="937">
        <v>0</v>
      </c>
      <c r="K1893" s="937">
        <v>0</v>
      </c>
      <c r="L1893" s="937">
        <v>0</v>
      </c>
      <c r="M1893" s="937">
        <v>0</v>
      </c>
      <c r="N1893" s="938">
        <v>0</v>
      </c>
      <c r="O1893" s="937">
        <v>0</v>
      </c>
      <c r="P1893" s="937">
        <v>0</v>
      </c>
      <c r="Q1893" s="937">
        <v>0</v>
      </c>
      <c r="R1893" s="937">
        <v>0</v>
      </c>
      <c r="S1893" s="937">
        <v>0</v>
      </c>
      <c r="T1893" s="937">
        <v>0</v>
      </c>
      <c r="U1893" s="937">
        <v>0</v>
      </c>
      <c r="V1893" s="938">
        <v>0</v>
      </c>
      <c r="W1893" s="937">
        <v>0</v>
      </c>
      <c r="X1893" s="937">
        <v>0</v>
      </c>
      <c r="Y1893" s="937">
        <v>0</v>
      </c>
      <c r="Z1893" s="937">
        <v>0</v>
      </c>
      <c r="AA1893" s="937">
        <v>0</v>
      </c>
      <c r="AB1893" s="937">
        <v>0</v>
      </c>
      <c r="AC1893" s="890">
        <f>SUM(E1893:AB1893)</f>
        <v>0</v>
      </c>
    </row>
    <row r="1894" spans="1:30" ht="14.25">
      <c r="A1894" s="1523"/>
      <c r="B1894" s="1529"/>
      <c r="C1894" s="871" t="s">
        <v>18</v>
      </c>
      <c r="D1894" s="1244" t="s">
        <v>19</v>
      </c>
      <c r="E1894" s="1025">
        <v>0</v>
      </c>
      <c r="F1894" s="1121">
        <v>0</v>
      </c>
      <c r="G1894" s="1121">
        <v>0</v>
      </c>
      <c r="H1894" s="1386">
        <v>0</v>
      </c>
      <c r="I1894" s="1121">
        <v>0</v>
      </c>
      <c r="J1894" s="1121">
        <v>0</v>
      </c>
      <c r="K1894" s="1121">
        <v>0</v>
      </c>
      <c r="L1894" s="1121">
        <v>0</v>
      </c>
      <c r="M1894" s="1121">
        <v>0</v>
      </c>
      <c r="N1894" s="1386">
        <v>0</v>
      </c>
      <c r="O1894" s="1121">
        <v>0</v>
      </c>
      <c r="P1894" s="1121">
        <v>0</v>
      </c>
      <c r="Q1894" s="1121">
        <v>0</v>
      </c>
      <c r="R1894" s="1121">
        <v>0</v>
      </c>
      <c r="S1894" s="1121">
        <v>0</v>
      </c>
      <c r="T1894" s="1121">
        <v>0</v>
      </c>
      <c r="U1894" s="1121">
        <v>0</v>
      </c>
      <c r="V1894" s="1386">
        <v>0</v>
      </c>
      <c r="W1894" s="1121">
        <v>0</v>
      </c>
      <c r="X1894" s="1121">
        <v>0</v>
      </c>
      <c r="Y1894" s="1121">
        <v>0</v>
      </c>
      <c r="Z1894" s="1121">
        <v>0</v>
      </c>
      <c r="AA1894" s="1121">
        <v>0</v>
      </c>
      <c r="AB1894" s="1122">
        <v>0</v>
      </c>
      <c r="AC1894" s="890"/>
    </row>
    <row r="1895" spans="1:30" ht="15" thickBot="1">
      <c r="A1895" s="1527"/>
      <c r="B1895" s="1530"/>
      <c r="C1895" s="883" t="s">
        <v>20</v>
      </c>
      <c r="D1895" s="883"/>
      <c r="E1895" s="893" t="e">
        <f t="shared" ref="E1895:AC1895" si="603">E1893/E1892</f>
        <v>#DIV/0!</v>
      </c>
      <c r="F1895" s="893" t="e">
        <f t="shared" si="603"/>
        <v>#DIV/0!</v>
      </c>
      <c r="G1895" s="893" t="e">
        <f t="shared" si="603"/>
        <v>#DIV/0!</v>
      </c>
      <c r="H1895" s="894" t="e">
        <f t="shared" si="603"/>
        <v>#DIV/0!</v>
      </c>
      <c r="I1895" s="893" t="e">
        <f t="shared" si="603"/>
        <v>#DIV/0!</v>
      </c>
      <c r="J1895" s="893" t="e">
        <f t="shared" si="603"/>
        <v>#DIV/0!</v>
      </c>
      <c r="K1895" s="893" t="e">
        <f t="shared" si="603"/>
        <v>#DIV/0!</v>
      </c>
      <c r="L1895" s="893" t="e">
        <f t="shared" si="603"/>
        <v>#DIV/0!</v>
      </c>
      <c r="M1895" s="893" t="e">
        <f t="shared" si="603"/>
        <v>#DIV/0!</v>
      </c>
      <c r="N1895" s="894" t="e">
        <f t="shared" si="603"/>
        <v>#DIV/0!</v>
      </c>
      <c r="O1895" s="893" t="e">
        <f t="shared" si="603"/>
        <v>#DIV/0!</v>
      </c>
      <c r="P1895" s="893" t="e">
        <f t="shared" si="603"/>
        <v>#DIV/0!</v>
      </c>
      <c r="Q1895" s="893" t="e">
        <f t="shared" si="603"/>
        <v>#DIV/0!</v>
      </c>
      <c r="R1895" s="893" t="e">
        <f t="shared" si="603"/>
        <v>#DIV/0!</v>
      </c>
      <c r="S1895" s="893" t="e">
        <f t="shared" si="603"/>
        <v>#DIV/0!</v>
      </c>
      <c r="T1895" s="893" t="e">
        <f t="shared" si="603"/>
        <v>#DIV/0!</v>
      </c>
      <c r="U1895" s="893" t="e">
        <f t="shared" si="603"/>
        <v>#DIV/0!</v>
      </c>
      <c r="V1895" s="894" t="e">
        <f t="shared" si="603"/>
        <v>#DIV/0!</v>
      </c>
      <c r="W1895" s="893" t="e">
        <f t="shared" si="603"/>
        <v>#DIV/0!</v>
      </c>
      <c r="X1895" s="893" t="e">
        <f t="shared" si="603"/>
        <v>#DIV/0!</v>
      </c>
      <c r="Y1895" s="893" t="e">
        <f t="shared" si="603"/>
        <v>#DIV/0!</v>
      </c>
      <c r="Z1895" s="893" t="e">
        <f t="shared" si="603"/>
        <v>#DIV/0!</v>
      </c>
      <c r="AA1895" s="893" t="e">
        <f t="shared" si="603"/>
        <v>#DIV/0!</v>
      </c>
      <c r="AB1895" s="893" t="e">
        <f t="shared" si="603"/>
        <v>#DIV/0!</v>
      </c>
      <c r="AC1895" s="886" t="e">
        <f t="shared" si="603"/>
        <v>#DIV/0!</v>
      </c>
    </row>
    <row r="1896" spans="1:30" ht="14.25">
      <c r="A1896" s="997"/>
      <c r="B1896" s="998" t="s">
        <v>52</v>
      </c>
      <c r="C1896" s="887" t="s">
        <v>15</v>
      </c>
      <c r="D1896" s="867" t="s">
        <v>37</v>
      </c>
      <c r="E1896" s="1018">
        <v>7.2649999999999998E-3</v>
      </c>
      <c r="F1896" s="1018">
        <v>5.1850000000000004E-3</v>
      </c>
      <c r="G1896" s="1018">
        <v>5.2050000000000004E-3</v>
      </c>
      <c r="H1896" s="1277">
        <v>7.3550000000000004E-3</v>
      </c>
      <c r="I1896" s="1018">
        <v>5.1999999999999998E-3</v>
      </c>
      <c r="J1896" s="1018">
        <v>5.1050000000000002E-3</v>
      </c>
      <c r="K1896" s="1018">
        <v>5.5149999999999999E-3</v>
      </c>
      <c r="L1896" s="1018">
        <v>6.9899999999999997E-3</v>
      </c>
      <c r="M1896" s="1018">
        <v>5.1599999999999997E-3</v>
      </c>
      <c r="N1896" s="1277">
        <v>5.1050000000000002E-3</v>
      </c>
      <c r="O1896" s="1018">
        <v>7.0949999999999997E-3</v>
      </c>
      <c r="P1896" s="1018">
        <v>5.3749999999999996E-3</v>
      </c>
      <c r="Q1896" s="1018">
        <v>5.0749999999999997E-3</v>
      </c>
      <c r="R1896" s="1018">
        <v>5.0899999999999999E-3</v>
      </c>
      <c r="S1896" s="1018">
        <v>7.3150000000000003E-3</v>
      </c>
      <c r="T1896" s="1018">
        <v>5.11E-3</v>
      </c>
      <c r="U1896" s="1018">
        <v>5.0749999999999997E-3</v>
      </c>
      <c r="V1896" s="1277">
        <v>6.8399999999999997E-3</v>
      </c>
      <c r="W1896" s="1018">
        <v>5.5050000000000003E-3</v>
      </c>
      <c r="X1896" s="1018">
        <v>4.6800000000000001E-3</v>
      </c>
      <c r="Y1896" s="1018">
        <v>4.7749999999999997E-3</v>
      </c>
      <c r="Z1896" s="1018">
        <v>6.45E-3</v>
      </c>
      <c r="AA1896" s="1018">
        <v>4.4099999999999999E-3</v>
      </c>
      <c r="AB1896" s="1018">
        <v>4.3699999999999998E-3</v>
      </c>
      <c r="AC1896" s="1048">
        <f>SUM(E1896:AB1896)</f>
        <v>0.13525000000000001</v>
      </c>
      <c r="AD1896" s="1076">
        <f>MAX(E1896:AB1896)</f>
        <v>7.3550000000000004E-3</v>
      </c>
    </row>
    <row r="1897" spans="1:30" ht="15" thickBot="1">
      <c r="A1897" s="999"/>
      <c r="B1897" s="1000" t="s">
        <v>53</v>
      </c>
      <c r="C1897" s="883" t="s">
        <v>15</v>
      </c>
      <c r="D1897" s="871" t="s">
        <v>37</v>
      </c>
      <c r="E1897" s="1014">
        <v>0</v>
      </c>
      <c r="F1897" s="1014">
        <v>0</v>
      </c>
      <c r="G1897" s="1014">
        <v>0</v>
      </c>
      <c r="H1897" s="1276">
        <v>0</v>
      </c>
      <c r="I1897" s="1014">
        <v>0</v>
      </c>
      <c r="J1897" s="1014">
        <v>0</v>
      </c>
      <c r="K1897" s="1014">
        <v>0</v>
      </c>
      <c r="L1897" s="1014">
        <v>0</v>
      </c>
      <c r="M1897" s="1014">
        <v>0</v>
      </c>
      <c r="N1897" s="1276">
        <v>0</v>
      </c>
      <c r="O1897" s="1014">
        <v>0</v>
      </c>
      <c r="P1897" s="1014">
        <v>0</v>
      </c>
      <c r="Q1897" s="1014">
        <v>0</v>
      </c>
      <c r="R1897" s="1014">
        <v>0</v>
      </c>
      <c r="S1897" s="1014">
        <v>0</v>
      </c>
      <c r="T1897" s="1014">
        <v>0</v>
      </c>
      <c r="U1897" s="1014">
        <v>0</v>
      </c>
      <c r="V1897" s="1276">
        <v>0</v>
      </c>
      <c r="W1897" s="1014">
        <v>0</v>
      </c>
      <c r="X1897" s="1014">
        <v>0</v>
      </c>
      <c r="Y1897" s="1014">
        <v>0</v>
      </c>
      <c r="Z1897" s="1014">
        <v>0</v>
      </c>
      <c r="AA1897" s="1014">
        <v>0</v>
      </c>
      <c r="AB1897" s="1014">
        <v>0</v>
      </c>
      <c r="AC1897" s="943">
        <f>SUM(E1897:AB1897)</f>
        <v>0</v>
      </c>
      <c r="AD1897" s="1076">
        <f>MAX(E1897:AB1897)</f>
        <v>0</v>
      </c>
    </row>
    <row r="1898" spans="1:30" ht="10.5" customHeight="1">
      <c r="A1898" s="1215" t="s">
        <v>109</v>
      </c>
      <c r="B1898" s="887"/>
      <c r="C1898" s="887" t="s">
        <v>15</v>
      </c>
      <c r="D1898" s="887"/>
      <c r="E1898" s="888">
        <f t="shared" ref="E1898:AC1898" si="604">E1880+E1884+E1888+E1892</f>
        <v>0.17604</v>
      </c>
      <c r="F1898" s="888">
        <f t="shared" si="604"/>
        <v>0.17399999999999999</v>
      </c>
      <c r="G1898" s="888">
        <f t="shared" si="604"/>
        <v>0.17376</v>
      </c>
      <c r="H1898" s="952">
        <f t="shared" si="604"/>
        <v>0.17267999999999997</v>
      </c>
      <c r="I1898" s="888">
        <f t="shared" si="604"/>
        <v>0.17304000000000003</v>
      </c>
      <c r="J1898" s="888">
        <f t="shared" si="604"/>
        <v>0.17807999999999999</v>
      </c>
      <c r="K1898" s="888">
        <f t="shared" si="604"/>
        <v>0.18803999999999998</v>
      </c>
      <c r="L1898" s="888">
        <f t="shared" si="604"/>
        <v>0.18948000000000001</v>
      </c>
      <c r="M1898" s="888">
        <f t="shared" si="604"/>
        <v>0.18371999999999999</v>
      </c>
      <c r="N1898" s="952">
        <f t="shared" si="604"/>
        <v>0.18791999999999998</v>
      </c>
      <c r="O1898" s="888">
        <f t="shared" si="604"/>
        <v>0.2094</v>
      </c>
      <c r="P1898" s="888">
        <f t="shared" si="604"/>
        <v>0.18276000000000001</v>
      </c>
      <c r="Q1898" s="888">
        <f t="shared" si="604"/>
        <v>0.18492</v>
      </c>
      <c r="R1898" s="888">
        <f t="shared" si="604"/>
        <v>0.18204000000000001</v>
      </c>
      <c r="S1898" s="888">
        <f t="shared" si="604"/>
        <v>0.18348</v>
      </c>
      <c r="T1898" s="888">
        <f t="shared" si="604"/>
        <v>0.18432000000000001</v>
      </c>
      <c r="U1898" s="888">
        <f t="shared" si="604"/>
        <v>0.18587999999999999</v>
      </c>
      <c r="V1898" s="952">
        <f t="shared" si="604"/>
        <v>0.18456</v>
      </c>
      <c r="W1898" s="888">
        <f t="shared" si="604"/>
        <v>0.18659999999999999</v>
      </c>
      <c r="X1898" s="888">
        <f t="shared" si="604"/>
        <v>0.18876000000000001</v>
      </c>
      <c r="Y1898" s="888">
        <f t="shared" si="604"/>
        <v>0.18996000000000002</v>
      </c>
      <c r="Z1898" s="888">
        <f t="shared" si="604"/>
        <v>0.19056000000000001</v>
      </c>
      <c r="AA1898" s="888">
        <f t="shared" si="604"/>
        <v>0.18468000000000001</v>
      </c>
      <c r="AB1898" s="888">
        <f t="shared" si="604"/>
        <v>0.16896</v>
      </c>
      <c r="AC1898" s="888">
        <f t="shared" si="604"/>
        <v>4.4036400000000002</v>
      </c>
    </row>
    <row r="1899" spans="1:30" ht="10.5" customHeight="1">
      <c r="A1899" s="1216"/>
      <c r="B1899" s="883"/>
      <c r="C1899" s="883" t="s">
        <v>17</v>
      </c>
      <c r="D1899" s="883"/>
      <c r="E1899" s="884">
        <f t="shared" ref="E1899:AC1899" si="605">E1881+E1885+E1889+E1893</f>
        <v>0.14723999999999998</v>
      </c>
      <c r="F1899" s="884">
        <f t="shared" si="605"/>
        <v>0.14663999999999999</v>
      </c>
      <c r="G1899" s="884">
        <f t="shared" si="605"/>
        <v>0.14532</v>
      </c>
      <c r="H1899" s="1078">
        <f t="shared" si="605"/>
        <v>0.14579999999999999</v>
      </c>
      <c r="I1899" s="884">
        <f t="shared" si="605"/>
        <v>0.14591999999999999</v>
      </c>
      <c r="J1899" s="884">
        <f t="shared" si="605"/>
        <v>0.14664000000000002</v>
      </c>
      <c r="K1899" s="884">
        <f t="shared" si="605"/>
        <v>0.15576000000000001</v>
      </c>
      <c r="L1899" s="884">
        <f t="shared" si="605"/>
        <v>0.15659999999999999</v>
      </c>
      <c r="M1899" s="884">
        <f t="shared" si="605"/>
        <v>0.1542</v>
      </c>
      <c r="N1899" s="1078">
        <f t="shared" si="605"/>
        <v>0.156</v>
      </c>
      <c r="O1899" s="884">
        <f t="shared" si="605"/>
        <v>0.18551999999999999</v>
      </c>
      <c r="P1899" s="884">
        <f t="shared" si="605"/>
        <v>0.15444000000000002</v>
      </c>
      <c r="Q1899" s="884">
        <f t="shared" si="605"/>
        <v>0.15504000000000001</v>
      </c>
      <c r="R1899" s="884">
        <f t="shared" si="605"/>
        <v>0.15432000000000001</v>
      </c>
      <c r="S1899" s="884">
        <f t="shared" si="605"/>
        <v>0.15360000000000001</v>
      </c>
      <c r="T1899" s="884">
        <f t="shared" si="605"/>
        <v>0.15323999999999999</v>
      </c>
      <c r="U1899" s="884">
        <f t="shared" si="605"/>
        <v>0.15251999999999999</v>
      </c>
      <c r="V1899" s="1078">
        <f t="shared" si="605"/>
        <v>0.15204000000000001</v>
      </c>
      <c r="W1899" s="884">
        <f t="shared" si="605"/>
        <v>0.15251999999999999</v>
      </c>
      <c r="X1899" s="884">
        <f t="shared" si="605"/>
        <v>0.15407999999999999</v>
      </c>
      <c r="Y1899" s="884">
        <f t="shared" si="605"/>
        <v>0.15467999999999998</v>
      </c>
      <c r="Z1899" s="884">
        <f t="shared" si="605"/>
        <v>0.15479999999999999</v>
      </c>
      <c r="AA1899" s="884">
        <f t="shared" si="605"/>
        <v>0.15276000000000001</v>
      </c>
      <c r="AB1899" s="884">
        <f t="shared" si="605"/>
        <v>0.14363999999999999</v>
      </c>
      <c r="AC1899" s="884">
        <f t="shared" si="605"/>
        <v>3.6733200000000004</v>
      </c>
    </row>
    <row r="1900" spans="1:30" ht="10.5" customHeight="1">
      <c r="A1900" s="1217" t="s">
        <v>110</v>
      </c>
      <c r="B1900" s="1218"/>
      <c r="C1900" s="951" t="s">
        <v>15</v>
      </c>
      <c r="D1900" s="951"/>
      <c r="E1900" s="888">
        <f t="shared" ref="E1900:AC1900" si="606">E1866+E1870-E1898</f>
        <v>1.4399999999999968E-3</v>
      </c>
      <c r="F1900" s="888">
        <f t="shared" si="606"/>
        <v>1.5000000000000291E-3</v>
      </c>
      <c r="G1900" s="888">
        <f t="shared" si="606"/>
        <v>1.3799999999999923E-3</v>
      </c>
      <c r="H1900" s="954">
        <f t="shared" si="606"/>
        <v>1.3800000000000201E-3</v>
      </c>
      <c r="I1900" s="888">
        <f t="shared" si="606"/>
        <v>1.3799999999999646E-3</v>
      </c>
      <c r="J1900" s="888">
        <f t="shared" si="606"/>
        <v>1.5600000000000058E-3</v>
      </c>
      <c r="K1900" s="888">
        <f t="shared" si="606"/>
        <v>1.5000000000000013E-3</v>
      </c>
      <c r="L1900" s="888">
        <f t="shared" si="606"/>
        <v>1.1400000000000021E-3</v>
      </c>
      <c r="M1900" s="888">
        <f t="shared" si="606"/>
        <v>1.5000000000000013E-3</v>
      </c>
      <c r="N1900" s="954">
        <f t="shared" si="606"/>
        <v>1.4400000000000246E-3</v>
      </c>
      <c r="O1900" s="888">
        <f t="shared" si="606"/>
        <v>1.9199999999999773E-3</v>
      </c>
      <c r="P1900" s="888">
        <f t="shared" si="606"/>
        <v>1.3799999999999923E-3</v>
      </c>
      <c r="Q1900" s="888">
        <f t="shared" si="606"/>
        <v>1.3799999999999923E-3</v>
      </c>
      <c r="R1900" s="888">
        <f t="shared" si="606"/>
        <v>1.3799999999999923E-3</v>
      </c>
      <c r="S1900" s="888">
        <f t="shared" si="606"/>
        <v>1.3799999999999923E-3</v>
      </c>
      <c r="T1900" s="888">
        <f t="shared" si="606"/>
        <v>1.4399999999999968E-3</v>
      </c>
      <c r="U1900" s="888">
        <f t="shared" si="606"/>
        <v>1.3200000000000156E-3</v>
      </c>
      <c r="V1900" s="954">
        <f t="shared" si="606"/>
        <v>1.5600000000000058E-3</v>
      </c>
      <c r="W1900" s="888">
        <f t="shared" si="606"/>
        <v>1.1400000000000299E-3</v>
      </c>
      <c r="X1900" s="888">
        <f t="shared" si="606"/>
        <v>1.5000000000000013E-3</v>
      </c>
      <c r="Y1900" s="888">
        <f t="shared" si="606"/>
        <v>1.5599999999999781E-3</v>
      </c>
      <c r="Z1900" s="888">
        <f t="shared" si="606"/>
        <v>1.3199999999999878E-3</v>
      </c>
      <c r="AA1900" s="888">
        <f t="shared" si="606"/>
        <v>1.4399999999999968E-3</v>
      </c>
      <c r="AB1900" s="888">
        <f t="shared" si="606"/>
        <v>1.3200000000000156E-3</v>
      </c>
      <c r="AC1900" s="888">
        <f t="shared" si="606"/>
        <v>3.4259999999998847E-2</v>
      </c>
    </row>
    <row r="1901" spans="1:30" ht="10.5" customHeight="1">
      <c r="A1901" s="1219"/>
      <c r="B1901" s="1220"/>
      <c r="C1901" s="953" t="s">
        <v>17</v>
      </c>
      <c r="D1901" s="1019"/>
      <c r="E1901" s="888">
        <f t="shared" ref="E1901:AC1901" si="607">E1867+E1871-E1899</f>
        <v>-1.2599999999999834E-3</v>
      </c>
      <c r="F1901" s="888">
        <f t="shared" si="607"/>
        <v>-1.1999999999999789E-3</v>
      </c>
      <c r="G1901" s="888">
        <f t="shared" si="607"/>
        <v>-1.3199999999999878E-3</v>
      </c>
      <c r="H1901" s="954">
        <f t="shared" si="607"/>
        <v>-1.0799999999999976E-3</v>
      </c>
      <c r="I1901" s="888">
        <f t="shared" si="607"/>
        <v>-1.3799999999999923E-3</v>
      </c>
      <c r="J1901" s="888">
        <f t="shared" si="607"/>
        <v>-1.2000000000000066E-3</v>
      </c>
      <c r="K1901" s="888">
        <f t="shared" si="607"/>
        <v>-9.600000000000164E-4</v>
      </c>
      <c r="L1901" s="888">
        <f t="shared" si="607"/>
        <v>-1.4399999999999968E-3</v>
      </c>
      <c r="M1901" s="888">
        <f t="shared" si="607"/>
        <v>-1.0200000000000209E-3</v>
      </c>
      <c r="N1901" s="954">
        <f t="shared" si="607"/>
        <v>-1.2000000000000066E-3</v>
      </c>
      <c r="O1901" s="888">
        <f t="shared" si="607"/>
        <v>-1.3799999999999923E-3</v>
      </c>
      <c r="P1901" s="888">
        <f t="shared" si="607"/>
        <v>-1.2600000000000389E-3</v>
      </c>
      <c r="Q1901" s="888">
        <f t="shared" si="607"/>
        <v>-9.600000000000164E-4</v>
      </c>
      <c r="R1901" s="888">
        <f t="shared" si="607"/>
        <v>-1.1400000000000021E-3</v>
      </c>
      <c r="S1901" s="888">
        <f t="shared" si="607"/>
        <v>-1.1400000000000021E-3</v>
      </c>
      <c r="T1901" s="888">
        <f t="shared" si="607"/>
        <v>-9.5999999999998864E-4</v>
      </c>
      <c r="U1901" s="888">
        <f t="shared" si="607"/>
        <v>-1.3199999999999878E-3</v>
      </c>
      <c r="V1901" s="954">
        <f t="shared" si="607"/>
        <v>-1.0199999999999931E-3</v>
      </c>
      <c r="W1901" s="888">
        <f t="shared" si="607"/>
        <v>-1.3199999999999878E-3</v>
      </c>
      <c r="X1901" s="888">
        <f t="shared" si="607"/>
        <v>-1.4399999999999968E-3</v>
      </c>
      <c r="Y1901" s="888">
        <f t="shared" si="607"/>
        <v>-1.1400000000000021E-3</v>
      </c>
      <c r="Z1901" s="888">
        <f t="shared" si="607"/>
        <v>-1.2599999999999834E-3</v>
      </c>
      <c r="AA1901" s="888">
        <f t="shared" si="607"/>
        <v>-1.2000000000000066E-3</v>
      </c>
      <c r="AB1901" s="888">
        <f t="shared" si="607"/>
        <v>-1.2599999999999834E-3</v>
      </c>
      <c r="AC1901" s="888">
        <f t="shared" si="607"/>
        <v>-2.8859999999999886E-2</v>
      </c>
    </row>
    <row r="1902" spans="1:30" s="858" customFormat="1" ht="10.5" customHeight="1">
      <c r="A1902" s="1221" t="s">
        <v>189</v>
      </c>
      <c r="B1902" s="1222"/>
      <c r="C1902" s="969" t="s">
        <v>15</v>
      </c>
      <c r="D1902" s="969"/>
      <c r="E1902" s="860"/>
      <c r="F1902" s="860"/>
      <c r="G1902" s="860"/>
      <c r="H1902" s="860"/>
      <c r="I1902" s="860"/>
      <c r="J1902" s="860"/>
      <c r="K1902" s="860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60"/>
      <c r="Y1902" s="860"/>
      <c r="Z1902" s="860"/>
      <c r="AA1902" s="860"/>
      <c r="AB1902" s="860"/>
      <c r="AC1902" s="970"/>
    </row>
    <row r="1903" spans="1:30" s="858" customFormat="1" ht="12" customHeight="1">
      <c r="A1903" s="1223"/>
      <c r="B1903" s="1224"/>
      <c r="C1903" s="971" t="s">
        <v>17</v>
      </c>
      <c r="D1903" s="971"/>
      <c r="E1903" s="972"/>
      <c r="F1903" s="972"/>
      <c r="G1903" s="972"/>
      <c r="H1903" s="972"/>
      <c r="I1903" s="972"/>
      <c r="J1903" s="972"/>
      <c r="K1903" s="972"/>
      <c r="L1903" s="972"/>
      <c r="M1903" s="972"/>
      <c r="N1903" s="972"/>
      <c r="O1903" s="972"/>
      <c r="P1903" s="972"/>
      <c r="Q1903" s="972"/>
      <c r="R1903" s="972"/>
      <c r="S1903" s="972"/>
      <c r="T1903" s="972"/>
      <c r="U1903" s="972"/>
      <c r="V1903" s="972"/>
      <c r="W1903" s="972"/>
      <c r="X1903" s="972"/>
      <c r="Y1903" s="972"/>
      <c r="Z1903" s="972"/>
      <c r="AA1903" s="972"/>
      <c r="AB1903" s="972"/>
      <c r="AC1903" s="973"/>
    </row>
    <row r="1904" spans="1:30" ht="30" customHeight="1"/>
    <row r="1905" spans="1:30" ht="28.5" customHeight="1">
      <c r="A1905" s="852" t="s">
        <v>6</v>
      </c>
      <c r="B1905" s="853" t="s">
        <v>7</v>
      </c>
      <c r="C1905" s="854" t="s">
        <v>8</v>
      </c>
      <c r="D1905" s="977" t="s">
        <v>9</v>
      </c>
      <c r="E1905" s="1589" t="s">
        <v>10</v>
      </c>
      <c r="F1905" s="1590"/>
      <c r="G1905" s="1590"/>
      <c r="H1905" s="1590"/>
      <c r="I1905" s="1590"/>
      <c r="J1905" s="1590"/>
      <c r="K1905" s="1590"/>
      <c r="L1905" s="1590"/>
      <c r="M1905" s="1590"/>
      <c r="N1905" s="1590"/>
      <c r="O1905" s="1590"/>
      <c r="P1905" s="1590"/>
      <c r="Q1905" s="1590"/>
      <c r="R1905" s="1590"/>
      <c r="S1905" s="1590"/>
      <c r="T1905" s="1590"/>
      <c r="U1905" s="1590"/>
      <c r="V1905" s="1590"/>
      <c r="W1905" s="1590"/>
      <c r="X1905" s="1590"/>
      <c r="Y1905" s="1590"/>
      <c r="Z1905" s="1590"/>
      <c r="AA1905" s="1590"/>
      <c r="AB1905" s="1591"/>
      <c r="AC1905" s="1225" t="s">
        <v>11</v>
      </c>
    </row>
    <row r="1906" spans="1:30" ht="28.5" customHeight="1">
      <c r="A1906" s="852" t="s">
        <v>6</v>
      </c>
      <c r="B1906" s="853" t="s">
        <v>7</v>
      </c>
      <c r="C1906" s="854" t="s">
        <v>8</v>
      </c>
      <c r="D1906" s="977" t="s">
        <v>9</v>
      </c>
      <c r="E1906" s="1572" t="s">
        <v>10</v>
      </c>
      <c r="F1906" s="1572"/>
      <c r="G1906" s="1572"/>
      <c r="H1906" s="1572"/>
      <c r="I1906" s="1572"/>
      <c r="J1906" s="1572"/>
      <c r="K1906" s="1572"/>
      <c r="L1906" s="1572"/>
      <c r="M1906" s="1572"/>
      <c r="N1906" s="1572"/>
      <c r="O1906" s="1572"/>
      <c r="P1906" s="1572"/>
      <c r="Q1906" s="1572"/>
      <c r="R1906" s="1572"/>
      <c r="S1906" s="1572"/>
      <c r="T1906" s="1572"/>
      <c r="U1906" s="1572"/>
      <c r="V1906" s="1572"/>
      <c r="W1906" s="1572"/>
      <c r="X1906" s="1572"/>
      <c r="Y1906" s="1572"/>
      <c r="Z1906" s="1572"/>
      <c r="AA1906" s="1572"/>
      <c r="AB1906" s="1572"/>
      <c r="AC1906" s="1570" t="s">
        <v>11</v>
      </c>
    </row>
    <row r="1907" spans="1:30" s="858" customFormat="1" ht="12.75" customHeight="1" thickBot="1">
      <c r="A1907" s="1340" t="s">
        <v>420</v>
      </c>
      <c r="B1907" s="855"/>
      <c r="C1907" s="855"/>
      <c r="D1907" s="855"/>
      <c r="E1907" s="856">
        <v>1</v>
      </c>
      <c r="F1907" s="856">
        <v>2</v>
      </c>
      <c r="G1907" s="856">
        <v>3</v>
      </c>
      <c r="H1907" s="856">
        <v>4</v>
      </c>
      <c r="I1907" s="856">
        <v>5</v>
      </c>
      <c r="J1907" s="856">
        <v>6</v>
      </c>
      <c r="K1907" s="856">
        <v>7</v>
      </c>
      <c r="L1907" s="856">
        <v>8</v>
      </c>
      <c r="M1907" s="856">
        <v>9</v>
      </c>
      <c r="N1907" s="856">
        <v>10</v>
      </c>
      <c r="O1907" s="856">
        <v>11</v>
      </c>
      <c r="P1907" s="856">
        <v>12</v>
      </c>
      <c r="Q1907" s="856">
        <v>13</v>
      </c>
      <c r="R1907" s="856">
        <v>14</v>
      </c>
      <c r="S1907" s="856">
        <v>15</v>
      </c>
      <c r="T1907" s="856">
        <v>16</v>
      </c>
      <c r="U1907" s="856">
        <v>17</v>
      </c>
      <c r="V1907" s="856">
        <v>18</v>
      </c>
      <c r="W1907" s="856">
        <v>19</v>
      </c>
      <c r="X1907" s="856">
        <v>20</v>
      </c>
      <c r="Y1907" s="856">
        <v>21</v>
      </c>
      <c r="Z1907" s="856">
        <v>22</v>
      </c>
      <c r="AA1907" s="856">
        <v>23</v>
      </c>
      <c r="AB1907" s="856">
        <v>24</v>
      </c>
      <c r="AC1907" s="1571"/>
    </row>
    <row r="1908" spans="1:30" s="858" customFormat="1" ht="12.75" customHeight="1">
      <c r="A1908" s="859" t="s">
        <v>203</v>
      </c>
      <c r="B1908" s="860"/>
      <c r="C1908" s="861"/>
      <c r="D1908" s="861"/>
      <c r="E1908" s="860"/>
      <c r="F1908" s="860"/>
      <c r="G1908" s="860"/>
      <c r="H1908" s="860"/>
      <c r="I1908" s="860"/>
      <c r="J1908" s="860"/>
      <c r="K1908" s="860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60"/>
      <c r="Y1908" s="860"/>
      <c r="Z1908" s="860"/>
      <c r="AA1908" s="860"/>
      <c r="AB1908" s="860"/>
      <c r="AC1908" s="862"/>
    </row>
    <row r="1909" spans="1:30" s="858" customFormat="1" ht="12.75" customHeight="1">
      <c r="A1909" s="863" t="s">
        <v>204</v>
      </c>
      <c r="B1909" s="864"/>
      <c r="C1909" s="865"/>
      <c r="D1909" s="865"/>
      <c r="E1909" s="864"/>
      <c r="F1909" s="864"/>
      <c r="G1909" s="864"/>
      <c r="H1909" s="864"/>
      <c r="I1909" s="864"/>
      <c r="J1909" s="864"/>
      <c r="K1909" s="864"/>
      <c r="L1909" s="864"/>
      <c r="M1909" s="864"/>
      <c r="N1909" s="864"/>
      <c r="O1909" s="864"/>
      <c r="P1909" s="864"/>
      <c r="Q1909" s="864"/>
      <c r="R1909" s="864"/>
      <c r="S1909" s="864"/>
      <c r="T1909" s="864"/>
      <c r="U1909" s="864"/>
      <c r="V1909" s="864"/>
      <c r="W1909" s="864"/>
      <c r="X1909" s="864"/>
      <c r="Y1909" s="864"/>
      <c r="Z1909" s="864"/>
      <c r="AA1909" s="864"/>
      <c r="AB1909" s="864"/>
      <c r="AC1909" s="866"/>
    </row>
    <row r="1910" spans="1:30" ht="14.25">
      <c r="A1910" s="1522"/>
      <c r="B1910" s="1528" t="s">
        <v>421</v>
      </c>
      <c r="C1910" s="867" t="s">
        <v>15</v>
      </c>
      <c r="D1910" s="867" t="s">
        <v>37</v>
      </c>
      <c r="E1910" s="1226">
        <v>0</v>
      </c>
      <c r="F1910" s="1226">
        <v>0</v>
      </c>
      <c r="G1910" s="1226">
        <v>0</v>
      </c>
      <c r="H1910" s="1075">
        <v>0</v>
      </c>
      <c r="I1910" s="1226">
        <v>0</v>
      </c>
      <c r="J1910" s="1226">
        <v>0</v>
      </c>
      <c r="K1910" s="1226">
        <v>0</v>
      </c>
      <c r="L1910" s="1226">
        <v>0</v>
      </c>
      <c r="M1910" s="1226">
        <v>0</v>
      </c>
      <c r="N1910" s="1075">
        <v>0</v>
      </c>
      <c r="O1910" s="1226">
        <v>8.6400000000000001E-3</v>
      </c>
      <c r="P1910" s="1226">
        <v>1.008E-2</v>
      </c>
      <c r="Q1910" s="1226">
        <v>9.3600000000000003E-3</v>
      </c>
      <c r="R1910" s="1226">
        <v>1.008E-2</v>
      </c>
      <c r="S1910" s="1226">
        <v>1.008E-2</v>
      </c>
      <c r="T1910" s="1226">
        <v>9.3600000000000003E-3</v>
      </c>
      <c r="U1910" s="1226">
        <v>1.008E-2</v>
      </c>
      <c r="V1910" s="1075">
        <v>9.3600000000000003E-3</v>
      </c>
      <c r="W1910" s="1226">
        <v>1.008E-2</v>
      </c>
      <c r="X1910" s="1226">
        <v>9.3600000000000003E-3</v>
      </c>
      <c r="Y1910" s="1226">
        <v>1.008E-2</v>
      </c>
      <c r="Z1910" s="1226">
        <v>1.008E-2</v>
      </c>
      <c r="AA1910" s="1226">
        <v>9.3600000000000003E-3</v>
      </c>
      <c r="AB1910" s="1226">
        <v>1.008E-2</v>
      </c>
      <c r="AC1910" s="870">
        <f>SUM(E1910:AB1910)</f>
        <v>0.13608000000000003</v>
      </c>
    </row>
    <row r="1911" spans="1:30" ht="14.25">
      <c r="A1911" s="1538"/>
      <c r="B1911" s="1535"/>
      <c r="C1911" s="871" t="s">
        <v>17</v>
      </c>
      <c r="D1911" s="871" t="s">
        <v>37</v>
      </c>
      <c r="E1911" s="1003">
        <v>0</v>
      </c>
      <c r="F1911" s="1003">
        <v>0</v>
      </c>
      <c r="G1911" s="1003">
        <v>0</v>
      </c>
      <c r="H1911" s="1185">
        <v>0</v>
      </c>
      <c r="I1911" s="1003">
        <v>0</v>
      </c>
      <c r="J1911" s="1003">
        <v>0</v>
      </c>
      <c r="K1911" s="1003">
        <v>0</v>
      </c>
      <c r="L1911" s="1003">
        <v>0</v>
      </c>
      <c r="M1911" s="1003">
        <v>0</v>
      </c>
      <c r="N1911" s="1185">
        <v>0</v>
      </c>
      <c r="O1911" s="1003">
        <v>0</v>
      </c>
      <c r="P1911" s="1003">
        <v>0</v>
      </c>
      <c r="Q1911" s="1003">
        <v>0</v>
      </c>
      <c r="R1911" s="1003">
        <v>0</v>
      </c>
      <c r="S1911" s="1003">
        <v>0</v>
      </c>
      <c r="T1911" s="1003">
        <v>0</v>
      </c>
      <c r="U1911" s="1003">
        <v>0</v>
      </c>
      <c r="V1911" s="1185">
        <v>0</v>
      </c>
      <c r="W1911" s="1003">
        <v>0</v>
      </c>
      <c r="X1911" s="1003">
        <v>0</v>
      </c>
      <c r="Y1911" s="1003">
        <v>0</v>
      </c>
      <c r="Z1911" s="1003">
        <v>0</v>
      </c>
      <c r="AA1911" s="1003">
        <v>0</v>
      </c>
      <c r="AB1911" s="1003">
        <v>0</v>
      </c>
      <c r="AC1911" s="874">
        <f>SUM(E1911:AB1911)</f>
        <v>0</v>
      </c>
    </row>
    <row r="1912" spans="1:30" ht="14.25">
      <c r="A1912" s="1538"/>
      <c r="B1912" s="1535"/>
      <c r="C1912" s="871" t="s">
        <v>18</v>
      </c>
      <c r="D1912" s="871" t="s">
        <v>16</v>
      </c>
      <c r="E1912" s="939">
        <f t="shared" ref="E1912:AB1912" si="608">SQRT(E1910*E1910+E1911*E1911)*1000/(1.732*6.5)</f>
        <v>0</v>
      </c>
      <c r="F1912" s="939">
        <f t="shared" si="608"/>
        <v>0</v>
      </c>
      <c r="G1912" s="939">
        <f t="shared" si="608"/>
        <v>0</v>
      </c>
      <c r="H1912" s="946">
        <f t="shared" si="608"/>
        <v>0</v>
      </c>
      <c r="I1912" s="939">
        <f t="shared" si="608"/>
        <v>0</v>
      </c>
      <c r="J1912" s="939">
        <f t="shared" si="608"/>
        <v>0</v>
      </c>
      <c r="K1912" s="939">
        <f t="shared" si="608"/>
        <v>0</v>
      </c>
      <c r="L1912" s="939">
        <f t="shared" si="608"/>
        <v>0</v>
      </c>
      <c r="M1912" s="939">
        <f t="shared" si="608"/>
        <v>0</v>
      </c>
      <c r="N1912" s="946">
        <f t="shared" si="608"/>
        <v>0</v>
      </c>
      <c r="O1912" s="939">
        <f t="shared" si="608"/>
        <v>0.76745425475217632</v>
      </c>
      <c r="P1912" s="939">
        <f t="shared" si="608"/>
        <v>0.89536329721087238</v>
      </c>
      <c r="Q1912" s="939">
        <f t="shared" si="608"/>
        <v>0.8314087759815243</v>
      </c>
      <c r="R1912" s="939">
        <f t="shared" si="608"/>
        <v>0.89536329721087238</v>
      </c>
      <c r="S1912" s="939">
        <f t="shared" si="608"/>
        <v>0.89536329721087238</v>
      </c>
      <c r="T1912" s="939">
        <f t="shared" si="608"/>
        <v>0.8314087759815243</v>
      </c>
      <c r="U1912" s="939">
        <f t="shared" si="608"/>
        <v>0.89536329721087238</v>
      </c>
      <c r="V1912" s="946">
        <f t="shared" si="608"/>
        <v>0.8314087759815243</v>
      </c>
      <c r="W1912" s="939">
        <f t="shared" si="608"/>
        <v>0.89536329721087238</v>
      </c>
      <c r="X1912" s="939">
        <f t="shared" si="608"/>
        <v>0.8314087759815243</v>
      </c>
      <c r="Y1912" s="939">
        <f t="shared" si="608"/>
        <v>0.89536329721087238</v>
      </c>
      <c r="Z1912" s="939">
        <f t="shared" si="608"/>
        <v>0.89536329721087238</v>
      </c>
      <c r="AA1912" s="939">
        <f t="shared" si="608"/>
        <v>0.8314087759815243</v>
      </c>
      <c r="AB1912" s="939">
        <f t="shared" si="608"/>
        <v>0.89536329721087238</v>
      </c>
      <c r="AC1912" s="874"/>
    </row>
    <row r="1913" spans="1:30" ht="14.25">
      <c r="A1913" s="1538"/>
      <c r="B1913" s="1535"/>
      <c r="C1913" s="871" t="s">
        <v>20</v>
      </c>
      <c r="D1913" s="871"/>
      <c r="E1913" s="893" t="e">
        <f t="shared" ref="E1913:AC1913" si="609">E1911/E1910</f>
        <v>#DIV/0!</v>
      </c>
      <c r="F1913" s="893" t="e">
        <f t="shared" si="609"/>
        <v>#DIV/0!</v>
      </c>
      <c r="G1913" s="893" t="e">
        <f t="shared" si="609"/>
        <v>#DIV/0!</v>
      </c>
      <c r="H1913" s="894" t="e">
        <f t="shared" si="609"/>
        <v>#DIV/0!</v>
      </c>
      <c r="I1913" s="893" t="e">
        <f t="shared" si="609"/>
        <v>#DIV/0!</v>
      </c>
      <c r="J1913" s="893" t="e">
        <f t="shared" si="609"/>
        <v>#DIV/0!</v>
      </c>
      <c r="K1913" s="893" t="e">
        <f t="shared" si="609"/>
        <v>#DIV/0!</v>
      </c>
      <c r="L1913" s="893" t="e">
        <f t="shared" si="609"/>
        <v>#DIV/0!</v>
      </c>
      <c r="M1913" s="893" t="e">
        <f t="shared" si="609"/>
        <v>#DIV/0!</v>
      </c>
      <c r="N1913" s="894" t="e">
        <f t="shared" si="609"/>
        <v>#DIV/0!</v>
      </c>
      <c r="O1913" s="893">
        <f t="shared" si="609"/>
        <v>0</v>
      </c>
      <c r="P1913" s="893">
        <f t="shared" si="609"/>
        <v>0</v>
      </c>
      <c r="Q1913" s="893">
        <f t="shared" si="609"/>
        <v>0</v>
      </c>
      <c r="R1913" s="893">
        <f t="shared" si="609"/>
        <v>0</v>
      </c>
      <c r="S1913" s="893">
        <f t="shared" si="609"/>
        <v>0</v>
      </c>
      <c r="T1913" s="893">
        <f t="shared" si="609"/>
        <v>0</v>
      </c>
      <c r="U1913" s="893">
        <f t="shared" si="609"/>
        <v>0</v>
      </c>
      <c r="V1913" s="894">
        <f t="shared" si="609"/>
        <v>0</v>
      </c>
      <c r="W1913" s="893">
        <f t="shared" si="609"/>
        <v>0</v>
      </c>
      <c r="X1913" s="893">
        <f t="shared" si="609"/>
        <v>0</v>
      </c>
      <c r="Y1913" s="893">
        <f t="shared" si="609"/>
        <v>0</v>
      </c>
      <c r="Z1913" s="893">
        <f t="shared" si="609"/>
        <v>0</v>
      </c>
      <c r="AA1913" s="893">
        <f t="shared" si="609"/>
        <v>0</v>
      </c>
      <c r="AB1913" s="893">
        <f t="shared" si="609"/>
        <v>0</v>
      </c>
      <c r="AC1913" s="874">
        <f t="shared" si="609"/>
        <v>0</v>
      </c>
    </row>
    <row r="1914" spans="1:30" ht="14.25">
      <c r="A1914" s="1539"/>
      <c r="B1914" s="1536"/>
      <c r="C1914" s="883" t="s">
        <v>23</v>
      </c>
      <c r="D1914" s="883" t="s">
        <v>131</v>
      </c>
      <c r="E1914" s="901"/>
      <c r="F1914" s="901"/>
      <c r="G1914" s="901"/>
      <c r="H1914" s="902"/>
      <c r="I1914" s="901"/>
      <c r="J1914" s="901"/>
      <c r="K1914" s="901"/>
      <c r="L1914" s="901"/>
      <c r="M1914" s="901"/>
      <c r="N1914" s="902"/>
      <c r="O1914" s="901"/>
      <c r="P1914" s="901"/>
      <c r="Q1914" s="901"/>
      <c r="R1914" s="901"/>
      <c r="S1914" s="901"/>
      <c r="T1914" s="901"/>
      <c r="U1914" s="901"/>
      <c r="V1914" s="902"/>
      <c r="W1914" s="901"/>
      <c r="X1914" s="901"/>
      <c r="Y1914" s="901"/>
      <c r="Z1914" s="901"/>
      <c r="AA1914" s="901"/>
      <c r="AB1914" s="901"/>
      <c r="AC1914" s="942"/>
    </row>
    <row r="1915" spans="1:30" ht="14.25">
      <c r="A1915" s="1537"/>
      <c r="B1915" s="1560" t="s">
        <v>422</v>
      </c>
      <c r="C1915" s="887" t="s">
        <v>15</v>
      </c>
      <c r="D1915" s="887" t="s">
        <v>37</v>
      </c>
      <c r="E1915" s="1227">
        <v>0.34992000000000001</v>
      </c>
      <c r="F1915" s="1227">
        <v>0.34776000000000001</v>
      </c>
      <c r="G1915" s="1227">
        <v>0.35136000000000001</v>
      </c>
      <c r="H1915" s="1394">
        <v>0.34848000000000001</v>
      </c>
      <c r="I1915" s="1227">
        <v>0.34776000000000001</v>
      </c>
      <c r="J1915" s="1227">
        <v>0.20448</v>
      </c>
      <c r="K1915" s="1227">
        <v>0.12239999999999999</v>
      </c>
      <c r="L1915" s="1227">
        <v>0.12456</v>
      </c>
      <c r="M1915" s="1227">
        <v>0.13103999999999999</v>
      </c>
      <c r="N1915" s="1394">
        <v>0.12528</v>
      </c>
      <c r="O1915" s="1227">
        <v>0.13247999999999999</v>
      </c>
      <c r="P1915" s="1227">
        <v>0.13536000000000001</v>
      </c>
      <c r="Q1915" s="1227">
        <v>0.13752</v>
      </c>
      <c r="R1915" s="1227">
        <v>0.14255999999999999</v>
      </c>
      <c r="S1915" s="1227">
        <v>0.13896</v>
      </c>
      <c r="T1915" s="1227">
        <v>0.14399999999999999</v>
      </c>
      <c r="U1915" s="1227">
        <v>0.13824</v>
      </c>
      <c r="V1915" s="1394">
        <v>0.13824</v>
      </c>
      <c r="W1915" s="1227">
        <v>0.13320000000000001</v>
      </c>
      <c r="X1915" s="1227">
        <v>0.13464000000000001</v>
      </c>
      <c r="Y1915" s="1227">
        <v>0.13392000000000001</v>
      </c>
      <c r="Z1915" s="1227">
        <v>0.13175999999999999</v>
      </c>
      <c r="AA1915" s="1227">
        <v>0.13608000000000001</v>
      </c>
      <c r="AB1915" s="1227">
        <v>0.13247999999999999</v>
      </c>
      <c r="AC1915" s="890">
        <f>SUM(E1915:AB1915)</f>
        <v>4.3624800000000006</v>
      </c>
      <c r="AD1915" s="1130">
        <f>MAX(E1915:AB1915)</f>
        <v>0.35136000000000001</v>
      </c>
    </row>
    <row r="1916" spans="1:30" ht="14.25">
      <c r="A1916" s="1523"/>
      <c r="B1916" s="1529"/>
      <c r="C1916" s="871" t="s">
        <v>17</v>
      </c>
      <c r="D1916" s="871" t="s">
        <v>37</v>
      </c>
      <c r="E1916" s="1227">
        <v>0.25847999999999999</v>
      </c>
      <c r="F1916" s="1227">
        <v>0.25703999999999999</v>
      </c>
      <c r="G1916" s="1227">
        <v>0.25488</v>
      </c>
      <c r="H1916" s="1394">
        <v>0.25559999999999999</v>
      </c>
      <c r="I1916" s="1227">
        <v>0.25559999999999999</v>
      </c>
      <c r="J1916" s="1227">
        <v>0.12384000000000001</v>
      </c>
      <c r="K1916" s="1227">
        <v>5.1839999999999997E-2</v>
      </c>
      <c r="L1916" s="1227">
        <v>5.3280000000000001E-2</v>
      </c>
      <c r="M1916" s="1227">
        <v>5.5440000000000003E-2</v>
      </c>
      <c r="N1916" s="1394">
        <v>5.5440000000000003E-2</v>
      </c>
      <c r="O1916" s="1227">
        <v>8.7120000000000003E-2</v>
      </c>
      <c r="P1916" s="1227">
        <v>8.9279999999999998E-2</v>
      </c>
      <c r="Q1916" s="1227">
        <v>9.0719999999999995E-2</v>
      </c>
      <c r="R1916" s="1227">
        <v>9.2160000000000006E-2</v>
      </c>
      <c r="S1916" s="1227">
        <v>9.0719999999999995E-2</v>
      </c>
      <c r="T1916" s="1227">
        <v>8.6400000000000005E-2</v>
      </c>
      <c r="U1916" s="1227">
        <v>8.3519999999999997E-2</v>
      </c>
      <c r="V1916" s="1394">
        <v>8.2799999999999999E-2</v>
      </c>
      <c r="W1916" s="1227">
        <v>8.2799999999999999E-2</v>
      </c>
      <c r="X1916" s="1227">
        <v>8.208E-2</v>
      </c>
      <c r="Y1916" s="1227">
        <v>8.1360000000000002E-2</v>
      </c>
      <c r="Z1916" s="1227">
        <v>8.208E-2</v>
      </c>
      <c r="AA1916" s="1227">
        <v>8.1360000000000002E-2</v>
      </c>
      <c r="AB1916" s="1227">
        <v>8.1360000000000002E-2</v>
      </c>
      <c r="AC1916" s="874">
        <f>SUM(E1916:AB1916)</f>
        <v>2.8152000000000004</v>
      </c>
      <c r="AD1916" s="1130">
        <f>MAX(E1916:AB1916)</f>
        <v>0.25847999999999999</v>
      </c>
    </row>
    <row r="1917" spans="1:30" ht="14.25">
      <c r="A1917" s="1523"/>
      <c r="B1917" s="1529"/>
      <c r="C1917" s="871" t="s">
        <v>18</v>
      </c>
      <c r="D1917" s="871" t="s">
        <v>16</v>
      </c>
      <c r="E1917" s="939">
        <f t="shared" ref="E1917:AB1917" si="610">SQRT(E1915*E1915+E1916*E1916)*1000/(1.732*6.5)</f>
        <v>38.642346340406377</v>
      </c>
      <c r="F1917" s="939">
        <f t="shared" si="610"/>
        <v>38.412024631134379</v>
      </c>
      <c r="G1917" s="939">
        <f t="shared" si="610"/>
        <v>38.556673979500381</v>
      </c>
      <c r="H1917" s="946">
        <f t="shared" si="610"/>
        <v>38.387685833400013</v>
      </c>
      <c r="I1917" s="939">
        <f t="shared" si="610"/>
        <v>38.336134635928971</v>
      </c>
      <c r="J1917" s="939">
        <f t="shared" si="610"/>
        <v>21.234442065023185</v>
      </c>
      <c r="K1917" s="939">
        <f t="shared" si="610"/>
        <v>11.807189415731038</v>
      </c>
      <c r="L1917" s="939">
        <f t="shared" si="610"/>
        <v>12.033821118698246</v>
      </c>
      <c r="M1917" s="939">
        <f t="shared" si="610"/>
        <v>12.638584977083896</v>
      </c>
      <c r="N1917" s="946">
        <f t="shared" si="610"/>
        <v>12.169017846373963</v>
      </c>
      <c r="O1917" s="939">
        <f t="shared" si="610"/>
        <v>14.084086678336179</v>
      </c>
      <c r="P1917" s="939">
        <f t="shared" si="610"/>
        <v>14.403262458534957</v>
      </c>
      <c r="Q1917" s="939">
        <f t="shared" si="610"/>
        <v>14.633851010434425</v>
      </c>
      <c r="R1917" s="939">
        <f t="shared" si="610"/>
        <v>15.078626247576697</v>
      </c>
      <c r="S1917" s="939">
        <f t="shared" si="610"/>
        <v>14.740788792971395</v>
      </c>
      <c r="T1917" s="939">
        <f t="shared" si="610"/>
        <v>14.916629469847633</v>
      </c>
      <c r="U1917" s="939">
        <f t="shared" si="610"/>
        <v>14.346354837908212</v>
      </c>
      <c r="V1917" s="946">
        <f t="shared" si="610"/>
        <v>14.313387627451494</v>
      </c>
      <c r="W1917" s="939">
        <f t="shared" si="610"/>
        <v>13.931226732785767</v>
      </c>
      <c r="X1917" s="939">
        <f t="shared" si="610"/>
        <v>14.00662419660453</v>
      </c>
      <c r="Y1917" s="939">
        <f t="shared" si="610"/>
        <v>13.918743223204546</v>
      </c>
      <c r="Z1917" s="939">
        <f t="shared" si="610"/>
        <v>13.788838015659922</v>
      </c>
      <c r="AA1917" s="939">
        <f t="shared" si="610"/>
        <v>14.083070201393834</v>
      </c>
      <c r="AB1917" s="939">
        <f t="shared" si="610"/>
        <v>13.809586493885424</v>
      </c>
      <c r="AC1917" s="874"/>
    </row>
    <row r="1918" spans="1:30" ht="14.25">
      <c r="A1918" s="1523"/>
      <c r="B1918" s="1529"/>
      <c r="C1918" s="871" t="s">
        <v>20</v>
      </c>
      <c r="D1918" s="871"/>
      <c r="E1918" s="893">
        <f t="shared" ref="E1918:AC1918" si="611">E1916/E1915</f>
        <v>0.73868312757201637</v>
      </c>
      <c r="F1918" s="893">
        <f t="shared" si="611"/>
        <v>0.73913043478260865</v>
      </c>
      <c r="G1918" s="893">
        <f t="shared" si="611"/>
        <v>0.72540983606557374</v>
      </c>
      <c r="H1918" s="894">
        <f t="shared" si="611"/>
        <v>0.73347107438016523</v>
      </c>
      <c r="I1918" s="893">
        <f t="shared" si="611"/>
        <v>0.73498964803312627</v>
      </c>
      <c r="J1918" s="893">
        <f t="shared" si="611"/>
        <v>0.60563380281690149</v>
      </c>
      <c r="K1918" s="893">
        <f t="shared" si="611"/>
        <v>0.42352941176470588</v>
      </c>
      <c r="L1918" s="893">
        <f t="shared" si="611"/>
        <v>0.4277456647398844</v>
      </c>
      <c r="M1918" s="893">
        <f t="shared" si="611"/>
        <v>0.42307692307692313</v>
      </c>
      <c r="N1918" s="894">
        <f t="shared" si="611"/>
        <v>0.44252873563218392</v>
      </c>
      <c r="O1918" s="893">
        <f t="shared" si="611"/>
        <v>0.65760869565217395</v>
      </c>
      <c r="P1918" s="893">
        <f t="shared" si="611"/>
        <v>0.65957446808510634</v>
      </c>
      <c r="Q1918" s="893">
        <f t="shared" si="611"/>
        <v>0.65968586387434547</v>
      </c>
      <c r="R1918" s="893">
        <f t="shared" si="611"/>
        <v>0.64646464646464652</v>
      </c>
      <c r="S1918" s="893">
        <f t="shared" si="611"/>
        <v>0.65284974093264247</v>
      </c>
      <c r="T1918" s="893">
        <f t="shared" si="611"/>
        <v>0.60000000000000009</v>
      </c>
      <c r="U1918" s="893">
        <f t="shared" si="611"/>
        <v>0.60416666666666663</v>
      </c>
      <c r="V1918" s="894">
        <f t="shared" si="611"/>
        <v>0.59895833333333337</v>
      </c>
      <c r="W1918" s="893">
        <f t="shared" si="611"/>
        <v>0.6216216216216216</v>
      </c>
      <c r="X1918" s="893">
        <f t="shared" si="611"/>
        <v>0.60962566844919786</v>
      </c>
      <c r="Y1918" s="893">
        <f t="shared" si="611"/>
        <v>0.60752688172043012</v>
      </c>
      <c r="Z1918" s="893">
        <f t="shared" si="611"/>
        <v>0.62295081967213117</v>
      </c>
      <c r="AA1918" s="893">
        <f t="shared" si="611"/>
        <v>0.59788359788359791</v>
      </c>
      <c r="AB1918" s="893">
        <f t="shared" si="611"/>
        <v>0.61413043478260876</v>
      </c>
      <c r="AC1918" s="874">
        <f t="shared" si="611"/>
        <v>0.64532101006766796</v>
      </c>
    </row>
    <row r="1919" spans="1:30" ht="14.25">
      <c r="A1919" s="1527"/>
      <c r="B1919" s="1530"/>
      <c r="C1919" s="883" t="s">
        <v>23</v>
      </c>
      <c r="D1919" s="883" t="s">
        <v>131</v>
      </c>
      <c r="E1919" s="901"/>
      <c r="F1919" s="901"/>
      <c r="G1919" s="901"/>
      <c r="H1919" s="902"/>
      <c r="I1919" s="901"/>
      <c r="J1919" s="901"/>
      <c r="K1919" s="901"/>
      <c r="L1919" s="901"/>
      <c r="M1919" s="901"/>
      <c r="N1919" s="902"/>
      <c r="O1919" s="901"/>
      <c r="P1919" s="901"/>
      <c r="Q1919" s="901"/>
      <c r="R1919" s="901"/>
      <c r="S1919" s="901"/>
      <c r="T1919" s="901"/>
      <c r="U1919" s="901"/>
      <c r="V1919" s="902"/>
      <c r="W1919" s="901"/>
      <c r="X1919" s="901"/>
      <c r="Y1919" s="901"/>
      <c r="Z1919" s="901"/>
      <c r="AA1919" s="901"/>
      <c r="AB1919" s="901"/>
      <c r="AC1919" s="942"/>
    </row>
    <row r="1920" spans="1:30" ht="14.25">
      <c r="A1920" s="1004" t="s">
        <v>151</v>
      </c>
      <c r="B1920" s="1005"/>
      <c r="C1920" s="1006"/>
      <c r="D1920" s="912"/>
      <c r="E1920" s="912">
        <f t="shared" ref="E1920:AB1920" si="612">E1910+E1915</f>
        <v>0.34992000000000001</v>
      </c>
      <c r="F1920" s="912">
        <f t="shared" si="612"/>
        <v>0.34776000000000001</v>
      </c>
      <c r="G1920" s="912">
        <f t="shared" si="612"/>
        <v>0.35136000000000001</v>
      </c>
      <c r="H1920" s="912">
        <f t="shared" si="612"/>
        <v>0.34848000000000001</v>
      </c>
      <c r="I1920" s="912">
        <f t="shared" si="612"/>
        <v>0.34776000000000001</v>
      </c>
      <c r="J1920" s="912">
        <f t="shared" si="612"/>
        <v>0.20448</v>
      </c>
      <c r="K1920" s="912">
        <f t="shared" si="612"/>
        <v>0.12239999999999999</v>
      </c>
      <c r="L1920" s="912">
        <f t="shared" si="612"/>
        <v>0.12456</v>
      </c>
      <c r="M1920" s="912">
        <f t="shared" si="612"/>
        <v>0.13103999999999999</v>
      </c>
      <c r="N1920" s="912">
        <f t="shared" si="612"/>
        <v>0.12528</v>
      </c>
      <c r="O1920" s="912">
        <f t="shared" si="612"/>
        <v>0.14112</v>
      </c>
      <c r="P1920" s="912">
        <f t="shared" si="612"/>
        <v>0.14544000000000001</v>
      </c>
      <c r="Q1920" s="912">
        <f t="shared" si="612"/>
        <v>0.14688000000000001</v>
      </c>
      <c r="R1920" s="912">
        <f t="shared" si="612"/>
        <v>0.15264</v>
      </c>
      <c r="S1920" s="912">
        <f t="shared" si="612"/>
        <v>0.14904000000000001</v>
      </c>
      <c r="T1920" s="912">
        <f t="shared" si="612"/>
        <v>0.15336</v>
      </c>
      <c r="U1920" s="912">
        <f t="shared" si="612"/>
        <v>0.14832000000000001</v>
      </c>
      <c r="V1920" s="912">
        <f t="shared" si="612"/>
        <v>0.14760000000000001</v>
      </c>
      <c r="W1920" s="912">
        <f t="shared" si="612"/>
        <v>0.14328000000000002</v>
      </c>
      <c r="X1920" s="912">
        <f t="shared" si="612"/>
        <v>0.14400000000000002</v>
      </c>
      <c r="Y1920" s="912">
        <f t="shared" si="612"/>
        <v>0.14400000000000002</v>
      </c>
      <c r="Z1920" s="912">
        <f t="shared" si="612"/>
        <v>0.14183999999999999</v>
      </c>
      <c r="AA1920" s="912">
        <f t="shared" si="612"/>
        <v>0.14544000000000001</v>
      </c>
      <c r="AB1920" s="912">
        <f t="shared" si="612"/>
        <v>0.14255999999999999</v>
      </c>
      <c r="AC1920" s="912"/>
    </row>
    <row r="1921" spans="1:30" ht="14.25">
      <c r="A1921" s="909" t="s">
        <v>152</v>
      </c>
      <c r="B1921" s="910"/>
      <c r="C1921" s="911"/>
      <c r="D1921" s="1071"/>
      <c r="E1921" s="912">
        <f t="shared" ref="E1921:AB1921" si="613">E1911+E1916</f>
        <v>0.25847999999999999</v>
      </c>
      <c r="F1921" s="912">
        <f t="shared" si="613"/>
        <v>0.25703999999999999</v>
      </c>
      <c r="G1921" s="912">
        <f t="shared" si="613"/>
        <v>0.25488</v>
      </c>
      <c r="H1921" s="912">
        <f t="shared" si="613"/>
        <v>0.25559999999999999</v>
      </c>
      <c r="I1921" s="912">
        <f t="shared" si="613"/>
        <v>0.25559999999999999</v>
      </c>
      <c r="J1921" s="912">
        <f t="shared" si="613"/>
        <v>0.12384000000000001</v>
      </c>
      <c r="K1921" s="912">
        <f t="shared" si="613"/>
        <v>5.1839999999999997E-2</v>
      </c>
      <c r="L1921" s="912">
        <f t="shared" si="613"/>
        <v>5.3280000000000001E-2</v>
      </c>
      <c r="M1921" s="912">
        <f t="shared" si="613"/>
        <v>5.5440000000000003E-2</v>
      </c>
      <c r="N1921" s="912">
        <f t="shared" si="613"/>
        <v>5.5440000000000003E-2</v>
      </c>
      <c r="O1921" s="912">
        <f t="shared" si="613"/>
        <v>8.7120000000000003E-2</v>
      </c>
      <c r="P1921" s="912">
        <f t="shared" si="613"/>
        <v>8.9279999999999998E-2</v>
      </c>
      <c r="Q1921" s="912">
        <f t="shared" si="613"/>
        <v>9.0719999999999995E-2</v>
      </c>
      <c r="R1921" s="912">
        <f t="shared" si="613"/>
        <v>9.2160000000000006E-2</v>
      </c>
      <c r="S1921" s="912">
        <f t="shared" si="613"/>
        <v>9.0719999999999995E-2</v>
      </c>
      <c r="T1921" s="912">
        <f t="shared" si="613"/>
        <v>8.6400000000000005E-2</v>
      </c>
      <c r="U1921" s="912">
        <f t="shared" si="613"/>
        <v>8.3519999999999997E-2</v>
      </c>
      <c r="V1921" s="912">
        <f t="shared" si="613"/>
        <v>8.2799999999999999E-2</v>
      </c>
      <c r="W1921" s="912">
        <f t="shared" si="613"/>
        <v>8.2799999999999999E-2</v>
      </c>
      <c r="X1921" s="912">
        <f t="shared" si="613"/>
        <v>8.208E-2</v>
      </c>
      <c r="Y1921" s="912">
        <f t="shared" si="613"/>
        <v>8.1360000000000002E-2</v>
      </c>
      <c r="Z1921" s="912">
        <f t="shared" si="613"/>
        <v>8.208E-2</v>
      </c>
      <c r="AA1921" s="912">
        <f t="shared" si="613"/>
        <v>8.1360000000000002E-2</v>
      </c>
      <c r="AB1921" s="912">
        <f t="shared" si="613"/>
        <v>8.1360000000000002E-2</v>
      </c>
      <c r="AC1921" s="912"/>
    </row>
    <row r="1922" spans="1:30" ht="14.25">
      <c r="A1922" s="984" t="s">
        <v>153</v>
      </c>
      <c r="B1922" s="985"/>
      <c r="C1922" s="986"/>
      <c r="D1922" s="919"/>
      <c r="E1922" s="919">
        <f t="shared" ref="E1922:AB1922" si="614">SQRT(E1920*E1920+E1921*E1921)</f>
        <v>0.43503553510029497</v>
      </c>
      <c r="F1922" s="919">
        <f t="shared" si="614"/>
        <v>0.43244257329731078</v>
      </c>
      <c r="G1922" s="919">
        <f t="shared" si="614"/>
        <v>0.43407103566121524</v>
      </c>
      <c r="H1922" s="919">
        <f t="shared" si="614"/>
        <v>0.43216856711241736</v>
      </c>
      <c r="I1922" s="919">
        <f t="shared" si="614"/>
        <v>0.43158820373128831</v>
      </c>
      <c r="J1922" s="919">
        <f t="shared" si="614"/>
        <v>0.23905734876803097</v>
      </c>
      <c r="K1922" s="919">
        <f t="shared" si="614"/>
        <v>0.13292533844230001</v>
      </c>
      <c r="L1922" s="919">
        <f t="shared" si="614"/>
        <v>0.13547675815430482</v>
      </c>
      <c r="M1922" s="919">
        <f t="shared" si="614"/>
        <v>0.14228518967201048</v>
      </c>
      <c r="N1922" s="919">
        <f t="shared" si="614"/>
        <v>0.13699880291447805</v>
      </c>
      <c r="O1922" s="919">
        <f t="shared" si="614"/>
        <v>0.16584555707042622</v>
      </c>
      <c r="P1922" s="919">
        <f t="shared" si="614"/>
        <v>0.17065670804278396</v>
      </c>
      <c r="Q1922" s="919">
        <f t="shared" si="614"/>
        <v>0.17263792399122507</v>
      </c>
      <c r="R1922" s="919">
        <f t="shared" si="614"/>
        <v>0.1783043330937305</v>
      </c>
      <c r="S1922" s="919">
        <f t="shared" si="614"/>
        <v>0.17447933975115792</v>
      </c>
      <c r="T1922" s="919">
        <f t="shared" si="614"/>
        <v>0.17602343480343746</v>
      </c>
      <c r="U1922" s="919">
        <f t="shared" si="614"/>
        <v>0.1702187204745706</v>
      </c>
      <c r="V1922" s="919">
        <f t="shared" si="614"/>
        <v>0.16923829353902148</v>
      </c>
      <c r="W1922" s="919">
        <f t="shared" si="614"/>
        <v>0.16548413337839976</v>
      </c>
      <c r="X1922" s="919">
        <f t="shared" si="614"/>
        <v>0.16575019276006892</v>
      </c>
      <c r="Y1922" s="919">
        <f t="shared" si="614"/>
        <v>0.16539482942341338</v>
      </c>
      <c r="Z1922" s="919">
        <f t="shared" si="614"/>
        <v>0.16387712470018503</v>
      </c>
      <c r="AA1922" s="919">
        <f t="shared" si="614"/>
        <v>0.16665006210619907</v>
      </c>
      <c r="AB1922" s="919">
        <f t="shared" si="614"/>
        <v>0.16414263066004517</v>
      </c>
      <c r="AC1922" s="1007"/>
      <c r="AD1922" s="875">
        <f>MAX(E1922:AB1922)</f>
        <v>0.43503553510029497</v>
      </c>
    </row>
    <row r="1923" spans="1:30" ht="30" customHeight="1"/>
    <row r="1924" spans="1:30" ht="28.5" customHeight="1">
      <c r="A1924" s="852" t="s">
        <v>6</v>
      </c>
      <c r="B1924" s="853" t="s">
        <v>7</v>
      </c>
      <c r="C1924" s="854" t="s">
        <v>8</v>
      </c>
      <c r="D1924" s="977" t="s">
        <v>9</v>
      </c>
      <c r="E1924" s="1572" t="s">
        <v>10</v>
      </c>
      <c r="F1924" s="1572"/>
      <c r="G1924" s="1572"/>
      <c r="H1924" s="1572"/>
      <c r="I1924" s="1572"/>
      <c r="J1924" s="1572"/>
      <c r="K1924" s="1572"/>
      <c r="L1924" s="1572"/>
      <c r="M1924" s="1572"/>
      <c r="N1924" s="1572"/>
      <c r="O1924" s="1572"/>
      <c r="P1924" s="1572"/>
      <c r="Q1924" s="1572"/>
      <c r="R1924" s="1572"/>
      <c r="S1924" s="1572"/>
      <c r="T1924" s="1572"/>
      <c r="U1924" s="1572"/>
      <c r="V1924" s="1572"/>
      <c r="W1924" s="1572"/>
      <c r="X1924" s="1572"/>
      <c r="Y1924" s="1572"/>
      <c r="Z1924" s="1572"/>
      <c r="AA1924" s="1572"/>
      <c r="AB1924" s="1572"/>
      <c r="AC1924" s="1570" t="s">
        <v>11</v>
      </c>
    </row>
    <row r="1925" spans="1:30" s="858" customFormat="1" ht="12.75" customHeight="1" thickBot="1">
      <c r="A1925" s="1340" t="s">
        <v>423</v>
      </c>
      <c r="B1925" s="855"/>
      <c r="C1925" s="855"/>
      <c r="D1925" s="855"/>
      <c r="E1925" s="856">
        <v>1</v>
      </c>
      <c r="F1925" s="856">
        <v>2</v>
      </c>
      <c r="G1925" s="856">
        <v>3</v>
      </c>
      <c r="H1925" s="856">
        <v>4</v>
      </c>
      <c r="I1925" s="856">
        <v>5</v>
      </c>
      <c r="J1925" s="856">
        <v>6</v>
      </c>
      <c r="K1925" s="856">
        <v>7</v>
      </c>
      <c r="L1925" s="856">
        <v>8</v>
      </c>
      <c r="M1925" s="856">
        <v>9</v>
      </c>
      <c r="N1925" s="856">
        <v>10</v>
      </c>
      <c r="O1925" s="856">
        <v>11</v>
      </c>
      <c r="P1925" s="856">
        <v>12</v>
      </c>
      <c r="Q1925" s="856">
        <v>13</v>
      </c>
      <c r="R1925" s="856">
        <v>14</v>
      </c>
      <c r="S1925" s="856">
        <v>15</v>
      </c>
      <c r="T1925" s="856">
        <v>16</v>
      </c>
      <c r="U1925" s="856">
        <v>17</v>
      </c>
      <c r="V1925" s="856">
        <v>18</v>
      </c>
      <c r="W1925" s="856">
        <v>19</v>
      </c>
      <c r="X1925" s="856">
        <v>20</v>
      </c>
      <c r="Y1925" s="856">
        <v>21</v>
      </c>
      <c r="Z1925" s="856">
        <v>22</v>
      </c>
      <c r="AA1925" s="856">
        <v>23</v>
      </c>
      <c r="AB1925" s="856">
        <v>24</v>
      </c>
      <c r="AC1925" s="1571"/>
    </row>
    <row r="1926" spans="1:30" s="858" customFormat="1" ht="12.75" customHeight="1">
      <c r="A1926" s="859" t="s">
        <v>203</v>
      </c>
      <c r="B1926" s="860"/>
      <c r="C1926" s="861"/>
      <c r="D1926" s="861"/>
      <c r="E1926" s="860"/>
      <c r="F1926" s="860"/>
      <c r="G1926" s="860"/>
      <c r="H1926" s="860"/>
      <c r="I1926" s="860"/>
      <c r="J1926" s="860"/>
      <c r="K1926" s="860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60"/>
      <c r="Y1926" s="860"/>
      <c r="Z1926" s="860"/>
      <c r="AA1926" s="860"/>
      <c r="AB1926" s="860"/>
      <c r="AC1926" s="862"/>
    </row>
    <row r="1927" spans="1:30" s="858" customFormat="1" ht="12.75" customHeight="1">
      <c r="A1927" s="863" t="s">
        <v>204</v>
      </c>
      <c r="B1927" s="864"/>
      <c r="C1927" s="865"/>
      <c r="D1927" s="865"/>
      <c r="E1927" s="864"/>
      <c r="F1927" s="864"/>
      <c r="G1927" s="864"/>
      <c r="H1927" s="864"/>
      <c r="I1927" s="864"/>
      <c r="J1927" s="864"/>
      <c r="K1927" s="864"/>
      <c r="L1927" s="864"/>
      <c r="M1927" s="864"/>
      <c r="N1927" s="864"/>
      <c r="O1927" s="864"/>
      <c r="P1927" s="864"/>
      <c r="Q1927" s="864"/>
      <c r="R1927" s="864"/>
      <c r="S1927" s="864"/>
      <c r="T1927" s="864"/>
      <c r="U1927" s="864"/>
      <c r="V1927" s="864"/>
      <c r="W1927" s="864"/>
      <c r="X1927" s="864"/>
      <c r="Y1927" s="864"/>
      <c r="Z1927" s="864"/>
      <c r="AA1927" s="864"/>
      <c r="AB1927" s="864"/>
      <c r="AC1927" s="866"/>
    </row>
    <row r="1928" spans="1:30" ht="14.25">
      <c r="A1928" s="1522"/>
      <c r="B1928" s="1528" t="s">
        <v>145</v>
      </c>
      <c r="C1928" s="867" t="s">
        <v>15</v>
      </c>
      <c r="D1928" s="867" t="s">
        <v>37</v>
      </c>
      <c r="E1928" s="1228">
        <v>0.63070300000000001</v>
      </c>
      <c r="F1928" s="1228">
        <v>0.62975499999999995</v>
      </c>
      <c r="G1928" s="1228">
        <v>0.66101300000000007</v>
      </c>
      <c r="H1928" s="1392">
        <v>0.654837</v>
      </c>
      <c r="I1928" s="1228">
        <v>0.66007199999999999</v>
      </c>
      <c r="J1928" s="1228">
        <v>0.712534</v>
      </c>
      <c r="K1928" s="1228">
        <v>0.74614200000000008</v>
      </c>
      <c r="L1928" s="1228">
        <v>0.76511099999999999</v>
      </c>
      <c r="M1928" s="1228">
        <v>0.83071700000000004</v>
      </c>
      <c r="N1928" s="1392">
        <v>0.83230399999999993</v>
      </c>
      <c r="O1928" s="1228">
        <v>0.82034299999999993</v>
      </c>
      <c r="P1928" s="1228">
        <v>0.84312399999999998</v>
      </c>
      <c r="Q1928" s="1228">
        <v>0.71099800000000002</v>
      </c>
      <c r="R1928" s="1228">
        <v>0.68503800000000004</v>
      </c>
      <c r="S1928" s="1228">
        <v>0.83813499999999996</v>
      </c>
      <c r="T1928" s="1228">
        <v>0.86828700000000003</v>
      </c>
      <c r="U1928" s="1228">
        <v>0.85879899999999998</v>
      </c>
      <c r="V1928" s="1392">
        <v>0.91779699999999997</v>
      </c>
      <c r="W1928" s="1228">
        <v>0.74273999999999996</v>
      </c>
      <c r="X1928" s="1228">
        <v>0.77494099999999999</v>
      </c>
      <c r="Y1928" s="1228">
        <v>0.74411099999999997</v>
      </c>
      <c r="Z1928" s="1228">
        <v>0.75317899999999993</v>
      </c>
      <c r="AA1928" s="1228">
        <v>0.68909699999999996</v>
      </c>
      <c r="AB1928" s="1228">
        <v>0.65503900000000004</v>
      </c>
      <c r="AC1928" s="870">
        <f>SUM(E1928:AB1928)</f>
        <v>18.024815999999998</v>
      </c>
    </row>
    <row r="1929" spans="1:30" ht="14.25">
      <c r="A1929" s="1538"/>
      <c r="B1929" s="1535"/>
      <c r="C1929" s="871" t="s">
        <v>17</v>
      </c>
      <c r="D1929" s="871" t="s">
        <v>37</v>
      </c>
      <c r="E1929" s="1228">
        <v>0.216109</v>
      </c>
      <c r="F1929" s="1228">
        <v>0.266766</v>
      </c>
      <c r="G1929" s="1228">
        <v>0.31127300000000002</v>
      </c>
      <c r="H1929" s="1392">
        <v>0.307869</v>
      </c>
      <c r="I1929" s="1228">
        <v>0.32331700000000002</v>
      </c>
      <c r="J1929" s="1228">
        <v>0.32319700000000001</v>
      </c>
      <c r="K1929" s="1228">
        <v>0.26741999999999999</v>
      </c>
      <c r="L1929" s="1228">
        <v>0.21346899999999999</v>
      </c>
      <c r="M1929" s="1228">
        <v>0.529312</v>
      </c>
      <c r="N1929" s="1392">
        <v>0.52790800000000004</v>
      </c>
      <c r="O1929" s="1228">
        <v>0.52323900000000001</v>
      </c>
      <c r="P1929" s="1228">
        <v>0.526559</v>
      </c>
      <c r="Q1929" s="1228">
        <v>0.18739800000000001</v>
      </c>
      <c r="R1929" s="1228">
        <v>0.18840199999999999</v>
      </c>
      <c r="S1929" s="1228">
        <v>0.55848100000000001</v>
      </c>
      <c r="T1929" s="1228">
        <v>0.55696299999999999</v>
      </c>
      <c r="U1929" s="1228">
        <v>0.50598900000000002</v>
      </c>
      <c r="V1929" s="1392">
        <v>0.55251300000000003</v>
      </c>
      <c r="W1929" s="1228">
        <v>0.19814400000000001</v>
      </c>
      <c r="X1929" s="1228">
        <v>0.26584099999999999</v>
      </c>
      <c r="Y1929" s="1228">
        <v>0.29827599999999999</v>
      </c>
      <c r="Z1929" s="1228">
        <v>0.31035600000000002</v>
      </c>
      <c r="AA1929" s="1228">
        <v>0.30248000000000003</v>
      </c>
      <c r="AB1929" s="1228">
        <v>0.28264400000000001</v>
      </c>
      <c r="AC1929" s="874">
        <f>SUM(E1929:AB1929)</f>
        <v>8.543924999999998</v>
      </c>
    </row>
    <row r="1930" spans="1:30" ht="14.25">
      <c r="A1930" s="1538"/>
      <c r="B1930" s="1535"/>
      <c r="C1930" s="871" t="s">
        <v>18</v>
      </c>
      <c r="D1930" s="871" t="s">
        <v>135</v>
      </c>
      <c r="E1930" s="939">
        <v>60.069000000000003</v>
      </c>
      <c r="F1930" s="939">
        <v>62.134</v>
      </c>
      <c r="G1930" s="939">
        <v>66.421000000000006</v>
      </c>
      <c r="H1930" s="946">
        <v>65.569999999999993</v>
      </c>
      <c r="I1930" s="939">
        <v>66.73</v>
      </c>
      <c r="J1930" s="939">
        <v>71.195999999999998</v>
      </c>
      <c r="K1930" s="939">
        <v>72.379000000000005</v>
      </c>
      <c r="L1930" s="939">
        <v>72.292000000000002</v>
      </c>
      <c r="M1930" s="939">
        <v>91</v>
      </c>
      <c r="N1930" s="946">
        <v>91.132000000000005</v>
      </c>
      <c r="O1930" s="939">
        <v>89.766000000000005</v>
      </c>
      <c r="P1930" s="939">
        <v>91.891999999999996</v>
      </c>
      <c r="Q1930" s="939">
        <v>66.491</v>
      </c>
      <c r="R1930" s="939">
        <v>64.491</v>
      </c>
      <c r="S1930" s="939">
        <v>94.006</v>
      </c>
      <c r="T1930" s="939">
        <v>95.849000000000004</v>
      </c>
      <c r="U1930" s="939">
        <v>93.07</v>
      </c>
      <c r="V1930" s="946">
        <v>99.906999999999996</v>
      </c>
      <c r="W1930" s="939">
        <v>70.489000000000004</v>
      </c>
      <c r="X1930" s="939">
        <v>75.353999999999999</v>
      </c>
      <c r="Y1930" s="939">
        <v>73.486000000000004</v>
      </c>
      <c r="Z1930" s="939">
        <v>74.774000000000001</v>
      </c>
      <c r="AA1930" s="939">
        <v>69.093999999999994</v>
      </c>
      <c r="AB1930" s="939">
        <v>65.471000000000004</v>
      </c>
      <c r="AC1930" s="874"/>
    </row>
    <row r="1931" spans="1:30" ht="14.25">
      <c r="A1931" s="1538"/>
      <c r="B1931" s="1535"/>
      <c r="C1931" s="871" t="s">
        <v>20</v>
      </c>
      <c r="D1931" s="871"/>
      <c r="E1931" s="893">
        <f t="shared" ref="E1931:AC1931" si="615">E1929/E1928</f>
        <v>0.34264780728805794</v>
      </c>
      <c r="F1931" s="893">
        <f t="shared" si="615"/>
        <v>0.42360282967185653</v>
      </c>
      <c r="G1931" s="893">
        <f t="shared" si="615"/>
        <v>0.47090299283070075</v>
      </c>
      <c r="H1931" s="894">
        <f t="shared" si="615"/>
        <v>0.47014600579991661</v>
      </c>
      <c r="I1931" s="893">
        <f t="shared" si="615"/>
        <v>0.48982080742706863</v>
      </c>
      <c r="J1931" s="893">
        <f t="shared" si="615"/>
        <v>0.45358817965177806</v>
      </c>
      <c r="K1931" s="893">
        <f t="shared" si="615"/>
        <v>0.35840362826378885</v>
      </c>
      <c r="L1931" s="893">
        <f t="shared" si="615"/>
        <v>0.27900396151669493</v>
      </c>
      <c r="M1931" s="893">
        <f t="shared" si="615"/>
        <v>0.63717487423514862</v>
      </c>
      <c r="N1931" s="894">
        <f t="shared" si="615"/>
        <v>0.63427305407639523</v>
      </c>
      <c r="O1931" s="893">
        <f t="shared" si="615"/>
        <v>0.63782954203302766</v>
      </c>
      <c r="P1931" s="893">
        <f t="shared" si="615"/>
        <v>0.62453328336045466</v>
      </c>
      <c r="Q1931" s="893">
        <f t="shared" si="615"/>
        <v>0.26357036166065168</v>
      </c>
      <c r="R1931" s="893">
        <f t="shared" si="615"/>
        <v>0.27502415924372076</v>
      </c>
      <c r="S1931" s="893">
        <f t="shared" si="615"/>
        <v>0.66633776181641391</v>
      </c>
      <c r="T1931" s="893">
        <f t="shared" si="615"/>
        <v>0.64145034994189709</v>
      </c>
      <c r="U1931" s="893">
        <f t="shared" si="615"/>
        <v>0.58918210198195387</v>
      </c>
      <c r="V1931" s="894">
        <f t="shared" si="615"/>
        <v>0.60199913488494738</v>
      </c>
      <c r="W1931" s="893">
        <f t="shared" si="615"/>
        <v>0.26677437595928594</v>
      </c>
      <c r="X1931" s="893">
        <f t="shared" si="615"/>
        <v>0.34304676097922293</v>
      </c>
      <c r="Y1931" s="893">
        <f t="shared" si="615"/>
        <v>0.40084879809598301</v>
      </c>
      <c r="Z1931" s="893">
        <f t="shared" si="615"/>
        <v>0.41206140904087879</v>
      </c>
      <c r="AA1931" s="893">
        <f t="shared" si="615"/>
        <v>0.43895126520649497</v>
      </c>
      <c r="AB1931" s="893">
        <f t="shared" si="615"/>
        <v>0.43149186536984818</v>
      </c>
      <c r="AC1931" s="874">
        <f t="shared" si="615"/>
        <v>0.47400899959256165</v>
      </c>
    </row>
    <row r="1932" spans="1:30" ht="14.25">
      <c r="A1932" s="1540"/>
      <c r="B1932" s="1541"/>
      <c r="C1932" s="879" t="s">
        <v>23</v>
      </c>
      <c r="D1932" s="879" t="s">
        <v>37</v>
      </c>
      <c r="E1932" s="1229">
        <v>6.2869999999999999</v>
      </c>
      <c r="F1932" s="1229">
        <v>6.2489999999999997</v>
      </c>
      <c r="G1932" s="1229">
        <v>6.2329999999999997</v>
      </c>
      <c r="H1932" s="1393">
        <v>6.2510000000000003</v>
      </c>
      <c r="I1932" s="1229">
        <v>6.2389999999999999</v>
      </c>
      <c r="J1932" s="1229">
        <v>6.2279999999999998</v>
      </c>
      <c r="K1932" s="1229">
        <v>6.2160000000000002</v>
      </c>
      <c r="L1932" s="1229">
        <v>6.2249999999999996</v>
      </c>
      <c r="M1932" s="1229">
        <v>6.1310000000000002</v>
      </c>
      <c r="N1932" s="1393">
        <v>6.1260000000000003</v>
      </c>
      <c r="O1932" s="1229">
        <v>6.1420000000000003</v>
      </c>
      <c r="P1932" s="1229">
        <v>6.1269999999999998</v>
      </c>
      <c r="Q1932" s="1229">
        <v>6.25</v>
      </c>
      <c r="R1932" s="1229">
        <v>6.2389999999999999</v>
      </c>
      <c r="S1932" s="1229">
        <v>6.0979999999999999</v>
      </c>
      <c r="T1932" s="1229">
        <v>6.0960000000000001</v>
      </c>
      <c r="U1932" s="1229">
        <v>6.0679999999999996</v>
      </c>
      <c r="V1932" s="1393">
        <v>6.0739999999999998</v>
      </c>
      <c r="W1932" s="1229">
        <v>6.1779999999999999</v>
      </c>
      <c r="X1932" s="1229">
        <v>6.16</v>
      </c>
      <c r="Y1932" s="1229">
        <v>6.1790000000000003</v>
      </c>
      <c r="Z1932" s="1229">
        <v>6.1710000000000003</v>
      </c>
      <c r="AA1932" s="1229">
        <v>6.1719999999999997</v>
      </c>
      <c r="AB1932" s="1229">
        <v>6.173</v>
      </c>
      <c r="AC1932" s="882"/>
    </row>
    <row r="1933" spans="1:30" ht="14.25">
      <c r="A1933" s="1522"/>
      <c r="B1933" s="1528" t="s">
        <v>424</v>
      </c>
      <c r="C1933" s="867" t="s">
        <v>15</v>
      </c>
      <c r="D1933" s="867" t="s">
        <v>37</v>
      </c>
      <c r="E1933" s="1228">
        <v>0.141176</v>
      </c>
      <c r="F1933" s="1228">
        <v>0.144731</v>
      </c>
      <c r="G1933" s="1228">
        <v>0.13224799999999998</v>
      </c>
      <c r="H1933" s="1392">
        <v>0.15340799999999999</v>
      </c>
      <c r="I1933" s="1228">
        <v>0.143651</v>
      </c>
      <c r="J1933" s="1228">
        <v>0.132796</v>
      </c>
      <c r="K1933" s="1228">
        <v>0.17144499999999999</v>
      </c>
      <c r="L1933" s="1228">
        <v>0.163441</v>
      </c>
      <c r="M1933" s="1228">
        <v>0.14732000000000001</v>
      </c>
      <c r="N1933" s="1392">
        <v>0.17458099999999999</v>
      </c>
      <c r="O1933" s="1228">
        <v>0.18557499999999999</v>
      </c>
      <c r="P1933" s="1228">
        <v>0.17482599999999998</v>
      </c>
      <c r="Q1933" s="1228">
        <v>0.15556899999999999</v>
      </c>
      <c r="R1933" s="1228">
        <v>0.140206</v>
      </c>
      <c r="S1933" s="1228">
        <v>0.18678700000000001</v>
      </c>
      <c r="T1933" s="1228">
        <v>0.184584</v>
      </c>
      <c r="U1933" s="1228">
        <v>0.20286199999999999</v>
      </c>
      <c r="V1933" s="1392">
        <v>0.17755699999999999</v>
      </c>
      <c r="W1933" s="1228">
        <v>0.184976</v>
      </c>
      <c r="X1933" s="1228">
        <v>0.20697200000000002</v>
      </c>
      <c r="Y1933" s="1228">
        <v>0.18983699999999998</v>
      </c>
      <c r="Z1933" s="1228">
        <v>0.17697200000000002</v>
      </c>
      <c r="AA1933" s="1228">
        <v>0.16103000000000001</v>
      </c>
      <c r="AB1933" s="1228">
        <v>0.149677</v>
      </c>
      <c r="AC1933" s="870">
        <f>SUM(E1933:AB1933)</f>
        <v>3.9822269999999995</v>
      </c>
    </row>
    <row r="1934" spans="1:30" ht="14.25">
      <c r="A1934" s="1523"/>
      <c r="B1934" s="1529"/>
      <c r="C1934" s="871" t="s">
        <v>17</v>
      </c>
      <c r="D1934" s="871" t="s">
        <v>37</v>
      </c>
      <c r="E1934" s="1228">
        <v>9.9172999999999997E-2</v>
      </c>
      <c r="F1934" s="1228">
        <v>9.8340999999999998E-2</v>
      </c>
      <c r="G1934" s="1228">
        <v>9.6266000000000004E-2</v>
      </c>
      <c r="H1934" s="1392">
        <v>9.5451999999999995E-2</v>
      </c>
      <c r="I1934" s="1228">
        <v>9.6564999999999998E-2</v>
      </c>
      <c r="J1934" s="1228">
        <v>9.4811999999999994E-2</v>
      </c>
      <c r="K1934" s="1228">
        <v>9.5236999999999988E-2</v>
      </c>
      <c r="L1934" s="1228">
        <v>9.6370000000000011E-2</v>
      </c>
      <c r="M1934" s="1228">
        <v>8.5508000000000001E-2</v>
      </c>
      <c r="N1934" s="1392">
        <v>0.163795</v>
      </c>
      <c r="O1934" s="1228">
        <v>0.12878100000000001</v>
      </c>
      <c r="P1934" s="1228">
        <v>0.18184500000000001</v>
      </c>
      <c r="Q1934" s="1228">
        <v>9.4334999999999988E-2</v>
      </c>
      <c r="R1934" s="1228">
        <v>9.4918000000000002E-2</v>
      </c>
      <c r="S1934" s="1228">
        <v>9.1511999999999996E-2</v>
      </c>
      <c r="T1934" s="1228">
        <v>9.4791E-2</v>
      </c>
      <c r="U1934" s="1228">
        <v>0.12303799999999999</v>
      </c>
      <c r="V1934" s="1392">
        <v>9.8941000000000001E-2</v>
      </c>
      <c r="W1934" s="1228">
        <v>0.102976</v>
      </c>
      <c r="X1934" s="1228">
        <v>0.109496</v>
      </c>
      <c r="Y1934" s="1228">
        <v>0.102135</v>
      </c>
      <c r="Z1934" s="1228">
        <v>9.9467E-2</v>
      </c>
      <c r="AA1934" s="1228">
        <v>0.103008</v>
      </c>
      <c r="AB1934" s="1228">
        <v>9.5113000000000003E-2</v>
      </c>
      <c r="AC1934" s="874">
        <f>SUM(E1934:AB1934)</f>
        <v>2.5418750000000006</v>
      </c>
    </row>
    <row r="1935" spans="1:30" ht="11.1" customHeight="1">
      <c r="A1935" s="1523"/>
      <c r="B1935" s="1529"/>
      <c r="C1935" s="871" t="s">
        <v>18</v>
      </c>
      <c r="D1935" s="871" t="s">
        <v>135</v>
      </c>
      <c r="E1935" s="939">
        <v>9.3179999999999996</v>
      </c>
      <c r="F1935" s="939">
        <v>9.4920000000000009</v>
      </c>
      <c r="G1935" s="939">
        <v>8.9</v>
      </c>
      <c r="H1935" s="946">
        <v>9.7710000000000008</v>
      </c>
      <c r="I1935" s="939">
        <v>9.3689999999999998</v>
      </c>
      <c r="J1935" s="939">
        <v>8.86</v>
      </c>
      <c r="K1935" s="939">
        <v>10.664999999999999</v>
      </c>
      <c r="L1935" s="939">
        <v>10.336</v>
      </c>
      <c r="M1935" s="939">
        <v>9.34</v>
      </c>
      <c r="N1935" s="946">
        <v>13.231999999999999</v>
      </c>
      <c r="O1935" s="939">
        <v>12.42</v>
      </c>
      <c r="P1935" s="939">
        <v>13.866</v>
      </c>
      <c r="Q1935" s="939">
        <v>9.8640000000000008</v>
      </c>
      <c r="R1935" s="939">
        <v>9.1959999999999997</v>
      </c>
      <c r="S1935" s="939">
        <v>11.522</v>
      </c>
      <c r="T1935" s="939">
        <v>11.45</v>
      </c>
      <c r="U1935" s="939">
        <v>13.151</v>
      </c>
      <c r="V1935" s="946">
        <v>11.266</v>
      </c>
      <c r="W1935" s="939">
        <v>11.611000000000001</v>
      </c>
      <c r="X1935" s="939">
        <v>12.853999999999999</v>
      </c>
      <c r="Y1935" s="939">
        <v>11.805</v>
      </c>
      <c r="Z1935" s="939">
        <v>11.170999999999999</v>
      </c>
      <c r="AA1935" s="939">
        <v>10.487</v>
      </c>
      <c r="AB1935" s="939">
        <v>9.7449999999999992</v>
      </c>
      <c r="AC1935" s="874"/>
    </row>
    <row r="1936" spans="1:30" ht="14.25">
      <c r="A1936" s="1523"/>
      <c r="B1936" s="1529"/>
      <c r="C1936" s="871" t="s">
        <v>20</v>
      </c>
      <c r="D1936" s="871"/>
      <c r="E1936" s="893">
        <f t="shared" ref="E1936:AC1936" si="616">E1934/E1933</f>
        <v>0.70247775825919423</v>
      </c>
      <c r="F1936" s="893">
        <f t="shared" si="616"/>
        <v>0.67947433514589128</v>
      </c>
      <c r="G1936" s="893">
        <f t="shared" si="616"/>
        <v>0.72792027100598888</v>
      </c>
      <c r="H1936" s="894">
        <f t="shared" si="616"/>
        <v>0.62221005423445974</v>
      </c>
      <c r="I1936" s="893">
        <f t="shared" si="616"/>
        <v>0.67221947636981294</v>
      </c>
      <c r="J1936" s="893">
        <f t="shared" si="616"/>
        <v>0.71396728817133037</v>
      </c>
      <c r="K1936" s="893">
        <f t="shared" si="616"/>
        <v>0.55549593163988453</v>
      </c>
      <c r="L1936" s="893">
        <f t="shared" si="616"/>
        <v>0.58963173255180779</v>
      </c>
      <c r="M1936" s="893">
        <f t="shared" si="616"/>
        <v>0.5804235677436872</v>
      </c>
      <c r="N1936" s="894">
        <f t="shared" si="616"/>
        <v>0.93821779002296934</v>
      </c>
      <c r="O1936" s="893">
        <f t="shared" si="616"/>
        <v>0.69395662131213798</v>
      </c>
      <c r="P1936" s="893">
        <f t="shared" si="616"/>
        <v>1.0401484904991249</v>
      </c>
      <c r="Q1936" s="893">
        <f t="shared" si="616"/>
        <v>0.60638687656281132</v>
      </c>
      <c r="R1936" s="893">
        <f t="shared" si="616"/>
        <v>0.67698957248619895</v>
      </c>
      <c r="S1936" s="893">
        <f t="shared" si="616"/>
        <v>0.4899270291829731</v>
      </c>
      <c r="T1936" s="893">
        <f t="shared" si="616"/>
        <v>0.51353855155376416</v>
      </c>
      <c r="U1936" s="893">
        <f t="shared" si="616"/>
        <v>0.60651083002237971</v>
      </c>
      <c r="V1936" s="894">
        <f t="shared" si="616"/>
        <v>0.55723514139121522</v>
      </c>
      <c r="W1936" s="893">
        <f t="shared" si="616"/>
        <v>0.55669924746994204</v>
      </c>
      <c r="X1936" s="893">
        <f t="shared" si="616"/>
        <v>0.52903774423593519</v>
      </c>
      <c r="Y1936" s="893">
        <f t="shared" si="616"/>
        <v>0.53801419112185722</v>
      </c>
      <c r="Z1936" s="893">
        <f t="shared" si="616"/>
        <v>0.56204936374115677</v>
      </c>
      <c r="AA1936" s="893">
        <f t="shared" si="616"/>
        <v>0.63968204682357321</v>
      </c>
      <c r="AB1936" s="893">
        <f t="shared" si="616"/>
        <v>0.63545501312826957</v>
      </c>
      <c r="AC1936" s="874">
        <f t="shared" si="616"/>
        <v>0.63830489823910108</v>
      </c>
    </row>
    <row r="1937" spans="1:30" ht="13.5" customHeight="1">
      <c r="A1937" s="1527"/>
      <c r="B1937" s="1530"/>
      <c r="C1937" s="883" t="s">
        <v>23</v>
      </c>
      <c r="D1937" s="879" t="s">
        <v>37</v>
      </c>
      <c r="E1937" s="1229">
        <v>10.535</v>
      </c>
      <c r="F1937" s="1229">
        <v>10.58</v>
      </c>
      <c r="G1937" s="1229">
        <v>10.49</v>
      </c>
      <c r="H1937" s="1393">
        <v>10.47</v>
      </c>
      <c r="I1937" s="1229">
        <v>10.49</v>
      </c>
      <c r="J1937" s="1229">
        <v>1.48</v>
      </c>
      <c r="K1937" s="1229">
        <v>10.462999999999999</v>
      </c>
      <c r="L1937" s="1229">
        <v>10.430999999999999</v>
      </c>
      <c r="M1937" s="1229">
        <v>10.438000000000001</v>
      </c>
      <c r="N1937" s="1393">
        <v>10.349</v>
      </c>
      <c r="O1937" s="1229">
        <v>10.307</v>
      </c>
      <c r="P1937" s="1229">
        <v>10.343</v>
      </c>
      <c r="Q1937" s="1229">
        <v>10.319000000000001</v>
      </c>
      <c r="R1937" s="1229">
        <v>10.468</v>
      </c>
      <c r="S1937" s="1229">
        <v>10.461</v>
      </c>
      <c r="T1937" s="1229">
        <v>10.23</v>
      </c>
      <c r="U1937" s="1229">
        <v>10.272</v>
      </c>
      <c r="V1937" s="1393">
        <v>10.231999999999999</v>
      </c>
      <c r="W1937" s="1229">
        <v>10.236000000000001</v>
      </c>
      <c r="X1937" s="1229">
        <v>10.348000000000001</v>
      </c>
      <c r="Y1937" s="1229">
        <v>10.336</v>
      </c>
      <c r="Z1937" s="1229">
        <v>10.379</v>
      </c>
      <c r="AA1937" s="1229">
        <v>10.34</v>
      </c>
      <c r="AB1937" s="1229">
        <v>10.358000000000001</v>
      </c>
      <c r="AC1937" s="1230">
        <v>10.349</v>
      </c>
    </row>
    <row r="1938" spans="1:30" ht="14.25">
      <c r="A1938" s="1004" t="s">
        <v>151</v>
      </c>
      <c r="B1938" s="1005"/>
      <c r="C1938" s="1006"/>
      <c r="D1938" s="912"/>
      <c r="E1938" s="912">
        <f t="shared" ref="E1938:AB1938" si="617">E1928+E1933</f>
        <v>0.77187899999999998</v>
      </c>
      <c r="F1938" s="912">
        <f t="shared" si="617"/>
        <v>0.77448600000000001</v>
      </c>
      <c r="G1938" s="912">
        <f t="shared" si="617"/>
        <v>0.79326099999999999</v>
      </c>
      <c r="H1938" s="912">
        <f t="shared" si="617"/>
        <v>0.80824499999999999</v>
      </c>
      <c r="I1938" s="912">
        <f t="shared" si="617"/>
        <v>0.80372299999999997</v>
      </c>
      <c r="J1938" s="912">
        <f t="shared" si="617"/>
        <v>0.84533000000000003</v>
      </c>
      <c r="K1938" s="912">
        <f t="shared" si="617"/>
        <v>0.91758700000000004</v>
      </c>
      <c r="L1938" s="912">
        <f t="shared" si="617"/>
        <v>0.92855200000000004</v>
      </c>
      <c r="M1938" s="912">
        <f t="shared" si="617"/>
        <v>0.97803700000000005</v>
      </c>
      <c r="N1938" s="912">
        <f t="shared" si="617"/>
        <v>1.006885</v>
      </c>
      <c r="O1938" s="912">
        <f t="shared" si="617"/>
        <v>1.0059179999999999</v>
      </c>
      <c r="P1938" s="912">
        <f t="shared" si="617"/>
        <v>1.0179499999999999</v>
      </c>
      <c r="Q1938" s="912">
        <f t="shared" si="617"/>
        <v>0.86656699999999998</v>
      </c>
      <c r="R1938" s="912">
        <f t="shared" si="617"/>
        <v>0.82524400000000009</v>
      </c>
      <c r="S1938" s="912">
        <f t="shared" si="617"/>
        <v>1.0249219999999999</v>
      </c>
      <c r="T1938" s="912">
        <f t="shared" si="617"/>
        <v>1.0528710000000001</v>
      </c>
      <c r="U1938" s="912">
        <f t="shared" si="617"/>
        <v>1.061661</v>
      </c>
      <c r="V1938" s="912">
        <f t="shared" si="617"/>
        <v>1.0953539999999999</v>
      </c>
      <c r="W1938" s="912">
        <f t="shared" si="617"/>
        <v>0.92771599999999999</v>
      </c>
      <c r="X1938" s="912">
        <f t="shared" si="617"/>
        <v>0.98191300000000004</v>
      </c>
      <c r="Y1938" s="912">
        <f t="shared" si="617"/>
        <v>0.933948</v>
      </c>
      <c r="Z1938" s="912">
        <f t="shared" si="617"/>
        <v>0.93015099999999995</v>
      </c>
      <c r="AA1938" s="912">
        <f t="shared" si="617"/>
        <v>0.85012699999999997</v>
      </c>
      <c r="AB1938" s="912">
        <f t="shared" si="617"/>
        <v>0.80471599999999999</v>
      </c>
      <c r="AC1938" s="912"/>
    </row>
    <row r="1939" spans="1:30" ht="14.25">
      <c r="A1939" s="909" t="s">
        <v>152</v>
      </c>
      <c r="B1939" s="910"/>
      <c r="C1939" s="911"/>
      <c r="D1939" s="1071"/>
      <c r="E1939" s="912">
        <f t="shared" ref="E1939:AB1939" si="618">E1929+E1934</f>
        <v>0.31528200000000001</v>
      </c>
      <c r="F1939" s="912">
        <f t="shared" si="618"/>
        <v>0.36510700000000001</v>
      </c>
      <c r="G1939" s="912">
        <f t="shared" si="618"/>
        <v>0.40753900000000004</v>
      </c>
      <c r="H1939" s="912">
        <f t="shared" si="618"/>
        <v>0.40332099999999999</v>
      </c>
      <c r="I1939" s="912">
        <f t="shared" si="618"/>
        <v>0.41988200000000003</v>
      </c>
      <c r="J1939" s="912">
        <f t="shared" si="618"/>
        <v>0.41800900000000002</v>
      </c>
      <c r="K1939" s="912">
        <f t="shared" si="618"/>
        <v>0.36265700000000001</v>
      </c>
      <c r="L1939" s="912">
        <f t="shared" si="618"/>
        <v>0.30983899999999998</v>
      </c>
      <c r="M1939" s="912">
        <f t="shared" si="618"/>
        <v>0.61482000000000003</v>
      </c>
      <c r="N1939" s="912">
        <f t="shared" si="618"/>
        <v>0.69170300000000007</v>
      </c>
      <c r="O1939" s="912">
        <f t="shared" si="618"/>
        <v>0.65202000000000004</v>
      </c>
      <c r="P1939" s="912">
        <f t="shared" si="618"/>
        <v>0.70840400000000003</v>
      </c>
      <c r="Q1939" s="912">
        <f t="shared" si="618"/>
        <v>0.28173300000000001</v>
      </c>
      <c r="R1939" s="912">
        <f t="shared" si="618"/>
        <v>0.28332000000000002</v>
      </c>
      <c r="S1939" s="912">
        <f t="shared" si="618"/>
        <v>0.64999300000000004</v>
      </c>
      <c r="T1939" s="912">
        <f t="shared" si="618"/>
        <v>0.65175399999999994</v>
      </c>
      <c r="U1939" s="912">
        <f t="shared" si="618"/>
        <v>0.629027</v>
      </c>
      <c r="V1939" s="912">
        <f t="shared" si="618"/>
        <v>0.65145399999999998</v>
      </c>
      <c r="W1939" s="912">
        <f t="shared" si="618"/>
        <v>0.30112</v>
      </c>
      <c r="X1939" s="912">
        <f t="shared" si="618"/>
        <v>0.37533699999999998</v>
      </c>
      <c r="Y1939" s="912">
        <f t="shared" si="618"/>
        <v>0.40041099999999996</v>
      </c>
      <c r="Z1939" s="912">
        <f t="shared" si="618"/>
        <v>0.40982300000000005</v>
      </c>
      <c r="AA1939" s="912">
        <f t="shared" si="618"/>
        <v>0.40548800000000002</v>
      </c>
      <c r="AB1939" s="912">
        <f t="shared" si="618"/>
        <v>0.37775700000000001</v>
      </c>
      <c r="AC1939" s="912"/>
    </row>
    <row r="1940" spans="1:30" ht="14.25">
      <c r="A1940" s="984" t="s">
        <v>153</v>
      </c>
      <c r="B1940" s="985"/>
      <c r="C1940" s="986"/>
      <c r="D1940" s="919"/>
      <c r="E1940" s="919">
        <f t="shared" ref="E1940:AB1940" si="619">SQRT(E1938*E1938+E1939*E1939)</f>
        <v>0.83378650154880773</v>
      </c>
      <c r="F1940" s="919">
        <f t="shared" si="619"/>
        <v>0.85623109359856819</v>
      </c>
      <c r="G1940" s="919">
        <f t="shared" si="619"/>
        <v>0.89182456270389865</v>
      </c>
      <c r="H1940" s="919">
        <f t="shared" si="619"/>
        <v>0.90328722401349171</v>
      </c>
      <c r="I1940" s="919">
        <f t="shared" si="619"/>
        <v>0.90679190261768439</v>
      </c>
      <c r="J1940" s="919">
        <f t="shared" si="619"/>
        <v>0.94303464039291796</v>
      </c>
      <c r="K1940" s="919">
        <f t="shared" si="619"/>
        <v>0.98665394248338156</v>
      </c>
      <c r="L1940" s="919">
        <f t="shared" si="619"/>
        <v>0.97888151613205976</v>
      </c>
      <c r="M1940" s="919">
        <f t="shared" si="619"/>
        <v>1.1552315810126557</v>
      </c>
      <c r="N1940" s="919">
        <f t="shared" si="619"/>
        <v>1.2215852174261115</v>
      </c>
      <c r="O1940" s="919">
        <f t="shared" si="619"/>
        <v>1.198749808393728</v>
      </c>
      <c r="P1940" s="919">
        <f t="shared" si="619"/>
        <v>1.2401848369158526</v>
      </c>
      <c r="Q1940" s="919">
        <f t="shared" si="619"/>
        <v>0.91121449109306851</v>
      </c>
      <c r="R1940" s="919">
        <f t="shared" si="619"/>
        <v>0.87252385751680184</v>
      </c>
      <c r="S1940" s="919">
        <f t="shared" si="619"/>
        <v>1.2136539894603402</v>
      </c>
      <c r="T1940" s="919">
        <f t="shared" si="619"/>
        <v>1.2382732409113104</v>
      </c>
      <c r="U1940" s="919">
        <f t="shared" si="619"/>
        <v>1.2340174413880867</v>
      </c>
      <c r="V1940" s="919">
        <f t="shared" si="619"/>
        <v>1.2744381897259671</v>
      </c>
      <c r="W1940" s="919">
        <f t="shared" si="619"/>
        <v>0.97536158990191935</v>
      </c>
      <c r="X1940" s="919">
        <f t="shared" si="619"/>
        <v>1.051204548666909</v>
      </c>
      <c r="Y1940" s="919">
        <f t="shared" si="619"/>
        <v>1.0161632918114096</v>
      </c>
      <c r="Z1940" s="919">
        <f t="shared" si="619"/>
        <v>1.0164328674978982</v>
      </c>
      <c r="AA1940" s="919">
        <f t="shared" si="619"/>
        <v>0.94187920365246414</v>
      </c>
      <c r="AB1940" s="919">
        <f t="shared" si="619"/>
        <v>0.88897029855051957</v>
      </c>
      <c r="AC1940" s="1007"/>
      <c r="AD1940" s="875">
        <f>MAX(E1940:AB1940)</f>
        <v>1.2744381897259671</v>
      </c>
    </row>
    <row r="1941" spans="1:30" ht="30" customHeight="1">
      <c r="A1941" s="845"/>
      <c r="B1941" s="845"/>
      <c r="C1941" s="1002"/>
      <c r="D1941" s="1002"/>
    </row>
    <row r="1942" spans="1:30" ht="14.1" customHeight="1">
      <c r="A1942" s="852" t="s">
        <v>6</v>
      </c>
      <c r="B1942" s="853" t="s">
        <v>7</v>
      </c>
      <c r="C1942" s="854" t="s">
        <v>8</v>
      </c>
      <c r="D1942" s="977" t="s">
        <v>9</v>
      </c>
      <c r="E1942" s="1589" t="s">
        <v>10</v>
      </c>
      <c r="F1942" s="1590"/>
      <c r="G1942" s="1590"/>
      <c r="H1942" s="1590"/>
      <c r="I1942" s="1590"/>
      <c r="J1942" s="1590"/>
      <c r="K1942" s="1590"/>
      <c r="L1942" s="1590"/>
      <c r="M1942" s="1590"/>
      <c r="N1942" s="1590"/>
      <c r="O1942" s="1590"/>
      <c r="P1942" s="1590"/>
      <c r="Q1942" s="1590"/>
      <c r="R1942" s="1590"/>
      <c r="S1942" s="1590"/>
      <c r="T1942" s="1590"/>
      <c r="U1942" s="1590"/>
      <c r="V1942" s="1590"/>
      <c r="W1942" s="1590"/>
      <c r="X1942" s="1590"/>
      <c r="Y1942" s="1590"/>
      <c r="Z1942" s="1590"/>
      <c r="AA1942" s="1590"/>
      <c r="AB1942" s="1591"/>
      <c r="AC1942" s="1570" t="s">
        <v>11</v>
      </c>
    </row>
    <row r="1943" spans="1:30" s="858" customFormat="1" ht="14.1" customHeight="1" thickBot="1">
      <c r="A1943" s="855" t="s">
        <v>425</v>
      </c>
      <c r="B1943" s="855"/>
      <c r="C1943" s="855"/>
      <c r="D1943" s="855"/>
      <c r="E1943" s="856">
        <v>1</v>
      </c>
      <c r="F1943" s="856">
        <v>2</v>
      </c>
      <c r="G1943" s="856">
        <v>3</v>
      </c>
      <c r="H1943" s="856">
        <v>4</v>
      </c>
      <c r="I1943" s="856">
        <v>5</v>
      </c>
      <c r="J1943" s="856">
        <v>6</v>
      </c>
      <c r="K1943" s="856">
        <v>7</v>
      </c>
      <c r="L1943" s="856">
        <v>8</v>
      </c>
      <c r="M1943" s="856">
        <v>9</v>
      </c>
      <c r="N1943" s="856">
        <v>10</v>
      </c>
      <c r="O1943" s="856">
        <v>11</v>
      </c>
      <c r="P1943" s="856">
        <v>12</v>
      </c>
      <c r="Q1943" s="856">
        <v>13</v>
      </c>
      <c r="R1943" s="856">
        <v>14</v>
      </c>
      <c r="S1943" s="856">
        <v>15</v>
      </c>
      <c r="T1943" s="856">
        <v>16</v>
      </c>
      <c r="U1943" s="856">
        <v>17</v>
      </c>
      <c r="V1943" s="856">
        <v>18</v>
      </c>
      <c r="W1943" s="856">
        <v>19</v>
      </c>
      <c r="X1943" s="856">
        <v>20</v>
      </c>
      <c r="Y1943" s="856">
        <v>21</v>
      </c>
      <c r="Z1943" s="856">
        <v>22</v>
      </c>
      <c r="AA1943" s="856">
        <v>23</v>
      </c>
      <c r="AB1943" s="856">
        <v>24</v>
      </c>
      <c r="AC1943" s="1588"/>
    </row>
    <row r="1944" spans="1:30" s="858" customFormat="1" ht="14.1" customHeight="1" thickBot="1">
      <c r="A1944" s="1052" t="s">
        <v>203</v>
      </c>
      <c r="B1944" s="1053"/>
      <c r="C1944" s="1054"/>
      <c r="D1944" s="1054"/>
      <c r="E1944" s="1053">
        <v>3</v>
      </c>
      <c r="F1944" s="1053">
        <v>3</v>
      </c>
      <c r="G1944" s="1053">
        <v>3</v>
      </c>
      <c r="H1944" s="1053">
        <v>3</v>
      </c>
      <c r="I1944" s="1053">
        <v>3</v>
      </c>
      <c r="J1944" s="1053">
        <v>3</v>
      </c>
      <c r="K1944" s="1053">
        <v>3</v>
      </c>
      <c r="L1944" s="1053">
        <v>3</v>
      </c>
      <c r="M1944" s="1053">
        <v>3</v>
      </c>
      <c r="N1944" s="1053">
        <v>3</v>
      </c>
      <c r="O1944" s="1053">
        <v>3</v>
      </c>
      <c r="P1944" s="1053">
        <v>3</v>
      </c>
      <c r="Q1944" s="1053">
        <v>3</v>
      </c>
      <c r="R1944" s="1053">
        <v>3</v>
      </c>
      <c r="S1944" s="1053">
        <v>3</v>
      </c>
      <c r="T1944" s="1053">
        <v>3</v>
      </c>
      <c r="U1944" s="1053">
        <v>3</v>
      </c>
      <c r="V1944" s="1053">
        <v>3</v>
      </c>
      <c r="W1944" s="1053">
        <v>3</v>
      </c>
      <c r="X1944" s="1053">
        <v>3</v>
      </c>
      <c r="Y1944" s="1053">
        <v>3</v>
      </c>
      <c r="Z1944" s="1053">
        <v>3</v>
      </c>
      <c r="AA1944" s="1053">
        <v>3</v>
      </c>
      <c r="AB1944" s="1053">
        <v>3</v>
      </c>
      <c r="AC1944" s="1055"/>
    </row>
    <row r="1945" spans="1:30" ht="14.1" customHeight="1">
      <c r="A1945" s="1564" t="s">
        <v>21</v>
      </c>
      <c r="B1945" s="1567" t="s">
        <v>426</v>
      </c>
      <c r="C1945" s="1430" t="s">
        <v>15</v>
      </c>
      <c r="D1945" s="1430" t="s">
        <v>32</v>
      </c>
      <c r="E1945" s="1261">
        <v>0.43200000000001637</v>
      </c>
      <c r="F1945" s="1261">
        <v>0.21600000000021283</v>
      </c>
      <c r="G1945" s="1261">
        <v>0.21599999999980354</v>
      </c>
      <c r="H1945" s="1262">
        <v>0.21600000000021283</v>
      </c>
      <c r="I1945" s="1261">
        <v>0.28799999999973808</v>
      </c>
      <c r="J1945" s="1261">
        <v>0.21600000000021283</v>
      </c>
      <c r="K1945" s="1261">
        <v>0.35999999999967258</v>
      </c>
      <c r="L1945" s="1261">
        <v>0.28800000000014736</v>
      </c>
      <c r="M1945" s="1261">
        <v>0.28800000000014736</v>
      </c>
      <c r="N1945" s="1261">
        <v>0.14399999999986904</v>
      </c>
      <c r="O1945" s="1261">
        <v>0.14399999999986904</v>
      </c>
      <c r="P1945" s="1261">
        <v>0.28800000000014736</v>
      </c>
      <c r="Q1945" s="1261">
        <v>0.36000000000008187</v>
      </c>
      <c r="R1945" s="1261">
        <v>0.28799999999973808</v>
      </c>
      <c r="S1945" s="1261">
        <v>0.28800000000014736</v>
      </c>
      <c r="T1945" s="1261">
        <v>0.28800000000014736</v>
      </c>
      <c r="U1945" s="1261">
        <v>0.28799999999973808</v>
      </c>
      <c r="V1945" s="1261">
        <v>0.28800000000014736</v>
      </c>
      <c r="W1945" s="1261">
        <v>0.28800000000014736</v>
      </c>
      <c r="X1945" s="1261">
        <v>0.21599999999980354</v>
      </c>
      <c r="Y1945" s="1261">
        <v>0.21600000000021283</v>
      </c>
      <c r="Z1945" s="1261">
        <v>0.14399999999986904</v>
      </c>
      <c r="AA1945" s="1261">
        <v>0.14399999999986904</v>
      </c>
      <c r="AB1945" s="1261">
        <v>0.28800000000014736</v>
      </c>
      <c r="AC1945" s="870">
        <f>SUM(E1945:AB1945)</f>
        <v>6.1920000000000996</v>
      </c>
    </row>
    <row r="1946" spans="1:30" ht="14.1" customHeight="1">
      <c r="A1946" s="1565"/>
      <c r="B1946" s="1568"/>
      <c r="C1946" s="871" t="s">
        <v>17</v>
      </c>
      <c r="D1946" s="871" t="s">
        <v>32</v>
      </c>
      <c r="E1946" s="1030">
        <v>0.35999999999967258</v>
      </c>
      <c r="F1946" s="1030">
        <v>0.35999999999967258</v>
      </c>
      <c r="G1946" s="1030">
        <v>0.43200000000042565</v>
      </c>
      <c r="H1946" s="1263">
        <v>0.43199999999960709</v>
      </c>
      <c r="I1946" s="1030">
        <v>0.36000000000049115</v>
      </c>
      <c r="J1946" s="1030">
        <v>0.35999999999967258</v>
      </c>
      <c r="K1946" s="1030">
        <v>0.36000000000049115</v>
      </c>
      <c r="L1946" s="1030">
        <v>0.43199999999960709</v>
      </c>
      <c r="M1946" s="1030">
        <v>0.43200000000042565</v>
      </c>
      <c r="N1946" s="1030">
        <v>7.1999999999934519E-2</v>
      </c>
      <c r="O1946" s="1030">
        <v>0.28799999999973808</v>
      </c>
      <c r="P1946" s="1030">
        <v>0.43199999999960709</v>
      </c>
      <c r="Q1946" s="1030">
        <v>0.43200000000042565</v>
      </c>
      <c r="R1946" s="1030">
        <v>0.64800000000022917</v>
      </c>
      <c r="S1946" s="1030">
        <v>0.43199999999960709</v>
      </c>
      <c r="T1946" s="1030">
        <v>0.43200000000042565</v>
      </c>
      <c r="U1946" s="1030">
        <v>0.43199999999960709</v>
      </c>
      <c r="V1946" s="1030">
        <v>0.43200000000042565</v>
      </c>
      <c r="W1946" s="1030">
        <v>0.28799999999973808</v>
      </c>
      <c r="X1946" s="1030">
        <v>0.35999999999967258</v>
      </c>
      <c r="Y1946" s="1030">
        <v>0.28800000000055664</v>
      </c>
      <c r="Z1946" s="1030">
        <v>0.21599999999980354</v>
      </c>
      <c r="AA1946" s="1030">
        <v>0.28799999999973808</v>
      </c>
      <c r="AB1946" s="1030">
        <v>0.28799999999973808</v>
      </c>
      <c r="AC1946" s="890">
        <f>SUM(E1946:AB1946)</f>
        <v>8.8559999999993106</v>
      </c>
    </row>
    <row r="1947" spans="1:30" ht="14.1" customHeight="1">
      <c r="A1947" s="1565"/>
      <c r="B1947" s="1568"/>
      <c r="C1947" s="871" t="s">
        <v>18</v>
      </c>
      <c r="D1947" s="871" t="s">
        <v>16</v>
      </c>
      <c r="E1947" s="939">
        <f>SQRT(E1945*E1945+E1946*E1946)*1000/(1.732*E1952)</f>
        <v>50.730547837135724</v>
      </c>
      <c r="F1947" s="939">
        <f t="shared" ref="F1947:AB1947" si="620">SQRT(F1945*F1945+F1946*F1946)*1000/(1.732*F1952)</f>
        <v>37.874254513269548</v>
      </c>
      <c r="G1947" s="939">
        <f t="shared" si="620"/>
        <v>43.572340785602577</v>
      </c>
      <c r="H1947" s="946">
        <f t="shared" si="620"/>
        <v>43.572340785553031</v>
      </c>
      <c r="I1947" s="939">
        <f t="shared" si="620"/>
        <v>41.590731911751675</v>
      </c>
      <c r="J1947" s="939">
        <f t="shared" si="620"/>
        <v>37.874254513269548</v>
      </c>
      <c r="K1947" s="939">
        <f t="shared" si="620"/>
        <v>45.929279955834104</v>
      </c>
      <c r="L1947" s="939">
        <f t="shared" si="620"/>
        <v>46.838858947980043</v>
      </c>
      <c r="M1947" s="939">
        <f t="shared" si="620"/>
        <v>46.838858948041491</v>
      </c>
      <c r="N1947" s="946">
        <f t="shared" si="620"/>
        <v>14.524113595178841</v>
      </c>
      <c r="O1947" s="939">
        <f t="shared" si="620"/>
        <v>29.048227190357682</v>
      </c>
      <c r="P1947" s="939">
        <f t="shared" si="620"/>
        <v>46.838858947980043</v>
      </c>
      <c r="Q1947" s="939">
        <f t="shared" si="620"/>
        <v>50.730547837187721</v>
      </c>
      <c r="R1947" s="939">
        <f t="shared" si="620"/>
        <v>63.972084451629485</v>
      </c>
      <c r="S1947" s="939">
        <f t="shared" si="620"/>
        <v>46.838858947980043</v>
      </c>
      <c r="T1947" s="939">
        <f t="shared" si="620"/>
        <v>46.838858948041491</v>
      </c>
      <c r="U1947" s="939">
        <f t="shared" si="620"/>
        <v>46.838858947959565</v>
      </c>
      <c r="V1947" s="946">
        <f t="shared" si="620"/>
        <v>46.838858948041491</v>
      </c>
      <c r="W1947" s="939">
        <f t="shared" si="620"/>
        <v>36.743423964651626</v>
      </c>
      <c r="X1947" s="939">
        <f t="shared" si="620"/>
        <v>37.874254513250548</v>
      </c>
      <c r="Y1947" s="939">
        <f t="shared" si="620"/>
        <v>32.476905311829981</v>
      </c>
      <c r="Z1947" s="939">
        <f t="shared" si="620"/>
        <v>23.419429473979783</v>
      </c>
      <c r="AA1947" s="939">
        <f t="shared" si="620"/>
        <v>29.048227190357682</v>
      </c>
      <c r="AB1947" s="939">
        <f t="shared" si="620"/>
        <v>36.743423964651626</v>
      </c>
      <c r="AC1947" s="890"/>
    </row>
    <row r="1948" spans="1:30" ht="14.1" customHeight="1">
      <c r="A1948" s="1565"/>
      <c r="B1948" s="1568"/>
      <c r="C1948" s="871" t="s">
        <v>20</v>
      </c>
      <c r="D1948" s="871"/>
      <c r="E1948" s="893">
        <f t="shared" ref="E1948:AC1948" si="621">E1946/E1945</f>
        <v>0.83333333333254389</v>
      </c>
      <c r="F1948" s="893">
        <f t="shared" si="621"/>
        <v>1.6666666666635086</v>
      </c>
      <c r="G1948" s="893">
        <f t="shared" si="621"/>
        <v>2.0000000000037899</v>
      </c>
      <c r="H1948" s="894">
        <f t="shared" si="621"/>
        <v>1.9999999999962104</v>
      </c>
      <c r="I1948" s="893">
        <f t="shared" si="621"/>
        <v>1.2500000000028422</v>
      </c>
      <c r="J1948" s="893">
        <f t="shared" si="621"/>
        <v>1.6666666666635086</v>
      </c>
      <c r="K1948" s="893">
        <f t="shared" si="621"/>
        <v>1.0000000000022737</v>
      </c>
      <c r="L1948" s="893">
        <f t="shared" si="621"/>
        <v>1.4999999999978681</v>
      </c>
      <c r="M1948" s="893">
        <f t="shared" si="621"/>
        <v>1.5000000000007105</v>
      </c>
      <c r="N1948" s="894">
        <f t="shared" si="621"/>
        <v>0.5</v>
      </c>
      <c r="O1948" s="893">
        <f t="shared" si="621"/>
        <v>2</v>
      </c>
      <c r="P1948" s="893">
        <f t="shared" si="621"/>
        <v>1.4999999999978681</v>
      </c>
      <c r="Q1948" s="893">
        <f t="shared" si="621"/>
        <v>1.2000000000009095</v>
      </c>
      <c r="R1948" s="893">
        <f t="shared" si="621"/>
        <v>2.2500000000028422</v>
      </c>
      <c r="S1948" s="893">
        <f t="shared" si="621"/>
        <v>1.4999999999978681</v>
      </c>
      <c r="T1948" s="893">
        <f t="shared" si="621"/>
        <v>1.5000000000007105</v>
      </c>
      <c r="U1948" s="893">
        <f t="shared" si="621"/>
        <v>1.5</v>
      </c>
      <c r="V1948" s="894">
        <f t="shared" si="621"/>
        <v>1.5000000000007105</v>
      </c>
      <c r="W1948" s="893">
        <f t="shared" si="621"/>
        <v>0.99999999999857891</v>
      </c>
      <c r="X1948" s="893">
        <f t="shared" si="621"/>
        <v>1.6666666666666667</v>
      </c>
      <c r="Y1948" s="893">
        <f t="shared" si="621"/>
        <v>1.3333333333345967</v>
      </c>
      <c r="Z1948" s="893">
        <f t="shared" si="621"/>
        <v>1.5</v>
      </c>
      <c r="AA1948" s="893">
        <f t="shared" si="621"/>
        <v>2</v>
      </c>
      <c r="AB1948" s="893">
        <f t="shared" si="621"/>
        <v>0.99999999999857891</v>
      </c>
      <c r="AC1948" s="874">
        <f t="shared" si="621"/>
        <v>1.4302325581394006</v>
      </c>
    </row>
    <row r="1949" spans="1:30" ht="14.1" customHeight="1" thickBot="1">
      <c r="A1949" s="1566"/>
      <c r="B1949" s="1569"/>
      <c r="C1949" s="1431" t="s">
        <v>23</v>
      </c>
      <c r="D1949" s="1431"/>
      <c r="E1949" s="1434"/>
      <c r="F1949" s="1434"/>
      <c r="G1949" s="1434"/>
      <c r="H1949" s="1435"/>
      <c r="I1949" s="1434"/>
      <c r="J1949" s="1434"/>
      <c r="K1949" s="1434"/>
      <c r="L1949" s="1434"/>
      <c r="M1949" s="1434"/>
      <c r="N1949" s="1435"/>
      <c r="O1949" s="1434"/>
      <c r="P1949" s="1434"/>
      <c r="Q1949" s="1434"/>
      <c r="R1949" s="1434"/>
      <c r="S1949" s="1434"/>
      <c r="T1949" s="1434"/>
      <c r="U1949" s="1434"/>
      <c r="V1949" s="1435"/>
      <c r="W1949" s="1434"/>
      <c r="X1949" s="1434"/>
      <c r="Y1949" s="1434"/>
      <c r="Z1949" s="1434"/>
      <c r="AA1949" s="1434"/>
      <c r="AB1949" s="1434"/>
      <c r="AC1949" s="903"/>
    </row>
    <row r="1950" spans="1:30" ht="14.1" customHeight="1" thickBot="1">
      <c r="A1950" s="1056" t="s">
        <v>237</v>
      </c>
      <c r="B1950" s="1057"/>
      <c r="C1950" s="1058"/>
      <c r="D1950" s="1058"/>
      <c r="E1950" s="1124">
        <f t="shared" ref="E1950:AB1950" si="622">SQRT(E1945*E1945+E1946*E1946)</f>
        <v>0.56233797666508212</v>
      </c>
      <c r="F1950" s="1124">
        <f t="shared" si="622"/>
        <v>0.41982853642869039</v>
      </c>
      <c r="G1950" s="1124">
        <f t="shared" si="622"/>
        <v>0.48299068314024746</v>
      </c>
      <c r="H1950" s="1124">
        <f t="shared" si="622"/>
        <v>0.48299068313969834</v>
      </c>
      <c r="I1950" s="1124">
        <f t="shared" si="622"/>
        <v>0.461024945095385</v>
      </c>
      <c r="J1950" s="1124">
        <f t="shared" si="622"/>
        <v>0.41982853642869039</v>
      </c>
      <c r="K1950" s="1124">
        <f t="shared" si="622"/>
        <v>0.50911688245442999</v>
      </c>
      <c r="L1950" s="1124">
        <f t="shared" si="622"/>
        <v>0.51919938366656926</v>
      </c>
      <c r="M1950" s="1124">
        <f t="shared" si="622"/>
        <v>0.51919938366725038</v>
      </c>
      <c r="N1950" s="1124">
        <f t="shared" si="622"/>
        <v>0.16099689437983844</v>
      </c>
      <c r="O1950" s="1124">
        <f t="shared" si="622"/>
        <v>0.32199378875967688</v>
      </c>
      <c r="P1950" s="1124">
        <f t="shared" si="622"/>
        <v>0.51919938366656926</v>
      </c>
      <c r="Q1950" s="1124">
        <f t="shared" si="622"/>
        <v>0.56233797666565855</v>
      </c>
      <c r="R1950" s="1124">
        <f t="shared" si="622"/>
        <v>0.70911776172942254</v>
      </c>
      <c r="S1950" s="1124">
        <f t="shared" si="622"/>
        <v>0.51919938366656926</v>
      </c>
      <c r="T1950" s="1124">
        <f t="shared" si="622"/>
        <v>0.51919938366725038</v>
      </c>
      <c r="U1950" s="1124">
        <f t="shared" si="622"/>
        <v>0.51919938366634222</v>
      </c>
      <c r="V1950" s="1124">
        <f t="shared" si="622"/>
        <v>0.51919938366725038</v>
      </c>
      <c r="W1950" s="1124">
        <f t="shared" si="622"/>
        <v>0.40729350596337038</v>
      </c>
      <c r="X1950" s="1124">
        <f t="shared" si="622"/>
        <v>0.41982853642847978</v>
      </c>
      <c r="Y1950" s="1124">
        <f t="shared" si="622"/>
        <v>0.36000000000057297</v>
      </c>
      <c r="Z1950" s="1124">
        <f t="shared" si="622"/>
        <v>0.25959969183317111</v>
      </c>
      <c r="AA1950" s="1124">
        <f t="shared" si="622"/>
        <v>0.32199378875967688</v>
      </c>
      <c r="AB1950" s="1124">
        <f t="shared" si="622"/>
        <v>0.40729350596337038</v>
      </c>
      <c r="AC1950" s="1125"/>
      <c r="AD1950" s="875">
        <f>MAX(E1950:AB1950)</f>
        <v>0.70911776172942254</v>
      </c>
    </row>
    <row r="1951" spans="1:30" s="858" customFormat="1" ht="14.1" customHeight="1" thickBot="1">
      <c r="A1951" s="921" t="s">
        <v>98</v>
      </c>
      <c r="B1951" s="922"/>
      <c r="C1951" s="1023"/>
      <c r="D1951" s="1023"/>
      <c r="E1951" s="1024">
        <v>1</v>
      </c>
      <c r="F1951" s="1024">
        <v>2</v>
      </c>
      <c r="G1951" s="1024">
        <v>3</v>
      </c>
      <c r="H1951" s="1024">
        <v>4</v>
      </c>
      <c r="I1951" s="1024">
        <v>5</v>
      </c>
      <c r="J1951" s="1024">
        <v>6</v>
      </c>
      <c r="K1951" s="1024">
        <v>7</v>
      </c>
      <c r="L1951" s="1024">
        <v>8</v>
      </c>
      <c r="M1951" s="1024">
        <v>9</v>
      </c>
      <c r="N1951" s="1024">
        <v>10</v>
      </c>
      <c r="O1951" s="1024">
        <v>11</v>
      </c>
      <c r="P1951" s="1024">
        <v>12</v>
      </c>
      <c r="Q1951" s="1024">
        <v>13</v>
      </c>
      <c r="R1951" s="1024">
        <v>14</v>
      </c>
      <c r="S1951" s="1024">
        <v>15</v>
      </c>
      <c r="T1951" s="1024">
        <v>16</v>
      </c>
      <c r="U1951" s="1024">
        <v>17</v>
      </c>
      <c r="V1951" s="1024">
        <v>18</v>
      </c>
      <c r="W1951" s="1024">
        <v>19</v>
      </c>
      <c r="X1951" s="1024">
        <v>20</v>
      </c>
      <c r="Y1951" s="1024">
        <v>21</v>
      </c>
      <c r="Z1951" s="1024">
        <v>22</v>
      </c>
      <c r="AA1951" s="1024">
        <v>23</v>
      </c>
      <c r="AB1951" s="1024">
        <v>24</v>
      </c>
      <c r="AC1951" s="925"/>
    </row>
    <row r="1952" spans="1:30" s="858" customFormat="1" ht="14.1" customHeight="1" thickBot="1">
      <c r="A1952" s="962" t="s">
        <v>427</v>
      </c>
      <c r="B1952" s="963"/>
      <c r="C1952" s="964" t="s">
        <v>23</v>
      </c>
      <c r="D1952" s="964" t="s">
        <v>135</v>
      </c>
      <c r="E1952" s="1390">
        <v>6.4</v>
      </c>
      <c r="F1952" s="1390">
        <v>6.4</v>
      </c>
      <c r="G1952" s="1390">
        <v>6.4</v>
      </c>
      <c r="H1952" s="1390">
        <v>6.4</v>
      </c>
      <c r="I1952" s="1390">
        <v>6.4</v>
      </c>
      <c r="J1952" s="1390">
        <v>6.4</v>
      </c>
      <c r="K1952" s="1390">
        <v>6.4</v>
      </c>
      <c r="L1952" s="1390">
        <v>6.4</v>
      </c>
      <c r="M1952" s="1390">
        <v>6.4</v>
      </c>
      <c r="N1952" s="1390">
        <v>6.4</v>
      </c>
      <c r="O1952" s="1390">
        <v>6.4</v>
      </c>
      <c r="P1952" s="1390">
        <v>6.4</v>
      </c>
      <c r="Q1952" s="1390">
        <v>6.4</v>
      </c>
      <c r="R1952" s="1390">
        <v>6.4</v>
      </c>
      <c r="S1952" s="1390">
        <v>6.4</v>
      </c>
      <c r="T1952" s="1390">
        <v>6.4</v>
      </c>
      <c r="U1952" s="1390">
        <v>6.4</v>
      </c>
      <c r="V1952" s="1390">
        <v>6.4</v>
      </c>
      <c r="W1952" s="1390">
        <v>6.4</v>
      </c>
      <c r="X1952" s="1390">
        <v>6.4</v>
      </c>
      <c r="Y1952" s="1390">
        <v>6.4</v>
      </c>
      <c r="Z1952" s="1390">
        <v>6.4</v>
      </c>
      <c r="AA1952" s="1390">
        <v>6.4</v>
      </c>
      <c r="AB1952" s="1390">
        <v>6.4</v>
      </c>
      <c r="AC1952" s="1200"/>
    </row>
    <row r="1953" spans="1:29" ht="14.1" customHeight="1">
      <c r="A1953" s="1537" t="s">
        <v>58</v>
      </c>
      <c r="B1953" s="1609" t="s">
        <v>922</v>
      </c>
      <c r="C1953" s="887" t="s">
        <v>15</v>
      </c>
      <c r="D1953" s="887" t="s">
        <v>32</v>
      </c>
      <c r="E1953" s="1269">
        <v>0.14399999999986904</v>
      </c>
      <c r="F1953" s="1269">
        <v>0.10800000000010641</v>
      </c>
      <c r="G1953" s="1269">
        <v>0.10799999999990177</v>
      </c>
      <c r="H1953" s="1288">
        <v>0.10800000000010641</v>
      </c>
      <c r="I1953" s="1269">
        <v>0.14400000000007368</v>
      </c>
      <c r="J1953" s="1269">
        <v>0.14399999999986904</v>
      </c>
      <c r="K1953" s="1269">
        <v>0.10800000000010641</v>
      </c>
      <c r="L1953" s="1269">
        <v>0.10799999999990177</v>
      </c>
      <c r="M1953" s="1269">
        <v>0.14400000000007368</v>
      </c>
      <c r="N1953" s="1288">
        <v>7.1999999999934519E-2</v>
      </c>
      <c r="O1953" s="1269">
        <v>3.599999999996726E-2</v>
      </c>
      <c r="P1953" s="1269">
        <v>0.21600000000000819</v>
      </c>
      <c r="Q1953" s="1269">
        <v>0.10800000000010641</v>
      </c>
      <c r="R1953" s="1269">
        <v>0.14399999999986904</v>
      </c>
      <c r="S1953" s="1269">
        <v>0.10800000000010641</v>
      </c>
      <c r="T1953" s="1269">
        <v>0.21600000000000819</v>
      </c>
      <c r="U1953" s="1269">
        <v>0.10799999999990177</v>
      </c>
      <c r="V1953" s="1288">
        <v>0.10800000000010641</v>
      </c>
      <c r="W1953" s="1269">
        <v>0.10799999999990177</v>
      </c>
      <c r="X1953" s="1269">
        <v>7.2000000000139161E-2</v>
      </c>
      <c r="Y1953" s="1269">
        <v>0.10799999999990177</v>
      </c>
      <c r="Z1953" s="1269">
        <v>7.1999999999934519E-2</v>
      </c>
      <c r="AA1953" s="1269">
        <v>7.2000000000139161E-2</v>
      </c>
      <c r="AB1953" s="1269">
        <v>7.1999999999934519E-2</v>
      </c>
      <c r="AC1953" s="890">
        <f>SUM(E1953:AB1953)</f>
        <v>2.7359999999999673</v>
      </c>
    </row>
    <row r="1954" spans="1:29" ht="14.1" customHeight="1">
      <c r="A1954" s="1523"/>
      <c r="B1954" s="1529"/>
      <c r="C1954" s="871" t="s">
        <v>17</v>
      </c>
      <c r="D1954" s="871" t="s">
        <v>32</v>
      </c>
      <c r="E1954" s="1030">
        <v>0.32400000000052387</v>
      </c>
      <c r="F1954" s="1030">
        <v>0.35999999999967258</v>
      </c>
      <c r="G1954" s="1030">
        <v>0.32399999999970536</v>
      </c>
      <c r="H1954" s="1263">
        <v>0.32400000000052387</v>
      </c>
      <c r="I1954" s="1030">
        <v>0.35999999999967258</v>
      </c>
      <c r="J1954" s="1030">
        <v>0.35999999999967258</v>
      </c>
      <c r="K1954" s="1030">
        <v>0.36000000000049115</v>
      </c>
      <c r="L1954" s="1030">
        <v>0.35999999999967258</v>
      </c>
      <c r="M1954" s="1030">
        <v>0.36000000000049115</v>
      </c>
      <c r="N1954" s="1263">
        <v>0.14399999999986904</v>
      </c>
      <c r="O1954" s="1030">
        <v>0.14399999999986904</v>
      </c>
      <c r="P1954" s="1030">
        <v>0.43199999999960709</v>
      </c>
      <c r="Q1954" s="1030">
        <v>0.43200000000042565</v>
      </c>
      <c r="R1954" s="1030">
        <v>0.46799999999957437</v>
      </c>
      <c r="S1954" s="1030">
        <v>0.43200000000042565</v>
      </c>
      <c r="T1954" s="1030">
        <v>0.43199999999960709</v>
      </c>
      <c r="U1954" s="1030">
        <v>0.43200000000042565</v>
      </c>
      <c r="V1954" s="1263">
        <v>0.21599999999980354</v>
      </c>
      <c r="W1954" s="1030">
        <v>0.28799999999973808</v>
      </c>
      <c r="X1954" s="1030">
        <v>0.28800000000055664</v>
      </c>
      <c r="Y1954" s="1030">
        <v>0.28799999999973808</v>
      </c>
      <c r="Z1954" s="1030">
        <v>0.21599999999980354</v>
      </c>
      <c r="AA1954" s="1030">
        <v>0.25200000000058936</v>
      </c>
      <c r="AB1954" s="1030">
        <v>0.21599999999980354</v>
      </c>
      <c r="AC1954" s="890">
        <f>SUM(E1954:AB1954)</f>
        <v>7.8120000000002632</v>
      </c>
    </row>
    <row r="1955" spans="1:29" ht="14.1" customHeight="1">
      <c r="A1955" s="1523"/>
      <c r="B1955" s="1529"/>
      <c r="C1955" s="871" t="s">
        <v>18</v>
      </c>
      <c r="D1955" s="871" t="s">
        <v>16</v>
      </c>
      <c r="E1955" s="939">
        <f>SQRT(E1953*E1953+E1954*E1954)*1000/(1.732*E1952)</f>
        <v>31.986042225848482</v>
      </c>
      <c r="F1955" s="939">
        <f t="shared" ref="F1955:AB1955" si="623">SQRT(F1953*F1953+F1954*F1954)*1000/(1.732*F1952)</f>
        <v>33.906884591557514</v>
      </c>
      <c r="G1955" s="939">
        <f t="shared" si="623"/>
        <v>30.810297641624057</v>
      </c>
      <c r="H1955" s="946">
        <f t="shared" si="623"/>
        <v>30.810297641699943</v>
      </c>
      <c r="I1955" s="939">
        <f t="shared" si="623"/>
        <v>34.978697505900655</v>
      </c>
      <c r="J1955" s="939">
        <f t="shared" si="623"/>
        <v>34.978697505893798</v>
      </c>
      <c r="K1955" s="939">
        <f t="shared" si="623"/>
        <v>33.906884591628241</v>
      </c>
      <c r="L1955" s="939">
        <f t="shared" si="623"/>
        <v>33.906884591552206</v>
      </c>
      <c r="M1955" s="939">
        <f t="shared" si="623"/>
        <v>34.978697505969222</v>
      </c>
      <c r="N1955" s="946">
        <f t="shared" si="623"/>
        <v>14.524113595178841</v>
      </c>
      <c r="O1955" s="939">
        <f t="shared" si="623"/>
        <v>13.390571099352336</v>
      </c>
      <c r="P1955" s="939">
        <f t="shared" si="623"/>
        <v>43.572340785544775</v>
      </c>
      <c r="Q1955" s="939">
        <f t="shared" si="623"/>
        <v>40.17171329813312</v>
      </c>
      <c r="R1955" s="939">
        <f t="shared" si="623"/>
        <v>44.173366981274413</v>
      </c>
      <c r="S1955" s="939">
        <f t="shared" si="623"/>
        <v>40.17171329813312</v>
      </c>
      <c r="T1955" s="939">
        <f t="shared" si="623"/>
        <v>43.572340785544775</v>
      </c>
      <c r="U1955" s="939">
        <f t="shared" si="623"/>
        <v>40.171713298128644</v>
      </c>
      <c r="V1955" s="946">
        <f t="shared" si="623"/>
        <v>21.786170392776516</v>
      </c>
      <c r="W1955" s="939">
        <f t="shared" si="623"/>
        <v>27.748280061990418</v>
      </c>
      <c r="X1955" s="939">
        <f t="shared" si="623"/>
        <v>26.781142198780792</v>
      </c>
      <c r="Y1955" s="939">
        <f t="shared" si="623"/>
        <v>27.748280061990418</v>
      </c>
      <c r="Z1955" s="939">
        <f t="shared" si="623"/>
        <v>20.54019842774937</v>
      </c>
      <c r="AA1955" s="939">
        <f t="shared" si="623"/>
        <v>23.643543953404983</v>
      </c>
      <c r="AB1955" s="939">
        <f t="shared" si="623"/>
        <v>20.54019842774937</v>
      </c>
      <c r="AC1955" s="968"/>
    </row>
    <row r="1956" spans="1:29" ht="14.1" customHeight="1">
      <c r="A1956" s="1524"/>
      <c r="B1956" s="1546"/>
      <c r="C1956" s="879" t="s">
        <v>20</v>
      </c>
      <c r="D1956" s="879"/>
      <c r="E1956" s="893">
        <f t="shared" ref="E1956:AC1956" si="624">E1954/E1953</f>
        <v>2.2500000000056843</v>
      </c>
      <c r="F1956" s="893">
        <f t="shared" si="624"/>
        <v>3.3333333333270172</v>
      </c>
      <c r="G1956" s="893">
        <f t="shared" si="624"/>
        <v>3.0000000000000004</v>
      </c>
      <c r="H1956" s="894">
        <f t="shared" si="624"/>
        <v>3.0000000000018945</v>
      </c>
      <c r="I1956" s="893">
        <f t="shared" si="624"/>
        <v>2.4999999999964473</v>
      </c>
      <c r="J1956" s="893">
        <f t="shared" si="624"/>
        <v>2.5</v>
      </c>
      <c r="K1956" s="893">
        <f t="shared" si="624"/>
        <v>3.3333333333345965</v>
      </c>
      <c r="L1956" s="893">
        <f t="shared" si="624"/>
        <v>3.3333333333333335</v>
      </c>
      <c r="M1956" s="893">
        <f t="shared" si="624"/>
        <v>2.5000000000021316</v>
      </c>
      <c r="N1956" s="894">
        <f t="shared" si="624"/>
        <v>2</v>
      </c>
      <c r="O1956" s="893">
        <f t="shared" si="624"/>
        <v>4</v>
      </c>
      <c r="P1956" s="893">
        <f t="shared" si="624"/>
        <v>1.9999999999981051</v>
      </c>
      <c r="Q1956" s="893">
        <f t="shared" si="624"/>
        <v>4</v>
      </c>
      <c r="R1956" s="893">
        <f t="shared" si="624"/>
        <v>3.25</v>
      </c>
      <c r="S1956" s="893">
        <f t="shared" si="624"/>
        <v>4</v>
      </c>
      <c r="T1956" s="893">
        <f t="shared" si="624"/>
        <v>1.9999999999981051</v>
      </c>
      <c r="U1956" s="893">
        <f t="shared" si="624"/>
        <v>4.0000000000075797</v>
      </c>
      <c r="V1956" s="894">
        <f t="shared" si="624"/>
        <v>1.9999999999962104</v>
      </c>
      <c r="W1956" s="893">
        <f t="shared" si="624"/>
        <v>2.666666666666667</v>
      </c>
      <c r="X1956" s="893">
        <f t="shared" si="624"/>
        <v>4</v>
      </c>
      <c r="Y1956" s="893">
        <f t="shared" si="624"/>
        <v>2.666666666666667</v>
      </c>
      <c r="Z1956" s="893">
        <f t="shared" si="624"/>
        <v>3</v>
      </c>
      <c r="AA1956" s="893">
        <f t="shared" si="624"/>
        <v>3.5000000000014206</v>
      </c>
      <c r="AB1956" s="893">
        <f t="shared" si="624"/>
        <v>3</v>
      </c>
      <c r="AC1956" s="886">
        <f t="shared" si="624"/>
        <v>2.8552631578948673</v>
      </c>
    </row>
    <row r="1957" spans="1:29" ht="14.1" customHeight="1">
      <c r="A1957" s="1522" t="s">
        <v>13</v>
      </c>
      <c r="B1957" s="1528" t="s">
        <v>129</v>
      </c>
      <c r="C1957" s="867" t="s">
        <v>15</v>
      </c>
      <c r="D1957" s="867"/>
      <c r="E1957" s="992"/>
      <c r="F1957" s="992"/>
      <c r="G1957" s="992"/>
      <c r="H1957" s="993"/>
      <c r="I1957" s="992"/>
      <c r="J1957" s="992"/>
      <c r="K1957" s="992"/>
      <c r="L1957" s="992"/>
      <c r="M1957" s="992"/>
      <c r="N1957" s="993"/>
      <c r="O1957" s="992"/>
      <c r="P1957" s="992"/>
      <c r="Q1957" s="992"/>
      <c r="R1957" s="992"/>
      <c r="S1957" s="992"/>
      <c r="T1957" s="992"/>
      <c r="U1957" s="992"/>
      <c r="V1957" s="993"/>
      <c r="W1957" s="992"/>
      <c r="X1957" s="992"/>
      <c r="Y1957" s="992"/>
      <c r="Z1957" s="992"/>
      <c r="AA1957" s="992"/>
      <c r="AB1957" s="992"/>
      <c r="AC1957" s="890">
        <f>SUM(E1957:AB1957)</f>
        <v>0</v>
      </c>
    </row>
    <row r="1958" spans="1:29" ht="14.1" customHeight="1">
      <c r="A1958" s="1523"/>
      <c r="B1958" s="1529"/>
      <c r="C1958" s="871" t="s">
        <v>17</v>
      </c>
      <c r="D1958" s="871"/>
      <c r="E1958" s="891"/>
      <c r="F1958" s="891"/>
      <c r="G1958" s="891"/>
      <c r="H1958" s="892"/>
      <c r="I1958" s="891"/>
      <c r="J1958" s="891"/>
      <c r="K1958" s="891"/>
      <c r="L1958" s="891"/>
      <c r="M1958" s="891"/>
      <c r="N1958" s="892"/>
      <c r="O1958" s="891"/>
      <c r="P1958" s="891"/>
      <c r="Q1958" s="891"/>
      <c r="R1958" s="891"/>
      <c r="S1958" s="891"/>
      <c r="T1958" s="891"/>
      <c r="U1958" s="891"/>
      <c r="V1958" s="892"/>
      <c r="W1958" s="891"/>
      <c r="X1958" s="891"/>
      <c r="Y1958" s="891"/>
      <c r="Z1958" s="891"/>
      <c r="AA1958" s="891"/>
      <c r="AB1958" s="891"/>
      <c r="AC1958" s="890">
        <f>SUM(E1958:AB1958)</f>
        <v>0</v>
      </c>
    </row>
    <row r="1959" spans="1:29" ht="14.1" customHeight="1">
      <c r="A1959" s="1523"/>
      <c r="B1959" s="1529"/>
      <c r="C1959" s="871" t="s">
        <v>18</v>
      </c>
      <c r="D1959" s="871"/>
      <c r="E1959" s="939"/>
      <c r="F1959" s="939"/>
      <c r="G1959" s="939"/>
      <c r="H1959" s="946"/>
      <c r="I1959" s="939"/>
      <c r="J1959" s="939"/>
      <c r="K1959" s="939"/>
      <c r="L1959" s="939"/>
      <c r="M1959" s="939"/>
      <c r="N1959" s="946"/>
      <c r="O1959" s="939"/>
      <c r="P1959" s="939"/>
      <c r="Q1959" s="939"/>
      <c r="R1959" s="939"/>
      <c r="S1959" s="939"/>
      <c r="T1959" s="939"/>
      <c r="U1959" s="939"/>
      <c r="V1959" s="946"/>
      <c r="W1959" s="939"/>
      <c r="X1959" s="939"/>
      <c r="Y1959" s="939"/>
      <c r="Z1959" s="939"/>
      <c r="AA1959" s="939"/>
      <c r="AB1959" s="939"/>
      <c r="AC1959" s="968"/>
    </row>
    <row r="1960" spans="1:29" ht="14.1" customHeight="1">
      <c r="A1960" s="1524"/>
      <c r="B1960" s="1546"/>
      <c r="C1960" s="879" t="s">
        <v>20</v>
      </c>
      <c r="D1960" s="879"/>
      <c r="E1960" s="893" t="e">
        <f t="shared" ref="E1960:AC1960" si="625">E1958/E1957</f>
        <v>#DIV/0!</v>
      </c>
      <c r="F1960" s="893" t="e">
        <f t="shared" si="625"/>
        <v>#DIV/0!</v>
      </c>
      <c r="G1960" s="893" t="e">
        <f t="shared" si="625"/>
        <v>#DIV/0!</v>
      </c>
      <c r="H1960" s="894" t="e">
        <f t="shared" si="625"/>
        <v>#DIV/0!</v>
      </c>
      <c r="I1960" s="893" t="e">
        <f t="shared" si="625"/>
        <v>#DIV/0!</v>
      </c>
      <c r="J1960" s="893" t="e">
        <f t="shared" si="625"/>
        <v>#DIV/0!</v>
      </c>
      <c r="K1960" s="893" t="e">
        <f t="shared" si="625"/>
        <v>#DIV/0!</v>
      </c>
      <c r="L1960" s="893" t="e">
        <f t="shared" si="625"/>
        <v>#DIV/0!</v>
      </c>
      <c r="M1960" s="893" t="e">
        <f t="shared" si="625"/>
        <v>#DIV/0!</v>
      </c>
      <c r="N1960" s="894" t="e">
        <f t="shared" si="625"/>
        <v>#DIV/0!</v>
      </c>
      <c r="O1960" s="893" t="e">
        <f t="shared" si="625"/>
        <v>#DIV/0!</v>
      </c>
      <c r="P1960" s="893" t="e">
        <f t="shared" si="625"/>
        <v>#DIV/0!</v>
      </c>
      <c r="Q1960" s="893" t="e">
        <f t="shared" si="625"/>
        <v>#DIV/0!</v>
      </c>
      <c r="R1960" s="893" t="e">
        <f t="shared" si="625"/>
        <v>#DIV/0!</v>
      </c>
      <c r="S1960" s="893" t="e">
        <f t="shared" si="625"/>
        <v>#DIV/0!</v>
      </c>
      <c r="T1960" s="893" t="e">
        <f t="shared" si="625"/>
        <v>#DIV/0!</v>
      </c>
      <c r="U1960" s="893" t="e">
        <f t="shared" si="625"/>
        <v>#DIV/0!</v>
      </c>
      <c r="V1960" s="894" t="e">
        <f t="shared" si="625"/>
        <v>#DIV/0!</v>
      </c>
      <c r="W1960" s="893" t="e">
        <f t="shared" si="625"/>
        <v>#DIV/0!</v>
      </c>
      <c r="X1960" s="893" t="e">
        <f t="shared" si="625"/>
        <v>#DIV/0!</v>
      </c>
      <c r="Y1960" s="893" t="e">
        <f t="shared" si="625"/>
        <v>#DIV/0!</v>
      </c>
      <c r="Z1960" s="893" t="e">
        <f t="shared" si="625"/>
        <v>#DIV/0!</v>
      </c>
      <c r="AA1960" s="893" t="e">
        <f t="shared" si="625"/>
        <v>#DIV/0!</v>
      </c>
      <c r="AB1960" s="893" t="e">
        <f t="shared" si="625"/>
        <v>#DIV/0!</v>
      </c>
      <c r="AC1960" s="886" t="e">
        <f t="shared" si="625"/>
        <v>#DIV/0!</v>
      </c>
    </row>
    <row r="1961" spans="1:29" ht="14.1" customHeight="1">
      <c r="A1961" s="1522" t="s">
        <v>67</v>
      </c>
      <c r="B1961" s="1528" t="s">
        <v>129</v>
      </c>
      <c r="C1961" s="867" t="s">
        <v>15</v>
      </c>
      <c r="D1961" s="867"/>
      <c r="E1961" s="992"/>
      <c r="F1961" s="992"/>
      <c r="G1961" s="992"/>
      <c r="H1961" s="993"/>
      <c r="I1961" s="992"/>
      <c r="J1961" s="992"/>
      <c r="K1961" s="992"/>
      <c r="L1961" s="992"/>
      <c r="M1961" s="992"/>
      <c r="N1961" s="993"/>
      <c r="O1961" s="992"/>
      <c r="P1961" s="992"/>
      <c r="Q1961" s="992"/>
      <c r="R1961" s="992"/>
      <c r="S1961" s="992"/>
      <c r="T1961" s="992"/>
      <c r="U1961" s="992"/>
      <c r="V1961" s="993"/>
      <c r="W1961" s="992"/>
      <c r="X1961" s="992"/>
      <c r="Y1961" s="992"/>
      <c r="Z1961" s="992"/>
      <c r="AA1961" s="992"/>
      <c r="AB1961" s="992"/>
      <c r="AC1961" s="890">
        <f>SUM(E1961:AB1961)</f>
        <v>0</v>
      </c>
    </row>
    <row r="1962" spans="1:29" ht="14.1" customHeight="1">
      <c r="A1962" s="1523"/>
      <c r="B1962" s="1529"/>
      <c r="C1962" s="871" t="s">
        <v>17</v>
      </c>
      <c r="D1962" s="871"/>
      <c r="E1962" s="891"/>
      <c r="F1962" s="891"/>
      <c r="G1962" s="891"/>
      <c r="H1962" s="892"/>
      <c r="I1962" s="891"/>
      <c r="J1962" s="891"/>
      <c r="K1962" s="891"/>
      <c r="L1962" s="891"/>
      <c r="M1962" s="891"/>
      <c r="N1962" s="892"/>
      <c r="O1962" s="891"/>
      <c r="P1962" s="891"/>
      <c r="Q1962" s="891"/>
      <c r="R1962" s="891"/>
      <c r="S1962" s="891"/>
      <c r="T1962" s="891"/>
      <c r="U1962" s="891"/>
      <c r="V1962" s="892"/>
      <c r="W1962" s="891"/>
      <c r="X1962" s="891"/>
      <c r="Y1962" s="891"/>
      <c r="Z1962" s="891"/>
      <c r="AA1962" s="891"/>
      <c r="AB1962" s="891"/>
      <c r="AC1962" s="890">
        <f>SUM(E1962:AB1962)</f>
        <v>0</v>
      </c>
    </row>
    <row r="1963" spans="1:29" ht="14.1" customHeight="1">
      <c r="A1963" s="1523"/>
      <c r="B1963" s="1529"/>
      <c r="C1963" s="871" t="s">
        <v>18</v>
      </c>
      <c r="D1963" s="871"/>
      <c r="E1963" s="939"/>
      <c r="F1963" s="939"/>
      <c r="G1963" s="939"/>
      <c r="H1963" s="946"/>
      <c r="I1963" s="939"/>
      <c r="J1963" s="939"/>
      <c r="K1963" s="939"/>
      <c r="L1963" s="939"/>
      <c r="M1963" s="939"/>
      <c r="N1963" s="946"/>
      <c r="O1963" s="939"/>
      <c r="P1963" s="939"/>
      <c r="Q1963" s="939"/>
      <c r="R1963" s="939"/>
      <c r="S1963" s="939"/>
      <c r="T1963" s="939"/>
      <c r="U1963" s="939"/>
      <c r="V1963" s="946"/>
      <c r="W1963" s="939"/>
      <c r="X1963" s="939"/>
      <c r="Y1963" s="939"/>
      <c r="Z1963" s="939"/>
      <c r="AA1963" s="939"/>
      <c r="AB1963" s="939"/>
      <c r="AC1963" s="968"/>
    </row>
    <row r="1964" spans="1:29" ht="14.1" customHeight="1">
      <c r="A1964" s="1524"/>
      <c r="B1964" s="1546"/>
      <c r="C1964" s="879" t="s">
        <v>20</v>
      </c>
      <c r="D1964" s="879"/>
      <c r="E1964" s="893" t="e">
        <f t="shared" ref="E1964:AC1964" si="626">E1962/E1961</f>
        <v>#DIV/0!</v>
      </c>
      <c r="F1964" s="893" t="e">
        <f t="shared" si="626"/>
        <v>#DIV/0!</v>
      </c>
      <c r="G1964" s="893" t="e">
        <f t="shared" si="626"/>
        <v>#DIV/0!</v>
      </c>
      <c r="H1964" s="894" t="e">
        <f t="shared" si="626"/>
        <v>#DIV/0!</v>
      </c>
      <c r="I1964" s="893" t="e">
        <f t="shared" si="626"/>
        <v>#DIV/0!</v>
      </c>
      <c r="J1964" s="893" t="e">
        <f t="shared" si="626"/>
        <v>#DIV/0!</v>
      </c>
      <c r="K1964" s="893" t="e">
        <f t="shared" si="626"/>
        <v>#DIV/0!</v>
      </c>
      <c r="L1964" s="893" t="e">
        <f t="shared" si="626"/>
        <v>#DIV/0!</v>
      </c>
      <c r="M1964" s="893" t="e">
        <f t="shared" si="626"/>
        <v>#DIV/0!</v>
      </c>
      <c r="N1964" s="894" t="e">
        <f t="shared" si="626"/>
        <v>#DIV/0!</v>
      </c>
      <c r="O1964" s="893" t="e">
        <f t="shared" si="626"/>
        <v>#DIV/0!</v>
      </c>
      <c r="P1964" s="893" t="e">
        <f t="shared" si="626"/>
        <v>#DIV/0!</v>
      </c>
      <c r="Q1964" s="893" t="e">
        <f t="shared" si="626"/>
        <v>#DIV/0!</v>
      </c>
      <c r="R1964" s="893" t="e">
        <f t="shared" si="626"/>
        <v>#DIV/0!</v>
      </c>
      <c r="S1964" s="893" t="e">
        <f t="shared" si="626"/>
        <v>#DIV/0!</v>
      </c>
      <c r="T1964" s="893" t="e">
        <f t="shared" si="626"/>
        <v>#DIV/0!</v>
      </c>
      <c r="U1964" s="893" t="e">
        <f t="shared" si="626"/>
        <v>#DIV/0!</v>
      </c>
      <c r="V1964" s="894" t="e">
        <f t="shared" si="626"/>
        <v>#DIV/0!</v>
      </c>
      <c r="W1964" s="893" t="e">
        <f t="shared" si="626"/>
        <v>#DIV/0!</v>
      </c>
      <c r="X1964" s="893" t="e">
        <f t="shared" si="626"/>
        <v>#DIV/0!</v>
      </c>
      <c r="Y1964" s="893" t="e">
        <f t="shared" si="626"/>
        <v>#DIV/0!</v>
      </c>
      <c r="Z1964" s="893" t="e">
        <f t="shared" si="626"/>
        <v>#DIV/0!</v>
      </c>
      <c r="AA1964" s="893" t="e">
        <f t="shared" si="626"/>
        <v>#DIV/0!</v>
      </c>
      <c r="AB1964" s="893" t="e">
        <f t="shared" si="626"/>
        <v>#DIV/0!</v>
      </c>
      <c r="AC1964" s="886" t="e">
        <f t="shared" si="626"/>
        <v>#DIV/0!</v>
      </c>
    </row>
    <row r="1965" spans="1:29" ht="14.1" customHeight="1">
      <c r="A1965" s="1522" t="s">
        <v>30</v>
      </c>
      <c r="B1965" s="1528" t="s">
        <v>129</v>
      </c>
      <c r="C1965" s="867" t="s">
        <v>15</v>
      </c>
      <c r="D1965" s="867"/>
      <c r="E1965" s="992"/>
      <c r="F1965" s="992"/>
      <c r="G1965" s="992"/>
      <c r="H1965" s="993"/>
      <c r="I1965" s="992"/>
      <c r="J1965" s="992"/>
      <c r="K1965" s="992"/>
      <c r="L1965" s="992"/>
      <c r="M1965" s="992"/>
      <c r="N1965" s="993"/>
      <c r="O1965" s="992"/>
      <c r="P1965" s="992"/>
      <c r="Q1965" s="992"/>
      <c r="R1965" s="992"/>
      <c r="S1965" s="992"/>
      <c r="T1965" s="992"/>
      <c r="U1965" s="992"/>
      <c r="V1965" s="993"/>
      <c r="W1965" s="992"/>
      <c r="X1965" s="992"/>
      <c r="Y1965" s="992"/>
      <c r="Z1965" s="992"/>
      <c r="AA1965" s="992"/>
      <c r="AB1965" s="992"/>
      <c r="AC1965" s="890">
        <f>SUM(E1965:AB1965)</f>
        <v>0</v>
      </c>
    </row>
    <row r="1966" spans="1:29" ht="14.1" customHeight="1">
      <c r="A1966" s="1523"/>
      <c r="B1966" s="1529"/>
      <c r="C1966" s="871" t="s">
        <v>17</v>
      </c>
      <c r="D1966" s="871"/>
      <c r="E1966" s="891"/>
      <c r="F1966" s="891"/>
      <c r="G1966" s="891"/>
      <c r="H1966" s="892"/>
      <c r="I1966" s="891"/>
      <c r="J1966" s="891"/>
      <c r="K1966" s="891"/>
      <c r="L1966" s="891"/>
      <c r="M1966" s="891"/>
      <c r="N1966" s="892"/>
      <c r="O1966" s="891"/>
      <c r="P1966" s="891"/>
      <c r="Q1966" s="891"/>
      <c r="R1966" s="891"/>
      <c r="S1966" s="891"/>
      <c r="T1966" s="891"/>
      <c r="U1966" s="891"/>
      <c r="V1966" s="892"/>
      <c r="W1966" s="891"/>
      <c r="X1966" s="891"/>
      <c r="Y1966" s="891"/>
      <c r="Z1966" s="891"/>
      <c r="AA1966" s="891"/>
      <c r="AB1966" s="891"/>
      <c r="AC1966" s="890">
        <f>SUM(E1966:AB1966)</f>
        <v>0</v>
      </c>
    </row>
    <row r="1967" spans="1:29" ht="14.1" customHeight="1">
      <c r="A1967" s="1523"/>
      <c r="B1967" s="1529"/>
      <c r="C1967" s="871" t="s">
        <v>18</v>
      </c>
      <c r="D1967" s="871"/>
      <c r="E1967" s="939"/>
      <c r="F1967" s="939"/>
      <c r="G1967" s="939"/>
      <c r="H1967" s="946"/>
      <c r="I1967" s="939"/>
      <c r="J1967" s="939"/>
      <c r="K1967" s="939"/>
      <c r="L1967" s="939"/>
      <c r="M1967" s="939"/>
      <c r="N1967" s="946"/>
      <c r="O1967" s="939"/>
      <c r="P1967" s="939"/>
      <c r="Q1967" s="939"/>
      <c r="R1967" s="939"/>
      <c r="S1967" s="939"/>
      <c r="T1967" s="939"/>
      <c r="U1967" s="939"/>
      <c r="V1967" s="946"/>
      <c r="W1967" s="939"/>
      <c r="X1967" s="939"/>
      <c r="Y1967" s="939"/>
      <c r="Z1967" s="939"/>
      <c r="AA1967" s="939"/>
      <c r="AB1967" s="939"/>
      <c r="AC1967" s="968"/>
    </row>
    <row r="1968" spans="1:29" ht="14.1" customHeight="1">
      <c r="A1968" s="1524"/>
      <c r="B1968" s="1546"/>
      <c r="C1968" s="879" t="s">
        <v>20</v>
      </c>
      <c r="D1968" s="879"/>
      <c r="E1968" s="893" t="e">
        <f t="shared" ref="E1968:AC1968" si="627">E1966/E1965</f>
        <v>#DIV/0!</v>
      </c>
      <c r="F1968" s="893" t="e">
        <f t="shared" si="627"/>
        <v>#DIV/0!</v>
      </c>
      <c r="G1968" s="893" t="e">
        <f t="shared" si="627"/>
        <v>#DIV/0!</v>
      </c>
      <c r="H1968" s="894" t="e">
        <f t="shared" si="627"/>
        <v>#DIV/0!</v>
      </c>
      <c r="I1968" s="893" t="e">
        <f t="shared" si="627"/>
        <v>#DIV/0!</v>
      </c>
      <c r="J1968" s="893" t="e">
        <f t="shared" si="627"/>
        <v>#DIV/0!</v>
      </c>
      <c r="K1968" s="893" t="e">
        <f t="shared" si="627"/>
        <v>#DIV/0!</v>
      </c>
      <c r="L1968" s="893" t="e">
        <f t="shared" si="627"/>
        <v>#DIV/0!</v>
      </c>
      <c r="M1968" s="893" t="e">
        <f t="shared" si="627"/>
        <v>#DIV/0!</v>
      </c>
      <c r="N1968" s="894" t="e">
        <f t="shared" si="627"/>
        <v>#DIV/0!</v>
      </c>
      <c r="O1968" s="893" t="e">
        <f t="shared" si="627"/>
        <v>#DIV/0!</v>
      </c>
      <c r="P1968" s="893" t="e">
        <f t="shared" si="627"/>
        <v>#DIV/0!</v>
      </c>
      <c r="Q1968" s="893" t="e">
        <f t="shared" si="627"/>
        <v>#DIV/0!</v>
      </c>
      <c r="R1968" s="893" t="e">
        <f t="shared" si="627"/>
        <v>#DIV/0!</v>
      </c>
      <c r="S1968" s="893" t="e">
        <f t="shared" si="627"/>
        <v>#DIV/0!</v>
      </c>
      <c r="T1968" s="893" t="e">
        <f t="shared" si="627"/>
        <v>#DIV/0!</v>
      </c>
      <c r="U1968" s="893" t="e">
        <f t="shared" si="627"/>
        <v>#DIV/0!</v>
      </c>
      <c r="V1968" s="894" t="e">
        <f t="shared" si="627"/>
        <v>#DIV/0!</v>
      </c>
      <c r="W1968" s="893" t="e">
        <f t="shared" si="627"/>
        <v>#DIV/0!</v>
      </c>
      <c r="X1968" s="893" t="e">
        <f t="shared" si="627"/>
        <v>#DIV/0!</v>
      </c>
      <c r="Y1968" s="893" t="e">
        <f t="shared" si="627"/>
        <v>#DIV/0!</v>
      </c>
      <c r="Z1968" s="893" t="e">
        <f t="shared" si="627"/>
        <v>#DIV/0!</v>
      </c>
      <c r="AA1968" s="893" t="e">
        <f t="shared" si="627"/>
        <v>#DIV/0!</v>
      </c>
      <c r="AB1968" s="893" t="e">
        <f t="shared" si="627"/>
        <v>#DIV/0!</v>
      </c>
      <c r="AC1968" s="886" t="e">
        <f t="shared" si="627"/>
        <v>#DIV/0!</v>
      </c>
    </row>
    <row r="1969" spans="1:30" ht="14.1" customHeight="1">
      <c r="A1969" s="1522" t="s">
        <v>43</v>
      </c>
      <c r="B1969" s="1528" t="s">
        <v>428</v>
      </c>
      <c r="C1969" s="867" t="s">
        <v>15</v>
      </c>
      <c r="D1969" s="867" t="s">
        <v>32</v>
      </c>
      <c r="E1969" s="1030">
        <v>9.5999999999912683E-2</v>
      </c>
      <c r="F1969" s="1030">
        <v>0.1200000000001637</v>
      </c>
      <c r="G1969" s="1030">
        <v>9.5999999999912683E-2</v>
      </c>
      <c r="H1969" s="1263">
        <v>0.1200000000001637</v>
      </c>
      <c r="I1969" s="1030">
        <v>0.11999999999989086</v>
      </c>
      <c r="J1969" s="1030">
        <v>0.14399999999986904</v>
      </c>
      <c r="K1969" s="1030">
        <v>0.14400000000014188</v>
      </c>
      <c r="L1969" s="1030">
        <v>0.21600000000007638</v>
      </c>
      <c r="M1969" s="1030">
        <v>0.19199999999982537</v>
      </c>
      <c r="N1969" s="1263">
        <v>0.14400000000014188</v>
      </c>
      <c r="O1969" s="1030">
        <v>0.14399999999986904</v>
      </c>
      <c r="P1969" s="1030">
        <v>0.14400000000014188</v>
      </c>
      <c r="Q1969" s="1030">
        <v>0.11999999999989086</v>
      </c>
      <c r="R1969" s="1030">
        <v>0.19200000000009823</v>
      </c>
      <c r="S1969" s="1030">
        <v>0.16799999999984719</v>
      </c>
      <c r="T1969" s="1030">
        <v>0.16800000000012005</v>
      </c>
      <c r="U1969" s="1030">
        <v>0.14399999999986904</v>
      </c>
      <c r="V1969" s="1263">
        <v>0.1200000000001637</v>
      </c>
      <c r="W1969" s="1030">
        <v>4.7999999999956341E-2</v>
      </c>
      <c r="X1969" s="1030">
        <v>0.14399999999986904</v>
      </c>
      <c r="Y1969" s="1030">
        <v>9.6000000000185534E-2</v>
      </c>
      <c r="Z1969" s="1030">
        <v>9.5999999999912683E-2</v>
      </c>
      <c r="AA1969" s="1030">
        <v>9.5999999999912683E-2</v>
      </c>
      <c r="AB1969" s="1030">
        <v>0.1200000000001637</v>
      </c>
      <c r="AC1969" s="890">
        <f>SUM(E1969:AB1969)</f>
        <v>3.1920000000000983</v>
      </c>
    </row>
    <row r="1970" spans="1:30" ht="14.1" customHeight="1">
      <c r="A1970" s="1523"/>
      <c r="B1970" s="1529"/>
      <c r="C1970" s="871" t="s">
        <v>17</v>
      </c>
      <c r="D1970" s="871" t="s">
        <v>32</v>
      </c>
      <c r="E1970" s="1030">
        <v>2.3999999999978171E-2</v>
      </c>
      <c r="F1970" s="1030">
        <v>4.8000000000092767E-2</v>
      </c>
      <c r="G1970" s="1030">
        <v>4.7999999999956341E-2</v>
      </c>
      <c r="H1970" s="1263">
        <v>4.7999999999956341E-2</v>
      </c>
      <c r="I1970" s="1030">
        <v>7.2000000000070938E-2</v>
      </c>
      <c r="J1970" s="1030">
        <v>7.1999999999934519E-2</v>
      </c>
      <c r="K1970" s="1030">
        <v>7.2000000000070938E-2</v>
      </c>
      <c r="L1970" s="1030">
        <v>2.3999999999978171E-2</v>
      </c>
      <c r="M1970" s="1030">
        <v>2.3999999999978171E-2</v>
      </c>
      <c r="N1970" s="1263">
        <v>2.3999999999978171E-2</v>
      </c>
      <c r="O1970" s="1030">
        <v>2.3999999999978171E-2</v>
      </c>
      <c r="P1970" s="1030">
        <v>7.2000000000070938E-2</v>
      </c>
      <c r="Q1970" s="1030">
        <v>7.1999999999934519E-2</v>
      </c>
      <c r="R1970" s="1030">
        <v>4.8000000000092767E-2</v>
      </c>
      <c r="S1970" s="1030">
        <v>4.7999999999956341E-2</v>
      </c>
      <c r="T1970" s="1030">
        <v>7.2000000000070938E-2</v>
      </c>
      <c r="U1970" s="1030">
        <v>4.7999999999956341E-2</v>
      </c>
      <c r="V1970" s="1263">
        <v>2.3999999999978171E-2</v>
      </c>
      <c r="W1970" s="1030">
        <v>4.7999999999956341E-2</v>
      </c>
      <c r="X1970" s="1030">
        <v>2.4000000000114596E-2</v>
      </c>
      <c r="Y1970" s="1030">
        <v>4.7999999999956341E-2</v>
      </c>
      <c r="Z1970" s="1030">
        <v>4.7999999999956341E-2</v>
      </c>
      <c r="AA1970" s="1030">
        <v>2.3999999999978171E-2</v>
      </c>
      <c r="AB1970" s="1030">
        <v>2.3999999999978171E-2</v>
      </c>
      <c r="AC1970" s="890">
        <f>SUM(E1970:AB1970)</f>
        <v>1.0799999999999725</v>
      </c>
    </row>
    <row r="1971" spans="1:30" ht="14.1" customHeight="1">
      <c r="A1971" s="1523"/>
      <c r="B1971" s="1529"/>
      <c r="C1971" s="871" t="s">
        <v>18</v>
      </c>
      <c r="D1971" s="871" t="s">
        <v>16</v>
      </c>
      <c r="E1971" s="939">
        <f>SQRT(E1969*E1969+E1970*E1970)*1000/(1.732*E1952)</f>
        <v>8.9270473995682238</v>
      </c>
      <c r="F1971" s="939">
        <f t="shared" ref="F1971:AB1971" si="628">SQRT(F1969*F1969+F1970*F1970)*1000/(1.732*F1952)</f>
        <v>11.659565835325356</v>
      </c>
      <c r="G1971" s="939">
        <f t="shared" si="628"/>
        <v>9.6827423967858941</v>
      </c>
      <c r="H1971" s="946">
        <f t="shared" si="628"/>
        <v>11.659565835320787</v>
      </c>
      <c r="I1971" s="939">
        <f t="shared" si="628"/>
        <v>12.624751504423184</v>
      </c>
      <c r="J1971" s="939">
        <f t="shared" si="628"/>
        <v>14.524113595178841</v>
      </c>
      <c r="K1971" s="939">
        <f t="shared" si="628"/>
        <v>14.52411359520636</v>
      </c>
      <c r="L1971" s="939">
        <f t="shared" si="628"/>
        <v>19.606059046204848</v>
      </c>
      <c r="M1971" s="939">
        <f t="shared" si="628"/>
        <v>17.455812099360312</v>
      </c>
      <c r="N1971" s="946">
        <f t="shared" si="628"/>
        <v>13.169953515380847</v>
      </c>
      <c r="O1971" s="939">
        <f t="shared" si="628"/>
        <v>13.169953515356569</v>
      </c>
      <c r="P1971" s="939">
        <f t="shared" si="628"/>
        <v>14.52411359520636</v>
      </c>
      <c r="Q1971" s="939">
        <f t="shared" si="628"/>
        <v>12.624751504416855</v>
      </c>
      <c r="R1971" s="939">
        <f t="shared" si="628"/>
        <v>17.854094799163313</v>
      </c>
      <c r="S1971" s="939">
        <f t="shared" si="628"/>
        <v>15.762362635552602</v>
      </c>
      <c r="T1971" s="939">
        <f t="shared" si="628"/>
        <v>16.489116135687794</v>
      </c>
      <c r="U1971" s="939">
        <f t="shared" si="628"/>
        <v>13.69346561849958</v>
      </c>
      <c r="V1971" s="946">
        <f t="shared" si="628"/>
        <v>11.040024928404938</v>
      </c>
      <c r="W1971" s="939">
        <f t="shared" si="628"/>
        <v>6.1239039941042526</v>
      </c>
      <c r="X1971" s="939">
        <f t="shared" si="628"/>
        <v>13.169953515358593</v>
      </c>
      <c r="Y1971" s="939">
        <f t="shared" si="628"/>
        <v>9.6827423968079085</v>
      </c>
      <c r="Z1971" s="939">
        <f t="shared" si="628"/>
        <v>9.6827423967858941</v>
      </c>
      <c r="AA1971" s="939">
        <f t="shared" si="628"/>
        <v>8.9270473995682238</v>
      </c>
      <c r="AB1971" s="939">
        <f t="shared" si="628"/>
        <v>11.040024928404938</v>
      </c>
      <c r="AC1971" s="968"/>
    </row>
    <row r="1972" spans="1:30" ht="14.1" customHeight="1">
      <c r="A1972" s="1524"/>
      <c r="B1972" s="1546"/>
      <c r="C1972" s="879" t="s">
        <v>20</v>
      </c>
      <c r="D1972" s="879"/>
      <c r="E1972" s="893">
        <f t="shared" ref="E1972:AC1972" si="629">E1970/E1969</f>
        <v>0.25</v>
      </c>
      <c r="F1972" s="893">
        <f t="shared" si="629"/>
        <v>0.4000000000002274</v>
      </c>
      <c r="G1972" s="893">
        <f t="shared" si="629"/>
        <v>0.5</v>
      </c>
      <c r="H1972" s="894">
        <f t="shared" si="629"/>
        <v>0.39999999999909053</v>
      </c>
      <c r="I1972" s="893">
        <f t="shared" si="629"/>
        <v>0.60000000000113685</v>
      </c>
      <c r="J1972" s="893">
        <f t="shared" si="629"/>
        <v>0.5</v>
      </c>
      <c r="K1972" s="893">
        <f t="shared" si="629"/>
        <v>0.5</v>
      </c>
      <c r="L1972" s="893">
        <f t="shared" si="629"/>
        <v>0.11111111111097076</v>
      </c>
      <c r="M1972" s="893">
        <f t="shared" si="629"/>
        <v>0.125</v>
      </c>
      <c r="N1972" s="894">
        <f t="shared" si="629"/>
        <v>0.16666666666635085</v>
      </c>
      <c r="O1972" s="893">
        <f t="shared" si="629"/>
        <v>0.16666666666666666</v>
      </c>
      <c r="P1972" s="893">
        <f t="shared" si="629"/>
        <v>0.5</v>
      </c>
      <c r="Q1972" s="893">
        <f t="shared" si="629"/>
        <v>0.6</v>
      </c>
      <c r="R1972" s="893">
        <f t="shared" si="629"/>
        <v>0.25000000000035527</v>
      </c>
      <c r="S1972" s="893">
        <f t="shared" si="629"/>
        <v>0.2857142857142857</v>
      </c>
      <c r="T1972" s="893">
        <f t="shared" si="629"/>
        <v>0.42857142857154457</v>
      </c>
      <c r="U1972" s="893">
        <f t="shared" si="629"/>
        <v>0.33333333333333331</v>
      </c>
      <c r="V1972" s="894">
        <f t="shared" si="629"/>
        <v>0.19999999999954526</v>
      </c>
      <c r="W1972" s="893">
        <f t="shared" si="629"/>
        <v>1</v>
      </c>
      <c r="X1972" s="893">
        <f t="shared" si="629"/>
        <v>0.16666666666761404</v>
      </c>
      <c r="Y1972" s="893">
        <f t="shared" si="629"/>
        <v>0.49999999999857891</v>
      </c>
      <c r="Z1972" s="893">
        <f t="shared" si="629"/>
        <v>0.5</v>
      </c>
      <c r="AA1972" s="893">
        <f t="shared" si="629"/>
        <v>0.25</v>
      </c>
      <c r="AB1972" s="893">
        <f t="shared" si="629"/>
        <v>0.19999999999954526</v>
      </c>
      <c r="AC1972" s="886">
        <f t="shared" si="629"/>
        <v>0.33834586466163513</v>
      </c>
    </row>
    <row r="1973" spans="1:30" ht="14.1" customHeight="1">
      <c r="A1973" s="1522" t="s">
        <v>33</v>
      </c>
      <c r="B1973" s="1528" t="s">
        <v>429</v>
      </c>
      <c r="C1973" s="867" t="s">
        <v>15</v>
      </c>
      <c r="D1973" s="867"/>
      <c r="E1973" s="992"/>
      <c r="F1973" s="992"/>
      <c r="G1973" s="992"/>
      <c r="H1973" s="993"/>
      <c r="I1973" s="992"/>
      <c r="J1973" s="992"/>
      <c r="K1973" s="992"/>
      <c r="L1973" s="992"/>
      <c r="M1973" s="992"/>
      <c r="N1973" s="993"/>
      <c r="O1973" s="992"/>
      <c r="P1973" s="992"/>
      <c r="Q1973" s="992"/>
      <c r="R1973" s="992"/>
      <c r="S1973" s="992"/>
      <c r="T1973" s="992"/>
      <c r="U1973" s="992"/>
      <c r="V1973" s="993"/>
      <c r="W1973" s="992"/>
      <c r="X1973" s="992"/>
      <c r="Y1973" s="992"/>
      <c r="Z1973" s="992"/>
      <c r="AA1973" s="992"/>
      <c r="AB1973" s="992"/>
      <c r="AC1973" s="890">
        <f>SUM(E1973:AB1973)</f>
        <v>0</v>
      </c>
    </row>
    <row r="1974" spans="1:30" ht="14.1" customHeight="1">
      <c r="A1974" s="1523"/>
      <c r="B1974" s="1529"/>
      <c r="C1974" s="871" t="s">
        <v>17</v>
      </c>
      <c r="D1974" s="871"/>
      <c r="E1974" s="891"/>
      <c r="F1974" s="891"/>
      <c r="G1974" s="891"/>
      <c r="H1974" s="892"/>
      <c r="I1974" s="891"/>
      <c r="J1974" s="891"/>
      <c r="K1974" s="891"/>
      <c r="L1974" s="891"/>
      <c r="M1974" s="891"/>
      <c r="N1974" s="892"/>
      <c r="O1974" s="891"/>
      <c r="P1974" s="891"/>
      <c r="Q1974" s="891"/>
      <c r="R1974" s="891"/>
      <c r="S1974" s="891"/>
      <c r="T1974" s="891"/>
      <c r="U1974" s="891"/>
      <c r="V1974" s="892"/>
      <c r="W1974" s="891"/>
      <c r="X1974" s="891"/>
      <c r="Y1974" s="891"/>
      <c r="Z1974" s="891"/>
      <c r="AA1974" s="891"/>
      <c r="AB1974" s="891"/>
      <c r="AC1974" s="890">
        <f>SUM(E1974:AB1974)</f>
        <v>0</v>
      </c>
    </row>
    <row r="1975" spans="1:30" ht="14.1" customHeight="1">
      <c r="A1975" s="1523"/>
      <c r="B1975" s="1529"/>
      <c r="C1975" s="871" t="s">
        <v>18</v>
      </c>
      <c r="D1975" s="871"/>
      <c r="E1975" s="939" t="s">
        <v>40</v>
      </c>
      <c r="F1975" s="939"/>
      <c r="G1975" s="939"/>
      <c r="H1975" s="946"/>
      <c r="I1975" s="939"/>
      <c r="J1975" s="939"/>
      <c r="K1975" s="939"/>
      <c r="L1975" s="939"/>
      <c r="M1975" s="939"/>
      <c r="N1975" s="946"/>
      <c r="O1975" s="939"/>
      <c r="P1975" s="939"/>
      <c r="Q1975" s="939"/>
      <c r="R1975" s="939"/>
      <c r="S1975" s="939"/>
      <c r="T1975" s="939"/>
      <c r="U1975" s="939"/>
      <c r="V1975" s="946"/>
      <c r="W1975" s="939"/>
      <c r="X1975" s="939"/>
      <c r="Y1975" s="939"/>
      <c r="Z1975" s="939"/>
      <c r="AA1975" s="939"/>
      <c r="AB1975" s="939"/>
      <c r="AC1975" s="968"/>
    </row>
    <row r="1976" spans="1:30" ht="14.1" customHeight="1">
      <c r="A1976" s="1524"/>
      <c r="B1976" s="1546"/>
      <c r="C1976" s="879" t="s">
        <v>20</v>
      </c>
      <c r="D1976" s="879"/>
      <c r="E1976" s="893" t="e">
        <f t="shared" ref="E1976:AC1976" si="630">E1974/E1973</f>
        <v>#DIV/0!</v>
      </c>
      <c r="F1976" s="893" t="e">
        <f t="shared" si="630"/>
        <v>#DIV/0!</v>
      </c>
      <c r="G1976" s="893" t="e">
        <f t="shared" si="630"/>
        <v>#DIV/0!</v>
      </c>
      <c r="H1976" s="894" t="e">
        <f t="shared" si="630"/>
        <v>#DIV/0!</v>
      </c>
      <c r="I1976" s="893" t="e">
        <f t="shared" si="630"/>
        <v>#DIV/0!</v>
      </c>
      <c r="J1976" s="893" t="e">
        <f t="shared" si="630"/>
        <v>#DIV/0!</v>
      </c>
      <c r="K1976" s="893" t="e">
        <f t="shared" si="630"/>
        <v>#DIV/0!</v>
      </c>
      <c r="L1976" s="893" t="e">
        <f t="shared" si="630"/>
        <v>#DIV/0!</v>
      </c>
      <c r="M1976" s="893" t="e">
        <f t="shared" si="630"/>
        <v>#DIV/0!</v>
      </c>
      <c r="N1976" s="894" t="e">
        <f t="shared" si="630"/>
        <v>#DIV/0!</v>
      </c>
      <c r="O1976" s="893" t="e">
        <f t="shared" si="630"/>
        <v>#DIV/0!</v>
      </c>
      <c r="P1976" s="893" t="e">
        <f t="shared" si="630"/>
        <v>#DIV/0!</v>
      </c>
      <c r="Q1976" s="893" t="e">
        <f t="shared" si="630"/>
        <v>#DIV/0!</v>
      </c>
      <c r="R1976" s="893" t="e">
        <f t="shared" si="630"/>
        <v>#DIV/0!</v>
      </c>
      <c r="S1976" s="893" t="e">
        <f t="shared" si="630"/>
        <v>#DIV/0!</v>
      </c>
      <c r="T1976" s="893" t="e">
        <f t="shared" si="630"/>
        <v>#DIV/0!</v>
      </c>
      <c r="U1976" s="893" t="e">
        <f t="shared" si="630"/>
        <v>#DIV/0!</v>
      </c>
      <c r="V1976" s="894" t="e">
        <f t="shared" si="630"/>
        <v>#DIV/0!</v>
      </c>
      <c r="W1976" s="893" t="e">
        <f t="shared" si="630"/>
        <v>#DIV/0!</v>
      </c>
      <c r="X1976" s="893" t="e">
        <f t="shared" si="630"/>
        <v>#DIV/0!</v>
      </c>
      <c r="Y1976" s="893" t="e">
        <f t="shared" si="630"/>
        <v>#DIV/0!</v>
      </c>
      <c r="Z1976" s="893" t="e">
        <f t="shared" si="630"/>
        <v>#DIV/0!</v>
      </c>
      <c r="AA1976" s="893" t="e">
        <f t="shared" si="630"/>
        <v>#DIV/0!</v>
      </c>
      <c r="AB1976" s="893" t="e">
        <f t="shared" si="630"/>
        <v>#DIV/0!</v>
      </c>
      <c r="AC1976" s="886" t="e">
        <f t="shared" si="630"/>
        <v>#DIV/0!</v>
      </c>
    </row>
    <row r="1977" spans="1:30" ht="14.1" customHeight="1">
      <c r="A1977" s="1522" t="s">
        <v>70</v>
      </c>
      <c r="B1977" s="1528" t="s">
        <v>129</v>
      </c>
      <c r="C1977" s="867" t="s">
        <v>15</v>
      </c>
      <c r="D1977" s="867"/>
      <c r="E1977" s="992"/>
      <c r="F1977" s="992"/>
      <c r="G1977" s="992"/>
      <c r="H1977" s="993"/>
      <c r="I1977" s="992"/>
      <c r="J1977" s="992"/>
      <c r="K1977" s="992"/>
      <c r="L1977" s="992"/>
      <c r="M1977" s="992"/>
      <c r="N1977" s="993"/>
      <c r="O1977" s="992"/>
      <c r="P1977" s="992"/>
      <c r="Q1977" s="992"/>
      <c r="R1977" s="992"/>
      <c r="S1977" s="992"/>
      <c r="T1977" s="992"/>
      <c r="U1977" s="992"/>
      <c r="V1977" s="993"/>
      <c r="W1977" s="992"/>
      <c r="X1977" s="992"/>
      <c r="Y1977" s="992"/>
      <c r="Z1977" s="992"/>
      <c r="AA1977" s="992"/>
      <c r="AB1977" s="992"/>
      <c r="AC1977" s="890">
        <f>SUM(E1977:AB1977)</f>
        <v>0</v>
      </c>
    </row>
    <row r="1978" spans="1:30" ht="14.1" customHeight="1">
      <c r="A1978" s="1523"/>
      <c r="B1978" s="1529"/>
      <c r="C1978" s="871" t="s">
        <v>17</v>
      </c>
      <c r="D1978" s="871"/>
      <c r="E1978" s="891"/>
      <c r="F1978" s="891"/>
      <c r="G1978" s="891"/>
      <c r="H1978" s="892"/>
      <c r="I1978" s="891"/>
      <c r="J1978" s="891"/>
      <c r="K1978" s="891"/>
      <c r="L1978" s="891"/>
      <c r="M1978" s="891"/>
      <c r="N1978" s="892"/>
      <c r="O1978" s="891"/>
      <c r="P1978" s="891"/>
      <c r="Q1978" s="891"/>
      <c r="R1978" s="891"/>
      <c r="S1978" s="891"/>
      <c r="T1978" s="891"/>
      <c r="U1978" s="891"/>
      <c r="V1978" s="892"/>
      <c r="W1978" s="891"/>
      <c r="X1978" s="891"/>
      <c r="Y1978" s="891"/>
      <c r="Z1978" s="891"/>
      <c r="AA1978" s="891"/>
      <c r="AB1978" s="891"/>
      <c r="AC1978" s="890">
        <f>SUM(E1978:AB1978)</f>
        <v>0</v>
      </c>
    </row>
    <row r="1979" spans="1:30" ht="14.1" customHeight="1">
      <c r="A1979" s="1523"/>
      <c r="B1979" s="1529"/>
      <c r="C1979" s="871" t="s">
        <v>18</v>
      </c>
      <c r="D1979" s="871"/>
      <c r="E1979" s="939"/>
      <c r="F1979" s="939"/>
      <c r="G1979" s="939"/>
      <c r="H1979" s="946"/>
      <c r="I1979" s="939"/>
      <c r="J1979" s="939"/>
      <c r="K1979" s="939"/>
      <c r="L1979" s="939"/>
      <c r="M1979" s="939"/>
      <c r="N1979" s="946"/>
      <c r="O1979" s="939"/>
      <c r="P1979" s="939"/>
      <c r="Q1979" s="939"/>
      <c r="R1979" s="939"/>
      <c r="S1979" s="939"/>
      <c r="T1979" s="939"/>
      <c r="U1979" s="939"/>
      <c r="V1979" s="946"/>
      <c r="W1979" s="939"/>
      <c r="X1979" s="939"/>
      <c r="Y1979" s="939"/>
      <c r="Z1979" s="939"/>
      <c r="AA1979" s="939"/>
      <c r="AB1979" s="939"/>
      <c r="AC1979" s="968"/>
    </row>
    <row r="1980" spans="1:30" ht="14.1" customHeight="1">
      <c r="A1980" s="1524"/>
      <c r="B1980" s="1546"/>
      <c r="C1980" s="879" t="s">
        <v>20</v>
      </c>
      <c r="D1980" s="879"/>
      <c r="E1980" s="893" t="e">
        <f t="shared" ref="E1980:AC1980" si="631">E1978/E1977</f>
        <v>#DIV/0!</v>
      </c>
      <c r="F1980" s="893" t="e">
        <f t="shared" si="631"/>
        <v>#DIV/0!</v>
      </c>
      <c r="G1980" s="893" t="e">
        <f t="shared" si="631"/>
        <v>#DIV/0!</v>
      </c>
      <c r="H1980" s="894" t="e">
        <f t="shared" si="631"/>
        <v>#DIV/0!</v>
      </c>
      <c r="I1980" s="893" t="e">
        <f t="shared" si="631"/>
        <v>#DIV/0!</v>
      </c>
      <c r="J1980" s="893" t="e">
        <f t="shared" si="631"/>
        <v>#DIV/0!</v>
      </c>
      <c r="K1980" s="893" t="e">
        <f t="shared" si="631"/>
        <v>#DIV/0!</v>
      </c>
      <c r="L1980" s="893" t="e">
        <f t="shared" si="631"/>
        <v>#DIV/0!</v>
      </c>
      <c r="M1980" s="893" t="e">
        <f t="shared" si="631"/>
        <v>#DIV/0!</v>
      </c>
      <c r="N1980" s="894" t="e">
        <f t="shared" si="631"/>
        <v>#DIV/0!</v>
      </c>
      <c r="O1980" s="893" t="e">
        <f t="shared" si="631"/>
        <v>#DIV/0!</v>
      </c>
      <c r="P1980" s="893" t="e">
        <f t="shared" si="631"/>
        <v>#DIV/0!</v>
      </c>
      <c r="Q1980" s="893" t="e">
        <f t="shared" si="631"/>
        <v>#DIV/0!</v>
      </c>
      <c r="R1980" s="893" t="e">
        <f t="shared" si="631"/>
        <v>#DIV/0!</v>
      </c>
      <c r="S1980" s="893" t="e">
        <f t="shared" si="631"/>
        <v>#DIV/0!</v>
      </c>
      <c r="T1980" s="893" t="e">
        <f t="shared" si="631"/>
        <v>#DIV/0!</v>
      </c>
      <c r="U1980" s="893" t="e">
        <f t="shared" si="631"/>
        <v>#DIV/0!</v>
      </c>
      <c r="V1980" s="894" t="e">
        <f t="shared" si="631"/>
        <v>#DIV/0!</v>
      </c>
      <c r="W1980" s="893" t="e">
        <f t="shared" si="631"/>
        <v>#DIV/0!</v>
      </c>
      <c r="X1980" s="893" t="e">
        <f t="shared" si="631"/>
        <v>#DIV/0!</v>
      </c>
      <c r="Y1980" s="893" t="e">
        <f t="shared" si="631"/>
        <v>#DIV/0!</v>
      </c>
      <c r="Z1980" s="893" t="e">
        <f t="shared" si="631"/>
        <v>#DIV/0!</v>
      </c>
      <c r="AA1980" s="893" t="e">
        <f t="shared" si="631"/>
        <v>#DIV/0!</v>
      </c>
      <c r="AB1980" s="893" t="e">
        <f t="shared" si="631"/>
        <v>#DIV/0!</v>
      </c>
      <c r="AC1980" s="886" t="e">
        <f t="shared" si="631"/>
        <v>#DIV/0!</v>
      </c>
    </row>
    <row r="1981" spans="1:30" ht="14.1" customHeight="1">
      <c r="A1981" s="1109"/>
      <c r="B1981" s="1195" t="s">
        <v>242</v>
      </c>
      <c r="C1981" s="1062" t="s">
        <v>15</v>
      </c>
      <c r="D1981" s="1062" t="s">
        <v>32</v>
      </c>
      <c r="E1981" s="1063">
        <v>9.9999999999909054E-5</v>
      </c>
      <c r="F1981" s="1063">
        <v>0</v>
      </c>
      <c r="G1981" s="1063">
        <v>9.9999999999909054E-5</v>
      </c>
      <c r="H1981" s="1384">
        <v>0</v>
      </c>
      <c r="I1981" s="1063">
        <v>9.9999999999909054E-5</v>
      </c>
      <c r="J1981" s="1063">
        <v>9.9999999999909054E-5</v>
      </c>
      <c r="K1981" s="1063">
        <v>9.9999999999909054E-5</v>
      </c>
      <c r="L1981" s="1063">
        <v>0</v>
      </c>
      <c r="M1981" s="1063">
        <v>9.9999999999909054E-5</v>
      </c>
      <c r="N1981" s="1384">
        <v>0</v>
      </c>
      <c r="O1981" s="1063">
        <v>0</v>
      </c>
      <c r="P1981" s="1063">
        <v>9.9999999999909054E-5</v>
      </c>
      <c r="Q1981" s="1063">
        <v>9.9999999999909054E-5</v>
      </c>
      <c r="R1981" s="1063">
        <v>9.9999999999909054E-5</v>
      </c>
      <c r="S1981" s="1063">
        <v>9.9999999999909054E-5</v>
      </c>
      <c r="T1981" s="1063">
        <v>0</v>
      </c>
      <c r="U1981" s="1063">
        <v>9.9999999999909054E-5</v>
      </c>
      <c r="V1981" s="1384">
        <v>0</v>
      </c>
      <c r="W1981" s="1063">
        <v>0</v>
      </c>
      <c r="X1981" s="1063">
        <v>9.9999999999909054E-5</v>
      </c>
      <c r="Y1981" s="1063">
        <v>0</v>
      </c>
      <c r="Z1981" s="1063">
        <v>0</v>
      </c>
      <c r="AA1981" s="1063">
        <v>9.9999999999909054E-5</v>
      </c>
      <c r="AB1981" s="1063">
        <v>0</v>
      </c>
      <c r="AC1981" s="1129">
        <f>SUM(E1981:AB1981)</f>
        <v>1.2999999999988175E-3</v>
      </c>
      <c r="AD1981" s="949">
        <f>MAX(E1981:AB1981)</f>
        <v>9.9999999999909054E-5</v>
      </c>
    </row>
    <row r="1982" spans="1:30" ht="14.1" customHeight="1">
      <c r="A1982" s="1593" t="s">
        <v>109</v>
      </c>
      <c r="B1982" s="1610"/>
      <c r="C1982" s="887" t="s">
        <v>15</v>
      </c>
      <c r="D1982" s="887"/>
      <c r="E1982" s="888">
        <v>2.0000000000000002E-5</v>
      </c>
      <c r="F1982" s="888">
        <v>1.5E-5</v>
      </c>
      <c r="G1982" s="888">
        <v>1.5E-5</v>
      </c>
      <c r="H1982" s="954">
        <v>1.5E-5</v>
      </c>
      <c r="I1982" s="888">
        <v>2.0000000000000002E-5</v>
      </c>
      <c r="J1982" s="888">
        <v>1.5E-5</v>
      </c>
      <c r="K1982" s="888">
        <v>1.5E-5</v>
      </c>
      <c r="L1982" s="888">
        <v>2.0000000000000002E-5</v>
      </c>
      <c r="M1982" s="888">
        <v>1.5E-5</v>
      </c>
      <c r="N1982" s="954">
        <v>1.5E-5</v>
      </c>
      <c r="O1982" s="888">
        <v>1.5E-5</v>
      </c>
      <c r="P1982" s="888">
        <v>2.0000000000000002E-5</v>
      </c>
      <c r="Q1982" s="888">
        <v>1.5E-5</v>
      </c>
      <c r="R1982" s="888">
        <v>1.5E-5</v>
      </c>
      <c r="S1982" s="888">
        <v>2.0000000000000002E-5</v>
      </c>
      <c r="T1982" s="888">
        <v>1.5E-5</v>
      </c>
      <c r="U1982" s="888">
        <v>1.5E-5</v>
      </c>
      <c r="V1982" s="954">
        <v>1.5E-5</v>
      </c>
      <c r="W1982" s="888">
        <v>2.0000000000000002E-5</v>
      </c>
      <c r="X1982" s="888">
        <v>1.5E-5</v>
      </c>
      <c r="Y1982" s="888">
        <v>1.5E-5</v>
      </c>
      <c r="Z1982" s="888">
        <v>2.0000000000000002E-5</v>
      </c>
      <c r="AA1982" s="888">
        <v>1.5E-5</v>
      </c>
      <c r="AB1982" s="888">
        <v>1.5E-5</v>
      </c>
      <c r="AC1982" s="888">
        <f>AC1953+AC1961+AC1965+AC1969+AC1973+AC1977+AC1957</f>
        <v>5.9280000000000657</v>
      </c>
    </row>
    <row r="1983" spans="1:30" ht="14.1" customHeight="1">
      <c r="A1983" s="1584"/>
      <c r="B1983" s="1585"/>
      <c r="C1983" s="883" t="s">
        <v>17</v>
      </c>
      <c r="D1983" s="883"/>
      <c r="E1983" s="884">
        <f t="shared" ref="E1983:AB1983" si="632">E1954+E1962+E1966+E1970+E1974+E1978+E1958</f>
        <v>0.34800000000050202</v>
      </c>
      <c r="F1983" s="884">
        <f t="shared" si="632"/>
        <v>0.40799999999976533</v>
      </c>
      <c r="G1983" s="884">
        <f t="shared" si="632"/>
        <v>0.37199999999966171</v>
      </c>
      <c r="H1983" s="885">
        <f t="shared" si="632"/>
        <v>0.37200000000048022</v>
      </c>
      <c r="I1983" s="884">
        <f t="shared" si="632"/>
        <v>0.43199999999974353</v>
      </c>
      <c r="J1983" s="884">
        <f t="shared" si="632"/>
        <v>0.43199999999960709</v>
      </c>
      <c r="K1983" s="884">
        <f t="shared" si="632"/>
        <v>0.4320000000005621</v>
      </c>
      <c r="L1983" s="884">
        <f t="shared" si="632"/>
        <v>0.38399999999965073</v>
      </c>
      <c r="M1983" s="884">
        <f t="shared" si="632"/>
        <v>0.3840000000004693</v>
      </c>
      <c r="N1983" s="885">
        <f t="shared" si="632"/>
        <v>0.16799999999984722</v>
      </c>
      <c r="O1983" s="884">
        <f t="shared" si="632"/>
        <v>0.16799999999984722</v>
      </c>
      <c r="P1983" s="884">
        <f t="shared" si="632"/>
        <v>0.50399999999967804</v>
      </c>
      <c r="Q1983" s="884">
        <f t="shared" si="632"/>
        <v>0.50400000000036016</v>
      </c>
      <c r="R1983" s="884">
        <f t="shared" si="632"/>
        <v>0.51599999999966717</v>
      </c>
      <c r="S1983" s="884">
        <f t="shared" si="632"/>
        <v>0.48000000000038201</v>
      </c>
      <c r="T1983" s="884">
        <f t="shared" si="632"/>
        <v>0.50399999999967804</v>
      </c>
      <c r="U1983" s="884">
        <f t="shared" si="632"/>
        <v>0.48000000000038201</v>
      </c>
      <c r="V1983" s="885">
        <f t="shared" si="632"/>
        <v>0.23999999999978172</v>
      </c>
      <c r="W1983" s="884">
        <f t="shared" si="632"/>
        <v>0.33599999999969443</v>
      </c>
      <c r="X1983" s="884">
        <f t="shared" si="632"/>
        <v>0.31200000000067124</v>
      </c>
      <c r="Y1983" s="884">
        <f t="shared" si="632"/>
        <v>0.33599999999969443</v>
      </c>
      <c r="Z1983" s="884">
        <f t="shared" si="632"/>
        <v>0.26399999999975987</v>
      </c>
      <c r="AA1983" s="884">
        <f t="shared" si="632"/>
        <v>0.27600000000056751</v>
      </c>
      <c r="AB1983" s="884">
        <f t="shared" si="632"/>
        <v>0.23999999999978172</v>
      </c>
      <c r="AC1983" s="884">
        <f>AC1954+AC1962+AC1966+AC1970+AC1974+AC1978+AC1958</f>
        <v>8.8920000000002357</v>
      </c>
    </row>
    <row r="1984" spans="1:30" ht="14.1" customHeight="1">
      <c r="A1984" s="1550" t="s">
        <v>110</v>
      </c>
      <c r="B1984" s="1551"/>
      <c r="C1984" s="951" t="s">
        <v>15</v>
      </c>
      <c r="D1984" s="951"/>
      <c r="E1984" s="888">
        <f t="shared" ref="E1984:AC1984" si="633">E1945-E1982</f>
        <v>0.43198000000001635</v>
      </c>
      <c r="F1984" s="888">
        <f t="shared" si="633"/>
        <v>0.21598500000021284</v>
      </c>
      <c r="G1984" s="888">
        <f t="shared" si="633"/>
        <v>0.21598499999980356</v>
      </c>
      <c r="H1984" s="954">
        <f t="shared" si="633"/>
        <v>0.21598500000021284</v>
      </c>
      <c r="I1984" s="888">
        <f t="shared" si="633"/>
        <v>0.28797999999973806</v>
      </c>
      <c r="J1984" s="888">
        <f t="shared" si="633"/>
        <v>0.21598500000021284</v>
      </c>
      <c r="K1984" s="888">
        <f t="shared" si="633"/>
        <v>0.35998499999967259</v>
      </c>
      <c r="L1984" s="888">
        <f t="shared" si="633"/>
        <v>0.28798000000014734</v>
      </c>
      <c r="M1984" s="888">
        <f t="shared" si="633"/>
        <v>0.28798500000014737</v>
      </c>
      <c r="N1984" s="954">
        <f t="shared" si="633"/>
        <v>0.14398499999986905</v>
      </c>
      <c r="O1984" s="888">
        <f t="shared" si="633"/>
        <v>0.14398499999986905</v>
      </c>
      <c r="P1984" s="888">
        <f t="shared" si="633"/>
        <v>0.28798000000014734</v>
      </c>
      <c r="Q1984" s="888">
        <f t="shared" si="633"/>
        <v>0.35998500000008188</v>
      </c>
      <c r="R1984" s="888">
        <f t="shared" si="633"/>
        <v>0.28798499999973809</v>
      </c>
      <c r="S1984" s="888">
        <f t="shared" si="633"/>
        <v>0.28798000000014734</v>
      </c>
      <c r="T1984" s="888">
        <f t="shared" si="633"/>
        <v>0.28798500000014737</v>
      </c>
      <c r="U1984" s="888">
        <f t="shared" si="633"/>
        <v>0.28798499999973809</v>
      </c>
      <c r="V1984" s="954">
        <f t="shared" si="633"/>
        <v>0.28798500000014737</v>
      </c>
      <c r="W1984" s="888">
        <f t="shared" si="633"/>
        <v>0.28798000000014734</v>
      </c>
      <c r="X1984" s="888">
        <f t="shared" si="633"/>
        <v>0.21598499999980356</v>
      </c>
      <c r="Y1984" s="888">
        <f t="shared" si="633"/>
        <v>0.21598500000021284</v>
      </c>
      <c r="Z1984" s="888">
        <f t="shared" si="633"/>
        <v>0.14397999999986905</v>
      </c>
      <c r="AA1984" s="888">
        <f t="shared" si="633"/>
        <v>0.14398499999986905</v>
      </c>
      <c r="AB1984" s="888">
        <f t="shared" si="633"/>
        <v>0.28798500000014737</v>
      </c>
      <c r="AC1984" s="888">
        <f t="shared" si="633"/>
        <v>0.26400000000003399</v>
      </c>
    </row>
    <row r="1985" spans="1:30" ht="14.1" customHeight="1">
      <c r="A1985" s="1544"/>
      <c r="B1985" s="1545"/>
      <c r="C1985" s="953" t="s">
        <v>17</v>
      </c>
      <c r="D1985" s="1019"/>
      <c r="E1985" s="888">
        <f t="shared" ref="E1985:AC1985" si="634">E1946-E1983</f>
        <v>1.1999999999170563E-2</v>
      </c>
      <c r="F1985" s="888">
        <f t="shared" si="634"/>
        <v>-4.8000000000092746E-2</v>
      </c>
      <c r="G1985" s="888">
        <f t="shared" si="634"/>
        <v>6.0000000000763942E-2</v>
      </c>
      <c r="H1985" s="954">
        <f t="shared" si="634"/>
        <v>5.9999999999126863E-2</v>
      </c>
      <c r="I1985" s="888">
        <f t="shared" si="634"/>
        <v>-7.1999999999252384E-2</v>
      </c>
      <c r="J1985" s="888">
        <f t="shared" si="634"/>
        <v>-7.1999999999934505E-2</v>
      </c>
      <c r="K1985" s="888">
        <f t="shared" si="634"/>
        <v>-7.2000000000070952E-2</v>
      </c>
      <c r="L1985" s="888">
        <f t="shared" si="634"/>
        <v>4.7999999999956355E-2</v>
      </c>
      <c r="M1985" s="888">
        <f t="shared" si="634"/>
        <v>4.7999999999956355E-2</v>
      </c>
      <c r="N1985" s="954">
        <f t="shared" si="634"/>
        <v>-9.5999999999912697E-2</v>
      </c>
      <c r="O1985" s="888">
        <f t="shared" si="634"/>
        <v>0.11999999999989086</v>
      </c>
      <c r="P1985" s="888">
        <f t="shared" si="634"/>
        <v>-7.2000000000070952E-2</v>
      </c>
      <c r="Q1985" s="888">
        <f t="shared" si="634"/>
        <v>-7.1999999999934505E-2</v>
      </c>
      <c r="R1985" s="888">
        <f t="shared" si="634"/>
        <v>0.132000000000562</v>
      </c>
      <c r="S1985" s="888">
        <f t="shared" si="634"/>
        <v>-4.8000000000774923E-2</v>
      </c>
      <c r="T1985" s="888">
        <f t="shared" si="634"/>
        <v>-7.1999999999252384E-2</v>
      </c>
      <c r="U1985" s="888">
        <f t="shared" si="634"/>
        <v>-4.8000000000774923E-2</v>
      </c>
      <c r="V1985" s="954">
        <f t="shared" si="634"/>
        <v>0.19200000000064393</v>
      </c>
      <c r="W1985" s="888">
        <f t="shared" si="634"/>
        <v>-4.7999999999956355E-2</v>
      </c>
      <c r="X1985" s="888">
        <f t="shared" si="634"/>
        <v>4.7999999999001342E-2</v>
      </c>
      <c r="Y1985" s="888">
        <f t="shared" si="634"/>
        <v>-4.7999999999137788E-2</v>
      </c>
      <c r="Z1985" s="888">
        <f t="shared" si="634"/>
        <v>-4.7999999999956328E-2</v>
      </c>
      <c r="AA1985" s="888">
        <f t="shared" si="634"/>
        <v>1.1999999999170563E-2</v>
      </c>
      <c r="AB1985" s="888">
        <f t="shared" si="634"/>
        <v>4.7999999999956355E-2</v>
      </c>
      <c r="AC1985" s="888">
        <f t="shared" si="634"/>
        <v>-3.600000000092507E-2</v>
      </c>
    </row>
    <row r="1986" spans="1:30" s="858" customFormat="1" ht="14.1" customHeight="1">
      <c r="A1986" s="1531" t="s">
        <v>189</v>
      </c>
      <c r="B1986" s="1532"/>
      <c r="C1986" s="969" t="s">
        <v>15</v>
      </c>
      <c r="D1986" s="969"/>
      <c r="E1986" s="860"/>
      <c r="F1986" s="860"/>
      <c r="G1986" s="860"/>
      <c r="H1986" s="860"/>
      <c r="I1986" s="860"/>
      <c r="J1986" s="860"/>
      <c r="K1986" s="860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60"/>
      <c r="Y1986" s="860"/>
      <c r="Z1986" s="860"/>
      <c r="AA1986" s="860"/>
      <c r="AB1986" s="860"/>
      <c r="AC1986" s="970"/>
    </row>
    <row r="1987" spans="1:30" s="858" customFormat="1" ht="14.1" customHeight="1">
      <c r="A1987" s="1533"/>
      <c r="B1987" s="1534"/>
      <c r="C1987" s="971" t="s">
        <v>17</v>
      </c>
      <c r="D1987" s="971"/>
      <c r="E1987" s="972"/>
      <c r="F1987" s="972"/>
      <c r="G1987" s="972"/>
      <c r="H1987" s="972"/>
      <c r="I1987" s="972"/>
      <c r="J1987" s="972"/>
      <c r="K1987" s="972"/>
      <c r="L1987" s="972"/>
      <c r="M1987" s="972"/>
      <c r="N1987" s="972"/>
      <c r="O1987" s="972"/>
      <c r="P1987" s="972"/>
      <c r="Q1987" s="972"/>
      <c r="R1987" s="972"/>
      <c r="S1987" s="972"/>
      <c r="T1987" s="972"/>
      <c r="U1987" s="972"/>
      <c r="V1987" s="972"/>
      <c r="W1987" s="972"/>
      <c r="X1987" s="972"/>
      <c r="Y1987" s="972"/>
      <c r="Z1987" s="972"/>
      <c r="AA1987" s="972"/>
      <c r="AB1987" s="972"/>
      <c r="AC1987" s="973"/>
    </row>
    <row r="1988" spans="1:30" ht="24.75" customHeight="1">
      <c r="A1988" s="845"/>
      <c r="B1988" s="845"/>
      <c r="C1988" s="1002"/>
      <c r="D1988" s="1002"/>
    </row>
    <row r="1989" spans="1:30" ht="28.5" customHeight="1">
      <c r="A1989" s="852" t="s">
        <v>6</v>
      </c>
      <c r="B1989" s="853" t="s">
        <v>7</v>
      </c>
      <c r="C1989" s="854" t="s">
        <v>8</v>
      </c>
      <c r="D1989" s="977" t="s">
        <v>9</v>
      </c>
      <c r="E1989" s="1589" t="s">
        <v>10</v>
      </c>
      <c r="F1989" s="1590"/>
      <c r="G1989" s="1590"/>
      <c r="H1989" s="1590"/>
      <c r="I1989" s="1590"/>
      <c r="J1989" s="1590"/>
      <c r="K1989" s="1590"/>
      <c r="L1989" s="1590"/>
      <c r="M1989" s="1590"/>
      <c r="N1989" s="1590"/>
      <c r="O1989" s="1590"/>
      <c r="P1989" s="1590"/>
      <c r="Q1989" s="1590"/>
      <c r="R1989" s="1590"/>
      <c r="S1989" s="1590"/>
      <c r="T1989" s="1590"/>
      <c r="U1989" s="1590"/>
      <c r="V1989" s="1590"/>
      <c r="W1989" s="1590"/>
      <c r="X1989" s="1590"/>
      <c r="Y1989" s="1590"/>
      <c r="Z1989" s="1590"/>
      <c r="AA1989" s="1590"/>
      <c r="AB1989" s="1591"/>
      <c r="AC1989" s="1570" t="s">
        <v>11</v>
      </c>
    </row>
    <row r="1990" spans="1:30" s="858" customFormat="1" ht="12.75" customHeight="1" thickBot="1">
      <c r="A1990" s="1340" t="s">
        <v>430</v>
      </c>
      <c r="B1990" s="855"/>
      <c r="C1990" s="855"/>
      <c r="D1990" s="855"/>
      <c r="E1990" s="856">
        <v>1</v>
      </c>
      <c r="F1990" s="856">
        <v>2</v>
      </c>
      <c r="G1990" s="856">
        <v>3</v>
      </c>
      <c r="H1990" s="856">
        <v>4</v>
      </c>
      <c r="I1990" s="856">
        <v>5</v>
      </c>
      <c r="J1990" s="856">
        <v>6</v>
      </c>
      <c r="K1990" s="856">
        <v>7</v>
      </c>
      <c r="L1990" s="856">
        <v>8</v>
      </c>
      <c r="M1990" s="856">
        <v>9</v>
      </c>
      <c r="N1990" s="856">
        <v>10</v>
      </c>
      <c r="O1990" s="856">
        <v>11</v>
      </c>
      <c r="P1990" s="856">
        <v>12</v>
      </c>
      <c r="Q1990" s="856">
        <v>13</v>
      </c>
      <c r="R1990" s="856">
        <v>14</v>
      </c>
      <c r="S1990" s="856">
        <v>15</v>
      </c>
      <c r="T1990" s="856">
        <v>16</v>
      </c>
      <c r="U1990" s="856">
        <v>17</v>
      </c>
      <c r="V1990" s="856">
        <v>18</v>
      </c>
      <c r="W1990" s="856">
        <v>19</v>
      </c>
      <c r="X1990" s="856">
        <v>20</v>
      </c>
      <c r="Y1990" s="856">
        <v>21</v>
      </c>
      <c r="Z1990" s="856">
        <v>22</v>
      </c>
      <c r="AA1990" s="856">
        <v>23</v>
      </c>
      <c r="AB1990" s="856">
        <v>24</v>
      </c>
      <c r="AC1990" s="1588"/>
    </row>
    <row r="1991" spans="1:30" s="858" customFormat="1" ht="12.75" customHeight="1">
      <c r="A1991" s="1052" t="s">
        <v>203</v>
      </c>
      <c r="B1991" s="1053"/>
      <c r="C1991" s="1054"/>
      <c r="D1991" s="1054"/>
      <c r="E1991" s="1053">
        <v>2</v>
      </c>
      <c r="F1991" s="1053">
        <v>2</v>
      </c>
      <c r="G1991" s="1053">
        <v>2</v>
      </c>
      <c r="H1991" s="1053">
        <v>2</v>
      </c>
      <c r="I1991" s="1053">
        <v>2</v>
      </c>
      <c r="J1991" s="1053">
        <v>2</v>
      </c>
      <c r="K1991" s="1053">
        <v>2</v>
      </c>
      <c r="L1991" s="1053">
        <v>2</v>
      </c>
      <c r="M1991" s="1053">
        <v>2</v>
      </c>
      <c r="N1991" s="1053">
        <v>2</v>
      </c>
      <c r="O1991" s="1053">
        <v>2</v>
      </c>
      <c r="P1991" s="1053">
        <v>2</v>
      </c>
      <c r="Q1991" s="1053">
        <v>2</v>
      </c>
      <c r="R1991" s="1053">
        <v>2</v>
      </c>
      <c r="S1991" s="1053">
        <v>2</v>
      </c>
      <c r="T1991" s="1053">
        <v>2</v>
      </c>
      <c r="U1991" s="1053">
        <v>2</v>
      </c>
      <c r="V1991" s="1053">
        <v>2</v>
      </c>
      <c r="W1991" s="1053">
        <v>2</v>
      </c>
      <c r="X1991" s="1053">
        <v>2</v>
      </c>
      <c r="Y1991" s="1053">
        <v>2</v>
      </c>
      <c r="Z1991" s="1053">
        <v>2</v>
      </c>
      <c r="AA1991" s="1053">
        <v>2</v>
      </c>
      <c r="AB1991" s="1053">
        <v>2</v>
      </c>
      <c r="AC1991" s="1055"/>
    </row>
    <row r="1992" spans="1:30" ht="14.25">
      <c r="A1992" s="1535"/>
      <c r="B1992" s="1535" t="s">
        <v>431</v>
      </c>
      <c r="C1992" s="871" t="s">
        <v>15</v>
      </c>
      <c r="D1992" s="871" t="s">
        <v>32</v>
      </c>
      <c r="E1992" s="1030">
        <v>0</v>
      </c>
      <c r="F1992" s="1030">
        <v>0</v>
      </c>
      <c r="G1992" s="1030">
        <v>8.0000000001746231E-4</v>
      </c>
      <c r="H1992" s="1263">
        <v>8.0000000001746231E-4</v>
      </c>
      <c r="I1992" s="1030">
        <v>7.9999999998108255E-4</v>
      </c>
      <c r="J1992" s="1030">
        <v>0</v>
      </c>
      <c r="K1992" s="1030">
        <v>8.0000000001746231E-4</v>
      </c>
      <c r="L1992" s="1030">
        <v>7.9999999998108255E-4</v>
      </c>
      <c r="M1992" s="1030">
        <v>8.0000000001746231E-4</v>
      </c>
      <c r="N1992" s="1263">
        <v>7.9999999998108255E-4</v>
      </c>
      <c r="O1992" s="1030">
        <v>8.0000000001746231E-4</v>
      </c>
      <c r="P1992" s="1030">
        <v>7.9999999998108255E-4</v>
      </c>
      <c r="Q1992" s="1030">
        <v>8.0000000001746231E-4</v>
      </c>
      <c r="R1992" s="1030">
        <v>7.9999999998108255E-4</v>
      </c>
      <c r="S1992" s="1030">
        <v>8.0000000001746231E-4</v>
      </c>
      <c r="T1992" s="1030">
        <v>1.5999999999985449E-3</v>
      </c>
      <c r="U1992" s="1030">
        <v>1.5999999999985449E-3</v>
      </c>
      <c r="V1992" s="1263">
        <v>7.9999999998108255E-4</v>
      </c>
      <c r="W1992" s="1030">
        <v>8.0000000001746231E-4</v>
      </c>
      <c r="X1992" s="1030">
        <v>7.9999999998108255E-4</v>
      </c>
      <c r="Y1992" s="1030">
        <v>8.0000000001746231E-4</v>
      </c>
      <c r="Z1992" s="1030">
        <v>7.9999999998108255E-4</v>
      </c>
      <c r="AA1992" s="1030">
        <v>0</v>
      </c>
      <c r="AB1992" s="1030">
        <v>8.0000000001746231E-4</v>
      </c>
      <c r="AC1992" s="893">
        <f>SUM(E1992:AB1992)</f>
        <v>1.7600000000020377E-2</v>
      </c>
    </row>
    <row r="1993" spans="1:30" ht="14.25">
      <c r="A1993" s="1535"/>
      <c r="B1993" s="1535"/>
      <c r="C1993" s="871" t="s">
        <v>17</v>
      </c>
      <c r="D1993" s="871" t="s">
        <v>32</v>
      </c>
      <c r="E1993" s="1030">
        <v>0</v>
      </c>
      <c r="F1993" s="1030">
        <v>0</v>
      </c>
      <c r="G1993" s="1030">
        <v>0</v>
      </c>
      <c r="H1993" s="1263">
        <v>0</v>
      </c>
      <c r="I1993" s="1030">
        <v>0</v>
      </c>
      <c r="J1993" s="1030">
        <v>0</v>
      </c>
      <c r="K1993" s="1030">
        <v>0</v>
      </c>
      <c r="L1993" s="1030">
        <v>0</v>
      </c>
      <c r="M1993" s="1030">
        <v>0</v>
      </c>
      <c r="N1993" s="1263">
        <v>0</v>
      </c>
      <c r="O1993" s="1030">
        <v>0</v>
      </c>
      <c r="P1993" s="1030">
        <v>0</v>
      </c>
      <c r="Q1993" s="1030">
        <v>0</v>
      </c>
      <c r="R1993" s="1030">
        <v>0</v>
      </c>
      <c r="S1993" s="1030">
        <v>0</v>
      </c>
      <c r="T1993" s="1030">
        <v>0</v>
      </c>
      <c r="U1993" s="1030">
        <v>0</v>
      </c>
      <c r="V1993" s="1263">
        <v>0</v>
      </c>
      <c r="W1993" s="1030">
        <v>0</v>
      </c>
      <c r="X1993" s="1030">
        <v>0</v>
      </c>
      <c r="Y1993" s="1030">
        <v>0</v>
      </c>
      <c r="Z1993" s="1030">
        <v>0</v>
      </c>
      <c r="AA1993" s="1030">
        <v>0</v>
      </c>
      <c r="AB1993" s="1030">
        <v>0</v>
      </c>
      <c r="AC1993" s="893">
        <f>SUM(E1993:AB1993)</f>
        <v>0</v>
      </c>
      <c r="AD1993" s="845" t="s">
        <v>107</v>
      </c>
    </row>
    <row r="1994" spans="1:30" ht="14.25">
      <c r="A1994" s="1535"/>
      <c r="B1994" s="1535"/>
      <c r="C1994" s="871" t="s">
        <v>18</v>
      </c>
      <c r="D1994" s="871" t="s">
        <v>16</v>
      </c>
      <c r="E1994" s="939">
        <f t="shared" ref="E1994:AB1994" si="635">SQRT(E1992*E1992+E1993*E1993)*1000/(1.732*E1999)</f>
        <v>0</v>
      </c>
      <c r="F1994" s="939">
        <f t="shared" si="635"/>
        <v>0</v>
      </c>
      <c r="G1994" s="939">
        <f t="shared" si="635"/>
        <v>1.1843429857545187</v>
      </c>
      <c r="H1994" s="946">
        <f t="shared" si="635"/>
        <v>1.1843429857545187</v>
      </c>
      <c r="I1994" s="939">
        <f t="shared" si="635"/>
        <v>1.1843429857006611</v>
      </c>
      <c r="J1994" s="939">
        <f t="shared" si="635"/>
        <v>0</v>
      </c>
      <c r="K1994" s="939">
        <f t="shared" si="635"/>
        <v>1.1843429857545187</v>
      </c>
      <c r="L1994" s="939">
        <f t="shared" si="635"/>
        <v>1.1843429857006611</v>
      </c>
      <c r="M1994" s="939">
        <f t="shared" si="635"/>
        <v>1.1843429857545187</v>
      </c>
      <c r="N1994" s="946">
        <f t="shared" si="635"/>
        <v>1.1843429857006611</v>
      </c>
      <c r="O1994" s="939">
        <f t="shared" si="635"/>
        <v>1.1843429857545187</v>
      </c>
      <c r="P1994" s="939">
        <f t="shared" si="635"/>
        <v>1.1843429857006611</v>
      </c>
      <c r="Q1994" s="939">
        <f t="shared" si="635"/>
        <v>1.1843429857545187</v>
      </c>
      <c r="R1994" s="939">
        <f t="shared" si="635"/>
        <v>1.1843429857006611</v>
      </c>
      <c r="S1994" s="939">
        <f t="shared" si="635"/>
        <v>1.1843429857545187</v>
      </c>
      <c r="T1994" s="939">
        <f t="shared" si="635"/>
        <v>2.36868597145518</v>
      </c>
      <c r="U1994" s="939">
        <f t="shared" si="635"/>
        <v>2.36868597145518</v>
      </c>
      <c r="V1994" s="946">
        <f t="shared" si="635"/>
        <v>1.1843429857006611</v>
      </c>
      <c r="W1994" s="939">
        <f t="shared" si="635"/>
        <v>1.1843429857545187</v>
      </c>
      <c r="X1994" s="939">
        <f t="shared" si="635"/>
        <v>1.1843429857006611</v>
      </c>
      <c r="Y1994" s="939">
        <f t="shared" si="635"/>
        <v>1.1843429857545187</v>
      </c>
      <c r="Z1994" s="939">
        <f t="shared" si="635"/>
        <v>1.1843429857006611</v>
      </c>
      <c r="AA1994" s="939">
        <f t="shared" si="635"/>
        <v>0</v>
      </c>
      <c r="AB1994" s="939">
        <f t="shared" si="635"/>
        <v>1.1843429857545187</v>
      </c>
      <c r="AC1994" s="893"/>
    </row>
    <row r="1995" spans="1:30" ht="14.25">
      <c r="A1995" s="1535"/>
      <c r="B1995" s="1535"/>
      <c r="C1995" s="871" t="s">
        <v>20</v>
      </c>
      <c r="D1995" s="871"/>
      <c r="E1995" s="893" t="e">
        <f t="shared" ref="E1995:AC1995" si="636">E1993/E1992</f>
        <v>#DIV/0!</v>
      </c>
      <c r="F1995" s="893" t="e">
        <f t="shared" si="636"/>
        <v>#DIV/0!</v>
      </c>
      <c r="G1995" s="893">
        <f t="shared" si="636"/>
        <v>0</v>
      </c>
      <c r="H1995" s="894">
        <f t="shared" si="636"/>
        <v>0</v>
      </c>
      <c r="I1995" s="893">
        <f t="shared" si="636"/>
        <v>0</v>
      </c>
      <c r="J1995" s="893" t="e">
        <f t="shared" si="636"/>
        <v>#DIV/0!</v>
      </c>
      <c r="K1995" s="893">
        <f t="shared" si="636"/>
        <v>0</v>
      </c>
      <c r="L1995" s="893">
        <f t="shared" si="636"/>
        <v>0</v>
      </c>
      <c r="M1995" s="893">
        <f t="shared" si="636"/>
        <v>0</v>
      </c>
      <c r="N1995" s="894">
        <f t="shared" si="636"/>
        <v>0</v>
      </c>
      <c r="O1995" s="893">
        <f t="shared" si="636"/>
        <v>0</v>
      </c>
      <c r="P1995" s="893">
        <f t="shared" si="636"/>
        <v>0</v>
      </c>
      <c r="Q1995" s="893">
        <f t="shared" si="636"/>
        <v>0</v>
      </c>
      <c r="R1995" s="893">
        <f t="shared" si="636"/>
        <v>0</v>
      </c>
      <c r="S1995" s="893">
        <f t="shared" si="636"/>
        <v>0</v>
      </c>
      <c r="T1995" s="893">
        <f t="shared" si="636"/>
        <v>0</v>
      </c>
      <c r="U1995" s="893">
        <f t="shared" si="636"/>
        <v>0</v>
      </c>
      <c r="V1995" s="894">
        <f t="shared" si="636"/>
        <v>0</v>
      </c>
      <c r="W1995" s="893">
        <f t="shared" si="636"/>
        <v>0</v>
      </c>
      <c r="X1995" s="893">
        <f t="shared" si="636"/>
        <v>0</v>
      </c>
      <c r="Y1995" s="893">
        <f t="shared" si="636"/>
        <v>0</v>
      </c>
      <c r="Z1995" s="893">
        <f t="shared" si="636"/>
        <v>0</v>
      </c>
      <c r="AA1995" s="893" t="e">
        <f t="shared" si="636"/>
        <v>#DIV/0!</v>
      </c>
      <c r="AB1995" s="893">
        <f t="shared" si="636"/>
        <v>0</v>
      </c>
      <c r="AC1995" s="893">
        <f t="shared" si="636"/>
        <v>0</v>
      </c>
    </row>
    <row r="1996" spans="1:30" ht="14.25">
      <c r="A1996" s="1535"/>
      <c r="B1996" s="1535"/>
      <c r="C1996" s="871" t="s">
        <v>23</v>
      </c>
      <c r="D1996" s="871"/>
      <c r="E1996" s="891"/>
      <c r="F1996" s="891"/>
      <c r="G1996" s="891"/>
      <c r="H1996" s="892"/>
      <c r="I1996" s="891"/>
      <c r="J1996" s="891"/>
      <c r="K1996" s="891"/>
      <c r="L1996" s="891"/>
      <c r="M1996" s="891"/>
      <c r="N1996" s="892"/>
      <c r="O1996" s="891"/>
      <c r="P1996" s="891"/>
      <c r="Q1996" s="891"/>
      <c r="R1996" s="891"/>
      <c r="S1996" s="891"/>
      <c r="T1996" s="891"/>
      <c r="U1996" s="891"/>
      <c r="V1996" s="892"/>
      <c r="W1996" s="891"/>
      <c r="X1996" s="891"/>
      <c r="Y1996" s="891"/>
      <c r="Z1996" s="891"/>
      <c r="AA1996" s="891"/>
      <c r="AB1996" s="891"/>
      <c r="AC1996" s="891"/>
    </row>
    <row r="1997" spans="1:30" ht="15" thickBot="1">
      <c r="A1997" s="1056" t="s">
        <v>237</v>
      </c>
      <c r="B1997" s="1057"/>
      <c r="C1997" s="1058"/>
      <c r="D1997" s="1058"/>
      <c r="E1997" s="1391">
        <f t="shared" ref="E1997:AB1997" si="637">SQRT(E1992*E1992+E1993*E1993)</f>
        <v>0</v>
      </c>
      <c r="F1997" s="1391">
        <f t="shared" si="637"/>
        <v>0</v>
      </c>
      <c r="G1997" s="1391">
        <f t="shared" si="637"/>
        <v>8.0000000001746231E-4</v>
      </c>
      <c r="H1997" s="1391">
        <f t="shared" si="637"/>
        <v>8.0000000001746231E-4</v>
      </c>
      <c r="I1997" s="1391">
        <f t="shared" si="637"/>
        <v>7.9999999998108255E-4</v>
      </c>
      <c r="J1997" s="1391">
        <f t="shared" si="637"/>
        <v>0</v>
      </c>
      <c r="K1997" s="1391">
        <f t="shared" si="637"/>
        <v>8.0000000001746231E-4</v>
      </c>
      <c r="L1997" s="1391">
        <f t="shared" si="637"/>
        <v>7.9999999998108255E-4</v>
      </c>
      <c r="M1997" s="1391">
        <f t="shared" si="637"/>
        <v>8.0000000001746231E-4</v>
      </c>
      <c r="N1997" s="1391">
        <f t="shared" si="637"/>
        <v>7.9999999998108255E-4</v>
      </c>
      <c r="O1997" s="1391">
        <f t="shared" si="637"/>
        <v>8.0000000001746231E-4</v>
      </c>
      <c r="P1997" s="1391">
        <f t="shared" si="637"/>
        <v>7.9999999998108255E-4</v>
      </c>
      <c r="Q1997" s="1391">
        <f t="shared" si="637"/>
        <v>8.0000000001746231E-4</v>
      </c>
      <c r="R1997" s="1391">
        <f t="shared" si="637"/>
        <v>7.9999999998108255E-4</v>
      </c>
      <c r="S1997" s="1391">
        <f t="shared" si="637"/>
        <v>8.0000000001746231E-4</v>
      </c>
      <c r="T1997" s="1391">
        <f t="shared" si="637"/>
        <v>1.5999999999985449E-3</v>
      </c>
      <c r="U1997" s="1124">
        <f t="shared" si="637"/>
        <v>1.5999999999985449E-3</v>
      </c>
      <c r="V1997" s="1391">
        <f t="shared" si="637"/>
        <v>7.9999999998108255E-4</v>
      </c>
      <c r="W1997" s="1391">
        <f t="shared" si="637"/>
        <v>8.0000000001746231E-4</v>
      </c>
      <c r="X1997" s="1391">
        <f t="shared" si="637"/>
        <v>7.9999999998108255E-4</v>
      </c>
      <c r="Y1997" s="1391">
        <f t="shared" si="637"/>
        <v>8.0000000001746231E-4</v>
      </c>
      <c r="Z1997" s="1391">
        <f t="shared" si="637"/>
        <v>7.9999999998108255E-4</v>
      </c>
      <c r="AA1997" s="1391">
        <f t="shared" si="637"/>
        <v>0</v>
      </c>
      <c r="AB1997" s="1391">
        <f t="shared" si="637"/>
        <v>8.0000000001746231E-4</v>
      </c>
      <c r="AC1997" s="1125"/>
      <c r="AD1997" s="1130">
        <f>MAX(E1997:AB1997)</f>
        <v>1.5999999999985449E-3</v>
      </c>
    </row>
    <row r="1998" spans="1:30" s="858" customFormat="1" ht="14.25" customHeight="1" thickBot="1">
      <c r="A1998" s="921" t="s">
        <v>373</v>
      </c>
      <c r="B1998" s="922"/>
      <c r="C1998" s="1023"/>
      <c r="D1998" s="1023"/>
      <c r="E1998" s="1024">
        <v>1</v>
      </c>
      <c r="F1998" s="1024">
        <v>2</v>
      </c>
      <c r="G1998" s="1024">
        <v>3</v>
      </c>
      <c r="H1998" s="1024">
        <v>4</v>
      </c>
      <c r="I1998" s="1024">
        <v>5</v>
      </c>
      <c r="J1998" s="1024">
        <v>6</v>
      </c>
      <c r="K1998" s="1024">
        <v>7</v>
      </c>
      <c r="L1998" s="1024">
        <v>8</v>
      </c>
      <c r="M1998" s="1024">
        <v>9</v>
      </c>
      <c r="N1998" s="1024">
        <v>10</v>
      </c>
      <c r="O1998" s="1024">
        <v>11</v>
      </c>
      <c r="P1998" s="1024">
        <v>12</v>
      </c>
      <c r="Q1998" s="1024">
        <v>13</v>
      </c>
      <c r="R1998" s="1024">
        <v>14</v>
      </c>
      <c r="S1998" s="1024">
        <v>15</v>
      </c>
      <c r="T1998" s="1024">
        <v>16</v>
      </c>
      <c r="U1998" s="1024">
        <v>17</v>
      </c>
      <c r="V1998" s="1024">
        <v>18</v>
      </c>
      <c r="W1998" s="1024">
        <v>19</v>
      </c>
      <c r="X1998" s="1024">
        <v>20</v>
      </c>
      <c r="Y1998" s="1024">
        <v>21</v>
      </c>
      <c r="Z1998" s="1024">
        <v>22</v>
      </c>
      <c r="AA1998" s="1024">
        <v>23</v>
      </c>
      <c r="AB1998" s="1024">
        <v>24</v>
      </c>
      <c r="AC1998" s="925"/>
    </row>
    <row r="1999" spans="1:30" s="858" customFormat="1" ht="14.25" customHeight="1">
      <c r="A1999" s="926" t="s">
        <v>432</v>
      </c>
      <c r="B1999" s="927"/>
      <c r="C1999" s="928" t="s">
        <v>23</v>
      </c>
      <c r="D1999" s="928" t="s">
        <v>135</v>
      </c>
      <c r="E1999" s="1232">
        <v>0.39</v>
      </c>
      <c r="F1999" s="1232">
        <v>0.39</v>
      </c>
      <c r="G1999" s="1232">
        <v>0.39</v>
      </c>
      <c r="H1999" s="1232">
        <v>0.39</v>
      </c>
      <c r="I1999" s="1232">
        <v>0.39</v>
      </c>
      <c r="J1999" s="1232">
        <v>0.39</v>
      </c>
      <c r="K1999" s="1232">
        <v>0.39</v>
      </c>
      <c r="L1999" s="1232">
        <v>0.39</v>
      </c>
      <c r="M1999" s="1232">
        <v>0.39</v>
      </c>
      <c r="N1999" s="1232">
        <v>0.39</v>
      </c>
      <c r="O1999" s="1232">
        <v>0.39</v>
      </c>
      <c r="P1999" s="1232">
        <v>0.39</v>
      </c>
      <c r="Q1999" s="1232">
        <v>0.39</v>
      </c>
      <c r="R1999" s="1232">
        <v>0.39</v>
      </c>
      <c r="S1999" s="1232">
        <v>0.39</v>
      </c>
      <c r="T1999" s="1232">
        <v>0.39</v>
      </c>
      <c r="U1999" s="1232">
        <v>0.39</v>
      </c>
      <c r="V1999" s="1232">
        <v>0.39</v>
      </c>
      <c r="W1999" s="1232">
        <v>0.39</v>
      </c>
      <c r="X1999" s="1232">
        <v>0.39</v>
      </c>
      <c r="Y1999" s="1232">
        <v>0.39</v>
      </c>
      <c r="Z1999" s="1232">
        <v>0.39</v>
      </c>
      <c r="AA1999" s="1232">
        <v>0.39</v>
      </c>
      <c r="AB1999" s="1232">
        <v>0.39</v>
      </c>
      <c r="AC1999" s="1095"/>
    </row>
    <row r="2000" spans="1:30" ht="11.25" customHeight="1">
      <c r="A2000" s="1522" t="s">
        <v>433</v>
      </c>
      <c r="B2000" s="1528" t="s">
        <v>129</v>
      </c>
      <c r="C2000" s="867" t="s">
        <v>15</v>
      </c>
      <c r="D2000" s="867"/>
      <c r="E2000" s="992"/>
      <c r="F2000" s="992"/>
      <c r="G2000" s="992"/>
      <c r="H2000" s="993"/>
      <c r="I2000" s="992"/>
      <c r="J2000" s="992"/>
      <c r="K2000" s="992"/>
      <c r="L2000" s="992"/>
      <c r="M2000" s="992"/>
      <c r="N2000" s="993"/>
      <c r="O2000" s="992"/>
      <c r="P2000" s="992"/>
      <c r="Q2000" s="992"/>
      <c r="R2000" s="992"/>
      <c r="S2000" s="992"/>
      <c r="T2000" s="992"/>
      <c r="U2000" s="992"/>
      <c r="V2000" s="993"/>
      <c r="W2000" s="992"/>
      <c r="X2000" s="992"/>
      <c r="Y2000" s="992"/>
      <c r="Z2000" s="992"/>
      <c r="AA2000" s="992"/>
      <c r="AB2000" s="992"/>
      <c r="AC2000" s="890">
        <f>SUM(E2000:AB2000)</f>
        <v>0</v>
      </c>
    </row>
    <row r="2001" spans="1:29" ht="11.25" customHeight="1">
      <c r="A2001" s="1523"/>
      <c r="B2001" s="1529"/>
      <c r="C2001" s="871" t="s">
        <v>17</v>
      </c>
      <c r="D2001" s="871"/>
      <c r="E2001" s="891"/>
      <c r="F2001" s="891"/>
      <c r="G2001" s="891"/>
      <c r="H2001" s="892"/>
      <c r="I2001" s="891"/>
      <c r="J2001" s="891"/>
      <c r="K2001" s="891"/>
      <c r="L2001" s="891"/>
      <c r="M2001" s="891"/>
      <c r="N2001" s="892"/>
      <c r="O2001" s="891"/>
      <c r="P2001" s="891"/>
      <c r="Q2001" s="891"/>
      <c r="R2001" s="891"/>
      <c r="S2001" s="891"/>
      <c r="T2001" s="891"/>
      <c r="U2001" s="891"/>
      <c r="V2001" s="892"/>
      <c r="W2001" s="891"/>
      <c r="X2001" s="891"/>
      <c r="Y2001" s="891"/>
      <c r="Z2001" s="891"/>
      <c r="AA2001" s="891"/>
      <c r="AB2001" s="891"/>
      <c r="AC2001" s="890">
        <f>SUM(E2001:AB2001)</f>
        <v>0</v>
      </c>
    </row>
    <row r="2002" spans="1:29" ht="11.25" customHeight="1">
      <c r="A2002" s="1523"/>
      <c r="B2002" s="1529"/>
      <c r="C2002" s="871" t="s">
        <v>18</v>
      </c>
      <c r="D2002" s="871"/>
      <c r="E2002" s="939"/>
      <c r="F2002" s="939"/>
      <c r="G2002" s="939"/>
      <c r="H2002" s="946"/>
      <c r="I2002" s="939"/>
      <c r="J2002" s="939"/>
      <c r="K2002" s="939"/>
      <c r="L2002" s="939"/>
      <c r="M2002" s="939"/>
      <c r="N2002" s="946"/>
      <c r="O2002" s="939"/>
      <c r="P2002" s="939"/>
      <c r="Q2002" s="939"/>
      <c r="R2002" s="939"/>
      <c r="S2002" s="939"/>
      <c r="T2002" s="939"/>
      <c r="U2002" s="939"/>
      <c r="V2002" s="946"/>
      <c r="W2002" s="939"/>
      <c r="X2002" s="939"/>
      <c r="Y2002" s="939"/>
      <c r="Z2002" s="939"/>
      <c r="AA2002" s="939"/>
      <c r="AB2002" s="939"/>
      <c r="AC2002" s="968"/>
    </row>
    <row r="2003" spans="1:29" ht="11.25" customHeight="1">
      <c r="A2003" s="1524"/>
      <c r="B2003" s="1546"/>
      <c r="C2003" s="879" t="s">
        <v>20</v>
      </c>
      <c r="D2003" s="879"/>
      <c r="E2003" s="893" t="e">
        <f t="shared" ref="E2003:AC2003" si="638">E2001/E2000</f>
        <v>#DIV/0!</v>
      </c>
      <c r="F2003" s="893" t="e">
        <f t="shared" si="638"/>
        <v>#DIV/0!</v>
      </c>
      <c r="G2003" s="893" t="e">
        <f t="shared" si="638"/>
        <v>#DIV/0!</v>
      </c>
      <c r="H2003" s="894" t="e">
        <f t="shared" si="638"/>
        <v>#DIV/0!</v>
      </c>
      <c r="I2003" s="893" t="e">
        <f t="shared" si="638"/>
        <v>#DIV/0!</v>
      </c>
      <c r="J2003" s="893" t="e">
        <f t="shared" si="638"/>
        <v>#DIV/0!</v>
      </c>
      <c r="K2003" s="893" t="e">
        <f t="shared" si="638"/>
        <v>#DIV/0!</v>
      </c>
      <c r="L2003" s="893" t="e">
        <f t="shared" si="638"/>
        <v>#DIV/0!</v>
      </c>
      <c r="M2003" s="893" t="e">
        <f t="shared" si="638"/>
        <v>#DIV/0!</v>
      </c>
      <c r="N2003" s="894" t="e">
        <f t="shared" si="638"/>
        <v>#DIV/0!</v>
      </c>
      <c r="O2003" s="893" t="e">
        <f t="shared" si="638"/>
        <v>#DIV/0!</v>
      </c>
      <c r="P2003" s="893" t="e">
        <f t="shared" si="638"/>
        <v>#DIV/0!</v>
      </c>
      <c r="Q2003" s="893" t="e">
        <f t="shared" si="638"/>
        <v>#DIV/0!</v>
      </c>
      <c r="R2003" s="893" t="e">
        <f t="shared" si="638"/>
        <v>#DIV/0!</v>
      </c>
      <c r="S2003" s="893" t="e">
        <f t="shared" si="638"/>
        <v>#DIV/0!</v>
      </c>
      <c r="T2003" s="893" t="e">
        <f t="shared" si="638"/>
        <v>#DIV/0!</v>
      </c>
      <c r="U2003" s="893" t="e">
        <f t="shared" si="638"/>
        <v>#DIV/0!</v>
      </c>
      <c r="V2003" s="894" t="e">
        <f t="shared" si="638"/>
        <v>#DIV/0!</v>
      </c>
      <c r="W2003" s="893" t="e">
        <f t="shared" si="638"/>
        <v>#DIV/0!</v>
      </c>
      <c r="X2003" s="893" t="e">
        <f t="shared" si="638"/>
        <v>#DIV/0!</v>
      </c>
      <c r="Y2003" s="893" t="e">
        <f t="shared" si="638"/>
        <v>#DIV/0!</v>
      </c>
      <c r="Z2003" s="893" t="e">
        <f t="shared" si="638"/>
        <v>#DIV/0!</v>
      </c>
      <c r="AA2003" s="893" t="e">
        <f t="shared" si="638"/>
        <v>#DIV/0!</v>
      </c>
      <c r="AB2003" s="893" t="e">
        <f t="shared" si="638"/>
        <v>#DIV/0!</v>
      </c>
      <c r="AC2003" s="886" t="e">
        <f t="shared" si="638"/>
        <v>#DIV/0!</v>
      </c>
    </row>
    <row r="2004" spans="1:29" ht="11.25" customHeight="1">
      <c r="A2004" s="1522" t="s">
        <v>434</v>
      </c>
      <c r="B2004" s="1528" t="s">
        <v>435</v>
      </c>
      <c r="C2004" s="867" t="s">
        <v>15</v>
      </c>
      <c r="D2004" s="867" t="s">
        <v>131</v>
      </c>
      <c r="E2004" s="992"/>
      <c r="F2004" s="992"/>
      <c r="G2004" s="992"/>
      <c r="H2004" s="993"/>
      <c r="I2004" s="992"/>
      <c r="J2004" s="992"/>
      <c r="K2004" s="992"/>
      <c r="L2004" s="992"/>
      <c r="M2004" s="992"/>
      <c r="N2004" s="993"/>
      <c r="O2004" s="992"/>
      <c r="P2004" s="992"/>
      <c r="Q2004" s="992"/>
      <c r="R2004" s="992"/>
      <c r="S2004" s="992"/>
      <c r="T2004" s="992"/>
      <c r="U2004" s="992"/>
      <c r="V2004" s="993"/>
      <c r="W2004" s="992"/>
      <c r="X2004" s="992"/>
      <c r="Y2004" s="992"/>
      <c r="Z2004" s="992"/>
      <c r="AA2004" s="992"/>
      <c r="AB2004" s="992"/>
      <c r="AC2004" s="890">
        <f>SUM(E2004:AB2004)</f>
        <v>0</v>
      </c>
    </row>
    <row r="2005" spans="1:29" ht="11.25" customHeight="1">
      <c r="A2005" s="1523"/>
      <c r="B2005" s="1529"/>
      <c r="C2005" s="871" t="s">
        <v>17</v>
      </c>
      <c r="D2005" s="871" t="s">
        <v>131</v>
      </c>
      <c r="E2005" s="891"/>
      <c r="F2005" s="891"/>
      <c r="G2005" s="891"/>
      <c r="H2005" s="892"/>
      <c r="I2005" s="891"/>
      <c r="J2005" s="891"/>
      <c r="K2005" s="891"/>
      <c r="L2005" s="891"/>
      <c r="M2005" s="891"/>
      <c r="N2005" s="892"/>
      <c r="O2005" s="891"/>
      <c r="P2005" s="891"/>
      <c r="Q2005" s="891"/>
      <c r="R2005" s="891"/>
      <c r="S2005" s="891"/>
      <c r="T2005" s="891"/>
      <c r="U2005" s="891"/>
      <c r="V2005" s="892"/>
      <c r="W2005" s="891"/>
      <c r="X2005" s="891"/>
      <c r="Y2005" s="891"/>
      <c r="Z2005" s="891"/>
      <c r="AA2005" s="891"/>
      <c r="AB2005" s="891"/>
      <c r="AC2005" s="890">
        <f>SUM(E2005:AB2005)</f>
        <v>0</v>
      </c>
    </row>
    <row r="2006" spans="1:29" ht="11.25" customHeight="1">
      <c r="A2006" s="1523"/>
      <c r="B2006" s="1529"/>
      <c r="C2006" s="871" t="s">
        <v>18</v>
      </c>
      <c r="D2006" s="871"/>
      <c r="E2006" s="939"/>
      <c r="F2006" s="939"/>
      <c r="G2006" s="939"/>
      <c r="H2006" s="946"/>
      <c r="I2006" s="939"/>
      <c r="J2006" s="939"/>
      <c r="K2006" s="939"/>
      <c r="L2006" s="939"/>
      <c r="M2006" s="939"/>
      <c r="N2006" s="946"/>
      <c r="O2006" s="939"/>
      <c r="P2006" s="939"/>
      <c r="Q2006" s="939"/>
      <c r="R2006" s="939"/>
      <c r="S2006" s="939"/>
      <c r="T2006" s="939"/>
      <c r="U2006" s="939"/>
      <c r="V2006" s="946"/>
      <c r="W2006" s="939"/>
      <c r="X2006" s="939"/>
      <c r="Y2006" s="939"/>
      <c r="Z2006" s="939"/>
      <c r="AA2006" s="939"/>
      <c r="AB2006" s="939"/>
      <c r="AC2006" s="968"/>
    </row>
    <row r="2007" spans="1:29" ht="11.25" customHeight="1">
      <c r="A2007" s="1527"/>
      <c r="B2007" s="1530"/>
      <c r="C2007" s="883" t="s">
        <v>20</v>
      </c>
      <c r="D2007" s="883"/>
      <c r="E2007" s="884" t="e">
        <f t="shared" ref="E2007:AC2007" si="639">E2005/E2004</f>
        <v>#DIV/0!</v>
      </c>
      <c r="F2007" s="884" t="e">
        <f t="shared" si="639"/>
        <v>#DIV/0!</v>
      </c>
      <c r="G2007" s="884" t="e">
        <f t="shared" si="639"/>
        <v>#DIV/0!</v>
      </c>
      <c r="H2007" s="885" t="e">
        <f t="shared" si="639"/>
        <v>#DIV/0!</v>
      </c>
      <c r="I2007" s="884" t="e">
        <f t="shared" si="639"/>
        <v>#DIV/0!</v>
      </c>
      <c r="J2007" s="884" t="e">
        <f t="shared" si="639"/>
        <v>#DIV/0!</v>
      </c>
      <c r="K2007" s="884" t="e">
        <f t="shared" si="639"/>
        <v>#DIV/0!</v>
      </c>
      <c r="L2007" s="884" t="e">
        <f t="shared" si="639"/>
        <v>#DIV/0!</v>
      </c>
      <c r="M2007" s="884" t="e">
        <f t="shared" si="639"/>
        <v>#DIV/0!</v>
      </c>
      <c r="N2007" s="885" t="e">
        <f t="shared" si="639"/>
        <v>#DIV/0!</v>
      </c>
      <c r="O2007" s="884" t="e">
        <f t="shared" si="639"/>
        <v>#DIV/0!</v>
      </c>
      <c r="P2007" s="884" t="e">
        <f t="shared" si="639"/>
        <v>#DIV/0!</v>
      </c>
      <c r="Q2007" s="884" t="e">
        <f t="shared" si="639"/>
        <v>#DIV/0!</v>
      </c>
      <c r="R2007" s="884" t="e">
        <f t="shared" si="639"/>
        <v>#DIV/0!</v>
      </c>
      <c r="S2007" s="884" t="e">
        <f t="shared" si="639"/>
        <v>#DIV/0!</v>
      </c>
      <c r="T2007" s="884" t="e">
        <f t="shared" si="639"/>
        <v>#DIV/0!</v>
      </c>
      <c r="U2007" s="884" t="e">
        <f t="shared" si="639"/>
        <v>#DIV/0!</v>
      </c>
      <c r="V2007" s="885" t="e">
        <f t="shared" si="639"/>
        <v>#DIV/0!</v>
      </c>
      <c r="W2007" s="884" t="e">
        <f t="shared" si="639"/>
        <v>#DIV/0!</v>
      </c>
      <c r="X2007" s="884" t="e">
        <f t="shared" si="639"/>
        <v>#DIV/0!</v>
      </c>
      <c r="Y2007" s="884" t="e">
        <f t="shared" si="639"/>
        <v>#DIV/0!</v>
      </c>
      <c r="Z2007" s="884" t="e">
        <f t="shared" si="639"/>
        <v>#DIV/0!</v>
      </c>
      <c r="AA2007" s="884" t="e">
        <f t="shared" si="639"/>
        <v>#DIV/0!</v>
      </c>
      <c r="AB2007" s="884" t="e">
        <f t="shared" si="639"/>
        <v>#DIV/0!</v>
      </c>
      <c r="AC2007" s="886" t="e">
        <f t="shared" si="639"/>
        <v>#DIV/0!</v>
      </c>
    </row>
    <row r="2008" spans="1:29" ht="10.5" customHeight="1">
      <c r="A2008" s="1593" t="s">
        <v>390</v>
      </c>
      <c r="B2008" s="1610"/>
      <c r="C2008" s="887" t="s">
        <v>15</v>
      </c>
      <c r="D2008" s="887"/>
      <c r="E2008" s="888">
        <f t="shared" ref="E2008:AC2008" si="640">E2000+E2004</f>
        <v>0</v>
      </c>
      <c r="F2008" s="888">
        <f t="shared" si="640"/>
        <v>0</v>
      </c>
      <c r="G2008" s="888">
        <f t="shared" si="640"/>
        <v>0</v>
      </c>
      <c r="H2008" s="954">
        <f t="shared" si="640"/>
        <v>0</v>
      </c>
      <c r="I2008" s="888">
        <f t="shared" si="640"/>
        <v>0</v>
      </c>
      <c r="J2008" s="888">
        <f t="shared" si="640"/>
        <v>0</v>
      </c>
      <c r="K2008" s="888">
        <f t="shared" si="640"/>
        <v>0</v>
      </c>
      <c r="L2008" s="888">
        <f t="shared" si="640"/>
        <v>0</v>
      </c>
      <c r="M2008" s="888">
        <f t="shared" si="640"/>
        <v>0</v>
      </c>
      <c r="N2008" s="954">
        <f t="shared" si="640"/>
        <v>0</v>
      </c>
      <c r="O2008" s="888">
        <f t="shared" si="640"/>
        <v>0</v>
      </c>
      <c r="P2008" s="888">
        <f t="shared" si="640"/>
        <v>0</v>
      </c>
      <c r="Q2008" s="888">
        <f t="shared" si="640"/>
        <v>0</v>
      </c>
      <c r="R2008" s="888">
        <f t="shared" si="640"/>
        <v>0</v>
      </c>
      <c r="S2008" s="888">
        <f t="shared" si="640"/>
        <v>0</v>
      </c>
      <c r="T2008" s="888">
        <f t="shared" si="640"/>
        <v>0</v>
      </c>
      <c r="U2008" s="888">
        <f t="shared" si="640"/>
        <v>0</v>
      </c>
      <c r="V2008" s="954">
        <f t="shared" si="640"/>
        <v>0</v>
      </c>
      <c r="W2008" s="888">
        <f t="shared" si="640"/>
        <v>0</v>
      </c>
      <c r="X2008" s="888">
        <f t="shared" si="640"/>
        <v>0</v>
      </c>
      <c r="Y2008" s="888">
        <f t="shared" si="640"/>
        <v>0</v>
      </c>
      <c r="Z2008" s="888">
        <f t="shared" si="640"/>
        <v>0</v>
      </c>
      <c r="AA2008" s="888">
        <f t="shared" si="640"/>
        <v>0</v>
      </c>
      <c r="AB2008" s="888">
        <f t="shared" si="640"/>
        <v>0</v>
      </c>
      <c r="AC2008" s="888">
        <f t="shared" si="640"/>
        <v>0</v>
      </c>
    </row>
    <row r="2009" spans="1:29" ht="10.5" customHeight="1">
      <c r="A2009" s="1584"/>
      <c r="B2009" s="1585"/>
      <c r="C2009" s="883" t="s">
        <v>17</v>
      </c>
      <c r="D2009" s="883"/>
      <c r="E2009" s="884">
        <f t="shared" ref="E2009:AC2009" si="641">E2001+E2005</f>
        <v>0</v>
      </c>
      <c r="F2009" s="884">
        <f t="shared" si="641"/>
        <v>0</v>
      </c>
      <c r="G2009" s="884">
        <f t="shared" si="641"/>
        <v>0</v>
      </c>
      <c r="H2009" s="885">
        <f t="shared" si="641"/>
        <v>0</v>
      </c>
      <c r="I2009" s="884">
        <f t="shared" si="641"/>
        <v>0</v>
      </c>
      <c r="J2009" s="884">
        <f t="shared" si="641"/>
        <v>0</v>
      </c>
      <c r="K2009" s="884">
        <f t="shared" si="641"/>
        <v>0</v>
      </c>
      <c r="L2009" s="884">
        <f t="shared" si="641"/>
        <v>0</v>
      </c>
      <c r="M2009" s="884">
        <f t="shared" si="641"/>
        <v>0</v>
      </c>
      <c r="N2009" s="885">
        <f t="shared" si="641"/>
        <v>0</v>
      </c>
      <c r="O2009" s="884">
        <f t="shared" si="641"/>
        <v>0</v>
      </c>
      <c r="P2009" s="884">
        <f t="shared" si="641"/>
        <v>0</v>
      </c>
      <c r="Q2009" s="884">
        <f t="shared" si="641"/>
        <v>0</v>
      </c>
      <c r="R2009" s="884">
        <f t="shared" si="641"/>
        <v>0</v>
      </c>
      <c r="S2009" s="884">
        <f t="shared" si="641"/>
        <v>0</v>
      </c>
      <c r="T2009" s="884">
        <f t="shared" si="641"/>
        <v>0</v>
      </c>
      <c r="U2009" s="884">
        <f t="shared" si="641"/>
        <v>0</v>
      </c>
      <c r="V2009" s="885">
        <f t="shared" si="641"/>
        <v>0</v>
      </c>
      <c r="W2009" s="884">
        <f t="shared" si="641"/>
        <v>0</v>
      </c>
      <c r="X2009" s="884">
        <f t="shared" si="641"/>
        <v>0</v>
      </c>
      <c r="Y2009" s="884">
        <f t="shared" si="641"/>
        <v>0</v>
      </c>
      <c r="Z2009" s="884">
        <f t="shared" si="641"/>
        <v>0</v>
      </c>
      <c r="AA2009" s="884">
        <f t="shared" si="641"/>
        <v>0</v>
      </c>
      <c r="AB2009" s="884">
        <f t="shared" si="641"/>
        <v>0</v>
      </c>
      <c r="AC2009" s="884">
        <f t="shared" si="641"/>
        <v>0</v>
      </c>
    </row>
    <row r="2010" spans="1:29" ht="10.5" customHeight="1">
      <c r="A2010" s="1550" t="s">
        <v>391</v>
      </c>
      <c r="B2010" s="1551"/>
      <c r="C2010" s="951" t="s">
        <v>15</v>
      </c>
      <c r="D2010" s="951"/>
      <c r="E2010" s="888">
        <f t="shared" ref="E2010:AC2010" si="642">E1992-E2008</f>
        <v>0</v>
      </c>
      <c r="F2010" s="888">
        <f t="shared" si="642"/>
        <v>0</v>
      </c>
      <c r="G2010" s="888">
        <f t="shared" si="642"/>
        <v>8.0000000001746231E-4</v>
      </c>
      <c r="H2010" s="954">
        <f t="shared" si="642"/>
        <v>8.0000000001746231E-4</v>
      </c>
      <c r="I2010" s="888">
        <f t="shared" si="642"/>
        <v>7.9999999998108255E-4</v>
      </c>
      <c r="J2010" s="888">
        <f t="shared" si="642"/>
        <v>0</v>
      </c>
      <c r="K2010" s="888">
        <f t="shared" si="642"/>
        <v>8.0000000001746231E-4</v>
      </c>
      <c r="L2010" s="888">
        <f t="shared" si="642"/>
        <v>7.9999999998108255E-4</v>
      </c>
      <c r="M2010" s="888">
        <f t="shared" si="642"/>
        <v>8.0000000001746231E-4</v>
      </c>
      <c r="N2010" s="954">
        <f t="shared" si="642"/>
        <v>7.9999999998108255E-4</v>
      </c>
      <c r="O2010" s="888">
        <f t="shared" si="642"/>
        <v>8.0000000001746231E-4</v>
      </c>
      <c r="P2010" s="888">
        <f t="shared" si="642"/>
        <v>7.9999999998108255E-4</v>
      </c>
      <c r="Q2010" s="888">
        <f t="shared" si="642"/>
        <v>8.0000000001746231E-4</v>
      </c>
      <c r="R2010" s="888">
        <f t="shared" si="642"/>
        <v>7.9999999998108255E-4</v>
      </c>
      <c r="S2010" s="888">
        <f t="shared" si="642"/>
        <v>8.0000000001746231E-4</v>
      </c>
      <c r="T2010" s="888">
        <f t="shared" si="642"/>
        <v>1.5999999999985449E-3</v>
      </c>
      <c r="U2010" s="888">
        <f t="shared" si="642"/>
        <v>1.5999999999985449E-3</v>
      </c>
      <c r="V2010" s="954">
        <f t="shared" si="642"/>
        <v>7.9999999998108255E-4</v>
      </c>
      <c r="W2010" s="888">
        <f t="shared" si="642"/>
        <v>8.0000000001746231E-4</v>
      </c>
      <c r="X2010" s="888">
        <f t="shared" si="642"/>
        <v>7.9999999998108255E-4</v>
      </c>
      <c r="Y2010" s="888">
        <f t="shared" si="642"/>
        <v>8.0000000001746231E-4</v>
      </c>
      <c r="Z2010" s="888">
        <f t="shared" si="642"/>
        <v>7.9999999998108255E-4</v>
      </c>
      <c r="AA2010" s="888">
        <f t="shared" si="642"/>
        <v>0</v>
      </c>
      <c r="AB2010" s="888">
        <f t="shared" si="642"/>
        <v>8.0000000001746231E-4</v>
      </c>
      <c r="AC2010" s="888">
        <f t="shared" si="642"/>
        <v>1.7600000000020377E-2</v>
      </c>
    </row>
    <row r="2011" spans="1:29" ht="10.5" customHeight="1">
      <c r="A2011" s="1544"/>
      <c r="B2011" s="1545"/>
      <c r="C2011" s="953" t="s">
        <v>17</v>
      </c>
      <c r="D2011" s="1019"/>
      <c r="E2011" s="888">
        <f t="shared" ref="E2011:AC2011" si="643">E1993-E2009</f>
        <v>0</v>
      </c>
      <c r="F2011" s="888">
        <f t="shared" si="643"/>
        <v>0</v>
      </c>
      <c r="G2011" s="888">
        <f t="shared" si="643"/>
        <v>0</v>
      </c>
      <c r="H2011" s="954">
        <f t="shared" si="643"/>
        <v>0</v>
      </c>
      <c r="I2011" s="888">
        <f t="shared" si="643"/>
        <v>0</v>
      </c>
      <c r="J2011" s="888">
        <f t="shared" si="643"/>
        <v>0</v>
      </c>
      <c r="K2011" s="888">
        <f t="shared" si="643"/>
        <v>0</v>
      </c>
      <c r="L2011" s="888">
        <f t="shared" si="643"/>
        <v>0</v>
      </c>
      <c r="M2011" s="888">
        <f t="shared" si="643"/>
        <v>0</v>
      </c>
      <c r="N2011" s="954">
        <f t="shared" si="643"/>
        <v>0</v>
      </c>
      <c r="O2011" s="888">
        <f t="shared" si="643"/>
        <v>0</v>
      </c>
      <c r="P2011" s="888">
        <f t="shared" si="643"/>
        <v>0</v>
      </c>
      <c r="Q2011" s="888">
        <f t="shared" si="643"/>
        <v>0</v>
      </c>
      <c r="R2011" s="888">
        <f t="shared" si="643"/>
        <v>0</v>
      </c>
      <c r="S2011" s="888">
        <f t="shared" si="643"/>
        <v>0</v>
      </c>
      <c r="T2011" s="888">
        <f t="shared" si="643"/>
        <v>0</v>
      </c>
      <c r="U2011" s="888">
        <f t="shared" si="643"/>
        <v>0</v>
      </c>
      <c r="V2011" s="954">
        <f t="shared" si="643"/>
        <v>0</v>
      </c>
      <c r="W2011" s="888">
        <f t="shared" si="643"/>
        <v>0</v>
      </c>
      <c r="X2011" s="888">
        <f t="shared" si="643"/>
        <v>0</v>
      </c>
      <c r="Y2011" s="888">
        <f t="shared" si="643"/>
        <v>0</v>
      </c>
      <c r="Z2011" s="888">
        <f t="shared" si="643"/>
        <v>0</v>
      </c>
      <c r="AA2011" s="888">
        <f t="shared" si="643"/>
        <v>0</v>
      </c>
      <c r="AB2011" s="888">
        <f t="shared" si="643"/>
        <v>0</v>
      </c>
      <c r="AC2011" s="888">
        <f t="shared" si="643"/>
        <v>0</v>
      </c>
    </row>
    <row r="2012" spans="1:29" s="858" customFormat="1" ht="10.5" customHeight="1">
      <c r="A2012" s="1531" t="s">
        <v>189</v>
      </c>
      <c r="B2012" s="1532"/>
      <c r="C2012" s="969" t="s">
        <v>15</v>
      </c>
      <c r="D2012" s="969"/>
      <c r="E2012" s="860"/>
      <c r="F2012" s="860"/>
      <c r="G2012" s="860"/>
      <c r="H2012" s="860"/>
      <c r="I2012" s="860"/>
      <c r="J2012" s="860"/>
      <c r="K2012" s="860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60"/>
      <c r="Y2012" s="860"/>
      <c r="Z2012" s="860"/>
      <c r="AA2012" s="860"/>
      <c r="AB2012" s="860"/>
      <c r="AC2012" s="970"/>
    </row>
    <row r="2013" spans="1:29" s="858" customFormat="1" ht="12" customHeight="1">
      <c r="A2013" s="1533"/>
      <c r="B2013" s="1534"/>
      <c r="C2013" s="971" t="s">
        <v>17</v>
      </c>
      <c r="D2013" s="971"/>
      <c r="E2013" s="972"/>
      <c r="F2013" s="972"/>
      <c r="G2013" s="972"/>
      <c r="H2013" s="972"/>
      <c r="I2013" s="972"/>
      <c r="J2013" s="972"/>
      <c r="K2013" s="972"/>
      <c r="L2013" s="972"/>
      <c r="M2013" s="972"/>
      <c r="N2013" s="972"/>
      <c r="O2013" s="972"/>
      <c r="P2013" s="972"/>
      <c r="Q2013" s="972"/>
      <c r="R2013" s="972"/>
      <c r="S2013" s="972"/>
      <c r="T2013" s="972"/>
      <c r="U2013" s="972"/>
      <c r="V2013" s="972"/>
      <c r="W2013" s="972"/>
      <c r="X2013" s="972"/>
      <c r="Y2013" s="972"/>
      <c r="Z2013" s="972"/>
      <c r="AA2013" s="972"/>
      <c r="AB2013" s="972"/>
      <c r="AC2013" s="973"/>
    </row>
    <row r="2014" spans="1:29" ht="30" customHeight="1">
      <c r="A2014" s="845"/>
      <c r="B2014" s="845"/>
      <c r="C2014" s="1002"/>
      <c r="D2014" s="1002"/>
    </row>
    <row r="2015" spans="1:29" ht="28.5" customHeight="1">
      <c r="A2015" s="852" t="s">
        <v>6</v>
      </c>
      <c r="B2015" s="853" t="s">
        <v>7</v>
      </c>
      <c r="C2015" s="854" t="s">
        <v>8</v>
      </c>
      <c r="D2015" s="977" t="s">
        <v>9</v>
      </c>
      <c r="E2015" s="1589" t="s">
        <v>10</v>
      </c>
      <c r="F2015" s="1590"/>
      <c r="G2015" s="1590"/>
      <c r="H2015" s="1590"/>
      <c r="I2015" s="1590"/>
      <c r="J2015" s="1590"/>
      <c r="K2015" s="1590"/>
      <c r="L2015" s="1590"/>
      <c r="M2015" s="1590"/>
      <c r="N2015" s="1590"/>
      <c r="O2015" s="1590"/>
      <c r="P2015" s="1590"/>
      <c r="Q2015" s="1590"/>
      <c r="R2015" s="1590"/>
      <c r="S2015" s="1590"/>
      <c r="T2015" s="1590"/>
      <c r="U2015" s="1590"/>
      <c r="V2015" s="1590"/>
      <c r="W2015" s="1590"/>
      <c r="X2015" s="1590"/>
      <c r="Y2015" s="1590"/>
      <c r="Z2015" s="1590"/>
      <c r="AA2015" s="1590"/>
      <c r="AB2015" s="1591"/>
      <c r="AC2015" s="1570" t="s">
        <v>11</v>
      </c>
    </row>
    <row r="2016" spans="1:29" s="858" customFormat="1" ht="14.1" customHeight="1" thickBot="1">
      <c r="A2016" s="855" t="s">
        <v>436</v>
      </c>
      <c r="B2016" s="855"/>
      <c r="C2016" s="855"/>
      <c r="D2016" s="855"/>
      <c r="E2016" s="856">
        <v>1</v>
      </c>
      <c r="F2016" s="856">
        <v>2</v>
      </c>
      <c r="G2016" s="856">
        <v>3</v>
      </c>
      <c r="H2016" s="856">
        <v>4</v>
      </c>
      <c r="I2016" s="856">
        <v>5</v>
      </c>
      <c r="J2016" s="856">
        <v>6</v>
      </c>
      <c r="K2016" s="856">
        <v>7</v>
      </c>
      <c r="L2016" s="856">
        <v>8</v>
      </c>
      <c r="M2016" s="856">
        <v>9</v>
      </c>
      <c r="N2016" s="856">
        <v>10</v>
      </c>
      <c r="O2016" s="856">
        <v>11</v>
      </c>
      <c r="P2016" s="856">
        <v>12</v>
      </c>
      <c r="Q2016" s="856">
        <v>13</v>
      </c>
      <c r="R2016" s="856">
        <v>14</v>
      </c>
      <c r="S2016" s="856">
        <v>15</v>
      </c>
      <c r="T2016" s="856">
        <v>16</v>
      </c>
      <c r="U2016" s="856">
        <v>17</v>
      </c>
      <c r="V2016" s="856">
        <v>18</v>
      </c>
      <c r="W2016" s="856">
        <v>19</v>
      </c>
      <c r="X2016" s="856">
        <v>20</v>
      </c>
      <c r="Y2016" s="856">
        <v>21</v>
      </c>
      <c r="Z2016" s="856">
        <v>22</v>
      </c>
      <c r="AA2016" s="856">
        <v>23</v>
      </c>
      <c r="AB2016" s="856">
        <v>24</v>
      </c>
      <c r="AC2016" s="1588"/>
    </row>
    <row r="2017" spans="1:30" s="858" customFormat="1" ht="14.1" customHeight="1" thickBot="1">
      <c r="A2017" s="859" t="s">
        <v>203</v>
      </c>
      <c r="B2017" s="860"/>
      <c r="C2017" s="861"/>
      <c r="D2017" s="861"/>
      <c r="E2017" s="860">
        <v>3</v>
      </c>
      <c r="F2017" s="860">
        <v>3</v>
      </c>
      <c r="G2017" s="860">
        <v>3</v>
      </c>
      <c r="H2017" s="860">
        <v>3</v>
      </c>
      <c r="I2017" s="860">
        <v>3</v>
      </c>
      <c r="J2017" s="860">
        <v>3</v>
      </c>
      <c r="K2017" s="860">
        <v>3</v>
      </c>
      <c r="L2017" s="860">
        <v>3</v>
      </c>
      <c r="M2017" s="860">
        <v>3</v>
      </c>
      <c r="N2017" s="860">
        <v>3</v>
      </c>
      <c r="O2017" s="860">
        <v>3</v>
      </c>
      <c r="P2017" s="860">
        <v>3</v>
      </c>
      <c r="Q2017" s="860">
        <v>3</v>
      </c>
      <c r="R2017" s="860">
        <v>3</v>
      </c>
      <c r="S2017" s="860">
        <v>3</v>
      </c>
      <c r="T2017" s="860">
        <v>3</v>
      </c>
      <c r="U2017" s="860">
        <v>3</v>
      </c>
      <c r="V2017" s="860">
        <v>3</v>
      </c>
      <c r="W2017" s="860">
        <v>3</v>
      </c>
      <c r="X2017" s="860">
        <v>3</v>
      </c>
      <c r="Y2017" s="860">
        <v>3</v>
      </c>
      <c r="Z2017" s="860">
        <v>3</v>
      </c>
      <c r="AA2017" s="860">
        <v>3</v>
      </c>
      <c r="AB2017" s="860">
        <v>3</v>
      </c>
      <c r="AC2017" s="862"/>
    </row>
    <row r="2018" spans="1:30" ht="14.1" customHeight="1">
      <c r="A2018" s="1564" t="s">
        <v>115</v>
      </c>
      <c r="B2018" s="1567" t="s">
        <v>426</v>
      </c>
      <c r="C2018" s="867" t="s">
        <v>15</v>
      </c>
      <c r="D2018" s="867" t="s">
        <v>32</v>
      </c>
      <c r="E2018" s="872">
        <v>0</v>
      </c>
      <c r="F2018" s="872">
        <v>0</v>
      </c>
      <c r="G2018" s="872">
        <v>1.1999999999997612E-2</v>
      </c>
      <c r="H2018" s="1185">
        <v>0</v>
      </c>
      <c r="I2018" s="872">
        <v>0</v>
      </c>
      <c r="J2018" s="872">
        <v>0</v>
      </c>
      <c r="K2018" s="872">
        <v>0</v>
      </c>
      <c r="L2018" s="872">
        <v>1.1999999999997612E-2</v>
      </c>
      <c r="M2018" s="872">
        <v>0</v>
      </c>
      <c r="N2018" s="1185">
        <v>0</v>
      </c>
      <c r="O2018" s="872">
        <v>1.2000000000006139E-2</v>
      </c>
      <c r="P2018" s="872">
        <v>0</v>
      </c>
      <c r="Q2018" s="872">
        <v>0</v>
      </c>
      <c r="R2018" s="872">
        <v>0</v>
      </c>
      <c r="S2018" s="872">
        <v>1.1999999999997612E-2</v>
      </c>
      <c r="T2018" s="872">
        <v>0</v>
      </c>
      <c r="U2018" s="872">
        <v>0</v>
      </c>
      <c r="V2018" s="1185">
        <v>0</v>
      </c>
      <c r="W2018" s="872">
        <v>1.1999999999997612E-2</v>
      </c>
      <c r="X2018" s="872">
        <v>0</v>
      </c>
      <c r="Y2018" s="872">
        <v>1.1999999999997612E-2</v>
      </c>
      <c r="Z2018" s="872">
        <v>0</v>
      </c>
      <c r="AA2018" s="872">
        <v>1.2000000000006139E-2</v>
      </c>
      <c r="AB2018" s="872">
        <v>0</v>
      </c>
      <c r="AC2018" s="1048">
        <f>SUM(E2018:AB2018)</f>
        <v>8.4000000000000338E-2</v>
      </c>
    </row>
    <row r="2019" spans="1:30" ht="14.1" customHeight="1">
      <c r="A2019" s="1565"/>
      <c r="B2019" s="1568"/>
      <c r="C2019" s="871" t="s">
        <v>17</v>
      </c>
      <c r="D2019" s="871" t="s">
        <v>32</v>
      </c>
      <c r="E2019" s="872">
        <v>0</v>
      </c>
      <c r="F2019" s="872">
        <v>0</v>
      </c>
      <c r="G2019" s="872">
        <v>1.1999999999997612E-2</v>
      </c>
      <c r="H2019" s="1185">
        <v>0</v>
      </c>
      <c r="I2019" s="872">
        <v>0</v>
      </c>
      <c r="J2019" s="872">
        <v>0</v>
      </c>
      <c r="K2019" s="872">
        <v>0</v>
      </c>
      <c r="L2019" s="872">
        <v>1.1999999999997612E-2</v>
      </c>
      <c r="M2019" s="872">
        <v>0</v>
      </c>
      <c r="N2019" s="1185">
        <v>0</v>
      </c>
      <c r="O2019" s="872">
        <v>0</v>
      </c>
      <c r="P2019" s="872">
        <v>1.2000000000006139E-2</v>
      </c>
      <c r="Q2019" s="872">
        <v>0</v>
      </c>
      <c r="R2019" s="872">
        <v>0</v>
      </c>
      <c r="S2019" s="872">
        <v>0</v>
      </c>
      <c r="T2019" s="872">
        <v>0</v>
      </c>
      <c r="U2019" s="872">
        <v>1.1999999999997612E-2</v>
      </c>
      <c r="V2019" s="1185">
        <v>0</v>
      </c>
      <c r="W2019" s="872">
        <v>0</v>
      </c>
      <c r="X2019" s="872">
        <v>1.1999999999997612E-2</v>
      </c>
      <c r="Y2019" s="872">
        <v>0</v>
      </c>
      <c r="Z2019" s="872">
        <v>0</v>
      </c>
      <c r="AA2019" s="872">
        <v>1.2000000000006139E-2</v>
      </c>
      <c r="AB2019" s="872">
        <v>0</v>
      </c>
      <c r="AC2019" s="1048">
        <f>SUM(E2019:AB2019)</f>
        <v>7.2000000000002728E-2</v>
      </c>
    </row>
    <row r="2020" spans="1:30" ht="14.1" customHeight="1">
      <c r="A2020" s="1565"/>
      <c r="B2020" s="1568"/>
      <c r="C2020" s="871" t="s">
        <v>18</v>
      </c>
      <c r="D2020" s="871" t="s">
        <v>16</v>
      </c>
      <c r="E2020" s="939">
        <f t="shared" ref="E2020:AB2020" si="644">SQRT(E2018*E2018+E2019*E2019)*1000/(1.732*E2024)</f>
        <v>0</v>
      </c>
      <c r="F2020" s="939">
        <f t="shared" si="644"/>
        <v>0</v>
      </c>
      <c r="G2020" s="939">
        <f t="shared" si="644"/>
        <v>1.5552772048529788</v>
      </c>
      <c r="H2020" s="946">
        <f t="shared" si="644"/>
        <v>0</v>
      </c>
      <c r="I2020" s="939">
        <f t="shared" si="644"/>
        <v>0</v>
      </c>
      <c r="J2020" s="939">
        <f t="shared" si="644"/>
        <v>0</v>
      </c>
      <c r="K2020" s="939">
        <f t="shared" si="644"/>
        <v>0</v>
      </c>
      <c r="L2020" s="939">
        <f t="shared" si="644"/>
        <v>1.5552772048529788</v>
      </c>
      <c r="M2020" s="939">
        <f t="shared" si="644"/>
        <v>0</v>
      </c>
      <c r="N2020" s="946">
        <f t="shared" si="644"/>
        <v>0</v>
      </c>
      <c r="O2020" s="939">
        <f t="shared" si="644"/>
        <v>1.099747058177182</v>
      </c>
      <c r="P2020" s="939">
        <f t="shared" si="644"/>
        <v>1.099747058177182</v>
      </c>
      <c r="Q2020" s="939">
        <f t="shared" si="644"/>
        <v>0</v>
      </c>
      <c r="R2020" s="939">
        <f t="shared" si="644"/>
        <v>0</v>
      </c>
      <c r="S2020" s="939">
        <f t="shared" si="644"/>
        <v>1.0997470581764004</v>
      </c>
      <c r="T2020" s="939">
        <f t="shared" si="644"/>
        <v>0</v>
      </c>
      <c r="U2020" s="939">
        <f t="shared" si="644"/>
        <v>1.0997470581764004</v>
      </c>
      <c r="V2020" s="946">
        <f t="shared" si="644"/>
        <v>0</v>
      </c>
      <c r="W2020" s="939">
        <f t="shared" si="644"/>
        <v>1.0997470581764004</v>
      </c>
      <c r="X2020" s="939">
        <f t="shared" si="644"/>
        <v>1.0997470581764004</v>
      </c>
      <c r="Y2020" s="939">
        <f t="shared" si="644"/>
        <v>1.0997470581764004</v>
      </c>
      <c r="Z2020" s="939">
        <f t="shared" si="644"/>
        <v>0</v>
      </c>
      <c r="AA2020" s="939">
        <f t="shared" si="644"/>
        <v>1.5552772048540839</v>
      </c>
      <c r="AB2020" s="939">
        <f t="shared" si="644"/>
        <v>0</v>
      </c>
      <c r="AC2020" s="890"/>
    </row>
    <row r="2021" spans="1:30" ht="14.1" customHeight="1">
      <c r="A2021" s="1565"/>
      <c r="B2021" s="1568"/>
      <c r="C2021" s="871" t="s">
        <v>20</v>
      </c>
      <c r="D2021" s="871"/>
      <c r="E2021" s="893" t="e">
        <f t="shared" ref="E2021:AC2021" si="645">E2019/E2018</f>
        <v>#DIV/0!</v>
      </c>
      <c r="F2021" s="893" t="e">
        <f t="shared" si="645"/>
        <v>#DIV/0!</v>
      </c>
      <c r="G2021" s="893">
        <f t="shared" si="645"/>
        <v>1</v>
      </c>
      <c r="H2021" s="894" t="e">
        <f t="shared" si="645"/>
        <v>#DIV/0!</v>
      </c>
      <c r="I2021" s="893" t="e">
        <f t="shared" si="645"/>
        <v>#DIV/0!</v>
      </c>
      <c r="J2021" s="893" t="e">
        <f t="shared" si="645"/>
        <v>#DIV/0!</v>
      </c>
      <c r="K2021" s="893" t="e">
        <f t="shared" si="645"/>
        <v>#DIV/0!</v>
      </c>
      <c r="L2021" s="893">
        <f t="shared" si="645"/>
        <v>1</v>
      </c>
      <c r="M2021" s="893" t="e">
        <f t="shared" si="645"/>
        <v>#DIV/0!</v>
      </c>
      <c r="N2021" s="894" t="e">
        <f t="shared" si="645"/>
        <v>#DIV/0!</v>
      </c>
      <c r="O2021" s="893">
        <f t="shared" si="645"/>
        <v>0</v>
      </c>
      <c r="P2021" s="893" t="e">
        <f t="shared" si="645"/>
        <v>#DIV/0!</v>
      </c>
      <c r="Q2021" s="893" t="e">
        <f t="shared" si="645"/>
        <v>#DIV/0!</v>
      </c>
      <c r="R2021" s="893" t="e">
        <f t="shared" si="645"/>
        <v>#DIV/0!</v>
      </c>
      <c r="S2021" s="893">
        <f t="shared" si="645"/>
        <v>0</v>
      </c>
      <c r="T2021" s="893" t="e">
        <f t="shared" si="645"/>
        <v>#DIV/0!</v>
      </c>
      <c r="U2021" s="893" t="e">
        <f t="shared" si="645"/>
        <v>#DIV/0!</v>
      </c>
      <c r="V2021" s="894" t="e">
        <f t="shared" si="645"/>
        <v>#DIV/0!</v>
      </c>
      <c r="W2021" s="893">
        <f t="shared" si="645"/>
        <v>0</v>
      </c>
      <c r="X2021" s="893" t="e">
        <f t="shared" si="645"/>
        <v>#DIV/0!</v>
      </c>
      <c r="Y2021" s="893">
        <f t="shared" si="645"/>
        <v>0</v>
      </c>
      <c r="Z2021" s="893" t="e">
        <f t="shared" si="645"/>
        <v>#DIV/0!</v>
      </c>
      <c r="AA2021" s="893">
        <f t="shared" si="645"/>
        <v>1</v>
      </c>
      <c r="AB2021" s="893" t="e">
        <f t="shared" si="645"/>
        <v>#DIV/0!</v>
      </c>
      <c r="AC2021" s="874">
        <f t="shared" si="645"/>
        <v>0.85714285714288618</v>
      </c>
    </row>
    <row r="2022" spans="1:30" ht="14.1" customHeight="1">
      <c r="A2022" s="984" t="s">
        <v>237</v>
      </c>
      <c r="B2022" s="985"/>
      <c r="C2022" s="986"/>
      <c r="D2022" s="986"/>
      <c r="E2022" s="1231">
        <f t="shared" ref="E2022:AB2022" si="646">SQRT(E2018*E2018+E2019*E2019)</f>
        <v>0</v>
      </c>
      <c r="F2022" s="1231">
        <f t="shared" si="646"/>
        <v>0</v>
      </c>
      <c r="G2022" s="1231">
        <f t="shared" si="646"/>
        <v>1.6970562748473764E-2</v>
      </c>
      <c r="H2022" s="1231">
        <f t="shared" si="646"/>
        <v>0</v>
      </c>
      <c r="I2022" s="1231">
        <f t="shared" si="646"/>
        <v>0</v>
      </c>
      <c r="J2022" s="1231">
        <f t="shared" si="646"/>
        <v>0</v>
      </c>
      <c r="K2022" s="1231">
        <f t="shared" si="646"/>
        <v>0</v>
      </c>
      <c r="L2022" s="1231">
        <f t="shared" si="646"/>
        <v>1.6970562748473764E-2</v>
      </c>
      <c r="M2022" s="1231">
        <f t="shared" si="646"/>
        <v>0</v>
      </c>
      <c r="N2022" s="1231">
        <f t="shared" si="646"/>
        <v>0</v>
      </c>
      <c r="O2022" s="1231">
        <f t="shared" si="646"/>
        <v>1.2000000000006139E-2</v>
      </c>
      <c r="P2022" s="1231">
        <f t="shared" si="646"/>
        <v>1.2000000000006139E-2</v>
      </c>
      <c r="Q2022" s="1231">
        <f t="shared" si="646"/>
        <v>0</v>
      </c>
      <c r="R2022" s="1231">
        <f t="shared" si="646"/>
        <v>0</v>
      </c>
      <c r="S2022" s="1231">
        <f t="shared" si="646"/>
        <v>1.1999999999997612E-2</v>
      </c>
      <c r="T2022" s="1231">
        <f t="shared" si="646"/>
        <v>0</v>
      </c>
      <c r="U2022" s="1140">
        <f t="shared" si="646"/>
        <v>1.1999999999997612E-2</v>
      </c>
      <c r="V2022" s="1231">
        <f t="shared" si="646"/>
        <v>0</v>
      </c>
      <c r="W2022" s="1231">
        <f t="shared" si="646"/>
        <v>1.1999999999997612E-2</v>
      </c>
      <c r="X2022" s="919">
        <f t="shared" si="646"/>
        <v>1.1999999999997612E-2</v>
      </c>
      <c r="Y2022" s="1231">
        <f t="shared" si="646"/>
        <v>1.1999999999997612E-2</v>
      </c>
      <c r="Z2022" s="1231">
        <f t="shared" si="646"/>
        <v>0</v>
      </c>
      <c r="AA2022" s="1231">
        <f t="shared" si="646"/>
        <v>1.6970562748485823E-2</v>
      </c>
      <c r="AB2022" s="1231">
        <f t="shared" si="646"/>
        <v>0</v>
      </c>
      <c r="AC2022" s="1007"/>
      <c r="AD2022" s="1130">
        <f>MAX(E2022:AB2022)</f>
        <v>1.6970562748485823E-2</v>
      </c>
    </row>
    <row r="2023" spans="1:30" s="858" customFormat="1" ht="14.1" customHeight="1">
      <c r="A2023" s="921" t="s">
        <v>98</v>
      </c>
      <c r="B2023" s="922"/>
      <c r="C2023" s="1023"/>
      <c r="D2023" s="1023"/>
      <c r="E2023" s="1024">
        <v>1</v>
      </c>
      <c r="F2023" s="1024">
        <v>2</v>
      </c>
      <c r="G2023" s="1024">
        <v>3</v>
      </c>
      <c r="H2023" s="1024">
        <v>4</v>
      </c>
      <c r="I2023" s="1024">
        <v>5</v>
      </c>
      <c r="J2023" s="1024">
        <v>6</v>
      </c>
      <c r="K2023" s="1024">
        <v>7</v>
      </c>
      <c r="L2023" s="1024">
        <v>8</v>
      </c>
      <c r="M2023" s="1024">
        <v>9</v>
      </c>
      <c r="N2023" s="1024">
        <v>10</v>
      </c>
      <c r="O2023" s="1024">
        <v>11</v>
      </c>
      <c r="P2023" s="1024">
        <v>12</v>
      </c>
      <c r="Q2023" s="1024">
        <v>13</v>
      </c>
      <c r="R2023" s="1024">
        <v>14</v>
      </c>
      <c r="S2023" s="1024">
        <v>15</v>
      </c>
      <c r="T2023" s="1024">
        <v>16</v>
      </c>
      <c r="U2023" s="1024">
        <v>17</v>
      </c>
      <c r="V2023" s="1024">
        <v>18</v>
      </c>
      <c r="W2023" s="1024">
        <v>19</v>
      </c>
      <c r="X2023" s="1024">
        <v>20</v>
      </c>
      <c r="Y2023" s="1024">
        <v>21</v>
      </c>
      <c r="Z2023" s="1024">
        <v>22</v>
      </c>
      <c r="AA2023" s="1024">
        <v>23</v>
      </c>
      <c r="AB2023" s="1024">
        <v>24</v>
      </c>
      <c r="AC2023" s="925"/>
    </row>
    <row r="2024" spans="1:30" s="858" customFormat="1" ht="14.1" customHeight="1" thickBot="1">
      <c r="A2024" s="1190" t="s">
        <v>427</v>
      </c>
      <c r="B2024" s="1191"/>
      <c r="C2024" s="1192" t="s">
        <v>23</v>
      </c>
      <c r="D2024" s="1192" t="s">
        <v>135</v>
      </c>
      <c r="E2024" s="1193">
        <v>6.3</v>
      </c>
      <c r="F2024" s="1193">
        <v>6.3</v>
      </c>
      <c r="G2024" s="1193">
        <v>6.3</v>
      </c>
      <c r="H2024" s="1193">
        <v>6.3</v>
      </c>
      <c r="I2024" s="1193">
        <v>6.3</v>
      </c>
      <c r="J2024" s="1193">
        <v>6.3</v>
      </c>
      <c r="K2024" s="1193">
        <v>6.3</v>
      </c>
      <c r="L2024" s="1193">
        <v>6.3</v>
      </c>
      <c r="M2024" s="1193">
        <v>6.3</v>
      </c>
      <c r="N2024" s="1193">
        <v>6.3</v>
      </c>
      <c r="O2024" s="1193">
        <v>6.3</v>
      </c>
      <c r="P2024" s="1193">
        <v>6.3</v>
      </c>
      <c r="Q2024" s="1193">
        <v>6.3</v>
      </c>
      <c r="R2024" s="1193">
        <v>6.3</v>
      </c>
      <c r="S2024" s="1193">
        <v>6.3</v>
      </c>
      <c r="T2024" s="1193">
        <v>6.3</v>
      </c>
      <c r="U2024" s="1193">
        <v>6.3</v>
      </c>
      <c r="V2024" s="1193">
        <v>6.3</v>
      </c>
      <c r="W2024" s="1193">
        <v>6.3</v>
      </c>
      <c r="X2024" s="1193">
        <v>6.3</v>
      </c>
      <c r="Y2024" s="1193">
        <v>6.3</v>
      </c>
      <c r="Z2024" s="1193">
        <v>6.3</v>
      </c>
      <c r="AA2024" s="1193">
        <v>6.3</v>
      </c>
      <c r="AB2024" s="1193">
        <v>6.3</v>
      </c>
      <c r="AC2024" s="1194"/>
    </row>
    <row r="2025" spans="1:30" ht="14.1" customHeight="1">
      <c r="A2025" s="1522" t="s">
        <v>21</v>
      </c>
      <c r="B2025" s="1547" t="s">
        <v>437</v>
      </c>
      <c r="C2025" s="867" t="s">
        <v>15</v>
      </c>
      <c r="D2025" s="867" t="s">
        <v>32</v>
      </c>
      <c r="E2025" s="868">
        <v>0</v>
      </c>
      <c r="F2025" s="868">
        <v>5.9999999999945427E-3</v>
      </c>
      <c r="G2025" s="868">
        <v>0</v>
      </c>
      <c r="H2025" s="1075">
        <v>6.0000000000030697E-3</v>
      </c>
      <c r="I2025" s="868">
        <v>0</v>
      </c>
      <c r="J2025" s="868">
        <v>6.0000000000030697E-3</v>
      </c>
      <c r="K2025" s="868">
        <v>0</v>
      </c>
      <c r="L2025" s="868">
        <v>5.9999999999945427E-3</v>
      </c>
      <c r="M2025" s="868">
        <v>0</v>
      </c>
      <c r="N2025" s="1075">
        <v>0</v>
      </c>
      <c r="O2025" s="868">
        <v>6.0000000000030697E-3</v>
      </c>
      <c r="P2025" s="868">
        <v>0</v>
      </c>
      <c r="Q2025" s="868">
        <v>0</v>
      </c>
      <c r="R2025" s="868">
        <v>5.9999999999945427E-3</v>
      </c>
      <c r="S2025" s="868">
        <v>0</v>
      </c>
      <c r="T2025" s="868">
        <v>6.0000000000030697E-3</v>
      </c>
      <c r="U2025" s="868">
        <v>0</v>
      </c>
      <c r="V2025" s="1075">
        <v>6.0000000000030697E-3</v>
      </c>
      <c r="W2025" s="868">
        <v>0</v>
      </c>
      <c r="X2025" s="868">
        <v>5.9999999999945427E-3</v>
      </c>
      <c r="Y2025" s="868">
        <v>0</v>
      </c>
      <c r="Z2025" s="868">
        <v>0</v>
      </c>
      <c r="AA2025" s="868">
        <v>6.0000000000030697E-3</v>
      </c>
      <c r="AB2025" s="868">
        <v>0</v>
      </c>
      <c r="AC2025" s="870">
        <f>SUM(E2025:AB2025)</f>
        <v>5.9999999999996598E-2</v>
      </c>
    </row>
    <row r="2026" spans="1:30" ht="14.1" customHeight="1">
      <c r="A2026" s="1523"/>
      <c r="B2026" s="1529"/>
      <c r="C2026" s="871" t="s">
        <v>17</v>
      </c>
      <c r="D2026" s="871" t="s">
        <v>32</v>
      </c>
      <c r="E2026" s="872">
        <v>0</v>
      </c>
      <c r="F2026" s="872">
        <v>0</v>
      </c>
      <c r="G2026" s="872">
        <v>0</v>
      </c>
      <c r="H2026" s="1185">
        <v>0</v>
      </c>
      <c r="I2026" s="872">
        <v>0</v>
      </c>
      <c r="J2026" s="872">
        <v>0</v>
      </c>
      <c r="K2026" s="872">
        <v>0</v>
      </c>
      <c r="L2026" s="872">
        <v>0</v>
      </c>
      <c r="M2026" s="872">
        <v>0</v>
      </c>
      <c r="N2026" s="1185">
        <v>0</v>
      </c>
      <c r="O2026" s="872">
        <v>0</v>
      </c>
      <c r="P2026" s="872">
        <v>0</v>
      </c>
      <c r="Q2026" s="872">
        <v>0</v>
      </c>
      <c r="R2026" s="872">
        <v>0</v>
      </c>
      <c r="S2026" s="872">
        <v>0</v>
      </c>
      <c r="T2026" s="872">
        <v>0</v>
      </c>
      <c r="U2026" s="872">
        <v>0</v>
      </c>
      <c r="V2026" s="1185">
        <v>0</v>
      </c>
      <c r="W2026" s="872">
        <v>0</v>
      </c>
      <c r="X2026" s="872">
        <v>0</v>
      </c>
      <c r="Y2026" s="872">
        <v>0</v>
      </c>
      <c r="Z2026" s="872">
        <v>0</v>
      </c>
      <c r="AA2026" s="872">
        <v>0</v>
      </c>
      <c r="AB2026" s="872">
        <v>0</v>
      </c>
      <c r="AC2026" s="890">
        <f>SUM(E2026:AB2026)</f>
        <v>0</v>
      </c>
      <c r="AD2026" s="845" t="s">
        <v>107</v>
      </c>
    </row>
    <row r="2027" spans="1:30" ht="14.1" customHeight="1">
      <c r="A2027" s="1523"/>
      <c r="B2027" s="1529"/>
      <c r="C2027" s="871" t="s">
        <v>18</v>
      </c>
      <c r="D2027" s="871" t="s">
        <v>16</v>
      </c>
      <c r="E2027" s="939">
        <f t="shared" ref="E2027:AB2027" si="647">SQRT(E2025*E2025+E2026*E2026)*1000/(1.732*E2024)</f>
        <v>0</v>
      </c>
      <c r="F2027" s="939">
        <f t="shared" si="647"/>
        <v>0.54987352908780962</v>
      </c>
      <c r="G2027" s="939">
        <f t="shared" si="647"/>
        <v>0</v>
      </c>
      <c r="H2027" s="946">
        <f t="shared" si="647"/>
        <v>0.549873529088591</v>
      </c>
      <c r="I2027" s="939">
        <f t="shared" si="647"/>
        <v>0</v>
      </c>
      <c r="J2027" s="939">
        <f t="shared" si="647"/>
        <v>0.549873529088591</v>
      </c>
      <c r="K2027" s="939">
        <f t="shared" si="647"/>
        <v>0</v>
      </c>
      <c r="L2027" s="939">
        <f t="shared" si="647"/>
        <v>0.54987352908780962</v>
      </c>
      <c r="M2027" s="939">
        <f t="shared" si="647"/>
        <v>0</v>
      </c>
      <c r="N2027" s="946">
        <f t="shared" si="647"/>
        <v>0</v>
      </c>
      <c r="O2027" s="939">
        <f t="shared" si="647"/>
        <v>0.549873529088591</v>
      </c>
      <c r="P2027" s="939">
        <f t="shared" si="647"/>
        <v>0</v>
      </c>
      <c r="Q2027" s="939">
        <f t="shared" si="647"/>
        <v>0</v>
      </c>
      <c r="R2027" s="939">
        <f t="shared" si="647"/>
        <v>0.54987352908780962</v>
      </c>
      <c r="S2027" s="939">
        <f t="shared" si="647"/>
        <v>0</v>
      </c>
      <c r="T2027" s="939">
        <f t="shared" si="647"/>
        <v>0.549873529088591</v>
      </c>
      <c r="U2027" s="939">
        <f t="shared" si="647"/>
        <v>0</v>
      </c>
      <c r="V2027" s="946">
        <f t="shared" si="647"/>
        <v>0.549873529088591</v>
      </c>
      <c r="W2027" s="939">
        <f t="shared" si="647"/>
        <v>0</v>
      </c>
      <c r="X2027" s="939">
        <f t="shared" si="647"/>
        <v>0.54987352908780962</v>
      </c>
      <c r="Y2027" s="939">
        <f t="shared" si="647"/>
        <v>0</v>
      </c>
      <c r="Z2027" s="939">
        <f t="shared" si="647"/>
        <v>0</v>
      </c>
      <c r="AA2027" s="939">
        <f t="shared" si="647"/>
        <v>0.549873529088591</v>
      </c>
      <c r="AB2027" s="939">
        <f t="shared" si="647"/>
        <v>0</v>
      </c>
      <c r="AC2027" s="968"/>
    </row>
    <row r="2028" spans="1:30" ht="14.1" customHeight="1" thickBot="1">
      <c r="A2028" s="1527"/>
      <c r="B2028" s="1530"/>
      <c r="C2028" s="883" t="s">
        <v>20</v>
      </c>
      <c r="D2028" s="883"/>
      <c r="E2028" s="884" t="e">
        <f t="shared" ref="E2028:AC2028" si="648">E2026/E2025</f>
        <v>#DIV/0!</v>
      </c>
      <c r="F2028" s="884">
        <f t="shared" si="648"/>
        <v>0</v>
      </c>
      <c r="G2028" s="884" t="e">
        <f t="shared" si="648"/>
        <v>#DIV/0!</v>
      </c>
      <c r="H2028" s="885">
        <f t="shared" si="648"/>
        <v>0</v>
      </c>
      <c r="I2028" s="884" t="e">
        <f t="shared" si="648"/>
        <v>#DIV/0!</v>
      </c>
      <c r="J2028" s="884">
        <f t="shared" si="648"/>
        <v>0</v>
      </c>
      <c r="K2028" s="884" t="e">
        <f t="shared" si="648"/>
        <v>#DIV/0!</v>
      </c>
      <c r="L2028" s="884">
        <f t="shared" si="648"/>
        <v>0</v>
      </c>
      <c r="M2028" s="884" t="e">
        <f t="shared" si="648"/>
        <v>#DIV/0!</v>
      </c>
      <c r="N2028" s="885" t="e">
        <f t="shared" si="648"/>
        <v>#DIV/0!</v>
      </c>
      <c r="O2028" s="884">
        <f t="shared" si="648"/>
        <v>0</v>
      </c>
      <c r="P2028" s="884" t="e">
        <f t="shared" si="648"/>
        <v>#DIV/0!</v>
      </c>
      <c r="Q2028" s="884" t="e">
        <f t="shared" si="648"/>
        <v>#DIV/0!</v>
      </c>
      <c r="R2028" s="884">
        <f t="shared" si="648"/>
        <v>0</v>
      </c>
      <c r="S2028" s="884" t="e">
        <f t="shared" si="648"/>
        <v>#DIV/0!</v>
      </c>
      <c r="T2028" s="884">
        <f t="shared" si="648"/>
        <v>0</v>
      </c>
      <c r="U2028" s="884" t="e">
        <f t="shared" si="648"/>
        <v>#DIV/0!</v>
      </c>
      <c r="V2028" s="885">
        <f t="shared" si="648"/>
        <v>0</v>
      </c>
      <c r="W2028" s="884" t="e">
        <f t="shared" si="648"/>
        <v>#DIV/0!</v>
      </c>
      <c r="X2028" s="884">
        <f t="shared" si="648"/>
        <v>0</v>
      </c>
      <c r="Y2028" s="884" t="e">
        <f t="shared" si="648"/>
        <v>#DIV/0!</v>
      </c>
      <c r="Z2028" s="884" t="e">
        <f t="shared" si="648"/>
        <v>#DIV/0!</v>
      </c>
      <c r="AA2028" s="884">
        <f t="shared" si="648"/>
        <v>0</v>
      </c>
      <c r="AB2028" s="884" t="e">
        <f t="shared" si="648"/>
        <v>#DIV/0!</v>
      </c>
      <c r="AC2028" s="886">
        <f t="shared" si="648"/>
        <v>0</v>
      </c>
    </row>
    <row r="2029" spans="1:30" ht="14.1" customHeight="1">
      <c r="A2029" s="1537" t="s">
        <v>13</v>
      </c>
      <c r="B2029" s="1609" t="s">
        <v>438</v>
      </c>
      <c r="C2029" s="887" t="s">
        <v>15</v>
      </c>
      <c r="D2029" s="887" t="s">
        <v>32</v>
      </c>
      <c r="E2029" s="1017">
        <v>0</v>
      </c>
      <c r="F2029" s="1017">
        <v>0</v>
      </c>
      <c r="G2029" s="1017">
        <v>0</v>
      </c>
      <c r="H2029" s="1351">
        <v>0</v>
      </c>
      <c r="I2029" s="1017">
        <v>0</v>
      </c>
      <c r="J2029" s="1017">
        <v>0</v>
      </c>
      <c r="K2029" s="1017">
        <v>0</v>
      </c>
      <c r="L2029" s="1017">
        <v>0</v>
      </c>
      <c r="M2029" s="1017">
        <v>0</v>
      </c>
      <c r="N2029" s="1351">
        <v>0</v>
      </c>
      <c r="O2029" s="1017">
        <v>0</v>
      </c>
      <c r="P2029" s="1017">
        <v>0</v>
      </c>
      <c r="Q2029" s="1017">
        <v>0</v>
      </c>
      <c r="R2029" s="1017">
        <v>0</v>
      </c>
      <c r="S2029" s="1017">
        <v>0</v>
      </c>
      <c r="T2029" s="1017">
        <v>0</v>
      </c>
      <c r="U2029" s="1017">
        <v>0</v>
      </c>
      <c r="V2029" s="1351">
        <v>0</v>
      </c>
      <c r="W2029" s="1017">
        <v>0</v>
      </c>
      <c r="X2029" s="1017">
        <v>0</v>
      </c>
      <c r="Y2029" s="1017">
        <v>0</v>
      </c>
      <c r="Z2029" s="1017">
        <v>0</v>
      </c>
      <c r="AA2029" s="1017">
        <v>0</v>
      </c>
      <c r="AB2029" s="1017">
        <v>0</v>
      </c>
      <c r="AC2029" s="890">
        <f>SUM(E2029:AB2029)</f>
        <v>0</v>
      </c>
      <c r="AD2029" s="845" t="s">
        <v>107</v>
      </c>
    </row>
    <row r="2030" spans="1:30" ht="14.1" customHeight="1">
      <c r="A2030" s="1523"/>
      <c r="B2030" s="1529"/>
      <c r="C2030" s="871" t="s">
        <v>17</v>
      </c>
      <c r="D2030" s="871" t="s">
        <v>32</v>
      </c>
      <c r="E2030" s="872">
        <v>0</v>
      </c>
      <c r="F2030" s="872">
        <v>0</v>
      </c>
      <c r="G2030" s="872">
        <v>0</v>
      </c>
      <c r="H2030" s="1185">
        <v>0</v>
      </c>
      <c r="I2030" s="872">
        <v>0</v>
      </c>
      <c r="J2030" s="872">
        <v>0</v>
      </c>
      <c r="K2030" s="872">
        <v>0</v>
      </c>
      <c r="L2030" s="872">
        <v>0</v>
      </c>
      <c r="M2030" s="872">
        <v>0</v>
      </c>
      <c r="N2030" s="1185">
        <v>0</v>
      </c>
      <c r="O2030" s="872">
        <v>0</v>
      </c>
      <c r="P2030" s="872">
        <v>0</v>
      </c>
      <c r="Q2030" s="872">
        <v>0</v>
      </c>
      <c r="R2030" s="872">
        <v>0</v>
      </c>
      <c r="S2030" s="872">
        <v>0</v>
      </c>
      <c r="T2030" s="872">
        <v>0</v>
      </c>
      <c r="U2030" s="872">
        <v>0</v>
      </c>
      <c r="V2030" s="1185">
        <v>0</v>
      </c>
      <c r="W2030" s="872">
        <v>0</v>
      </c>
      <c r="X2030" s="872">
        <v>0</v>
      </c>
      <c r="Y2030" s="872">
        <v>0</v>
      </c>
      <c r="Z2030" s="872">
        <v>0</v>
      </c>
      <c r="AA2030" s="872">
        <v>0</v>
      </c>
      <c r="AB2030" s="872">
        <v>0</v>
      </c>
      <c r="AC2030" s="890">
        <f>SUM(E2030:AB2030)</f>
        <v>0</v>
      </c>
      <c r="AD2030" s="845" t="s">
        <v>107</v>
      </c>
    </row>
    <row r="2031" spans="1:30" ht="14.1" customHeight="1">
      <c r="A2031" s="1523"/>
      <c r="B2031" s="1529"/>
      <c r="C2031" s="871" t="s">
        <v>18</v>
      </c>
      <c r="D2031" s="871" t="s">
        <v>16</v>
      </c>
      <c r="E2031" s="939">
        <f t="shared" ref="E2031:AB2031" si="649">SQRT(E2029*E2029+E2030*E2030)*1000/(1.732*E2024)</f>
        <v>0</v>
      </c>
      <c r="F2031" s="939">
        <f t="shared" si="649"/>
        <v>0</v>
      </c>
      <c r="G2031" s="939">
        <f t="shared" si="649"/>
        <v>0</v>
      </c>
      <c r="H2031" s="946">
        <f t="shared" si="649"/>
        <v>0</v>
      </c>
      <c r="I2031" s="939">
        <f t="shared" si="649"/>
        <v>0</v>
      </c>
      <c r="J2031" s="939">
        <f t="shared" si="649"/>
        <v>0</v>
      </c>
      <c r="K2031" s="939">
        <f t="shared" si="649"/>
        <v>0</v>
      </c>
      <c r="L2031" s="939">
        <f t="shared" si="649"/>
        <v>0</v>
      </c>
      <c r="M2031" s="939">
        <f t="shared" si="649"/>
        <v>0</v>
      </c>
      <c r="N2031" s="946">
        <f t="shared" si="649"/>
        <v>0</v>
      </c>
      <c r="O2031" s="939">
        <f t="shared" si="649"/>
        <v>0</v>
      </c>
      <c r="P2031" s="939">
        <f t="shared" si="649"/>
        <v>0</v>
      </c>
      <c r="Q2031" s="939">
        <f t="shared" si="649"/>
        <v>0</v>
      </c>
      <c r="R2031" s="939">
        <f t="shared" si="649"/>
        <v>0</v>
      </c>
      <c r="S2031" s="939">
        <f t="shared" si="649"/>
        <v>0</v>
      </c>
      <c r="T2031" s="939">
        <f t="shared" si="649"/>
        <v>0</v>
      </c>
      <c r="U2031" s="939">
        <f t="shared" si="649"/>
        <v>0</v>
      </c>
      <c r="V2031" s="946">
        <f t="shared" si="649"/>
        <v>0</v>
      </c>
      <c r="W2031" s="939">
        <f t="shared" si="649"/>
        <v>0</v>
      </c>
      <c r="X2031" s="939">
        <f t="shared" si="649"/>
        <v>0</v>
      </c>
      <c r="Y2031" s="939">
        <f t="shared" si="649"/>
        <v>0</v>
      </c>
      <c r="Z2031" s="939">
        <f t="shared" si="649"/>
        <v>0</v>
      </c>
      <c r="AA2031" s="939">
        <f t="shared" si="649"/>
        <v>0</v>
      </c>
      <c r="AB2031" s="939">
        <f t="shared" si="649"/>
        <v>0</v>
      </c>
      <c r="AC2031" s="968"/>
    </row>
    <row r="2032" spans="1:30" ht="14.1" customHeight="1">
      <c r="A2032" s="1524"/>
      <c r="B2032" s="1546"/>
      <c r="C2032" s="879" t="s">
        <v>20</v>
      </c>
      <c r="D2032" s="879"/>
      <c r="E2032" s="893" t="e">
        <f t="shared" ref="E2032:AC2032" si="650">E2030/E2029</f>
        <v>#DIV/0!</v>
      </c>
      <c r="F2032" s="893" t="e">
        <f t="shared" si="650"/>
        <v>#DIV/0!</v>
      </c>
      <c r="G2032" s="893" t="e">
        <f t="shared" si="650"/>
        <v>#DIV/0!</v>
      </c>
      <c r="H2032" s="894" t="e">
        <f t="shared" si="650"/>
        <v>#DIV/0!</v>
      </c>
      <c r="I2032" s="893" t="e">
        <f t="shared" si="650"/>
        <v>#DIV/0!</v>
      </c>
      <c r="J2032" s="893" t="e">
        <f t="shared" si="650"/>
        <v>#DIV/0!</v>
      </c>
      <c r="K2032" s="893" t="e">
        <f t="shared" si="650"/>
        <v>#DIV/0!</v>
      </c>
      <c r="L2032" s="893" t="e">
        <f t="shared" si="650"/>
        <v>#DIV/0!</v>
      </c>
      <c r="M2032" s="893" t="e">
        <f t="shared" si="650"/>
        <v>#DIV/0!</v>
      </c>
      <c r="N2032" s="894" t="e">
        <f t="shared" si="650"/>
        <v>#DIV/0!</v>
      </c>
      <c r="O2032" s="893" t="e">
        <f t="shared" si="650"/>
        <v>#DIV/0!</v>
      </c>
      <c r="P2032" s="893" t="e">
        <f t="shared" si="650"/>
        <v>#DIV/0!</v>
      </c>
      <c r="Q2032" s="893" t="e">
        <f t="shared" si="650"/>
        <v>#DIV/0!</v>
      </c>
      <c r="R2032" s="893" t="e">
        <f t="shared" si="650"/>
        <v>#DIV/0!</v>
      </c>
      <c r="S2032" s="893" t="e">
        <f t="shared" si="650"/>
        <v>#DIV/0!</v>
      </c>
      <c r="T2032" s="893" t="e">
        <f t="shared" si="650"/>
        <v>#DIV/0!</v>
      </c>
      <c r="U2032" s="893" t="e">
        <f t="shared" si="650"/>
        <v>#DIV/0!</v>
      </c>
      <c r="V2032" s="894" t="e">
        <f t="shared" si="650"/>
        <v>#DIV/0!</v>
      </c>
      <c r="W2032" s="893" t="e">
        <f t="shared" si="650"/>
        <v>#DIV/0!</v>
      </c>
      <c r="X2032" s="893" t="e">
        <f t="shared" si="650"/>
        <v>#DIV/0!</v>
      </c>
      <c r="Y2032" s="893" t="e">
        <f t="shared" si="650"/>
        <v>#DIV/0!</v>
      </c>
      <c r="Z2032" s="893" t="e">
        <f t="shared" si="650"/>
        <v>#DIV/0!</v>
      </c>
      <c r="AA2032" s="893" t="e">
        <f t="shared" si="650"/>
        <v>#DIV/0!</v>
      </c>
      <c r="AB2032" s="893" t="e">
        <f t="shared" si="650"/>
        <v>#DIV/0!</v>
      </c>
      <c r="AC2032" s="886" t="e">
        <f t="shared" si="650"/>
        <v>#DIV/0!</v>
      </c>
    </row>
    <row r="2033" spans="1:30" ht="14.1" customHeight="1">
      <c r="A2033" s="1109" t="s">
        <v>58</v>
      </c>
      <c r="B2033" s="1195" t="s">
        <v>242</v>
      </c>
      <c r="C2033" s="1062" t="s">
        <v>15</v>
      </c>
      <c r="D2033" s="1062" t="s">
        <v>32</v>
      </c>
      <c r="E2033" s="1063">
        <v>1.9999999999981811E-4</v>
      </c>
      <c r="F2033" s="1063">
        <v>9.9999999999909054E-5</v>
      </c>
      <c r="G2033" s="1063">
        <v>2.0000000000038653E-4</v>
      </c>
      <c r="H2033" s="1064">
        <v>9.9999999999909054E-5</v>
      </c>
      <c r="I2033" s="1063">
        <v>1.9999999999981811E-4</v>
      </c>
      <c r="J2033" s="1063">
        <v>9.9999999999909054E-5</v>
      </c>
      <c r="K2033" s="1063">
        <v>9.9999999999909054E-5</v>
      </c>
      <c r="L2033" s="1063">
        <v>2.0000000000038653E-4</v>
      </c>
      <c r="M2033" s="1063">
        <v>9.9999999999909054E-5</v>
      </c>
      <c r="N2033" s="1064">
        <v>1.9999999999981811E-4</v>
      </c>
      <c r="O2033" s="1063">
        <v>9.9999999999909054E-5</v>
      </c>
      <c r="P2033" s="1063">
        <v>9.9999999999909054E-5</v>
      </c>
      <c r="Q2033" s="1063">
        <v>1.0000000000047749E-4</v>
      </c>
      <c r="R2033" s="1063">
        <v>1.9999999999981811E-4</v>
      </c>
      <c r="S2033" s="1063">
        <v>1.9999999999981811E-4</v>
      </c>
      <c r="T2033" s="1063">
        <v>2.0000000000038653E-4</v>
      </c>
      <c r="U2033" s="1063">
        <v>1.9999999999981811E-4</v>
      </c>
      <c r="V2033" s="1064">
        <v>2.9999999999972713E-4</v>
      </c>
      <c r="W2033" s="1063">
        <v>2.0000000000038653E-4</v>
      </c>
      <c r="X2033" s="1063">
        <v>1.9999999999981811E-4</v>
      </c>
      <c r="Y2033" s="1063">
        <v>9.9999999999909054E-5</v>
      </c>
      <c r="Z2033" s="1063">
        <v>2.0000000000038653E-4</v>
      </c>
      <c r="AA2033" s="1063">
        <v>9.9999999999909054E-5</v>
      </c>
      <c r="AB2033" s="1063">
        <v>1.9999999999981811E-4</v>
      </c>
      <c r="AC2033" s="1129">
        <f>SUM(E2033:AB2033)</f>
        <v>3.8999999999998628E-3</v>
      </c>
      <c r="AD2033" s="949">
        <f>MAX(E2033:AB2033)</f>
        <v>2.9999999999972713E-4</v>
      </c>
    </row>
    <row r="2034" spans="1:30" ht="14.1" customHeight="1">
      <c r="A2034" s="1593" t="s">
        <v>109</v>
      </c>
      <c r="B2034" s="1610"/>
      <c r="C2034" s="887" t="s">
        <v>15</v>
      </c>
      <c r="D2034" s="887"/>
      <c r="E2034" s="888">
        <f t="shared" ref="E2034:AC2034" si="651">E2025+E2029</f>
        <v>0</v>
      </c>
      <c r="F2034" s="888">
        <f t="shared" si="651"/>
        <v>5.9999999999945427E-3</v>
      </c>
      <c r="G2034" s="888">
        <f t="shared" si="651"/>
        <v>0</v>
      </c>
      <c r="H2034" s="954">
        <f t="shared" si="651"/>
        <v>6.0000000000030697E-3</v>
      </c>
      <c r="I2034" s="888">
        <f t="shared" si="651"/>
        <v>0</v>
      </c>
      <c r="J2034" s="888">
        <f t="shared" si="651"/>
        <v>6.0000000000030697E-3</v>
      </c>
      <c r="K2034" s="888">
        <f t="shared" si="651"/>
        <v>0</v>
      </c>
      <c r="L2034" s="888">
        <f t="shared" si="651"/>
        <v>5.9999999999945427E-3</v>
      </c>
      <c r="M2034" s="888">
        <f t="shared" si="651"/>
        <v>0</v>
      </c>
      <c r="N2034" s="954">
        <f t="shared" si="651"/>
        <v>0</v>
      </c>
      <c r="O2034" s="888">
        <f t="shared" si="651"/>
        <v>6.0000000000030697E-3</v>
      </c>
      <c r="P2034" s="888">
        <f t="shared" si="651"/>
        <v>0</v>
      </c>
      <c r="Q2034" s="888">
        <f t="shared" si="651"/>
        <v>0</v>
      </c>
      <c r="R2034" s="888">
        <f t="shared" si="651"/>
        <v>5.9999999999945427E-3</v>
      </c>
      <c r="S2034" s="888">
        <f t="shared" si="651"/>
        <v>0</v>
      </c>
      <c r="T2034" s="888">
        <f t="shared" si="651"/>
        <v>6.0000000000030697E-3</v>
      </c>
      <c r="U2034" s="888">
        <f t="shared" si="651"/>
        <v>0</v>
      </c>
      <c r="V2034" s="954">
        <f t="shared" si="651"/>
        <v>6.0000000000030697E-3</v>
      </c>
      <c r="W2034" s="888">
        <f t="shared" si="651"/>
        <v>0</v>
      </c>
      <c r="X2034" s="888">
        <f t="shared" si="651"/>
        <v>5.9999999999945427E-3</v>
      </c>
      <c r="Y2034" s="888">
        <f t="shared" si="651"/>
        <v>0</v>
      </c>
      <c r="Z2034" s="888">
        <f t="shared" si="651"/>
        <v>0</v>
      </c>
      <c r="AA2034" s="888">
        <f t="shared" si="651"/>
        <v>6.0000000000030697E-3</v>
      </c>
      <c r="AB2034" s="888">
        <f t="shared" si="651"/>
        <v>0</v>
      </c>
      <c r="AC2034" s="888">
        <f t="shared" si="651"/>
        <v>5.9999999999996598E-2</v>
      </c>
    </row>
    <row r="2035" spans="1:30" ht="14.1" customHeight="1">
      <c r="A2035" s="1584"/>
      <c r="B2035" s="1585"/>
      <c r="C2035" s="883" t="s">
        <v>17</v>
      </c>
      <c r="D2035" s="883"/>
      <c r="E2035" s="884">
        <f t="shared" ref="E2035:AC2035" si="652">E2026+E2030</f>
        <v>0</v>
      </c>
      <c r="F2035" s="884">
        <f t="shared" si="652"/>
        <v>0</v>
      </c>
      <c r="G2035" s="884">
        <f t="shared" si="652"/>
        <v>0</v>
      </c>
      <c r="H2035" s="885">
        <f t="shared" si="652"/>
        <v>0</v>
      </c>
      <c r="I2035" s="884">
        <f t="shared" si="652"/>
        <v>0</v>
      </c>
      <c r="J2035" s="884">
        <f t="shared" si="652"/>
        <v>0</v>
      </c>
      <c r="K2035" s="884">
        <f t="shared" si="652"/>
        <v>0</v>
      </c>
      <c r="L2035" s="884">
        <f t="shared" si="652"/>
        <v>0</v>
      </c>
      <c r="M2035" s="884">
        <f t="shared" si="652"/>
        <v>0</v>
      </c>
      <c r="N2035" s="885">
        <f t="shared" si="652"/>
        <v>0</v>
      </c>
      <c r="O2035" s="884">
        <f t="shared" si="652"/>
        <v>0</v>
      </c>
      <c r="P2035" s="884">
        <f t="shared" si="652"/>
        <v>0</v>
      </c>
      <c r="Q2035" s="884">
        <f t="shared" si="652"/>
        <v>0</v>
      </c>
      <c r="R2035" s="884">
        <f t="shared" si="652"/>
        <v>0</v>
      </c>
      <c r="S2035" s="884">
        <f t="shared" si="652"/>
        <v>0</v>
      </c>
      <c r="T2035" s="884">
        <f t="shared" si="652"/>
        <v>0</v>
      </c>
      <c r="U2035" s="884">
        <f t="shared" si="652"/>
        <v>0</v>
      </c>
      <c r="V2035" s="885">
        <f t="shared" si="652"/>
        <v>0</v>
      </c>
      <c r="W2035" s="884">
        <f t="shared" si="652"/>
        <v>0</v>
      </c>
      <c r="X2035" s="884">
        <f t="shared" si="652"/>
        <v>0</v>
      </c>
      <c r="Y2035" s="884">
        <f t="shared" si="652"/>
        <v>0</v>
      </c>
      <c r="Z2035" s="884">
        <f t="shared" si="652"/>
        <v>0</v>
      </c>
      <c r="AA2035" s="884">
        <f t="shared" si="652"/>
        <v>0</v>
      </c>
      <c r="AB2035" s="884">
        <f t="shared" si="652"/>
        <v>0</v>
      </c>
      <c r="AC2035" s="884">
        <f t="shared" si="652"/>
        <v>0</v>
      </c>
    </row>
    <row r="2036" spans="1:30" ht="14.1" customHeight="1">
      <c r="A2036" s="1550" t="s">
        <v>110</v>
      </c>
      <c r="B2036" s="1551"/>
      <c r="C2036" s="951" t="s">
        <v>15</v>
      </c>
      <c r="D2036" s="951"/>
      <c r="E2036" s="888">
        <f t="shared" ref="E2036:AC2036" si="653">E2018-E2034</f>
        <v>0</v>
      </c>
      <c r="F2036" s="888">
        <f t="shared" si="653"/>
        <v>-5.9999999999945427E-3</v>
      </c>
      <c r="G2036" s="888">
        <f t="shared" si="653"/>
        <v>1.1999999999997612E-2</v>
      </c>
      <c r="H2036" s="954">
        <f t="shared" si="653"/>
        <v>-6.0000000000030697E-3</v>
      </c>
      <c r="I2036" s="888">
        <f t="shared" si="653"/>
        <v>0</v>
      </c>
      <c r="J2036" s="888">
        <f t="shared" si="653"/>
        <v>-6.0000000000030697E-3</v>
      </c>
      <c r="K2036" s="888">
        <f t="shared" si="653"/>
        <v>0</v>
      </c>
      <c r="L2036" s="888">
        <f t="shared" si="653"/>
        <v>6.0000000000030689E-3</v>
      </c>
      <c r="M2036" s="888">
        <f t="shared" si="653"/>
        <v>0</v>
      </c>
      <c r="N2036" s="954">
        <f t="shared" si="653"/>
        <v>0</v>
      </c>
      <c r="O2036" s="888">
        <f t="shared" si="653"/>
        <v>6.0000000000030697E-3</v>
      </c>
      <c r="P2036" s="888">
        <f t="shared" si="653"/>
        <v>0</v>
      </c>
      <c r="Q2036" s="888">
        <f t="shared" si="653"/>
        <v>0</v>
      </c>
      <c r="R2036" s="888">
        <f t="shared" si="653"/>
        <v>-5.9999999999945427E-3</v>
      </c>
      <c r="S2036" s="888">
        <f t="shared" si="653"/>
        <v>1.1999999999997612E-2</v>
      </c>
      <c r="T2036" s="888">
        <f t="shared" si="653"/>
        <v>-6.0000000000030697E-3</v>
      </c>
      <c r="U2036" s="888">
        <f t="shared" si="653"/>
        <v>0</v>
      </c>
      <c r="V2036" s="954">
        <f t="shared" si="653"/>
        <v>-6.0000000000030697E-3</v>
      </c>
      <c r="W2036" s="888">
        <f t="shared" si="653"/>
        <v>1.1999999999997612E-2</v>
      </c>
      <c r="X2036" s="888">
        <f t="shared" si="653"/>
        <v>-5.9999999999945427E-3</v>
      </c>
      <c r="Y2036" s="888">
        <f t="shared" si="653"/>
        <v>1.1999999999997612E-2</v>
      </c>
      <c r="Z2036" s="888">
        <f t="shared" si="653"/>
        <v>0</v>
      </c>
      <c r="AA2036" s="888">
        <f t="shared" si="653"/>
        <v>6.0000000000030697E-3</v>
      </c>
      <c r="AB2036" s="888">
        <f t="shared" si="653"/>
        <v>0</v>
      </c>
      <c r="AC2036" s="888">
        <f t="shared" si="653"/>
        <v>2.4000000000003741E-2</v>
      </c>
    </row>
    <row r="2037" spans="1:30" ht="14.1" customHeight="1">
      <c r="A2037" s="1544"/>
      <c r="B2037" s="1545"/>
      <c r="C2037" s="953" t="s">
        <v>17</v>
      </c>
      <c r="D2037" s="1019"/>
      <c r="E2037" s="888">
        <f t="shared" ref="E2037:AC2037" si="654">E2019-E2035</f>
        <v>0</v>
      </c>
      <c r="F2037" s="888">
        <f t="shared" si="654"/>
        <v>0</v>
      </c>
      <c r="G2037" s="888">
        <f t="shared" si="654"/>
        <v>1.1999999999997612E-2</v>
      </c>
      <c r="H2037" s="954">
        <f t="shared" si="654"/>
        <v>0</v>
      </c>
      <c r="I2037" s="888">
        <f t="shared" si="654"/>
        <v>0</v>
      </c>
      <c r="J2037" s="888">
        <f t="shared" si="654"/>
        <v>0</v>
      </c>
      <c r="K2037" s="888">
        <f t="shared" si="654"/>
        <v>0</v>
      </c>
      <c r="L2037" s="888">
        <f t="shared" si="654"/>
        <v>1.1999999999997612E-2</v>
      </c>
      <c r="M2037" s="888">
        <f t="shared" si="654"/>
        <v>0</v>
      </c>
      <c r="N2037" s="954">
        <f t="shared" si="654"/>
        <v>0</v>
      </c>
      <c r="O2037" s="888">
        <f t="shared" si="654"/>
        <v>0</v>
      </c>
      <c r="P2037" s="888">
        <f t="shared" si="654"/>
        <v>1.2000000000006139E-2</v>
      </c>
      <c r="Q2037" s="888">
        <f t="shared" si="654"/>
        <v>0</v>
      </c>
      <c r="R2037" s="888">
        <f t="shared" si="654"/>
        <v>0</v>
      </c>
      <c r="S2037" s="888">
        <f t="shared" si="654"/>
        <v>0</v>
      </c>
      <c r="T2037" s="888">
        <f t="shared" si="654"/>
        <v>0</v>
      </c>
      <c r="U2037" s="888">
        <f t="shared" si="654"/>
        <v>1.1999999999997612E-2</v>
      </c>
      <c r="V2037" s="954">
        <f t="shared" si="654"/>
        <v>0</v>
      </c>
      <c r="W2037" s="888">
        <f t="shared" si="654"/>
        <v>0</v>
      </c>
      <c r="X2037" s="888">
        <f t="shared" si="654"/>
        <v>1.1999999999997612E-2</v>
      </c>
      <c r="Y2037" s="888">
        <f t="shared" si="654"/>
        <v>0</v>
      </c>
      <c r="Z2037" s="888">
        <f t="shared" si="654"/>
        <v>0</v>
      </c>
      <c r="AA2037" s="888">
        <f t="shared" si="654"/>
        <v>1.2000000000006139E-2</v>
      </c>
      <c r="AB2037" s="888">
        <f t="shared" si="654"/>
        <v>0</v>
      </c>
      <c r="AC2037" s="888">
        <f t="shared" si="654"/>
        <v>7.2000000000002728E-2</v>
      </c>
    </row>
    <row r="2038" spans="1:30" s="858" customFormat="1" ht="14.1" customHeight="1">
      <c r="A2038" s="1531" t="s">
        <v>189</v>
      </c>
      <c r="B2038" s="1532"/>
      <c r="C2038" s="969" t="s">
        <v>15</v>
      </c>
      <c r="D2038" s="969"/>
      <c r="E2038" s="860"/>
      <c r="F2038" s="860"/>
      <c r="G2038" s="860"/>
      <c r="H2038" s="860"/>
      <c r="I2038" s="860"/>
      <c r="J2038" s="860"/>
      <c r="K2038" s="860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60"/>
      <c r="Y2038" s="860"/>
      <c r="Z2038" s="860"/>
      <c r="AA2038" s="860"/>
      <c r="AB2038" s="860"/>
      <c r="AC2038" s="970"/>
    </row>
    <row r="2039" spans="1:30" s="858" customFormat="1" ht="14.1" customHeight="1">
      <c r="A2039" s="1533"/>
      <c r="B2039" s="1534"/>
      <c r="C2039" s="971" t="s">
        <v>17</v>
      </c>
      <c r="D2039" s="971"/>
      <c r="E2039" s="972"/>
      <c r="F2039" s="972"/>
      <c r="G2039" s="972"/>
      <c r="H2039" s="972"/>
      <c r="I2039" s="972"/>
      <c r="J2039" s="972"/>
      <c r="K2039" s="972"/>
      <c r="L2039" s="972"/>
      <c r="M2039" s="972"/>
      <c r="N2039" s="972"/>
      <c r="O2039" s="972"/>
      <c r="P2039" s="972"/>
      <c r="Q2039" s="972"/>
      <c r="R2039" s="972"/>
      <c r="S2039" s="972"/>
      <c r="T2039" s="972"/>
      <c r="U2039" s="972"/>
      <c r="V2039" s="972"/>
      <c r="W2039" s="972"/>
      <c r="X2039" s="972"/>
      <c r="Y2039" s="972"/>
      <c r="Z2039" s="972"/>
      <c r="AA2039" s="972"/>
      <c r="AB2039" s="972"/>
      <c r="AC2039" s="973"/>
    </row>
    <row r="2040" spans="1:30" s="858" customFormat="1" ht="30" customHeight="1">
      <c r="A2040" s="1203"/>
      <c r="B2040" s="1203"/>
      <c r="C2040" s="1233"/>
      <c r="D2040" s="1233"/>
      <c r="E2040" s="857"/>
      <c r="F2040" s="857"/>
      <c r="G2040" s="857"/>
      <c r="H2040" s="857"/>
      <c r="I2040" s="857"/>
      <c r="J2040" s="857"/>
      <c r="K2040" s="857"/>
      <c r="L2040" s="857"/>
      <c r="M2040" s="857"/>
      <c r="N2040" s="857"/>
      <c r="O2040" s="857"/>
      <c r="P2040" s="857"/>
      <c r="Q2040" s="857"/>
      <c r="R2040" s="857"/>
      <c r="S2040" s="857"/>
      <c r="T2040" s="857"/>
      <c r="U2040" s="857"/>
      <c r="V2040" s="857"/>
      <c r="W2040" s="857"/>
      <c r="X2040" s="857"/>
      <c r="Y2040" s="857"/>
      <c r="Z2040" s="857"/>
      <c r="AA2040" s="857"/>
      <c r="AB2040" s="857"/>
      <c r="AC2040" s="857"/>
    </row>
    <row r="2041" spans="1:30" ht="28.5" customHeight="1">
      <c r="A2041" s="852" t="s">
        <v>6</v>
      </c>
      <c r="B2041" s="853" t="s">
        <v>7</v>
      </c>
      <c r="C2041" s="854" t="s">
        <v>8</v>
      </c>
      <c r="D2041" s="977" t="s">
        <v>9</v>
      </c>
      <c r="E2041" s="1572" t="s">
        <v>10</v>
      </c>
      <c r="F2041" s="1572"/>
      <c r="G2041" s="1572"/>
      <c r="H2041" s="1572"/>
      <c r="I2041" s="1572"/>
      <c r="J2041" s="1572"/>
      <c r="K2041" s="1572"/>
      <c r="L2041" s="1572"/>
      <c r="M2041" s="1572"/>
      <c r="N2041" s="1572"/>
      <c r="O2041" s="1572"/>
      <c r="P2041" s="1572"/>
      <c r="Q2041" s="1572"/>
      <c r="R2041" s="1572"/>
      <c r="S2041" s="1572"/>
      <c r="T2041" s="1572"/>
      <c r="U2041" s="1572"/>
      <c r="V2041" s="1572"/>
      <c r="W2041" s="1572"/>
      <c r="X2041" s="1572"/>
      <c r="Y2041" s="1572"/>
      <c r="Z2041" s="1572"/>
      <c r="AA2041" s="1572"/>
      <c r="AB2041" s="1572"/>
      <c r="AC2041" s="1570" t="s">
        <v>11</v>
      </c>
    </row>
    <row r="2042" spans="1:30" s="858" customFormat="1" ht="12.75" customHeight="1" thickBot="1">
      <c r="A2042" s="855" t="s">
        <v>439</v>
      </c>
      <c r="B2042" s="855"/>
      <c r="C2042" s="855"/>
      <c r="D2042" s="855"/>
      <c r="E2042" s="856">
        <v>1</v>
      </c>
      <c r="F2042" s="856">
        <v>2</v>
      </c>
      <c r="G2042" s="856">
        <v>3</v>
      </c>
      <c r="H2042" s="1114">
        <v>4</v>
      </c>
      <c r="I2042" s="856">
        <v>5</v>
      </c>
      <c r="J2042" s="856">
        <v>6</v>
      </c>
      <c r="K2042" s="856">
        <v>7</v>
      </c>
      <c r="L2042" s="856">
        <v>8</v>
      </c>
      <c r="M2042" s="856">
        <v>9</v>
      </c>
      <c r="N2042" s="1114">
        <v>10</v>
      </c>
      <c r="O2042" s="856">
        <v>11</v>
      </c>
      <c r="P2042" s="856">
        <v>12</v>
      </c>
      <c r="Q2042" s="856">
        <v>13</v>
      </c>
      <c r="R2042" s="856">
        <v>14</v>
      </c>
      <c r="S2042" s="856">
        <v>15</v>
      </c>
      <c r="T2042" s="856">
        <v>16</v>
      </c>
      <c r="U2042" s="856">
        <v>17</v>
      </c>
      <c r="V2042" s="1114">
        <v>18</v>
      </c>
      <c r="W2042" s="856">
        <v>19</v>
      </c>
      <c r="X2042" s="856">
        <v>20</v>
      </c>
      <c r="Y2042" s="856">
        <v>21</v>
      </c>
      <c r="Z2042" s="856">
        <v>22</v>
      </c>
      <c r="AA2042" s="856">
        <v>23</v>
      </c>
      <c r="AB2042" s="856">
        <v>24</v>
      </c>
      <c r="AC2042" s="1571"/>
    </row>
    <row r="2043" spans="1:30" s="858" customFormat="1" ht="12.75" customHeight="1" thickBot="1">
      <c r="A2043" s="859" t="s">
        <v>203</v>
      </c>
      <c r="B2043" s="860"/>
      <c r="C2043" s="861"/>
      <c r="D2043" s="861"/>
      <c r="E2043" s="860">
        <v>4</v>
      </c>
      <c r="F2043" s="860">
        <v>4</v>
      </c>
      <c r="G2043" s="860">
        <v>4</v>
      </c>
      <c r="H2043" s="860">
        <v>4</v>
      </c>
      <c r="I2043" s="860">
        <v>4</v>
      </c>
      <c r="J2043" s="860">
        <v>4</v>
      </c>
      <c r="K2043" s="860">
        <v>4</v>
      </c>
      <c r="L2043" s="860">
        <v>4</v>
      </c>
      <c r="M2043" s="860">
        <v>4</v>
      </c>
      <c r="N2043" s="860">
        <v>4</v>
      </c>
      <c r="O2043" s="860">
        <v>4</v>
      </c>
      <c r="P2043" s="860">
        <v>4</v>
      </c>
      <c r="Q2043" s="860">
        <v>4</v>
      </c>
      <c r="R2043" s="860">
        <v>4</v>
      </c>
      <c r="S2043" s="860">
        <v>4</v>
      </c>
      <c r="T2043" s="860">
        <v>4</v>
      </c>
      <c r="U2043" s="860">
        <v>4</v>
      </c>
      <c r="V2043" s="860">
        <v>4</v>
      </c>
      <c r="W2043" s="860">
        <v>4</v>
      </c>
      <c r="X2043" s="860">
        <v>4</v>
      </c>
      <c r="Y2043" s="860">
        <v>4</v>
      </c>
      <c r="Z2043" s="860">
        <v>4</v>
      </c>
      <c r="AA2043" s="860">
        <v>4</v>
      </c>
      <c r="AB2043" s="860">
        <v>4</v>
      </c>
      <c r="AC2043" s="1189"/>
    </row>
    <row r="2044" spans="1:30" ht="14.25">
      <c r="A2044" s="1522" t="s">
        <v>58</v>
      </c>
      <c r="B2044" s="1528" t="s">
        <v>440</v>
      </c>
      <c r="C2044" s="867" t="s">
        <v>15</v>
      </c>
      <c r="D2044" s="867" t="s">
        <v>37</v>
      </c>
      <c r="E2044" s="872">
        <v>0.31359999999999999</v>
      </c>
      <c r="F2044" s="872">
        <v>0.30620000000000003</v>
      </c>
      <c r="G2044" s="872">
        <v>0.30299999999999999</v>
      </c>
      <c r="H2044" s="873">
        <v>0.3044</v>
      </c>
      <c r="I2044" s="872">
        <v>0.31180000000000002</v>
      </c>
      <c r="J2044" s="872">
        <v>0.3352</v>
      </c>
      <c r="K2044" s="872">
        <v>0.40760000000000002</v>
      </c>
      <c r="L2044" s="872">
        <v>0.47699999999999998</v>
      </c>
      <c r="M2044" s="872">
        <v>0.48920000000000002</v>
      </c>
      <c r="N2044" s="873">
        <v>0.48320000000000002</v>
      </c>
      <c r="O2044" s="872">
        <v>0.46660000000000001</v>
      </c>
      <c r="P2044" s="872">
        <v>0.45319999999999999</v>
      </c>
      <c r="Q2044" s="872">
        <v>0.45860000000000001</v>
      </c>
      <c r="R2044" s="872">
        <v>0.4526</v>
      </c>
      <c r="S2044" s="872">
        <v>0.45860000000000001</v>
      </c>
      <c r="T2044" s="872">
        <v>0.48420000000000002</v>
      </c>
      <c r="U2044" s="872">
        <v>0.49199999999999999</v>
      </c>
      <c r="V2044" s="873">
        <v>0.49120000000000003</v>
      </c>
      <c r="W2044" s="872">
        <v>0.46860000000000002</v>
      </c>
      <c r="X2044" s="872">
        <v>0.44419999999999998</v>
      </c>
      <c r="Y2044" s="872">
        <v>0.43</v>
      </c>
      <c r="Z2044" s="872">
        <v>0.4012</v>
      </c>
      <c r="AA2044" s="872">
        <v>0.36580000000000001</v>
      </c>
      <c r="AB2044" s="872">
        <v>0.32879999999999998</v>
      </c>
      <c r="AC2044" s="890">
        <f>SUM(E2044:AB2044)</f>
        <v>9.9267999999999983</v>
      </c>
    </row>
    <row r="2045" spans="1:30" ht="14.25">
      <c r="A2045" s="1538"/>
      <c r="B2045" s="1535"/>
      <c r="C2045" s="871" t="s">
        <v>17</v>
      </c>
      <c r="D2045" s="845" t="s">
        <v>37</v>
      </c>
      <c r="E2045" s="872">
        <v>9.9599999999999994E-2</v>
      </c>
      <c r="F2045" s="872">
        <v>9.8799999999999999E-2</v>
      </c>
      <c r="G2045" s="872">
        <v>9.64E-2</v>
      </c>
      <c r="H2045" s="873">
        <v>9.5600000000000004E-2</v>
      </c>
      <c r="I2045" s="872">
        <v>9.6600000000000005E-2</v>
      </c>
      <c r="J2045" s="872">
        <v>9.98E-2</v>
      </c>
      <c r="K2045" s="872">
        <v>0.10979999999999999</v>
      </c>
      <c r="L2045" s="872">
        <v>0.11219999999999999</v>
      </c>
      <c r="M2045" s="872">
        <v>0.1038</v>
      </c>
      <c r="N2045" s="873">
        <v>9.9199999999999997E-2</v>
      </c>
      <c r="O2045" s="872">
        <v>0.1014</v>
      </c>
      <c r="P2045" s="872">
        <v>9.9400000000000002E-2</v>
      </c>
      <c r="Q2045" s="872">
        <v>0.1012</v>
      </c>
      <c r="R2045" s="872">
        <v>0.1008</v>
      </c>
      <c r="S2045" s="872">
        <v>0.1032</v>
      </c>
      <c r="T2045" s="872">
        <v>0.11459999999999999</v>
      </c>
      <c r="U2045" s="872">
        <v>0.113</v>
      </c>
      <c r="V2045" s="873">
        <v>0.1132</v>
      </c>
      <c r="W2045" s="872">
        <v>0.1118</v>
      </c>
      <c r="X2045" s="872">
        <v>0.1108</v>
      </c>
      <c r="Y2045" s="872">
        <v>0.11219999999999999</v>
      </c>
      <c r="Z2045" s="872">
        <v>0.1106</v>
      </c>
      <c r="AA2045" s="872">
        <v>0.1076</v>
      </c>
      <c r="AB2045" s="872">
        <v>0.1</v>
      </c>
      <c r="AC2045" s="890">
        <f>SUM(E2045:AB2045)</f>
        <v>2.5115999999999996</v>
      </c>
    </row>
    <row r="2046" spans="1:30" ht="14.25">
      <c r="A2046" s="1538"/>
      <c r="B2046" s="1535"/>
      <c r="C2046" s="871" t="s">
        <v>18</v>
      </c>
      <c r="D2046" s="871" t="s">
        <v>19</v>
      </c>
      <c r="E2046" s="876">
        <v>19</v>
      </c>
      <c r="F2046" s="876">
        <v>15</v>
      </c>
      <c r="G2046" s="876">
        <v>18</v>
      </c>
      <c r="H2046" s="877">
        <v>17</v>
      </c>
      <c r="I2046" s="876">
        <v>14</v>
      </c>
      <c r="J2046" s="876">
        <v>19</v>
      </c>
      <c r="K2046" s="876">
        <v>18</v>
      </c>
      <c r="L2046" s="876">
        <v>24</v>
      </c>
      <c r="M2046" s="876">
        <v>28</v>
      </c>
      <c r="N2046" s="877">
        <v>28</v>
      </c>
      <c r="O2046" s="876">
        <v>29</v>
      </c>
      <c r="P2046" s="876">
        <v>23</v>
      </c>
      <c r="Q2046" s="876">
        <v>26</v>
      </c>
      <c r="R2046" s="876">
        <v>23</v>
      </c>
      <c r="S2046" s="876">
        <v>25</v>
      </c>
      <c r="T2046" s="876">
        <v>26</v>
      </c>
      <c r="U2046" s="876">
        <v>29</v>
      </c>
      <c r="V2046" s="877">
        <v>26</v>
      </c>
      <c r="W2046" s="876">
        <v>26</v>
      </c>
      <c r="X2046" s="876">
        <v>26</v>
      </c>
      <c r="Y2046" s="876">
        <v>25</v>
      </c>
      <c r="Z2046" s="876">
        <v>22</v>
      </c>
      <c r="AA2046" s="876">
        <v>23</v>
      </c>
      <c r="AB2046" s="876">
        <v>20</v>
      </c>
      <c r="AC2046" s="968"/>
    </row>
    <row r="2047" spans="1:30" ht="14.25">
      <c r="A2047" s="1538"/>
      <c r="B2047" s="1535"/>
      <c r="C2047" s="871" t="s">
        <v>20</v>
      </c>
      <c r="D2047" s="871"/>
      <c r="E2047" s="893">
        <f t="shared" ref="E2047:AC2047" si="655">E2045/E2044</f>
        <v>0.31760204081632654</v>
      </c>
      <c r="F2047" s="893">
        <f t="shared" si="655"/>
        <v>0.32266492488569559</v>
      </c>
      <c r="G2047" s="893">
        <f t="shared" si="655"/>
        <v>0.31815181518151814</v>
      </c>
      <c r="H2047" s="894">
        <f t="shared" si="655"/>
        <v>0.31406044678055189</v>
      </c>
      <c r="I2047" s="893">
        <f t="shared" si="655"/>
        <v>0.30981398332264271</v>
      </c>
      <c r="J2047" s="893">
        <f t="shared" si="655"/>
        <v>0.29773269689737469</v>
      </c>
      <c r="K2047" s="893">
        <f t="shared" si="655"/>
        <v>0.26938174681059862</v>
      </c>
      <c r="L2047" s="893">
        <f t="shared" si="655"/>
        <v>0.23522012578616353</v>
      </c>
      <c r="M2047" s="893">
        <f t="shared" si="655"/>
        <v>0.21218315617334424</v>
      </c>
      <c r="N2047" s="894">
        <f t="shared" si="655"/>
        <v>0.20529801324503311</v>
      </c>
      <c r="O2047" s="893">
        <f t="shared" si="655"/>
        <v>0.21731675953707671</v>
      </c>
      <c r="P2047" s="893">
        <f t="shared" si="655"/>
        <v>0.21932921447484555</v>
      </c>
      <c r="Q2047" s="893">
        <f t="shared" si="655"/>
        <v>0.22067160924552987</v>
      </c>
      <c r="R2047" s="893">
        <f t="shared" si="655"/>
        <v>0.22271321254971277</v>
      </c>
      <c r="S2047" s="893">
        <f t="shared" si="655"/>
        <v>0.22503270824247709</v>
      </c>
      <c r="T2047" s="893">
        <f t="shared" si="655"/>
        <v>0.23667905824039651</v>
      </c>
      <c r="U2047" s="893">
        <f t="shared" si="655"/>
        <v>0.22967479674796748</v>
      </c>
      <c r="V2047" s="894">
        <f t="shared" si="655"/>
        <v>0.23045602605863191</v>
      </c>
      <c r="W2047" s="893">
        <f t="shared" si="655"/>
        <v>0.23858301323090053</v>
      </c>
      <c r="X2047" s="893">
        <f t="shared" si="655"/>
        <v>0.2494371904547501</v>
      </c>
      <c r="Y2047" s="893">
        <f t="shared" si="655"/>
        <v>0.26093023255813952</v>
      </c>
      <c r="Z2047" s="893">
        <f t="shared" si="655"/>
        <v>0.27567298105682952</v>
      </c>
      <c r="AA2047" s="893">
        <f t="shared" si="655"/>
        <v>0.2941498086386003</v>
      </c>
      <c r="AB2047" s="893">
        <f t="shared" si="655"/>
        <v>0.30413625304136255</v>
      </c>
      <c r="AC2047" s="968">
        <f t="shared" si="655"/>
        <v>0.25301204819277107</v>
      </c>
    </row>
    <row r="2048" spans="1:30" ht="15" thickBot="1">
      <c r="A2048" s="1540"/>
      <c r="B2048" s="1541"/>
      <c r="C2048" s="879" t="s">
        <v>23</v>
      </c>
      <c r="D2048" s="879"/>
      <c r="E2048" s="940"/>
      <c r="F2048" s="940"/>
      <c r="G2048" s="940"/>
      <c r="H2048" s="941"/>
      <c r="I2048" s="940"/>
      <c r="J2048" s="940"/>
      <c r="K2048" s="940"/>
      <c r="L2048" s="940"/>
      <c r="M2048" s="940"/>
      <c r="N2048" s="941"/>
      <c r="O2048" s="940"/>
      <c r="P2048" s="940"/>
      <c r="Q2048" s="940"/>
      <c r="R2048" s="940"/>
      <c r="S2048" s="940"/>
      <c r="T2048" s="940"/>
      <c r="U2048" s="940"/>
      <c r="V2048" s="941"/>
      <c r="W2048" s="940"/>
      <c r="X2048" s="940"/>
      <c r="Y2048" s="940"/>
      <c r="Z2048" s="940"/>
      <c r="AA2048" s="940"/>
      <c r="AB2048" s="940"/>
      <c r="AC2048" s="934"/>
    </row>
    <row r="2049" spans="1:30" ht="14.25">
      <c r="A2049" s="984" t="s">
        <v>237</v>
      </c>
      <c r="B2049" s="985"/>
      <c r="C2049" s="986"/>
      <c r="D2049" s="919"/>
      <c r="E2049" s="919">
        <f t="shared" ref="E2049:AB2049" si="656">SQRT(E2044*E2044+E2045*E2045)</f>
        <v>0.32903665449308228</v>
      </c>
      <c r="F2049" s="919">
        <f t="shared" si="656"/>
        <v>0.32174505435204442</v>
      </c>
      <c r="G2049" s="919">
        <f t="shared" si="656"/>
        <v>0.31796534402352722</v>
      </c>
      <c r="H2049" s="919">
        <f t="shared" si="656"/>
        <v>0.31905911677932036</v>
      </c>
      <c r="I2049" s="919">
        <f t="shared" si="656"/>
        <v>0.32642120029189281</v>
      </c>
      <c r="J2049" s="919">
        <f t="shared" si="656"/>
        <v>0.3497414473579018</v>
      </c>
      <c r="K2049" s="919">
        <f t="shared" si="656"/>
        <v>0.42213007474000241</v>
      </c>
      <c r="L2049" s="919">
        <f t="shared" si="656"/>
        <v>0.49001820374349359</v>
      </c>
      <c r="M2049" s="919">
        <f t="shared" si="656"/>
        <v>0.50009107170594436</v>
      </c>
      <c r="N2049" s="1140">
        <f t="shared" si="656"/>
        <v>0.49327769055573556</v>
      </c>
      <c r="O2049" s="919">
        <f t="shared" si="656"/>
        <v>0.47749085855123968</v>
      </c>
      <c r="P2049" s="919">
        <f t="shared" si="656"/>
        <v>0.46397262850301851</v>
      </c>
      <c r="Q2049" s="1033">
        <f t="shared" si="656"/>
        <v>0.46963326117301357</v>
      </c>
      <c r="R2049" s="919">
        <f t="shared" si="656"/>
        <v>0.46368890433134152</v>
      </c>
      <c r="S2049" s="919">
        <f t="shared" si="656"/>
        <v>0.47006829291072166</v>
      </c>
      <c r="T2049" s="919">
        <f t="shared" si="656"/>
        <v>0.49757692872559917</v>
      </c>
      <c r="U2049" s="919">
        <f t="shared" si="656"/>
        <v>0.50480986519678872</v>
      </c>
      <c r="V2049" s="919">
        <f t="shared" si="656"/>
        <v>0.50407507377373861</v>
      </c>
      <c r="W2049" s="919">
        <f t="shared" si="656"/>
        <v>0.48175221846920435</v>
      </c>
      <c r="X2049" s="919">
        <f t="shared" si="656"/>
        <v>0.45781031006302164</v>
      </c>
      <c r="Y2049" s="919">
        <f t="shared" si="656"/>
        <v>0.44439716470742696</v>
      </c>
      <c r="Z2049" s="919">
        <f t="shared" si="656"/>
        <v>0.41616559204239845</v>
      </c>
      <c r="AA2049" s="919">
        <f t="shared" si="656"/>
        <v>0.38129699710330789</v>
      </c>
      <c r="AB2049" s="919">
        <f t="shared" si="656"/>
        <v>0.34367053990704527</v>
      </c>
      <c r="AC2049" s="1007"/>
      <c r="AD2049" s="1130">
        <f>MAX(E2049:AB2049)</f>
        <v>0.50480986519678872</v>
      </c>
    </row>
    <row r="2050" spans="1:30" s="858" customFormat="1" ht="14.25" customHeight="1" thickBot="1">
      <c r="A2050" s="921" t="s">
        <v>27</v>
      </c>
      <c r="B2050" s="922"/>
      <c r="C2050" s="1023"/>
      <c r="D2050" s="1023"/>
      <c r="E2050" s="1024">
        <v>1</v>
      </c>
      <c r="F2050" s="1024">
        <v>2</v>
      </c>
      <c r="G2050" s="1024">
        <v>3</v>
      </c>
      <c r="H2050" s="1024">
        <v>4</v>
      </c>
      <c r="I2050" s="1024">
        <v>5</v>
      </c>
      <c r="J2050" s="1024">
        <v>6</v>
      </c>
      <c r="K2050" s="1024">
        <v>7</v>
      </c>
      <c r="L2050" s="1024">
        <v>8</v>
      </c>
      <c r="M2050" s="1024">
        <v>9</v>
      </c>
      <c r="N2050" s="1024">
        <v>10</v>
      </c>
      <c r="O2050" s="1024">
        <v>11</v>
      </c>
      <c r="P2050" s="1024">
        <v>12</v>
      </c>
      <c r="Q2050" s="1024">
        <v>13</v>
      </c>
      <c r="R2050" s="1024">
        <v>14</v>
      </c>
      <c r="S2050" s="1024">
        <v>15</v>
      </c>
      <c r="T2050" s="1024">
        <v>16</v>
      </c>
      <c r="U2050" s="1024">
        <v>17</v>
      </c>
      <c r="V2050" s="1024">
        <v>18</v>
      </c>
      <c r="W2050" s="1024">
        <v>19</v>
      </c>
      <c r="X2050" s="1024">
        <v>20</v>
      </c>
      <c r="Y2050" s="1024">
        <v>21</v>
      </c>
      <c r="Z2050" s="1024">
        <v>22</v>
      </c>
      <c r="AA2050" s="1024">
        <v>23</v>
      </c>
      <c r="AB2050" s="1024">
        <v>24</v>
      </c>
      <c r="AC2050" s="925"/>
    </row>
    <row r="2051" spans="1:30" s="858" customFormat="1" ht="14.25" customHeight="1" thickBot="1">
      <c r="A2051" s="962" t="s">
        <v>28</v>
      </c>
      <c r="B2051" s="963"/>
      <c r="C2051" s="964" t="s">
        <v>23</v>
      </c>
      <c r="D2051" s="964" t="s">
        <v>19</v>
      </c>
      <c r="E2051" s="964">
        <v>10.989999771118164</v>
      </c>
      <c r="F2051" s="964">
        <v>11.090000152587891</v>
      </c>
      <c r="G2051" s="964">
        <v>10.970000267028809</v>
      </c>
      <c r="H2051" s="964">
        <v>11.039999961853027</v>
      </c>
      <c r="I2051" s="964">
        <v>11.090000152587891</v>
      </c>
      <c r="J2051" s="964">
        <v>10.970000267028809</v>
      </c>
      <c r="K2051" s="964">
        <v>10.970000267028809</v>
      </c>
      <c r="L2051" s="964">
        <v>10.800000190734863</v>
      </c>
      <c r="M2051" s="964">
        <v>10.710000038146973</v>
      </c>
      <c r="N2051" s="964">
        <v>10.670000076293945</v>
      </c>
      <c r="O2051" s="964">
        <v>10.760000228881836</v>
      </c>
      <c r="P2051" s="964">
        <v>10.810000419616699</v>
      </c>
      <c r="Q2051" s="964">
        <v>10.739999771118164</v>
      </c>
      <c r="R2051" s="964">
        <v>10.869999885559082</v>
      </c>
      <c r="S2051" s="964">
        <v>10.779999732971191</v>
      </c>
      <c r="T2051" s="964">
        <v>10.710000038146973</v>
      </c>
      <c r="U2051" s="964">
        <v>10.579999923706055</v>
      </c>
      <c r="V2051" s="964">
        <v>10.680000305175781</v>
      </c>
      <c r="W2051" s="964">
        <v>10.670000076293945</v>
      </c>
      <c r="X2051" s="964">
        <v>10.720000267028809</v>
      </c>
      <c r="Y2051" s="964">
        <v>10.699999809265137</v>
      </c>
      <c r="Z2051" s="964">
        <v>10.789999961853027</v>
      </c>
      <c r="AA2051" s="964">
        <v>10.800000190734863</v>
      </c>
      <c r="AB2051" s="964">
        <v>10.819999694824219</v>
      </c>
      <c r="AC2051" s="1200"/>
    </row>
    <row r="2052" spans="1:30" ht="14.25">
      <c r="A2052" s="1522" t="s">
        <v>57</v>
      </c>
      <c r="B2052" s="1528" t="s">
        <v>441</v>
      </c>
      <c r="C2052" s="867" t="s">
        <v>15</v>
      </c>
      <c r="D2052" s="867" t="s">
        <v>37</v>
      </c>
      <c r="E2052" s="868">
        <v>0.31269999999999998</v>
      </c>
      <c r="F2052" s="868">
        <v>0.30559999999999998</v>
      </c>
      <c r="G2052" s="868">
        <v>0.30230000000000001</v>
      </c>
      <c r="H2052" s="869">
        <v>0.30370000000000003</v>
      </c>
      <c r="I2052" s="868">
        <v>0.31109999999999999</v>
      </c>
      <c r="J2052" s="868">
        <v>0.33439999999999998</v>
      </c>
      <c r="K2052" s="868">
        <v>0.40689999999999998</v>
      </c>
      <c r="L2052" s="868">
        <v>0.47589999999999999</v>
      </c>
      <c r="M2052" s="868">
        <v>0.48820000000000002</v>
      </c>
      <c r="N2052" s="869">
        <v>0.48220000000000002</v>
      </c>
      <c r="O2052" s="868">
        <v>0.4657</v>
      </c>
      <c r="P2052" s="868">
        <v>0.45219999999999999</v>
      </c>
      <c r="Q2052" s="868">
        <v>0.45760000000000001</v>
      </c>
      <c r="R2052" s="868">
        <v>0.4516</v>
      </c>
      <c r="S2052" s="868">
        <v>0.45750000000000002</v>
      </c>
      <c r="T2052" s="868">
        <v>0.4834</v>
      </c>
      <c r="U2052" s="868">
        <v>0.4909</v>
      </c>
      <c r="V2052" s="869">
        <v>0.49020000000000002</v>
      </c>
      <c r="W2052" s="868">
        <v>0.4677</v>
      </c>
      <c r="X2052" s="868">
        <v>0.44319999999999998</v>
      </c>
      <c r="Y2052" s="868">
        <v>0.42909999999999998</v>
      </c>
      <c r="Z2052" s="868">
        <v>0.4002</v>
      </c>
      <c r="AA2052" s="868">
        <v>0.3649</v>
      </c>
      <c r="AB2052" s="868">
        <v>0.3281</v>
      </c>
      <c r="AC2052" s="870">
        <f>SUM(E2052:AB2052)</f>
        <v>9.9053000000000004</v>
      </c>
    </row>
    <row r="2053" spans="1:30" ht="14.25">
      <c r="A2053" s="1523"/>
      <c r="B2053" s="1529"/>
      <c r="C2053" s="871" t="s">
        <v>17</v>
      </c>
      <c r="D2053" s="845" t="s">
        <v>37</v>
      </c>
      <c r="E2053" s="872">
        <v>9.9599999999999994E-2</v>
      </c>
      <c r="F2053" s="872">
        <v>9.8799999999999999E-2</v>
      </c>
      <c r="G2053" s="872">
        <v>9.6199999999999994E-2</v>
      </c>
      <c r="H2053" s="873">
        <v>9.5600000000000004E-2</v>
      </c>
      <c r="I2053" s="872">
        <v>9.6500000000000002E-2</v>
      </c>
      <c r="J2053" s="872">
        <v>9.98E-2</v>
      </c>
      <c r="K2053" s="872">
        <v>0.10979999999999999</v>
      </c>
      <c r="L2053" s="872">
        <v>0.11210000000000001</v>
      </c>
      <c r="M2053" s="872">
        <v>0.10390000000000001</v>
      </c>
      <c r="N2053" s="873">
        <v>9.9199999999999997E-2</v>
      </c>
      <c r="O2053" s="872">
        <v>0.1013</v>
      </c>
      <c r="P2053" s="872">
        <v>9.9500000000000005E-2</v>
      </c>
      <c r="Q2053" s="872">
        <v>0.1012</v>
      </c>
      <c r="R2053" s="872">
        <v>0.1008</v>
      </c>
      <c r="S2053" s="872">
        <v>0.1032</v>
      </c>
      <c r="T2053" s="872">
        <v>0.1145</v>
      </c>
      <c r="U2053" s="872">
        <v>0.1132</v>
      </c>
      <c r="V2053" s="873">
        <v>0.11310000000000001</v>
      </c>
      <c r="W2053" s="872">
        <v>0.1119</v>
      </c>
      <c r="X2053" s="872">
        <v>0.1106</v>
      </c>
      <c r="Y2053" s="872">
        <v>0.1123</v>
      </c>
      <c r="Z2053" s="872">
        <v>0.1105</v>
      </c>
      <c r="AA2053" s="872">
        <v>0.1075</v>
      </c>
      <c r="AB2053" s="872">
        <v>9.9900000000000003E-2</v>
      </c>
      <c r="AC2053" s="890">
        <f>SUM(E2053:AB2053)</f>
        <v>2.5109999999999992</v>
      </c>
    </row>
    <row r="2054" spans="1:30" ht="14.25">
      <c r="A2054" s="1523"/>
      <c r="B2054" s="1529"/>
      <c r="C2054" s="871" t="s">
        <v>18</v>
      </c>
      <c r="D2054" s="871" t="s">
        <v>19</v>
      </c>
      <c r="E2054" s="876">
        <v>19</v>
      </c>
      <c r="F2054" s="876">
        <v>15</v>
      </c>
      <c r="G2054" s="876">
        <v>18</v>
      </c>
      <c r="H2054" s="877">
        <v>17</v>
      </c>
      <c r="I2054" s="876">
        <v>14</v>
      </c>
      <c r="J2054" s="876">
        <v>19</v>
      </c>
      <c r="K2054" s="876">
        <v>18</v>
      </c>
      <c r="L2054" s="876">
        <v>24</v>
      </c>
      <c r="M2054" s="876">
        <v>28</v>
      </c>
      <c r="N2054" s="877">
        <v>28</v>
      </c>
      <c r="O2054" s="876">
        <v>29</v>
      </c>
      <c r="P2054" s="876">
        <v>23</v>
      </c>
      <c r="Q2054" s="876">
        <v>26</v>
      </c>
      <c r="R2054" s="876">
        <v>23</v>
      </c>
      <c r="S2054" s="876">
        <v>25</v>
      </c>
      <c r="T2054" s="876">
        <v>26</v>
      </c>
      <c r="U2054" s="876">
        <v>29</v>
      </c>
      <c r="V2054" s="877">
        <v>26</v>
      </c>
      <c r="W2054" s="876">
        <v>26</v>
      </c>
      <c r="X2054" s="876">
        <v>26</v>
      </c>
      <c r="Y2054" s="876">
        <v>25</v>
      </c>
      <c r="Z2054" s="876">
        <v>22</v>
      </c>
      <c r="AA2054" s="876">
        <v>23</v>
      </c>
      <c r="AB2054" s="876">
        <v>20</v>
      </c>
      <c r="AC2054" s="968"/>
    </row>
    <row r="2055" spans="1:30" ht="15" thickBot="1">
      <c r="A2055" s="1527"/>
      <c r="B2055" s="1530"/>
      <c r="C2055" s="883" t="s">
        <v>20</v>
      </c>
      <c r="D2055" s="883"/>
      <c r="E2055" s="884">
        <f t="shared" ref="E2055:AC2055" si="657">E2053/E2052</f>
        <v>0.31851614966421493</v>
      </c>
      <c r="F2055" s="884">
        <f t="shared" si="657"/>
        <v>0.32329842931937175</v>
      </c>
      <c r="G2055" s="884">
        <f t="shared" si="657"/>
        <v>0.31822692689381404</v>
      </c>
      <c r="H2055" s="885">
        <f t="shared" si="657"/>
        <v>0.31478432663812972</v>
      </c>
      <c r="I2055" s="884">
        <f t="shared" si="657"/>
        <v>0.31018964963034396</v>
      </c>
      <c r="J2055" s="884">
        <f t="shared" si="657"/>
        <v>0.29844497607655507</v>
      </c>
      <c r="K2055" s="884">
        <f t="shared" si="657"/>
        <v>0.26984517080363724</v>
      </c>
      <c r="L2055" s="884">
        <f t="shared" si="657"/>
        <v>0.23555368774952723</v>
      </c>
      <c r="M2055" s="884">
        <f t="shared" si="657"/>
        <v>0.21282261368291683</v>
      </c>
      <c r="N2055" s="885">
        <f t="shared" si="657"/>
        <v>0.20572376607216922</v>
      </c>
      <c r="O2055" s="884">
        <f t="shared" si="657"/>
        <v>0.21752200987760362</v>
      </c>
      <c r="P2055" s="884">
        <f t="shared" si="657"/>
        <v>0.22003538257408228</v>
      </c>
      <c r="Q2055" s="884">
        <f t="shared" si="657"/>
        <v>0.22115384615384615</v>
      </c>
      <c r="R2055" s="884">
        <f t="shared" si="657"/>
        <v>0.22320637732506643</v>
      </c>
      <c r="S2055" s="884">
        <f t="shared" si="657"/>
        <v>0.22557377049180327</v>
      </c>
      <c r="T2055" s="884">
        <f t="shared" si="657"/>
        <v>0.23686388084402152</v>
      </c>
      <c r="U2055" s="884">
        <f t="shared" si="657"/>
        <v>0.23059686290486861</v>
      </c>
      <c r="V2055" s="885">
        <f t="shared" si="657"/>
        <v>0.23072215422276621</v>
      </c>
      <c r="W2055" s="884">
        <f t="shared" si="657"/>
        <v>0.23925593329057088</v>
      </c>
      <c r="X2055" s="884">
        <f t="shared" si="657"/>
        <v>0.24954873646209388</v>
      </c>
      <c r="Y2055" s="884">
        <f t="shared" si="657"/>
        <v>0.26171055697972501</v>
      </c>
      <c r="Z2055" s="884">
        <f t="shared" si="657"/>
        <v>0.276111944027986</v>
      </c>
      <c r="AA2055" s="884">
        <f t="shared" si="657"/>
        <v>0.29460126061934777</v>
      </c>
      <c r="AB2055" s="884">
        <f t="shared" si="657"/>
        <v>0.30448034135934166</v>
      </c>
      <c r="AC2055" s="886">
        <f t="shared" si="657"/>
        <v>0.25350065116654713</v>
      </c>
    </row>
    <row r="2056" spans="1:30" ht="12.75" customHeight="1">
      <c r="A2056" s="1537" t="s">
        <v>21</v>
      </c>
      <c r="B2056" s="1560" t="s">
        <v>129</v>
      </c>
      <c r="C2056" s="887" t="s">
        <v>15</v>
      </c>
      <c r="D2056" s="887"/>
      <c r="E2056" s="935">
        <v>0</v>
      </c>
      <c r="F2056" s="935">
        <v>0</v>
      </c>
      <c r="G2056" s="935">
        <v>0</v>
      </c>
      <c r="H2056" s="1387">
        <v>0</v>
      </c>
      <c r="I2056" s="935">
        <v>0</v>
      </c>
      <c r="J2056" s="935">
        <v>0</v>
      </c>
      <c r="K2056" s="935">
        <v>0</v>
      </c>
      <c r="L2056" s="935">
        <v>0</v>
      </c>
      <c r="M2056" s="935">
        <v>0</v>
      </c>
      <c r="N2056" s="1387">
        <v>0</v>
      </c>
      <c r="O2056" s="935">
        <v>0</v>
      </c>
      <c r="P2056" s="935">
        <v>0</v>
      </c>
      <c r="Q2056" s="935">
        <v>0</v>
      </c>
      <c r="R2056" s="935">
        <v>0</v>
      </c>
      <c r="S2056" s="935">
        <v>0</v>
      </c>
      <c r="T2056" s="935">
        <v>0</v>
      </c>
      <c r="U2056" s="935">
        <v>0</v>
      </c>
      <c r="V2056" s="1387">
        <v>0</v>
      </c>
      <c r="W2056" s="935">
        <v>0</v>
      </c>
      <c r="X2056" s="935">
        <v>0</v>
      </c>
      <c r="Y2056" s="935">
        <v>0</v>
      </c>
      <c r="Z2056" s="935">
        <v>0</v>
      </c>
      <c r="AA2056" s="935">
        <v>0</v>
      </c>
      <c r="AB2056" s="935">
        <v>0</v>
      </c>
      <c r="AC2056" s="890">
        <f>SUM(E2056:AB2056)</f>
        <v>0</v>
      </c>
    </row>
    <row r="2057" spans="1:30" ht="12.75" customHeight="1">
      <c r="A2057" s="1523"/>
      <c r="B2057" s="1529"/>
      <c r="C2057" s="871" t="s">
        <v>17</v>
      </c>
      <c r="E2057" s="937">
        <v>0</v>
      </c>
      <c r="F2057" s="937">
        <v>0</v>
      </c>
      <c r="G2057" s="937">
        <v>0</v>
      </c>
      <c r="H2057" s="938">
        <v>0</v>
      </c>
      <c r="I2057" s="937">
        <v>0</v>
      </c>
      <c r="J2057" s="937">
        <v>0</v>
      </c>
      <c r="K2057" s="937">
        <v>0</v>
      </c>
      <c r="L2057" s="937">
        <v>0</v>
      </c>
      <c r="M2057" s="937">
        <v>0</v>
      </c>
      <c r="N2057" s="938">
        <v>0</v>
      </c>
      <c r="O2057" s="937">
        <v>0</v>
      </c>
      <c r="P2057" s="937">
        <v>0</v>
      </c>
      <c r="Q2057" s="937">
        <v>0</v>
      </c>
      <c r="R2057" s="937">
        <v>0</v>
      </c>
      <c r="S2057" s="937">
        <v>0</v>
      </c>
      <c r="T2057" s="937">
        <v>0</v>
      </c>
      <c r="U2057" s="937">
        <v>0</v>
      </c>
      <c r="V2057" s="938">
        <v>0</v>
      </c>
      <c r="W2057" s="937">
        <v>0</v>
      </c>
      <c r="X2057" s="937">
        <v>0</v>
      </c>
      <c r="Y2057" s="937">
        <v>0</v>
      </c>
      <c r="Z2057" s="937">
        <v>0</v>
      </c>
      <c r="AA2057" s="937">
        <v>0</v>
      </c>
      <c r="AB2057" s="937">
        <v>0</v>
      </c>
      <c r="AC2057" s="890">
        <f>SUM(E2057:AB2057)</f>
        <v>0</v>
      </c>
    </row>
    <row r="2058" spans="1:30" ht="12.75" customHeight="1">
      <c r="A2058" s="1523"/>
      <c r="B2058" s="1529"/>
      <c r="C2058" s="871" t="s">
        <v>18</v>
      </c>
      <c r="D2058" s="871"/>
      <c r="E2058" s="939"/>
      <c r="F2058" s="939"/>
      <c r="G2058" s="939"/>
      <c r="H2058" s="946"/>
      <c r="I2058" s="939"/>
      <c r="J2058" s="939"/>
      <c r="K2058" s="939"/>
      <c r="L2058" s="939"/>
      <c r="M2058" s="939"/>
      <c r="N2058" s="946"/>
      <c r="O2058" s="939"/>
      <c r="P2058" s="939"/>
      <c r="Q2058" s="939"/>
      <c r="R2058" s="939"/>
      <c r="S2058" s="939"/>
      <c r="T2058" s="939"/>
      <c r="U2058" s="939"/>
      <c r="V2058" s="946"/>
      <c r="W2058" s="939"/>
      <c r="X2058" s="939"/>
      <c r="Y2058" s="939"/>
      <c r="Z2058" s="939"/>
      <c r="AA2058" s="939"/>
      <c r="AB2058" s="939"/>
      <c r="AC2058" s="968"/>
    </row>
    <row r="2059" spans="1:30" ht="12.75" customHeight="1">
      <c r="A2059" s="1527"/>
      <c r="B2059" s="1530"/>
      <c r="C2059" s="883" t="s">
        <v>20</v>
      </c>
      <c r="D2059" s="883"/>
      <c r="E2059" s="884" t="e">
        <f t="shared" ref="E2059:AC2059" si="658">E2057/E2056</f>
        <v>#DIV/0!</v>
      </c>
      <c r="F2059" s="884" t="e">
        <f t="shared" si="658"/>
        <v>#DIV/0!</v>
      </c>
      <c r="G2059" s="884" t="e">
        <f t="shared" si="658"/>
        <v>#DIV/0!</v>
      </c>
      <c r="H2059" s="885" t="e">
        <f t="shared" si="658"/>
        <v>#DIV/0!</v>
      </c>
      <c r="I2059" s="884" t="e">
        <f t="shared" si="658"/>
        <v>#DIV/0!</v>
      </c>
      <c r="J2059" s="884" t="e">
        <f t="shared" si="658"/>
        <v>#DIV/0!</v>
      </c>
      <c r="K2059" s="884" t="e">
        <f t="shared" si="658"/>
        <v>#DIV/0!</v>
      </c>
      <c r="L2059" s="884" t="e">
        <f t="shared" si="658"/>
        <v>#DIV/0!</v>
      </c>
      <c r="M2059" s="884" t="e">
        <f t="shared" si="658"/>
        <v>#DIV/0!</v>
      </c>
      <c r="N2059" s="885" t="e">
        <f t="shared" si="658"/>
        <v>#DIV/0!</v>
      </c>
      <c r="O2059" s="884" t="e">
        <f t="shared" si="658"/>
        <v>#DIV/0!</v>
      </c>
      <c r="P2059" s="884" t="e">
        <f t="shared" si="658"/>
        <v>#DIV/0!</v>
      </c>
      <c r="Q2059" s="884" t="e">
        <f t="shared" si="658"/>
        <v>#DIV/0!</v>
      </c>
      <c r="R2059" s="884" t="e">
        <f t="shared" si="658"/>
        <v>#DIV/0!</v>
      </c>
      <c r="S2059" s="884" t="e">
        <f t="shared" si="658"/>
        <v>#DIV/0!</v>
      </c>
      <c r="T2059" s="884" t="e">
        <f t="shared" si="658"/>
        <v>#DIV/0!</v>
      </c>
      <c r="U2059" s="884" t="e">
        <f t="shared" si="658"/>
        <v>#DIV/0!</v>
      </c>
      <c r="V2059" s="885" t="e">
        <f t="shared" si="658"/>
        <v>#DIV/0!</v>
      </c>
      <c r="W2059" s="884" t="e">
        <f t="shared" si="658"/>
        <v>#DIV/0!</v>
      </c>
      <c r="X2059" s="884" t="e">
        <f t="shared" si="658"/>
        <v>#DIV/0!</v>
      </c>
      <c r="Y2059" s="884" t="e">
        <f t="shared" si="658"/>
        <v>#DIV/0!</v>
      </c>
      <c r="Z2059" s="884" t="e">
        <f t="shared" si="658"/>
        <v>#DIV/0!</v>
      </c>
      <c r="AA2059" s="884" t="e">
        <f t="shared" si="658"/>
        <v>#DIV/0!</v>
      </c>
      <c r="AB2059" s="884" t="e">
        <f t="shared" si="658"/>
        <v>#DIV/0!</v>
      </c>
      <c r="AC2059" s="886" t="e">
        <f t="shared" si="658"/>
        <v>#DIV/0!</v>
      </c>
    </row>
    <row r="2060" spans="1:30" ht="14.1" customHeight="1">
      <c r="A2060" s="1060"/>
      <c r="B2060" s="1195" t="s">
        <v>242</v>
      </c>
      <c r="C2060" s="1062" t="s">
        <v>15</v>
      </c>
      <c r="D2060" s="1062" t="s">
        <v>37</v>
      </c>
      <c r="E2060" s="1234">
        <v>6.1899999999999998E-4</v>
      </c>
      <c r="F2060" s="1234">
        <v>6.7699999999999998E-4</v>
      </c>
      <c r="G2060" s="1234">
        <v>5.9900000000000003E-4</v>
      </c>
      <c r="H2060" s="1388">
        <v>6.0099999999999997E-4</v>
      </c>
      <c r="I2060" s="1234">
        <v>6.2049999999999996E-4</v>
      </c>
      <c r="J2060" s="1234">
        <v>6.7100000000000005E-4</v>
      </c>
      <c r="K2060" s="1234">
        <v>6.265E-4</v>
      </c>
      <c r="L2060" s="1234">
        <v>5.4350000000000004E-4</v>
      </c>
      <c r="M2060" s="1234">
        <v>5.5349999999999996E-4</v>
      </c>
      <c r="N2060" s="1388">
        <v>5.5049999999999999E-4</v>
      </c>
      <c r="O2060" s="1234">
        <v>6.3000000000000003E-4</v>
      </c>
      <c r="P2060" s="1234">
        <v>6.11E-4</v>
      </c>
      <c r="Q2060" s="1234">
        <v>4.9850000000000003E-4</v>
      </c>
      <c r="R2060" s="1234">
        <v>5.7350000000000001E-4</v>
      </c>
      <c r="S2060" s="1234">
        <v>5.285E-4</v>
      </c>
      <c r="T2060" s="1234">
        <v>5.9599999999999996E-4</v>
      </c>
      <c r="U2060" s="1234">
        <v>5.0199999999999995E-4</v>
      </c>
      <c r="V2060" s="1388">
        <v>5.3300000000000005E-4</v>
      </c>
      <c r="W2060" s="1234">
        <v>5.9900000000000003E-4</v>
      </c>
      <c r="X2060" s="1234">
        <v>4.7449999999999999E-4</v>
      </c>
      <c r="Y2060" s="1234">
        <v>5.7200000000000003E-4</v>
      </c>
      <c r="Z2060" s="1234">
        <v>5.3200000000000003E-4</v>
      </c>
      <c r="AA2060" s="1234">
        <v>5.7350000000000001E-4</v>
      </c>
      <c r="AB2060" s="1234">
        <v>4.9450000000000004E-4</v>
      </c>
      <c r="AC2060" s="1048">
        <f>SUM(E2060:AB2060)</f>
        <v>1.3779499999999998E-2</v>
      </c>
    </row>
    <row r="2061" spans="1:30" ht="14.1" customHeight="1">
      <c r="A2061" s="1593" t="s">
        <v>54</v>
      </c>
      <c r="B2061" s="1610"/>
      <c r="C2061" s="887" t="s">
        <v>15</v>
      </c>
      <c r="D2061" s="887"/>
      <c r="E2061" s="956">
        <f t="shared" ref="E2061:AC2061" si="659">E2052+E2056</f>
        <v>0.31269999999999998</v>
      </c>
      <c r="F2061" s="956">
        <f t="shared" si="659"/>
        <v>0.30559999999999998</v>
      </c>
      <c r="G2061" s="956">
        <f t="shared" si="659"/>
        <v>0.30230000000000001</v>
      </c>
      <c r="H2061" s="952">
        <f t="shared" si="659"/>
        <v>0.30370000000000003</v>
      </c>
      <c r="I2061" s="956">
        <f t="shared" si="659"/>
        <v>0.31109999999999999</v>
      </c>
      <c r="J2061" s="956">
        <f t="shared" si="659"/>
        <v>0.33439999999999998</v>
      </c>
      <c r="K2061" s="956">
        <f t="shared" si="659"/>
        <v>0.40689999999999998</v>
      </c>
      <c r="L2061" s="956">
        <f t="shared" si="659"/>
        <v>0.47589999999999999</v>
      </c>
      <c r="M2061" s="956">
        <f t="shared" si="659"/>
        <v>0.48820000000000002</v>
      </c>
      <c r="N2061" s="952">
        <f t="shared" si="659"/>
        <v>0.48220000000000002</v>
      </c>
      <c r="O2061" s="956">
        <f t="shared" si="659"/>
        <v>0.4657</v>
      </c>
      <c r="P2061" s="956">
        <f t="shared" si="659"/>
        <v>0.45219999999999999</v>
      </c>
      <c r="Q2061" s="956">
        <f t="shared" si="659"/>
        <v>0.45760000000000001</v>
      </c>
      <c r="R2061" s="956">
        <f t="shared" si="659"/>
        <v>0.4516</v>
      </c>
      <c r="S2061" s="956">
        <f t="shared" si="659"/>
        <v>0.45750000000000002</v>
      </c>
      <c r="T2061" s="956">
        <f t="shared" si="659"/>
        <v>0.4834</v>
      </c>
      <c r="U2061" s="956">
        <f t="shared" si="659"/>
        <v>0.4909</v>
      </c>
      <c r="V2061" s="952">
        <f t="shared" si="659"/>
        <v>0.49020000000000002</v>
      </c>
      <c r="W2061" s="956">
        <f t="shared" si="659"/>
        <v>0.4677</v>
      </c>
      <c r="X2061" s="956">
        <f t="shared" si="659"/>
        <v>0.44319999999999998</v>
      </c>
      <c r="Y2061" s="956">
        <f t="shared" si="659"/>
        <v>0.42909999999999998</v>
      </c>
      <c r="Z2061" s="956">
        <f t="shared" si="659"/>
        <v>0.4002</v>
      </c>
      <c r="AA2061" s="956">
        <f t="shared" si="659"/>
        <v>0.3649</v>
      </c>
      <c r="AB2061" s="956">
        <f t="shared" si="659"/>
        <v>0.3281</v>
      </c>
      <c r="AC2061" s="956">
        <f t="shared" si="659"/>
        <v>9.9053000000000004</v>
      </c>
    </row>
    <row r="2062" spans="1:30" ht="14.1" customHeight="1">
      <c r="A2062" s="1584"/>
      <c r="B2062" s="1585"/>
      <c r="C2062" s="883" t="s">
        <v>17</v>
      </c>
      <c r="D2062" s="1128"/>
      <c r="E2062" s="1026">
        <f t="shared" ref="E2062:AC2062" si="660">E2053+E2057</f>
        <v>9.9599999999999994E-2</v>
      </c>
      <c r="F2062" s="1026">
        <f t="shared" si="660"/>
        <v>9.8799999999999999E-2</v>
      </c>
      <c r="G2062" s="1026">
        <f t="shared" si="660"/>
        <v>9.6199999999999994E-2</v>
      </c>
      <c r="H2062" s="1078">
        <f t="shared" si="660"/>
        <v>9.5600000000000004E-2</v>
      </c>
      <c r="I2062" s="1026">
        <f t="shared" si="660"/>
        <v>9.6500000000000002E-2</v>
      </c>
      <c r="J2062" s="1026">
        <f t="shared" si="660"/>
        <v>9.98E-2</v>
      </c>
      <c r="K2062" s="1026">
        <f t="shared" si="660"/>
        <v>0.10979999999999999</v>
      </c>
      <c r="L2062" s="1026">
        <f t="shared" si="660"/>
        <v>0.11210000000000001</v>
      </c>
      <c r="M2062" s="1026">
        <f t="shared" si="660"/>
        <v>0.10390000000000001</v>
      </c>
      <c r="N2062" s="1078">
        <f t="shared" si="660"/>
        <v>9.9199999999999997E-2</v>
      </c>
      <c r="O2062" s="1026">
        <f t="shared" si="660"/>
        <v>0.1013</v>
      </c>
      <c r="P2062" s="1026">
        <f t="shared" si="660"/>
        <v>9.9500000000000005E-2</v>
      </c>
      <c r="Q2062" s="1026">
        <f t="shared" si="660"/>
        <v>0.1012</v>
      </c>
      <c r="R2062" s="1026">
        <f t="shared" si="660"/>
        <v>0.1008</v>
      </c>
      <c r="S2062" s="1026">
        <f t="shared" si="660"/>
        <v>0.1032</v>
      </c>
      <c r="T2062" s="1026">
        <f t="shared" si="660"/>
        <v>0.1145</v>
      </c>
      <c r="U2062" s="1026">
        <f t="shared" si="660"/>
        <v>0.1132</v>
      </c>
      <c r="V2062" s="1078">
        <f t="shared" si="660"/>
        <v>0.11310000000000001</v>
      </c>
      <c r="W2062" s="1026">
        <f t="shared" si="660"/>
        <v>0.1119</v>
      </c>
      <c r="X2062" s="1026">
        <f t="shared" si="660"/>
        <v>0.1106</v>
      </c>
      <c r="Y2062" s="1026">
        <f t="shared" si="660"/>
        <v>0.1123</v>
      </c>
      <c r="Z2062" s="1026">
        <f t="shared" si="660"/>
        <v>0.1105</v>
      </c>
      <c r="AA2062" s="1026">
        <f t="shared" si="660"/>
        <v>0.1075</v>
      </c>
      <c r="AB2062" s="1026">
        <f t="shared" si="660"/>
        <v>9.9900000000000003E-2</v>
      </c>
      <c r="AC2062" s="1026">
        <f t="shared" si="660"/>
        <v>2.5109999999999992</v>
      </c>
    </row>
    <row r="2063" spans="1:30" ht="14.1" customHeight="1">
      <c r="A2063" s="1550" t="s">
        <v>55</v>
      </c>
      <c r="B2063" s="1551"/>
      <c r="C2063" s="951" t="s">
        <v>15</v>
      </c>
      <c r="D2063" s="951"/>
      <c r="E2063" s="888">
        <f t="shared" ref="E2063:AC2063" si="661">E2044-E2061</f>
        <v>9.000000000000119E-4</v>
      </c>
      <c r="F2063" s="888">
        <f t="shared" si="661"/>
        <v>6.0000000000004494E-4</v>
      </c>
      <c r="G2063" s="888">
        <f t="shared" si="661"/>
        <v>6.9999999999997842E-4</v>
      </c>
      <c r="H2063" s="954">
        <f t="shared" si="661"/>
        <v>6.9999999999997842E-4</v>
      </c>
      <c r="I2063" s="888">
        <f t="shared" si="661"/>
        <v>7.0000000000003393E-4</v>
      </c>
      <c r="J2063" s="888">
        <f t="shared" si="661"/>
        <v>8.0000000000002292E-4</v>
      </c>
      <c r="K2063" s="888">
        <f t="shared" si="661"/>
        <v>7.0000000000003393E-4</v>
      </c>
      <c r="L2063" s="888">
        <f t="shared" si="661"/>
        <v>1.0999999999999899E-3</v>
      </c>
      <c r="M2063" s="888">
        <f t="shared" si="661"/>
        <v>1.0000000000000009E-3</v>
      </c>
      <c r="N2063" s="954">
        <f t="shared" si="661"/>
        <v>1.0000000000000009E-3</v>
      </c>
      <c r="O2063" s="888">
        <f t="shared" si="661"/>
        <v>9.000000000000119E-4</v>
      </c>
      <c r="P2063" s="888">
        <f t="shared" si="661"/>
        <v>1.0000000000000009E-3</v>
      </c>
      <c r="Q2063" s="888">
        <f t="shared" si="661"/>
        <v>1.0000000000000009E-3</v>
      </c>
      <c r="R2063" s="888">
        <f t="shared" si="661"/>
        <v>1.0000000000000009E-3</v>
      </c>
      <c r="S2063" s="888">
        <f t="shared" si="661"/>
        <v>1.0999999999999899E-3</v>
      </c>
      <c r="T2063" s="888">
        <f t="shared" si="661"/>
        <v>8.0000000000002292E-4</v>
      </c>
      <c r="U2063" s="888">
        <f t="shared" si="661"/>
        <v>1.0999999999999899E-3</v>
      </c>
      <c r="V2063" s="954">
        <f t="shared" si="661"/>
        <v>1.0000000000000009E-3</v>
      </c>
      <c r="W2063" s="888">
        <f t="shared" si="661"/>
        <v>9.000000000000119E-4</v>
      </c>
      <c r="X2063" s="888">
        <f t="shared" si="661"/>
        <v>1.0000000000000009E-3</v>
      </c>
      <c r="Y2063" s="888">
        <f t="shared" si="661"/>
        <v>9.000000000000119E-4</v>
      </c>
      <c r="Z2063" s="888">
        <f t="shared" si="661"/>
        <v>1.0000000000000009E-3</v>
      </c>
      <c r="AA2063" s="888">
        <f t="shared" si="661"/>
        <v>9.000000000000119E-4</v>
      </c>
      <c r="AB2063" s="888">
        <f t="shared" si="661"/>
        <v>6.9999999999997842E-4</v>
      </c>
      <c r="AC2063" s="888">
        <f t="shared" si="661"/>
        <v>2.1499999999997854E-2</v>
      </c>
    </row>
    <row r="2064" spans="1:30" ht="14.1" customHeight="1">
      <c r="A2064" s="1544"/>
      <c r="B2064" s="1545"/>
      <c r="C2064" s="953" t="s">
        <v>17</v>
      </c>
      <c r="D2064" s="1019"/>
      <c r="E2064" s="888">
        <f t="shared" ref="E2064:AC2064" si="662">E2045-E2062</f>
        <v>0</v>
      </c>
      <c r="F2064" s="888">
        <f t="shared" si="662"/>
        <v>0</v>
      </c>
      <c r="G2064" s="888">
        <f t="shared" si="662"/>
        <v>2.0000000000000573E-4</v>
      </c>
      <c r="H2064" s="954">
        <f t="shared" si="662"/>
        <v>0</v>
      </c>
      <c r="I2064" s="888">
        <f t="shared" si="662"/>
        <v>1.0000000000000286E-4</v>
      </c>
      <c r="J2064" s="888">
        <f t="shared" si="662"/>
        <v>0</v>
      </c>
      <c r="K2064" s="888">
        <f t="shared" si="662"/>
        <v>0</v>
      </c>
      <c r="L2064" s="888">
        <f t="shared" si="662"/>
        <v>9.9999999999988987E-5</v>
      </c>
      <c r="M2064" s="888">
        <f t="shared" si="662"/>
        <v>-1.0000000000000286E-4</v>
      </c>
      <c r="N2064" s="954">
        <f t="shared" si="662"/>
        <v>0</v>
      </c>
      <c r="O2064" s="888">
        <f t="shared" si="662"/>
        <v>1.0000000000000286E-4</v>
      </c>
      <c r="P2064" s="888">
        <f t="shared" si="662"/>
        <v>-1.0000000000000286E-4</v>
      </c>
      <c r="Q2064" s="888">
        <f t="shared" si="662"/>
        <v>0</v>
      </c>
      <c r="R2064" s="888">
        <f t="shared" si="662"/>
        <v>0</v>
      </c>
      <c r="S2064" s="888">
        <f t="shared" si="662"/>
        <v>0</v>
      </c>
      <c r="T2064" s="888">
        <f t="shared" si="662"/>
        <v>9.9999999999988987E-5</v>
      </c>
      <c r="U2064" s="888">
        <f t="shared" si="662"/>
        <v>-1.9999999999999185E-4</v>
      </c>
      <c r="V2064" s="954">
        <f t="shared" si="662"/>
        <v>9.9999999999988987E-5</v>
      </c>
      <c r="W2064" s="888">
        <f t="shared" si="662"/>
        <v>-1.0000000000000286E-4</v>
      </c>
      <c r="X2064" s="888">
        <f t="shared" si="662"/>
        <v>1.9999999999999185E-4</v>
      </c>
      <c r="Y2064" s="888">
        <f t="shared" si="662"/>
        <v>-1.0000000000000286E-4</v>
      </c>
      <c r="Z2064" s="888">
        <f t="shared" si="662"/>
        <v>1.0000000000000286E-4</v>
      </c>
      <c r="AA2064" s="888">
        <f t="shared" si="662"/>
        <v>1.0000000000000286E-4</v>
      </c>
      <c r="AB2064" s="888">
        <f t="shared" si="662"/>
        <v>1.0000000000000286E-4</v>
      </c>
      <c r="AC2064" s="888">
        <f t="shared" si="662"/>
        <v>6.0000000000037801E-4</v>
      </c>
    </row>
    <row r="2065" spans="1:29" s="858" customFormat="1" ht="14.1" customHeight="1">
      <c r="A2065" s="1531" t="s">
        <v>189</v>
      </c>
      <c r="B2065" s="1532"/>
      <c r="C2065" s="969" t="s">
        <v>15</v>
      </c>
      <c r="D2065" s="969"/>
      <c r="E2065" s="860"/>
      <c r="F2065" s="860"/>
      <c r="G2065" s="860"/>
      <c r="H2065" s="1235"/>
      <c r="I2065" s="860"/>
      <c r="J2065" s="860"/>
      <c r="K2065" s="860"/>
      <c r="L2065" s="860"/>
      <c r="M2065" s="860"/>
      <c r="N2065" s="1235"/>
      <c r="O2065" s="860"/>
      <c r="P2065" s="860"/>
      <c r="Q2065" s="860"/>
      <c r="R2065" s="860"/>
      <c r="S2065" s="860"/>
      <c r="T2065" s="860"/>
      <c r="U2065" s="860"/>
      <c r="V2065" s="1235"/>
      <c r="W2065" s="860"/>
      <c r="X2065" s="860"/>
      <c r="Y2065" s="860"/>
      <c r="Z2065" s="860"/>
      <c r="AA2065" s="860"/>
      <c r="AB2065" s="860"/>
      <c r="AC2065" s="970"/>
    </row>
    <row r="2066" spans="1:29" s="858" customFormat="1" ht="14.1" customHeight="1">
      <c r="A2066" s="1533"/>
      <c r="B2066" s="1534"/>
      <c r="C2066" s="971" t="s">
        <v>17</v>
      </c>
      <c r="D2066" s="971"/>
      <c r="E2066" s="972"/>
      <c r="F2066" s="972"/>
      <c r="G2066" s="972"/>
      <c r="H2066" s="990"/>
      <c r="I2066" s="972"/>
      <c r="J2066" s="972"/>
      <c r="K2066" s="972"/>
      <c r="L2066" s="972"/>
      <c r="M2066" s="972"/>
      <c r="N2066" s="990"/>
      <c r="O2066" s="972"/>
      <c r="P2066" s="972"/>
      <c r="Q2066" s="972"/>
      <c r="R2066" s="972"/>
      <c r="S2066" s="972"/>
      <c r="T2066" s="972"/>
      <c r="U2066" s="972"/>
      <c r="V2066" s="990"/>
      <c r="W2066" s="972"/>
      <c r="X2066" s="972"/>
      <c r="Y2066" s="972"/>
      <c r="Z2066" s="972"/>
      <c r="AA2066" s="972"/>
      <c r="AB2066" s="972"/>
      <c r="AC2066" s="973"/>
    </row>
    <row r="2067" spans="1:29" s="858" customFormat="1" ht="22.5" customHeight="1">
      <c r="A2067" s="1203"/>
      <c r="B2067" s="1203"/>
      <c r="C2067" s="1233"/>
      <c r="D2067" s="1233"/>
      <c r="E2067" s="857"/>
      <c r="F2067" s="857"/>
      <c r="G2067" s="857"/>
      <c r="H2067" s="857"/>
      <c r="I2067" s="857"/>
      <c r="J2067" s="857"/>
      <c r="K2067" s="857"/>
      <c r="L2067" s="857"/>
      <c r="M2067" s="857"/>
      <c r="N2067" s="857"/>
      <c r="O2067" s="857"/>
      <c r="P2067" s="857"/>
      <c r="Q2067" s="857"/>
      <c r="R2067" s="857"/>
      <c r="S2067" s="857"/>
      <c r="T2067" s="857"/>
      <c r="U2067" s="857"/>
      <c r="V2067" s="857"/>
      <c r="W2067" s="857"/>
      <c r="X2067" s="857"/>
      <c r="Y2067" s="857"/>
      <c r="Z2067" s="857"/>
      <c r="AA2067" s="857"/>
      <c r="AB2067" s="857"/>
      <c r="AC2067" s="857"/>
    </row>
    <row r="2068" spans="1:29" ht="28.5" customHeight="1">
      <c r="A2068" s="852" t="s">
        <v>6</v>
      </c>
      <c r="B2068" s="853" t="s">
        <v>7</v>
      </c>
      <c r="C2068" s="854" t="s">
        <v>8</v>
      </c>
      <c r="D2068" s="977" t="s">
        <v>9</v>
      </c>
      <c r="E2068" s="1572" t="s">
        <v>10</v>
      </c>
      <c r="F2068" s="1572"/>
      <c r="G2068" s="1572"/>
      <c r="H2068" s="1572"/>
      <c r="I2068" s="1572"/>
      <c r="J2068" s="1572"/>
      <c r="K2068" s="1572"/>
      <c r="L2068" s="1572"/>
      <c r="M2068" s="1572"/>
      <c r="N2068" s="1572"/>
      <c r="O2068" s="1572"/>
      <c r="P2068" s="1572"/>
      <c r="Q2068" s="1572"/>
      <c r="R2068" s="1572"/>
      <c r="S2068" s="1572"/>
      <c r="T2068" s="1572"/>
      <c r="U2068" s="1572"/>
      <c r="V2068" s="1572"/>
      <c r="W2068" s="1572"/>
      <c r="X2068" s="1572"/>
      <c r="Y2068" s="1572"/>
      <c r="Z2068" s="1572"/>
      <c r="AA2068" s="1572"/>
      <c r="AB2068" s="1572"/>
      <c r="AC2068" s="1570" t="s">
        <v>11</v>
      </c>
    </row>
    <row r="2069" spans="1:29" s="858" customFormat="1" ht="12.75" customHeight="1" thickBot="1">
      <c r="A2069" s="855" t="s">
        <v>442</v>
      </c>
      <c r="B2069" s="855"/>
      <c r="C2069" s="855"/>
      <c r="D2069" s="855"/>
      <c r="E2069" s="856">
        <v>1</v>
      </c>
      <c r="F2069" s="856">
        <v>2</v>
      </c>
      <c r="G2069" s="856">
        <v>3</v>
      </c>
      <c r="H2069" s="856">
        <v>4</v>
      </c>
      <c r="I2069" s="856">
        <v>5</v>
      </c>
      <c r="J2069" s="856">
        <v>6</v>
      </c>
      <c r="K2069" s="856">
        <v>7</v>
      </c>
      <c r="L2069" s="856">
        <v>8</v>
      </c>
      <c r="M2069" s="856">
        <v>9</v>
      </c>
      <c r="N2069" s="856">
        <v>10</v>
      </c>
      <c r="O2069" s="856">
        <v>11</v>
      </c>
      <c r="P2069" s="856">
        <v>12</v>
      </c>
      <c r="Q2069" s="856">
        <v>13</v>
      </c>
      <c r="R2069" s="856">
        <v>14</v>
      </c>
      <c r="S2069" s="856">
        <v>15</v>
      </c>
      <c r="T2069" s="856">
        <v>16</v>
      </c>
      <c r="U2069" s="856">
        <v>17</v>
      </c>
      <c r="V2069" s="856">
        <v>18</v>
      </c>
      <c r="W2069" s="856">
        <v>19</v>
      </c>
      <c r="X2069" s="856">
        <v>20</v>
      </c>
      <c r="Y2069" s="856">
        <v>21</v>
      </c>
      <c r="Z2069" s="856">
        <v>22</v>
      </c>
      <c r="AA2069" s="856">
        <v>23</v>
      </c>
      <c r="AB2069" s="856">
        <v>24</v>
      </c>
      <c r="AC2069" s="1571"/>
    </row>
    <row r="2070" spans="1:29" s="858" customFormat="1" ht="12.75" customHeight="1">
      <c r="A2070" s="859" t="s">
        <v>142</v>
      </c>
      <c r="B2070" s="860"/>
      <c r="C2070" s="861"/>
      <c r="D2070" s="861"/>
      <c r="E2070" s="860">
        <v>2</v>
      </c>
      <c r="F2070" s="860">
        <v>2</v>
      </c>
      <c r="G2070" s="860">
        <v>2</v>
      </c>
      <c r="H2070" s="860">
        <v>2</v>
      </c>
      <c r="I2070" s="860">
        <v>2</v>
      </c>
      <c r="J2070" s="860">
        <v>2</v>
      </c>
      <c r="K2070" s="860">
        <v>2</v>
      </c>
      <c r="L2070" s="860">
        <v>2</v>
      </c>
      <c r="M2070" s="860">
        <v>2</v>
      </c>
      <c r="N2070" s="860">
        <v>2</v>
      </c>
      <c r="O2070" s="860">
        <v>2</v>
      </c>
      <c r="P2070" s="860">
        <v>2</v>
      </c>
      <c r="Q2070" s="860">
        <v>2</v>
      </c>
      <c r="R2070" s="860">
        <v>2</v>
      </c>
      <c r="S2070" s="860">
        <v>2</v>
      </c>
      <c r="T2070" s="860">
        <v>2</v>
      </c>
      <c r="U2070" s="860">
        <v>2</v>
      </c>
      <c r="V2070" s="860">
        <v>2</v>
      </c>
      <c r="W2070" s="860">
        <v>2</v>
      </c>
      <c r="X2070" s="860">
        <v>2</v>
      </c>
      <c r="Y2070" s="860">
        <v>2</v>
      </c>
      <c r="Z2070" s="860">
        <v>2</v>
      </c>
      <c r="AA2070" s="860">
        <v>2</v>
      </c>
      <c r="AB2070" s="860">
        <v>2</v>
      </c>
      <c r="AC2070" s="862"/>
    </row>
    <row r="2071" spans="1:29" s="858" customFormat="1" ht="12.75" customHeight="1">
      <c r="A2071" s="863" t="s">
        <v>143</v>
      </c>
      <c r="B2071" s="864"/>
      <c r="C2071" s="865"/>
      <c r="D2071" s="865"/>
      <c r="E2071" s="864">
        <v>2</v>
      </c>
      <c r="F2071" s="864">
        <v>2</v>
      </c>
      <c r="G2071" s="864">
        <v>2</v>
      </c>
      <c r="H2071" s="864">
        <v>2</v>
      </c>
      <c r="I2071" s="864">
        <v>2</v>
      </c>
      <c r="J2071" s="864">
        <v>2</v>
      </c>
      <c r="K2071" s="864">
        <v>2</v>
      </c>
      <c r="L2071" s="864">
        <v>2</v>
      </c>
      <c r="M2071" s="864">
        <v>2</v>
      </c>
      <c r="N2071" s="864">
        <v>2</v>
      </c>
      <c r="O2071" s="864">
        <v>2</v>
      </c>
      <c r="P2071" s="864">
        <v>2</v>
      </c>
      <c r="Q2071" s="864">
        <v>2</v>
      </c>
      <c r="R2071" s="864">
        <v>2</v>
      </c>
      <c r="S2071" s="864">
        <v>2</v>
      </c>
      <c r="T2071" s="864">
        <v>2</v>
      </c>
      <c r="U2071" s="864">
        <v>2</v>
      </c>
      <c r="V2071" s="864">
        <v>2</v>
      </c>
      <c r="W2071" s="864">
        <v>2</v>
      </c>
      <c r="X2071" s="864">
        <v>2</v>
      </c>
      <c r="Y2071" s="864">
        <v>2</v>
      </c>
      <c r="Z2071" s="864">
        <v>2</v>
      </c>
      <c r="AA2071" s="864">
        <v>2</v>
      </c>
      <c r="AB2071" s="864">
        <v>2</v>
      </c>
      <c r="AC2071" s="978"/>
    </row>
    <row r="2072" spans="1:29" ht="14.25">
      <c r="A2072" s="1522" t="s">
        <v>443</v>
      </c>
      <c r="B2072" s="1528" t="s">
        <v>145</v>
      </c>
      <c r="C2072" s="867" t="s">
        <v>15</v>
      </c>
      <c r="D2072" s="867" t="s">
        <v>37</v>
      </c>
      <c r="E2072" s="956">
        <v>0.42696000000000001</v>
      </c>
      <c r="F2072" s="956">
        <v>0.41543999999999998</v>
      </c>
      <c r="G2072" s="956">
        <v>0.40895999999999999</v>
      </c>
      <c r="H2072" s="952">
        <v>0.41255999999999998</v>
      </c>
      <c r="I2072" s="956">
        <v>0.41183999999999998</v>
      </c>
      <c r="J2072" s="956">
        <v>0.43991999999999998</v>
      </c>
      <c r="K2072" s="956">
        <v>0.48383999999999999</v>
      </c>
      <c r="L2072" s="956">
        <v>0.53351999999999999</v>
      </c>
      <c r="M2072" s="956">
        <v>0.53639999999999999</v>
      </c>
      <c r="N2072" s="952">
        <v>0.54647999999999997</v>
      </c>
      <c r="O2072" s="956">
        <v>0.55728</v>
      </c>
      <c r="P2072" s="956">
        <v>0.55800000000000005</v>
      </c>
      <c r="Q2072" s="956">
        <v>0.57240000000000002</v>
      </c>
      <c r="R2072" s="956">
        <v>0.57023999999999997</v>
      </c>
      <c r="S2072" s="956">
        <v>0.5796</v>
      </c>
      <c r="T2072" s="956">
        <v>0.58608000000000005</v>
      </c>
      <c r="U2072" s="956">
        <v>0.57672000000000001</v>
      </c>
      <c r="V2072" s="952">
        <v>0.54864000000000002</v>
      </c>
      <c r="W2072" s="956">
        <v>0.52991999999999995</v>
      </c>
      <c r="X2072" s="956">
        <v>0.52127999999999997</v>
      </c>
      <c r="Y2072" s="956">
        <v>0.51768000000000003</v>
      </c>
      <c r="Z2072" s="956">
        <v>0.50688</v>
      </c>
      <c r="AA2072" s="956">
        <v>0.47088000000000002</v>
      </c>
      <c r="AB2072" s="956">
        <v>0.45216000000000001</v>
      </c>
      <c r="AC2072" s="890">
        <f>SUM(E2072:AB2072)</f>
        <v>12.163680000000001</v>
      </c>
    </row>
    <row r="2073" spans="1:29" ht="14.25">
      <c r="A2073" s="1538"/>
      <c r="B2073" s="1535"/>
      <c r="C2073" s="871" t="s">
        <v>17</v>
      </c>
      <c r="D2073" s="871" t="s">
        <v>37</v>
      </c>
      <c r="E2073" s="893">
        <v>0.20519999999999999</v>
      </c>
      <c r="F2073" s="893">
        <v>0.20591999999999999</v>
      </c>
      <c r="G2073" s="893">
        <v>0.20448</v>
      </c>
      <c r="H2073" s="1255">
        <v>0.20591999999999999</v>
      </c>
      <c r="I2073" s="893">
        <v>0.20304</v>
      </c>
      <c r="J2073" s="893">
        <v>0.20304</v>
      </c>
      <c r="K2073" s="893">
        <v>0.20232</v>
      </c>
      <c r="L2073" s="893">
        <v>0.20376</v>
      </c>
      <c r="M2073" s="893">
        <v>0.19944000000000001</v>
      </c>
      <c r="N2073" s="1255">
        <v>0.20016</v>
      </c>
      <c r="O2073" s="893">
        <v>0.20519999999999999</v>
      </c>
      <c r="P2073" s="893">
        <v>0.20735999999999999</v>
      </c>
      <c r="Q2073" s="893">
        <v>0.21096000000000001</v>
      </c>
      <c r="R2073" s="893">
        <v>0.20591999999999999</v>
      </c>
      <c r="S2073" s="893">
        <v>0.20663999999999999</v>
      </c>
      <c r="T2073" s="893">
        <v>0.20448</v>
      </c>
      <c r="U2073" s="893">
        <v>0.2016</v>
      </c>
      <c r="V2073" s="1255">
        <v>0.20519999999999999</v>
      </c>
      <c r="W2073" s="893">
        <v>0.21024000000000001</v>
      </c>
      <c r="X2073" s="893">
        <v>0.20735999999999999</v>
      </c>
      <c r="Y2073" s="893">
        <v>0.20519999999999999</v>
      </c>
      <c r="Z2073" s="893">
        <v>0.20807999999999999</v>
      </c>
      <c r="AA2073" s="893">
        <v>0.20591999999999999</v>
      </c>
      <c r="AB2073" s="893">
        <v>0.20735999999999999</v>
      </c>
      <c r="AC2073" s="890">
        <f>SUM(E2073:AB2073)</f>
        <v>4.9247999999999994</v>
      </c>
    </row>
    <row r="2074" spans="1:29" ht="14.25">
      <c r="A2074" s="1538"/>
      <c r="B2074" s="1535"/>
      <c r="C2074" s="871" t="s">
        <v>18</v>
      </c>
      <c r="D2074" s="871" t="s">
        <v>16</v>
      </c>
      <c r="E2074" s="939">
        <f>SQRT(E2072*E2072+E2073*E2073)*1000/(1.732*E2084)</f>
        <v>43.41350098237416</v>
      </c>
      <c r="F2074" s="939">
        <f t="shared" ref="F2074:AB2074" si="663">SQRT(F2072*F2072+F2073*F2073)*1000/(1.732*F2084)</f>
        <v>42.493662789224651</v>
      </c>
      <c r="G2074" s="939">
        <f t="shared" si="663"/>
        <v>41.903220429557265</v>
      </c>
      <c r="H2074" s="1306">
        <f t="shared" si="663"/>
        <v>42.257342455026006</v>
      </c>
      <c r="I2074" s="939">
        <f t="shared" si="663"/>
        <v>42.080938485825442</v>
      </c>
      <c r="J2074" s="939">
        <f t="shared" si="663"/>
        <v>44.40366809462148</v>
      </c>
      <c r="K2074" s="939">
        <f t="shared" si="663"/>
        <v>48.062368874230813</v>
      </c>
      <c r="L2074" s="939">
        <f t="shared" si="663"/>
        <v>52.339318386189504</v>
      </c>
      <c r="M2074" s="939">
        <f t="shared" si="663"/>
        <v>52.446686999283756</v>
      </c>
      <c r="N2074" s="1306">
        <f t="shared" si="663"/>
        <v>53.336190385877032</v>
      </c>
      <c r="O2074" s="939">
        <f t="shared" si="663"/>
        <v>54.424520817497658</v>
      </c>
      <c r="P2074" s="939">
        <f t="shared" si="663"/>
        <v>54.555085264208167</v>
      </c>
      <c r="Q2074" s="939">
        <f t="shared" si="663"/>
        <v>55.907255279667432</v>
      </c>
      <c r="R2074" s="939">
        <f t="shared" si="663"/>
        <v>55.562982856892368</v>
      </c>
      <c r="S2074" s="939">
        <f t="shared" si="663"/>
        <v>56.392670042152552</v>
      </c>
      <c r="T2074" s="939">
        <f t="shared" si="663"/>
        <v>56.886878337829224</v>
      </c>
      <c r="U2074" s="939">
        <f t="shared" si="663"/>
        <v>55.990018256634997</v>
      </c>
      <c r="V2074" s="1306">
        <f t="shared" si="663"/>
        <v>53.68217203858719</v>
      </c>
      <c r="W2074" s="939">
        <f t="shared" si="663"/>
        <v>52.247314915823338</v>
      </c>
      <c r="X2074" s="939">
        <f t="shared" si="663"/>
        <v>51.413992422301583</v>
      </c>
      <c r="Y2074" s="939">
        <f t="shared" si="663"/>
        <v>51.034302270317845</v>
      </c>
      <c r="Z2074" s="939">
        <f t="shared" si="663"/>
        <v>50.215144335926446</v>
      </c>
      <c r="AA2074" s="939">
        <f t="shared" si="663"/>
        <v>47.10003911199135</v>
      </c>
      <c r="AB2074" s="939">
        <f t="shared" si="663"/>
        <v>45.588207325152261</v>
      </c>
      <c r="AC2074" s="890"/>
    </row>
    <row r="2075" spans="1:29" ht="14.25">
      <c r="A2075" s="1538"/>
      <c r="B2075" s="1535"/>
      <c r="C2075" s="871" t="s">
        <v>20</v>
      </c>
      <c r="D2075" s="871"/>
      <c r="E2075" s="893">
        <f t="shared" ref="E2075:AC2075" si="664">E2073/E2072</f>
        <v>0.48060708263069135</v>
      </c>
      <c r="F2075" s="893">
        <f t="shared" si="664"/>
        <v>0.49566724436741771</v>
      </c>
      <c r="G2075" s="893">
        <f t="shared" si="664"/>
        <v>0.5</v>
      </c>
      <c r="H2075" s="894">
        <f t="shared" si="664"/>
        <v>0.49912739965095987</v>
      </c>
      <c r="I2075" s="893">
        <f t="shared" si="664"/>
        <v>0.49300699300699302</v>
      </c>
      <c r="J2075" s="893">
        <f t="shared" si="664"/>
        <v>0.46153846153846156</v>
      </c>
      <c r="K2075" s="893">
        <f t="shared" si="664"/>
        <v>0.41815476190476192</v>
      </c>
      <c r="L2075" s="893">
        <f t="shared" si="664"/>
        <v>0.38191632928475033</v>
      </c>
      <c r="M2075" s="893">
        <f t="shared" si="664"/>
        <v>0.37181208053691278</v>
      </c>
      <c r="N2075" s="894">
        <f t="shared" si="664"/>
        <v>0.36627140974967065</v>
      </c>
      <c r="O2075" s="893">
        <f t="shared" si="664"/>
        <v>0.36821705426356588</v>
      </c>
      <c r="P2075" s="893">
        <f t="shared" si="664"/>
        <v>0.37161290322580642</v>
      </c>
      <c r="Q2075" s="893">
        <f t="shared" si="664"/>
        <v>0.36855345911949688</v>
      </c>
      <c r="R2075" s="893">
        <f t="shared" si="664"/>
        <v>0.3611111111111111</v>
      </c>
      <c r="S2075" s="893">
        <f t="shared" si="664"/>
        <v>0.35652173913043478</v>
      </c>
      <c r="T2075" s="893">
        <f t="shared" si="664"/>
        <v>0.34889434889434884</v>
      </c>
      <c r="U2075" s="893">
        <f t="shared" si="664"/>
        <v>0.3495630461922597</v>
      </c>
      <c r="V2075" s="894">
        <f t="shared" si="664"/>
        <v>0.37401574803149606</v>
      </c>
      <c r="W2075" s="893">
        <f t="shared" si="664"/>
        <v>0.39673913043478265</v>
      </c>
      <c r="X2075" s="893">
        <f t="shared" si="664"/>
        <v>0.39779005524861877</v>
      </c>
      <c r="Y2075" s="893">
        <f t="shared" si="664"/>
        <v>0.39638386648122387</v>
      </c>
      <c r="Z2075" s="893">
        <f t="shared" si="664"/>
        <v>0.41051136363636359</v>
      </c>
      <c r="AA2075" s="893">
        <f t="shared" si="664"/>
        <v>0.437308868501529</v>
      </c>
      <c r="AB2075" s="893">
        <f t="shared" si="664"/>
        <v>0.45859872611464964</v>
      </c>
      <c r="AC2075" s="890">
        <f t="shared" si="664"/>
        <v>0.40487747129158275</v>
      </c>
    </row>
    <row r="2076" spans="1:29" ht="14.25">
      <c r="A2076" s="1522" t="s">
        <v>444</v>
      </c>
      <c r="B2076" s="1528" t="s">
        <v>146</v>
      </c>
      <c r="C2076" s="867" t="s">
        <v>15</v>
      </c>
      <c r="D2076" s="867" t="s">
        <v>37</v>
      </c>
      <c r="E2076" s="944">
        <v>0</v>
      </c>
      <c r="F2076" s="944">
        <v>0</v>
      </c>
      <c r="G2076" s="944">
        <v>0</v>
      </c>
      <c r="H2076" s="945">
        <v>0</v>
      </c>
      <c r="I2076" s="944">
        <v>0</v>
      </c>
      <c r="J2076" s="944">
        <v>0</v>
      </c>
      <c r="K2076" s="944">
        <v>0</v>
      </c>
      <c r="L2076" s="944">
        <v>0</v>
      </c>
      <c r="M2076" s="944">
        <v>0</v>
      </c>
      <c r="N2076" s="945">
        <v>0</v>
      </c>
      <c r="O2076" s="944">
        <v>0</v>
      </c>
      <c r="P2076" s="944">
        <v>0</v>
      </c>
      <c r="Q2076" s="944">
        <v>0</v>
      </c>
      <c r="R2076" s="944">
        <v>0</v>
      </c>
      <c r="S2076" s="944">
        <v>0</v>
      </c>
      <c r="T2076" s="944">
        <v>0</v>
      </c>
      <c r="U2076" s="944">
        <v>0</v>
      </c>
      <c r="V2076" s="945">
        <v>0</v>
      </c>
      <c r="W2076" s="944">
        <v>0</v>
      </c>
      <c r="X2076" s="944">
        <v>0</v>
      </c>
      <c r="Y2076" s="944">
        <v>0</v>
      </c>
      <c r="Z2076" s="944">
        <v>0</v>
      </c>
      <c r="AA2076" s="944">
        <v>0</v>
      </c>
      <c r="AB2076" s="944">
        <v>0</v>
      </c>
      <c r="AC2076" s="890">
        <f>SUM(E2076:AB2076)</f>
        <v>0</v>
      </c>
    </row>
    <row r="2077" spans="1:29" ht="11.25" customHeight="1">
      <c r="A2077" s="1538"/>
      <c r="B2077" s="1535"/>
      <c r="C2077" s="871" t="s">
        <v>17</v>
      </c>
      <c r="D2077" s="871" t="s">
        <v>37</v>
      </c>
      <c r="E2077" s="937">
        <v>0</v>
      </c>
      <c r="F2077" s="937">
        <v>0</v>
      </c>
      <c r="G2077" s="937">
        <v>0</v>
      </c>
      <c r="H2077" s="938">
        <v>0</v>
      </c>
      <c r="I2077" s="937">
        <v>0</v>
      </c>
      <c r="J2077" s="937">
        <v>0</v>
      </c>
      <c r="K2077" s="937">
        <v>0</v>
      </c>
      <c r="L2077" s="937">
        <v>0</v>
      </c>
      <c r="M2077" s="937">
        <v>0</v>
      </c>
      <c r="N2077" s="938">
        <v>0</v>
      </c>
      <c r="O2077" s="937">
        <v>0</v>
      </c>
      <c r="P2077" s="937">
        <v>0</v>
      </c>
      <c r="Q2077" s="937">
        <v>0</v>
      </c>
      <c r="R2077" s="937">
        <v>0</v>
      </c>
      <c r="S2077" s="937">
        <v>0</v>
      </c>
      <c r="T2077" s="937">
        <v>0</v>
      </c>
      <c r="U2077" s="937">
        <v>0</v>
      </c>
      <c r="V2077" s="938">
        <v>0</v>
      </c>
      <c r="W2077" s="937">
        <v>0</v>
      </c>
      <c r="X2077" s="937">
        <v>0</v>
      </c>
      <c r="Y2077" s="937">
        <v>0</v>
      </c>
      <c r="Z2077" s="937">
        <v>0</v>
      </c>
      <c r="AA2077" s="937">
        <v>0</v>
      </c>
      <c r="AB2077" s="937">
        <v>0</v>
      </c>
      <c r="AC2077" s="890">
        <f>SUM(E2077:AB2077)</f>
        <v>0</v>
      </c>
    </row>
    <row r="2078" spans="1:29" ht="11.25" customHeight="1">
      <c r="A2078" s="1538"/>
      <c r="B2078" s="1535"/>
      <c r="C2078" s="871" t="s">
        <v>18</v>
      </c>
      <c r="D2078" s="871" t="s">
        <v>16</v>
      </c>
      <c r="E2078" s="939" t="s">
        <v>40</v>
      </c>
      <c r="F2078" s="939">
        <f t="shared" ref="F2078:AB2078" si="665">SQRT(F2076*F2076+F2077*F2077)*1000/(1.732*F2085)</f>
        <v>0</v>
      </c>
      <c r="G2078" s="939">
        <f t="shared" si="665"/>
        <v>0</v>
      </c>
      <c r="H2078" s="1306">
        <f t="shared" si="665"/>
        <v>0</v>
      </c>
      <c r="I2078" s="939">
        <f t="shared" si="665"/>
        <v>0</v>
      </c>
      <c r="J2078" s="939">
        <f t="shared" si="665"/>
        <v>0</v>
      </c>
      <c r="K2078" s="939">
        <f t="shared" si="665"/>
        <v>0</v>
      </c>
      <c r="L2078" s="939">
        <f t="shared" si="665"/>
        <v>0</v>
      </c>
      <c r="M2078" s="939">
        <f t="shared" si="665"/>
        <v>0</v>
      </c>
      <c r="N2078" s="1306">
        <f t="shared" si="665"/>
        <v>0</v>
      </c>
      <c r="O2078" s="939">
        <f t="shared" si="665"/>
        <v>0</v>
      </c>
      <c r="P2078" s="939">
        <f t="shared" si="665"/>
        <v>0</v>
      </c>
      <c r="Q2078" s="939">
        <f t="shared" si="665"/>
        <v>0</v>
      </c>
      <c r="R2078" s="939">
        <f t="shared" si="665"/>
        <v>0</v>
      </c>
      <c r="S2078" s="939">
        <f t="shared" si="665"/>
        <v>0</v>
      </c>
      <c r="T2078" s="939">
        <f t="shared" si="665"/>
        <v>0</v>
      </c>
      <c r="U2078" s="939">
        <f t="shared" si="665"/>
        <v>0</v>
      </c>
      <c r="V2078" s="1306">
        <f t="shared" si="665"/>
        <v>0</v>
      </c>
      <c r="W2078" s="939">
        <f t="shared" si="665"/>
        <v>0</v>
      </c>
      <c r="X2078" s="939">
        <f t="shared" si="665"/>
        <v>0</v>
      </c>
      <c r="Y2078" s="939">
        <f t="shared" si="665"/>
        <v>0</v>
      </c>
      <c r="Z2078" s="939">
        <f t="shared" si="665"/>
        <v>0</v>
      </c>
      <c r="AA2078" s="939">
        <f t="shared" si="665"/>
        <v>0</v>
      </c>
      <c r="AB2078" s="939">
        <f t="shared" si="665"/>
        <v>0</v>
      </c>
      <c r="AC2078" s="890"/>
    </row>
    <row r="2079" spans="1:29" ht="11.25" customHeight="1">
      <c r="A2079" s="1538"/>
      <c r="B2079" s="1535"/>
      <c r="C2079" s="871" t="s">
        <v>20</v>
      </c>
      <c r="D2079" s="871"/>
      <c r="E2079" s="893" t="e">
        <f t="shared" ref="E2079:AC2079" si="666">E2077/E2076</f>
        <v>#DIV/0!</v>
      </c>
      <c r="F2079" s="893" t="e">
        <f t="shared" si="666"/>
        <v>#DIV/0!</v>
      </c>
      <c r="G2079" s="893" t="e">
        <f t="shared" si="666"/>
        <v>#DIV/0!</v>
      </c>
      <c r="H2079" s="894" t="e">
        <f t="shared" si="666"/>
        <v>#DIV/0!</v>
      </c>
      <c r="I2079" s="893" t="e">
        <f t="shared" si="666"/>
        <v>#DIV/0!</v>
      </c>
      <c r="J2079" s="893" t="e">
        <f t="shared" si="666"/>
        <v>#DIV/0!</v>
      </c>
      <c r="K2079" s="893" t="e">
        <f t="shared" si="666"/>
        <v>#DIV/0!</v>
      </c>
      <c r="L2079" s="893" t="e">
        <f t="shared" si="666"/>
        <v>#DIV/0!</v>
      </c>
      <c r="M2079" s="893" t="e">
        <f t="shared" si="666"/>
        <v>#DIV/0!</v>
      </c>
      <c r="N2079" s="894" t="e">
        <f t="shared" si="666"/>
        <v>#DIV/0!</v>
      </c>
      <c r="O2079" s="893" t="e">
        <f t="shared" si="666"/>
        <v>#DIV/0!</v>
      </c>
      <c r="P2079" s="893" t="e">
        <f t="shared" si="666"/>
        <v>#DIV/0!</v>
      </c>
      <c r="Q2079" s="893" t="e">
        <f t="shared" si="666"/>
        <v>#DIV/0!</v>
      </c>
      <c r="R2079" s="893" t="e">
        <f t="shared" si="666"/>
        <v>#DIV/0!</v>
      </c>
      <c r="S2079" s="893" t="e">
        <f t="shared" si="666"/>
        <v>#DIV/0!</v>
      </c>
      <c r="T2079" s="893" t="e">
        <f t="shared" si="666"/>
        <v>#DIV/0!</v>
      </c>
      <c r="U2079" s="893" t="e">
        <f t="shared" si="666"/>
        <v>#DIV/0!</v>
      </c>
      <c r="V2079" s="894" t="e">
        <f t="shared" si="666"/>
        <v>#DIV/0!</v>
      </c>
      <c r="W2079" s="893" t="e">
        <f t="shared" si="666"/>
        <v>#DIV/0!</v>
      </c>
      <c r="X2079" s="893" t="e">
        <f t="shared" si="666"/>
        <v>#DIV/0!</v>
      </c>
      <c r="Y2079" s="893" t="e">
        <f t="shared" si="666"/>
        <v>#DIV/0!</v>
      </c>
      <c r="Z2079" s="893" t="e">
        <f t="shared" si="666"/>
        <v>#DIV/0!</v>
      </c>
      <c r="AA2079" s="893" t="e">
        <f t="shared" si="666"/>
        <v>#DIV/0!</v>
      </c>
      <c r="AB2079" s="893" t="e">
        <f t="shared" si="666"/>
        <v>#DIV/0!</v>
      </c>
      <c r="AC2079" s="890" t="e">
        <f t="shared" si="666"/>
        <v>#DIV/0!</v>
      </c>
    </row>
    <row r="2080" spans="1:29" ht="12" customHeight="1">
      <c r="A2080" s="904" t="s">
        <v>151</v>
      </c>
      <c r="B2080" s="905"/>
      <c r="C2080" s="906"/>
      <c r="D2080" s="907"/>
      <c r="E2080" s="907">
        <f t="shared" ref="E2080:AB2080" si="667">E2072+E2076</f>
        <v>0.42696000000000001</v>
      </c>
      <c r="F2080" s="907">
        <f t="shared" si="667"/>
        <v>0.41543999999999998</v>
      </c>
      <c r="G2080" s="907">
        <f t="shared" si="667"/>
        <v>0.40895999999999999</v>
      </c>
      <c r="H2080" s="907">
        <f t="shared" si="667"/>
        <v>0.41255999999999998</v>
      </c>
      <c r="I2080" s="907">
        <f t="shared" si="667"/>
        <v>0.41183999999999998</v>
      </c>
      <c r="J2080" s="907">
        <f t="shared" si="667"/>
        <v>0.43991999999999998</v>
      </c>
      <c r="K2080" s="907">
        <f t="shared" si="667"/>
        <v>0.48383999999999999</v>
      </c>
      <c r="L2080" s="907">
        <f t="shared" si="667"/>
        <v>0.53351999999999999</v>
      </c>
      <c r="M2080" s="907">
        <f t="shared" si="667"/>
        <v>0.53639999999999999</v>
      </c>
      <c r="N2080" s="907">
        <f t="shared" si="667"/>
        <v>0.54647999999999997</v>
      </c>
      <c r="O2080" s="907">
        <f t="shared" si="667"/>
        <v>0.55728</v>
      </c>
      <c r="P2080" s="907">
        <f t="shared" si="667"/>
        <v>0.55800000000000005</v>
      </c>
      <c r="Q2080" s="907">
        <f t="shared" si="667"/>
        <v>0.57240000000000002</v>
      </c>
      <c r="R2080" s="907">
        <f t="shared" si="667"/>
        <v>0.57023999999999997</v>
      </c>
      <c r="S2080" s="907">
        <f t="shared" si="667"/>
        <v>0.5796</v>
      </c>
      <c r="T2080" s="907">
        <f t="shared" si="667"/>
        <v>0.58608000000000005</v>
      </c>
      <c r="U2080" s="907">
        <f t="shared" si="667"/>
        <v>0.57672000000000001</v>
      </c>
      <c r="V2080" s="907">
        <f t="shared" si="667"/>
        <v>0.54864000000000002</v>
      </c>
      <c r="W2080" s="907">
        <f t="shared" si="667"/>
        <v>0.52991999999999995</v>
      </c>
      <c r="X2080" s="907">
        <f t="shared" si="667"/>
        <v>0.52127999999999997</v>
      </c>
      <c r="Y2080" s="907">
        <f t="shared" si="667"/>
        <v>0.51768000000000003</v>
      </c>
      <c r="Z2080" s="907">
        <f t="shared" si="667"/>
        <v>0.50688</v>
      </c>
      <c r="AA2080" s="907">
        <f t="shared" si="667"/>
        <v>0.47088000000000002</v>
      </c>
      <c r="AB2080" s="907">
        <f t="shared" si="667"/>
        <v>0.45216000000000001</v>
      </c>
      <c r="AC2080" s="907"/>
    </row>
    <row r="2081" spans="1:30" ht="12" customHeight="1">
      <c r="A2081" s="909" t="s">
        <v>152</v>
      </c>
      <c r="B2081" s="910"/>
      <c r="C2081" s="911"/>
      <c r="D2081" s="1071"/>
      <c r="E2081" s="912">
        <f t="shared" ref="E2081:AB2081" si="668">E2073+E2077</f>
        <v>0.20519999999999999</v>
      </c>
      <c r="F2081" s="912">
        <f t="shared" si="668"/>
        <v>0.20591999999999999</v>
      </c>
      <c r="G2081" s="912">
        <f t="shared" si="668"/>
        <v>0.20448</v>
      </c>
      <c r="H2081" s="912">
        <f t="shared" si="668"/>
        <v>0.20591999999999999</v>
      </c>
      <c r="I2081" s="912">
        <f t="shared" si="668"/>
        <v>0.20304</v>
      </c>
      <c r="J2081" s="912">
        <f t="shared" si="668"/>
        <v>0.20304</v>
      </c>
      <c r="K2081" s="912">
        <f t="shared" si="668"/>
        <v>0.20232</v>
      </c>
      <c r="L2081" s="912">
        <f t="shared" si="668"/>
        <v>0.20376</v>
      </c>
      <c r="M2081" s="912">
        <f t="shared" si="668"/>
        <v>0.19944000000000001</v>
      </c>
      <c r="N2081" s="912">
        <f t="shared" si="668"/>
        <v>0.20016</v>
      </c>
      <c r="O2081" s="912">
        <f t="shared" si="668"/>
        <v>0.20519999999999999</v>
      </c>
      <c r="P2081" s="912">
        <f t="shared" si="668"/>
        <v>0.20735999999999999</v>
      </c>
      <c r="Q2081" s="912">
        <f t="shared" si="668"/>
        <v>0.21096000000000001</v>
      </c>
      <c r="R2081" s="912">
        <f t="shared" si="668"/>
        <v>0.20591999999999999</v>
      </c>
      <c r="S2081" s="912">
        <f t="shared" si="668"/>
        <v>0.20663999999999999</v>
      </c>
      <c r="T2081" s="912">
        <f t="shared" si="668"/>
        <v>0.20448</v>
      </c>
      <c r="U2081" s="912">
        <f t="shared" si="668"/>
        <v>0.2016</v>
      </c>
      <c r="V2081" s="912">
        <f t="shared" si="668"/>
        <v>0.20519999999999999</v>
      </c>
      <c r="W2081" s="912">
        <f t="shared" si="668"/>
        <v>0.21024000000000001</v>
      </c>
      <c r="X2081" s="912">
        <f t="shared" si="668"/>
        <v>0.20735999999999999</v>
      </c>
      <c r="Y2081" s="912">
        <f t="shared" si="668"/>
        <v>0.20519999999999999</v>
      </c>
      <c r="Z2081" s="912">
        <f t="shared" si="668"/>
        <v>0.20807999999999999</v>
      </c>
      <c r="AA2081" s="912">
        <f t="shared" si="668"/>
        <v>0.20591999999999999</v>
      </c>
      <c r="AB2081" s="912">
        <f t="shared" si="668"/>
        <v>0.20735999999999999</v>
      </c>
      <c r="AC2081" s="912"/>
    </row>
    <row r="2082" spans="1:30" ht="12" customHeight="1">
      <c r="A2082" s="984" t="s">
        <v>153</v>
      </c>
      <c r="B2082" s="985"/>
      <c r="C2082" s="986"/>
      <c r="D2082" s="919"/>
      <c r="E2082" s="919">
        <f t="shared" ref="E2082:AB2082" si="669">SQRT(E2080*E2080+E2081*E2081)</f>
        <v>0.47371075731927392</v>
      </c>
      <c r="F2082" s="919">
        <f t="shared" si="669"/>
        <v>0.46367385089090368</v>
      </c>
      <c r="G2082" s="919">
        <f t="shared" si="669"/>
        <v>0.45723118003915703</v>
      </c>
      <c r="H2082" s="919">
        <f t="shared" si="669"/>
        <v>0.46109521793226177</v>
      </c>
      <c r="I2082" s="919">
        <f t="shared" si="669"/>
        <v>0.45917036838193293</v>
      </c>
      <c r="J2082" s="919">
        <f t="shared" si="669"/>
        <v>0.48451506478127176</v>
      </c>
      <c r="K2082" s="919">
        <f t="shared" si="669"/>
        <v>0.52443734420805699</v>
      </c>
      <c r="L2082" s="919">
        <f t="shared" si="669"/>
        <v>0.57110570650274539</v>
      </c>
      <c r="M2082" s="919">
        <f t="shared" si="669"/>
        <v>0.57227726986138461</v>
      </c>
      <c r="N2082" s="919">
        <f t="shared" si="669"/>
        <v>0.58198317501453589</v>
      </c>
      <c r="O2082" s="919">
        <f t="shared" si="669"/>
        <v>0.59385860135220736</v>
      </c>
      <c r="P2082" s="919">
        <f t="shared" si="669"/>
        <v>0.59528326836893386</v>
      </c>
      <c r="Q2082" s="919">
        <f t="shared" si="669"/>
        <v>0.61003760670961915</v>
      </c>
      <c r="R2082" s="919">
        <f t="shared" si="669"/>
        <v>0.60628104374126679</v>
      </c>
      <c r="S2082" s="919">
        <f t="shared" si="669"/>
        <v>0.61533425843195177</v>
      </c>
      <c r="T2082" s="919">
        <f t="shared" si="669"/>
        <v>0.62072686167105739</v>
      </c>
      <c r="U2082" s="919">
        <f t="shared" si="669"/>
        <v>0.61094068320909845</v>
      </c>
      <c r="V2082" s="919">
        <f t="shared" si="669"/>
        <v>0.58575838841624794</v>
      </c>
      <c r="W2082" s="919">
        <f t="shared" si="669"/>
        <v>0.57010180143549793</v>
      </c>
      <c r="X2082" s="919">
        <f t="shared" si="669"/>
        <v>0.56100891971518596</v>
      </c>
      <c r="Y2082" s="919">
        <f t="shared" si="669"/>
        <v>0.55686589265280018</v>
      </c>
      <c r="Z2082" s="919">
        <f t="shared" si="669"/>
        <v>0.547927568935895</v>
      </c>
      <c r="AA2082" s="919">
        <f t="shared" si="669"/>
        <v>0.5139367867744048</v>
      </c>
      <c r="AB2082" s="919">
        <f t="shared" si="669"/>
        <v>0.4974402830491314</v>
      </c>
      <c r="AC2082" s="1007"/>
      <c r="AD2082" s="1130">
        <f>MAX(E2082:AB2082)</f>
        <v>0.62072686167105739</v>
      </c>
    </row>
    <row r="2083" spans="1:30" s="858" customFormat="1" ht="14.25" customHeight="1">
      <c r="A2083" s="987" t="s">
        <v>98</v>
      </c>
      <c r="B2083" s="988"/>
      <c r="C2083" s="989"/>
      <c r="D2083" s="989"/>
      <c r="E2083" s="1008">
        <v>1</v>
      </c>
      <c r="F2083" s="1008">
        <v>2</v>
      </c>
      <c r="G2083" s="1008">
        <v>3</v>
      </c>
      <c r="H2083" s="1008">
        <v>4</v>
      </c>
      <c r="I2083" s="1008">
        <v>5</v>
      </c>
      <c r="J2083" s="1008">
        <v>6</v>
      </c>
      <c r="K2083" s="1008">
        <v>7</v>
      </c>
      <c r="L2083" s="1008">
        <v>8</v>
      </c>
      <c r="M2083" s="1008">
        <v>9</v>
      </c>
      <c r="N2083" s="1008">
        <v>10</v>
      </c>
      <c r="O2083" s="1008">
        <v>11</v>
      </c>
      <c r="P2083" s="1008">
        <v>12</v>
      </c>
      <c r="Q2083" s="1008">
        <v>13</v>
      </c>
      <c r="R2083" s="1008">
        <v>14</v>
      </c>
      <c r="S2083" s="1008">
        <v>15</v>
      </c>
      <c r="T2083" s="1008">
        <v>16</v>
      </c>
      <c r="U2083" s="1008">
        <v>17</v>
      </c>
      <c r="V2083" s="1008">
        <v>18</v>
      </c>
      <c r="W2083" s="1008">
        <v>19</v>
      </c>
      <c r="X2083" s="1008">
        <v>20</v>
      </c>
      <c r="Y2083" s="1008">
        <v>21</v>
      </c>
      <c r="Z2083" s="1008">
        <v>22</v>
      </c>
      <c r="AA2083" s="1008">
        <v>23</v>
      </c>
      <c r="AB2083" s="1008">
        <v>24</v>
      </c>
      <c r="AC2083" s="1009"/>
    </row>
    <row r="2084" spans="1:30" s="858" customFormat="1" ht="14.25" customHeight="1">
      <c r="A2084" s="926" t="s">
        <v>99</v>
      </c>
      <c r="B2084" s="927"/>
      <c r="C2084" s="928" t="s">
        <v>23</v>
      </c>
      <c r="D2084" s="928" t="s">
        <v>135</v>
      </c>
      <c r="E2084" s="1087">
        <v>6.3</v>
      </c>
      <c r="F2084" s="1087">
        <v>6.3</v>
      </c>
      <c r="G2084" s="1087">
        <v>6.3</v>
      </c>
      <c r="H2084" s="1087">
        <v>6.3</v>
      </c>
      <c r="I2084" s="1087">
        <v>6.3</v>
      </c>
      <c r="J2084" s="1087">
        <v>6.3</v>
      </c>
      <c r="K2084" s="1087">
        <v>6.3</v>
      </c>
      <c r="L2084" s="1087">
        <v>6.3</v>
      </c>
      <c r="M2084" s="1087">
        <v>6.3</v>
      </c>
      <c r="N2084" s="1087">
        <v>6.3</v>
      </c>
      <c r="O2084" s="1087">
        <v>6.3</v>
      </c>
      <c r="P2084" s="1087">
        <v>6.3</v>
      </c>
      <c r="Q2084" s="1087">
        <v>6.3</v>
      </c>
      <c r="R2084" s="1087">
        <v>6.3</v>
      </c>
      <c r="S2084" s="1087">
        <v>6.3</v>
      </c>
      <c r="T2084" s="1087">
        <v>6.3</v>
      </c>
      <c r="U2084" s="1087">
        <v>6.3</v>
      </c>
      <c r="V2084" s="1087">
        <v>6.3</v>
      </c>
      <c r="W2084" s="1087">
        <v>6.3</v>
      </c>
      <c r="X2084" s="1087">
        <v>6.3</v>
      </c>
      <c r="Y2084" s="1087">
        <v>6.3</v>
      </c>
      <c r="Z2084" s="1087">
        <v>6.3</v>
      </c>
      <c r="AA2084" s="1087">
        <v>6.3</v>
      </c>
      <c r="AB2084" s="1087">
        <v>6.3</v>
      </c>
      <c r="AC2084" s="929"/>
    </row>
    <row r="2085" spans="1:30" s="858" customFormat="1" ht="14.25" customHeight="1">
      <c r="A2085" s="930" t="s">
        <v>100</v>
      </c>
      <c r="B2085" s="931"/>
      <c r="C2085" s="895" t="s">
        <v>23</v>
      </c>
      <c r="D2085" s="895" t="s">
        <v>135</v>
      </c>
      <c r="E2085" s="1088">
        <v>6.3</v>
      </c>
      <c r="F2085" s="1088">
        <v>6.3</v>
      </c>
      <c r="G2085" s="1088">
        <v>6.3</v>
      </c>
      <c r="H2085" s="1088">
        <v>6.3</v>
      </c>
      <c r="I2085" s="1088">
        <v>6.3</v>
      </c>
      <c r="J2085" s="1088">
        <v>6.3</v>
      </c>
      <c r="K2085" s="1088">
        <v>6.3</v>
      </c>
      <c r="L2085" s="1088">
        <v>6.3</v>
      </c>
      <c r="M2085" s="1088">
        <v>6.3</v>
      </c>
      <c r="N2085" s="1088">
        <v>6.3</v>
      </c>
      <c r="O2085" s="1088">
        <v>6.3</v>
      </c>
      <c r="P2085" s="1088">
        <v>6.3</v>
      </c>
      <c r="Q2085" s="1088">
        <v>6.3</v>
      </c>
      <c r="R2085" s="1088">
        <v>6.3</v>
      </c>
      <c r="S2085" s="1088">
        <v>6.3</v>
      </c>
      <c r="T2085" s="1088">
        <v>6.3</v>
      </c>
      <c r="U2085" s="1088">
        <v>6.3</v>
      </c>
      <c r="V2085" s="1088">
        <v>6.3</v>
      </c>
      <c r="W2085" s="1088">
        <v>6.3</v>
      </c>
      <c r="X2085" s="1088">
        <v>6.3</v>
      </c>
      <c r="Y2085" s="1088">
        <v>6.3</v>
      </c>
      <c r="Z2085" s="1088">
        <v>6.3</v>
      </c>
      <c r="AA2085" s="1088">
        <v>6.3</v>
      </c>
      <c r="AB2085" s="1088">
        <v>6.3</v>
      </c>
      <c r="AC2085" s="932"/>
    </row>
    <row r="2086" spans="1:30" ht="14.25">
      <c r="A2086" s="1522" t="s">
        <v>445</v>
      </c>
      <c r="B2086" s="1528" t="s">
        <v>446</v>
      </c>
      <c r="C2086" s="867" t="s">
        <v>15</v>
      </c>
      <c r="D2086" s="867" t="s">
        <v>37</v>
      </c>
      <c r="E2086" s="944">
        <v>0</v>
      </c>
      <c r="F2086" s="944">
        <v>0</v>
      </c>
      <c r="G2086" s="944">
        <v>0</v>
      </c>
      <c r="H2086" s="945">
        <v>0</v>
      </c>
      <c r="I2086" s="944">
        <v>0</v>
      </c>
      <c r="J2086" s="944">
        <v>0</v>
      </c>
      <c r="K2086" s="944">
        <v>0</v>
      </c>
      <c r="L2086" s="944">
        <v>0</v>
      </c>
      <c r="M2086" s="944">
        <v>0</v>
      </c>
      <c r="N2086" s="945">
        <v>0</v>
      </c>
      <c r="O2086" s="944">
        <v>0</v>
      </c>
      <c r="P2086" s="944">
        <v>0</v>
      </c>
      <c r="Q2086" s="944">
        <v>0</v>
      </c>
      <c r="R2086" s="944">
        <v>0</v>
      </c>
      <c r="S2086" s="944">
        <v>0</v>
      </c>
      <c r="T2086" s="944">
        <v>0</v>
      </c>
      <c r="U2086" s="944">
        <v>0</v>
      </c>
      <c r="V2086" s="945">
        <v>0</v>
      </c>
      <c r="W2086" s="944">
        <v>0</v>
      </c>
      <c r="X2086" s="944">
        <v>0</v>
      </c>
      <c r="Y2086" s="944">
        <v>0</v>
      </c>
      <c r="Z2086" s="944">
        <v>0</v>
      </c>
      <c r="AA2086" s="944">
        <v>0</v>
      </c>
      <c r="AB2086" s="944">
        <v>0</v>
      </c>
      <c r="AC2086" s="890">
        <f>SUM(E2086:AB2086)</f>
        <v>0</v>
      </c>
    </row>
    <row r="2087" spans="1:30" ht="14.25">
      <c r="A2087" s="1523"/>
      <c r="B2087" s="1529"/>
      <c r="C2087" s="871" t="s">
        <v>17</v>
      </c>
      <c r="D2087" s="845" t="s">
        <v>37</v>
      </c>
      <c r="E2087" s="937">
        <v>0</v>
      </c>
      <c r="F2087" s="937">
        <v>0</v>
      </c>
      <c r="G2087" s="937">
        <v>0</v>
      </c>
      <c r="H2087" s="938">
        <v>0</v>
      </c>
      <c r="I2087" s="937">
        <v>0</v>
      </c>
      <c r="J2087" s="937">
        <v>0</v>
      </c>
      <c r="K2087" s="937">
        <v>0</v>
      </c>
      <c r="L2087" s="937">
        <v>0</v>
      </c>
      <c r="M2087" s="937">
        <v>0</v>
      </c>
      <c r="N2087" s="938">
        <v>0</v>
      </c>
      <c r="O2087" s="937">
        <v>0</v>
      </c>
      <c r="P2087" s="937">
        <v>0</v>
      </c>
      <c r="Q2087" s="937">
        <v>0</v>
      </c>
      <c r="R2087" s="937">
        <v>0</v>
      </c>
      <c r="S2087" s="937">
        <v>0</v>
      </c>
      <c r="T2087" s="937">
        <v>0</v>
      </c>
      <c r="U2087" s="937">
        <v>0</v>
      </c>
      <c r="V2087" s="938">
        <v>0</v>
      </c>
      <c r="W2087" s="937">
        <v>0</v>
      </c>
      <c r="X2087" s="937">
        <v>0</v>
      </c>
      <c r="Y2087" s="937">
        <v>0</v>
      </c>
      <c r="Z2087" s="937">
        <v>0</v>
      </c>
      <c r="AA2087" s="937">
        <v>0</v>
      </c>
      <c r="AB2087" s="937">
        <v>0</v>
      </c>
      <c r="AC2087" s="890">
        <f>SUM(E2087:AB2087)</f>
        <v>0</v>
      </c>
    </row>
    <row r="2088" spans="1:30" ht="14.25">
      <c r="A2088" s="1523"/>
      <c r="B2088" s="1529"/>
      <c r="C2088" s="871" t="s">
        <v>18</v>
      </c>
      <c r="D2088" s="871" t="s">
        <v>16</v>
      </c>
      <c r="E2088" s="939" t="s">
        <v>40</v>
      </c>
      <c r="F2088" s="939">
        <f t="shared" ref="F2088:AB2088" si="670">F2086*100</f>
        <v>0</v>
      </c>
      <c r="G2088" s="939">
        <f t="shared" si="670"/>
        <v>0</v>
      </c>
      <c r="H2088" s="946">
        <f t="shared" si="670"/>
        <v>0</v>
      </c>
      <c r="I2088" s="939">
        <f t="shared" si="670"/>
        <v>0</v>
      </c>
      <c r="J2088" s="939">
        <f t="shared" si="670"/>
        <v>0</v>
      </c>
      <c r="K2088" s="939">
        <f t="shared" si="670"/>
        <v>0</v>
      </c>
      <c r="L2088" s="939">
        <f t="shared" si="670"/>
        <v>0</v>
      </c>
      <c r="M2088" s="939">
        <f t="shared" si="670"/>
        <v>0</v>
      </c>
      <c r="N2088" s="946">
        <f t="shared" si="670"/>
        <v>0</v>
      </c>
      <c r="O2088" s="939">
        <f t="shared" si="670"/>
        <v>0</v>
      </c>
      <c r="P2088" s="939">
        <f t="shared" si="670"/>
        <v>0</v>
      </c>
      <c r="Q2088" s="939">
        <f t="shared" si="670"/>
        <v>0</v>
      </c>
      <c r="R2088" s="939">
        <f t="shared" si="670"/>
        <v>0</v>
      </c>
      <c r="S2088" s="939">
        <f t="shared" si="670"/>
        <v>0</v>
      </c>
      <c r="T2088" s="939">
        <f t="shared" si="670"/>
        <v>0</v>
      </c>
      <c r="U2088" s="939">
        <f t="shared" si="670"/>
        <v>0</v>
      </c>
      <c r="V2088" s="946">
        <f t="shared" si="670"/>
        <v>0</v>
      </c>
      <c r="W2088" s="939">
        <f t="shared" si="670"/>
        <v>0</v>
      </c>
      <c r="X2088" s="939">
        <f t="shared" si="670"/>
        <v>0</v>
      </c>
      <c r="Y2088" s="939">
        <f t="shared" si="670"/>
        <v>0</v>
      </c>
      <c r="Z2088" s="939">
        <f t="shared" si="670"/>
        <v>0</v>
      </c>
      <c r="AA2088" s="939">
        <f t="shared" si="670"/>
        <v>0</v>
      </c>
      <c r="AB2088" s="939">
        <f t="shared" si="670"/>
        <v>0</v>
      </c>
      <c r="AC2088" s="890"/>
    </row>
    <row r="2089" spans="1:30" ht="14.25">
      <c r="A2089" s="1527"/>
      <c r="B2089" s="1530"/>
      <c r="C2089" s="871" t="s">
        <v>20</v>
      </c>
      <c r="D2089" s="871"/>
      <c r="E2089" s="893" t="e">
        <f t="shared" ref="E2089:AC2089" si="671">E2087/E2086</f>
        <v>#DIV/0!</v>
      </c>
      <c r="F2089" s="893" t="e">
        <f t="shared" si="671"/>
        <v>#DIV/0!</v>
      </c>
      <c r="G2089" s="893" t="e">
        <f t="shared" si="671"/>
        <v>#DIV/0!</v>
      </c>
      <c r="H2089" s="894" t="e">
        <f t="shared" si="671"/>
        <v>#DIV/0!</v>
      </c>
      <c r="I2089" s="893" t="e">
        <f t="shared" si="671"/>
        <v>#DIV/0!</v>
      </c>
      <c r="J2089" s="893" t="e">
        <f t="shared" si="671"/>
        <v>#DIV/0!</v>
      </c>
      <c r="K2089" s="893" t="e">
        <f t="shared" si="671"/>
        <v>#DIV/0!</v>
      </c>
      <c r="L2089" s="893" t="e">
        <f t="shared" si="671"/>
        <v>#DIV/0!</v>
      </c>
      <c r="M2089" s="893" t="e">
        <f t="shared" si="671"/>
        <v>#DIV/0!</v>
      </c>
      <c r="N2089" s="894" t="e">
        <f t="shared" si="671"/>
        <v>#DIV/0!</v>
      </c>
      <c r="O2089" s="893" t="e">
        <f t="shared" si="671"/>
        <v>#DIV/0!</v>
      </c>
      <c r="P2089" s="893" t="e">
        <f t="shared" si="671"/>
        <v>#DIV/0!</v>
      </c>
      <c r="Q2089" s="893" t="e">
        <f t="shared" si="671"/>
        <v>#DIV/0!</v>
      </c>
      <c r="R2089" s="893" t="e">
        <f t="shared" si="671"/>
        <v>#DIV/0!</v>
      </c>
      <c r="S2089" s="893" t="e">
        <f t="shared" si="671"/>
        <v>#DIV/0!</v>
      </c>
      <c r="T2089" s="893" t="e">
        <f t="shared" si="671"/>
        <v>#DIV/0!</v>
      </c>
      <c r="U2089" s="893" t="e">
        <f t="shared" si="671"/>
        <v>#DIV/0!</v>
      </c>
      <c r="V2089" s="894" t="e">
        <f t="shared" si="671"/>
        <v>#DIV/0!</v>
      </c>
      <c r="W2089" s="893" t="e">
        <f t="shared" si="671"/>
        <v>#DIV/0!</v>
      </c>
      <c r="X2089" s="893" t="e">
        <f t="shared" si="671"/>
        <v>#DIV/0!</v>
      </c>
      <c r="Y2089" s="893" t="e">
        <f t="shared" si="671"/>
        <v>#DIV/0!</v>
      </c>
      <c r="Z2089" s="893" t="e">
        <f t="shared" si="671"/>
        <v>#DIV/0!</v>
      </c>
      <c r="AA2089" s="893" t="e">
        <f t="shared" si="671"/>
        <v>#DIV/0!</v>
      </c>
      <c r="AB2089" s="893" t="e">
        <f t="shared" si="671"/>
        <v>#DIV/0!</v>
      </c>
      <c r="AC2089" s="886" t="e">
        <f t="shared" si="671"/>
        <v>#DIV/0!</v>
      </c>
    </row>
    <row r="2090" spans="1:30" ht="14.25">
      <c r="A2090" s="1522" t="s">
        <v>447</v>
      </c>
      <c r="B2090" s="1528" t="s">
        <v>448</v>
      </c>
      <c r="C2090" s="867" t="s">
        <v>15</v>
      </c>
      <c r="D2090" s="867" t="s">
        <v>37</v>
      </c>
      <c r="E2090" s="944">
        <v>0</v>
      </c>
      <c r="F2090" s="944">
        <v>0</v>
      </c>
      <c r="G2090" s="944">
        <v>0</v>
      </c>
      <c r="H2090" s="945">
        <v>0</v>
      </c>
      <c r="I2090" s="944">
        <v>0</v>
      </c>
      <c r="J2090" s="944">
        <v>0</v>
      </c>
      <c r="K2090" s="944">
        <v>0</v>
      </c>
      <c r="L2090" s="944">
        <v>0</v>
      </c>
      <c r="M2090" s="944">
        <v>0</v>
      </c>
      <c r="N2090" s="945">
        <v>0</v>
      </c>
      <c r="O2090" s="944">
        <v>0</v>
      </c>
      <c r="P2090" s="944">
        <v>0</v>
      </c>
      <c r="Q2090" s="944">
        <v>0</v>
      </c>
      <c r="R2090" s="944">
        <v>0</v>
      </c>
      <c r="S2090" s="944">
        <v>0</v>
      </c>
      <c r="T2090" s="944">
        <v>0</v>
      </c>
      <c r="U2090" s="944">
        <v>0</v>
      </c>
      <c r="V2090" s="945">
        <v>0</v>
      </c>
      <c r="W2090" s="944">
        <v>0</v>
      </c>
      <c r="X2090" s="944">
        <v>0</v>
      </c>
      <c r="Y2090" s="944">
        <v>0</v>
      </c>
      <c r="Z2090" s="944">
        <v>0</v>
      </c>
      <c r="AA2090" s="944">
        <v>0</v>
      </c>
      <c r="AB2090" s="944">
        <v>0</v>
      </c>
      <c r="AC2090" s="890">
        <f>SUM(E2090:AB2090)</f>
        <v>0</v>
      </c>
    </row>
    <row r="2091" spans="1:30" ht="14.25">
      <c r="A2091" s="1523"/>
      <c r="B2091" s="1529"/>
      <c r="C2091" s="871" t="s">
        <v>17</v>
      </c>
      <c r="D2091" s="845" t="s">
        <v>37</v>
      </c>
      <c r="E2091" s="937">
        <v>0</v>
      </c>
      <c r="F2091" s="937">
        <v>0</v>
      </c>
      <c r="G2091" s="937">
        <v>0</v>
      </c>
      <c r="H2091" s="938">
        <v>0</v>
      </c>
      <c r="I2091" s="937">
        <v>0</v>
      </c>
      <c r="J2091" s="937">
        <v>0</v>
      </c>
      <c r="K2091" s="937">
        <v>0</v>
      </c>
      <c r="L2091" s="937">
        <v>0</v>
      </c>
      <c r="M2091" s="937">
        <v>0</v>
      </c>
      <c r="N2091" s="938">
        <v>0</v>
      </c>
      <c r="O2091" s="937">
        <v>0</v>
      </c>
      <c r="P2091" s="937">
        <v>0</v>
      </c>
      <c r="Q2091" s="937">
        <v>0</v>
      </c>
      <c r="R2091" s="937">
        <v>0</v>
      </c>
      <c r="S2091" s="937">
        <v>0</v>
      </c>
      <c r="T2091" s="937">
        <v>0</v>
      </c>
      <c r="U2091" s="937">
        <v>0</v>
      </c>
      <c r="V2091" s="938">
        <v>0</v>
      </c>
      <c r="W2091" s="937">
        <v>0</v>
      </c>
      <c r="X2091" s="937">
        <v>0</v>
      </c>
      <c r="Y2091" s="937">
        <v>0</v>
      </c>
      <c r="Z2091" s="937">
        <v>0</v>
      </c>
      <c r="AA2091" s="937">
        <v>0</v>
      </c>
      <c r="AB2091" s="937">
        <v>0</v>
      </c>
      <c r="AC2091" s="890">
        <f>SUM(E2091:AB2091)</f>
        <v>0</v>
      </c>
    </row>
    <row r="2092" spans="1:30" ht="14.25">
      <c r="A2092" s="1523"/>
      <c r="B2092" s="1529"/>
      <c r="C2092" s="871" t="s">
        <v>18</v>
      </c>
      <c r="D2092" s="871" t="s">
        <v>16</v>
      </c>
      <c r="E2092" s="939" t="s">
        <v>40</v>
      </c>
      <c r="F2092" s="939">
        <f t="shared" ref="F2092:AB2092" si="672">F2090*100</f>
        <v>0</v>
      </c>
      <c r="G2092" s="939">
        <f t="shared" si="672"/>
        <v>0</v>
      </c>
      <c r="H2092" s="946">
        <f t="shared" si="672"/>
        <v>0</v>
      </c>
      <c r="I2092" s="939">
        <f t="shared" si="672"/>
        <v>0</v>
      </c>
      <c r="J2092" s="939">
        <f t="shared" si="672"/>
        <v>0</v>
      </c>
      <c r="K2092" s="939">
        <f t="shared" si="672"/>
        <v>0</v>
      </c>
      <c r="L2092" s="939">
        <f t="shared" si="672"/>
        <v>0</v>
      </c>
      <c r="M2092" s="939">
        <f t="shared" si="672"/>
        <v>0</v>
      </c>
      <c r="N2092" s="946">
        <f t="shared" si="672"/>
        <v>0</v>
      </c>
      <c r="O2092" s="939">
        <f t="shared" si="672"/>
        <v>0</v>
      </c>
      <c r="P2092" s="939">
        <f t="shared" si="672"/>
        <v>0</v>
      </c>
      <c r="Q2092" s="939">
        <f t="shared" si="672"/>
        <v>0</v>
      </c>
      <c r="R2092" s="939">
        <f t="shared" si="672"/>
        <v>0</v>
      </c>
      <c r="S2092" s="939">
        <f t="shared" si="672"/>
        <v>0</v>
      </c>
      <c r="T2092" s="939">
        <f t="shared" si="672"/>
        <v>0</v>
      </c>
      <c r="U2092" s="939">
        <f t="shared" si="672"/>
        <v>0</v>
      </c>
      <c r="V2092" s="946">
        <f t="shared" si="672"/>
        <v>0</v>
      </c>
      <c r="W2092" s="939">
        <f t="shared" si="672"/>
        <v>0</v>
      </c>
      <c r="X2092" s="939">
        <f t="shared" si="672"/>
        <v>0</v>
      </c>
      <c r="Y2092" s="939">
        <f t="shared" si="672"/>
        <v>0</v>
      </c>
      <c r="Z2092" s="939">
        <f t="shared" si="672"/>
        <v>0</v>
      </c>
      <c r="AA2092" s="939">
        <f t="shared" si="672"/>
        <v>0</v>
      </c>
      <c r="AB2092" s="939">
        <f t="shared" si="672"/>
        <v>0</v>
      </c>
      <c r="AC2092" s="890"/>
    </row>
    <row r="2093" spans="1:30" ht="14.25">
      <c r="A2093" s="1527"/>
      <c r="B2093" s="1530"/>
      <c r="C2093" s="871" t="s">
        <v>20</v>
      </c>
      <c r="D2093" s="871"/>
      <c r="E2093" s="893" t="e">
        <f t="shared" ref="E2093:AC2093" si="673">E2091/E2090</f>
        <v>#DIV/0!</v>
      </c>
      <c r="F2093" s="893" t="e">
        <f t="shared" si="673"/>
        <v>#DIV/0!</v>
      </c>
      <c r="G2093" s="893" t="e">
        <f t="shared" si="673"/>
        <v>#DIV/0!</v>
      </c>
      <c r="H2093" s="894" t="e">
        <f t="shared" si="673"/>
        <v>#DIV/0!</v>
      </c>
      <c r="I2093" s="893" t="e">
        <f t="shared" si="673"/>
        <v>#DIV/0!</v>
      </c>
      <c r="J2093" s="893" t="e">
        <f t="shared" si="673"/>
        <v>#DIV/0!</v>
      </c>
      <c r="K2093" s="893" t="e">
        <f t="shared" si="673"/>
        <v>#DIV/0!</v>
      </c>
      <c r="L2093" s="893" t="e">
        <f t="shared" si="673"/>
        <v>#DIV/0!</v>
      </c>
      <c r="M2093" s="893" t="e">
        <f t="shared" si="673"/>
        <v>#DIV/0!</v>
      </c>
      <c r="N2093" s="894" t="e">
        <f t="shared" si="673"/>
        <v>#DIV/0!</v>
      </c>
      <c r="O2093" s="893" t="e">
        <f t="shared" si="673"/>
        <v>#DIV/0!</v>
      </c>
      <c r="P2093" s="893" t="e">
        <f t="shared" si="673"/>
        <v>#DIV/0!</v>
      </c>
      <c r="Q2093" s="893" t="e">
        <f t="shared" si="673"/>
        <v>#DIV/0!</v>
      </c>
      <c r="R2093" s="893" t="e">
        <f t="shared" si="673"/>
        <v>#DIV/0!</v>
      </c>
      <c r="S2093" s="893" t="e">
        <f t="shared" si="673"/>
        <v>#DIV/0!</v>
      </c>
      <c r="T2093" s="893" t="e">
        <f t="shared" si="673"/>
        <v>#DIV/0!</v>
      </c>
      <c r="U2093" s="893" t="e">
        <f t="shared" si="673"/>
        <v>#DIV/0!</v>
      </c>
      <c r="V2093" s="894" t="e">
        <f t="shared" si="673"/>
        <v>#DIV/0!</v>
      </c>
      <c r="W2093" s="893" t="e">
        <f t="shared" si="673"/>
        <v>#DIV/0!</v>
      </c>
      <c r="X2093" s="893" t="e">
        <f t="shared" si="673"/>
        <v>#DIV/0!</v>
      </c>
      <c r="Y2093" s="893" t="e">
        <f t="shared" si="673"/>
        <v>#DIV/0!</v>
      </c>
      <c r="Z2093" s="893" t="e">
        <f t="shared" si="673"/>
        <v>#DIV/0!</v>
      </c>
      <c r="AA2093" s="893" t="e">
        <f t="shared" si="673"/>
        <v>#DIV/0!</v>
      </c>
      <c r="AB2093" s="893" t="e">
        <f t="shared" si="673"/>
        <v>#DIV/0!</v>
      </c>
      <c r="AC2093" s="886" t="e">
        <f t="shared" si="673"/>
        <v>#DIV/0!</v>
      </c>
    </row>
    <row r="2094" spans="1:30" ht="14.25">
      <c r="A2094" s="1522" t="s">
        <v>449</v>
      </c>
      <c r="B2094" s="1528" t="s">
        <v>450</v>
      </c>
      <c r="C2094" s="867" t="s">
        <v>15</v>
      </c>
      <c r="D2094" s="867" t="s">
        <v>37</v>
      </c>
      <c r="E2094" s="944">
        <v>0</v>
      </c>
      <c r="F2094" s="944">
        <v>0</v>
      </c>
      <c r="G2094" s="944">
        <v>0</v>
      </c>
      <c r="H2094" s="945">
        <v>0</v>
      </c>
      <c r="I2094" s="944">
        <v>0</v>
      </c>
      <c r="J2094" s="944">
        <v>0</v>
      </c>
      <c r="K2094" s="944">
        <v>0</v>
      </c>
      <c r="L2094" s="944">
        <v>0</v>
      </c>
      <c r="M2094" s="944">
        <v>0</v>
      </c>
      <c r="N2094" s="945">
        <v>0</v>
      </c>
      <c r="O2094" s="944">
        <v>0</v>
      </c>
      <c r="P2094" s="944">
        <v>0</v>
      </c>
      <c r="Q2094" s="944">
        <v>0</v>
      </c>
      <c r="R2094" s="944">
        <v>0</v>
      </c>
      <c r="S2094" s="944">
        <v>0</v>
      </c>
      <c r="T2094" s="944">
        <v>0</v>
      </c>
      <c r="U2094" s="944">
        <v>0</v>
      </c>
      <c r="V2094" s="945">
        <v>0</v>
      </c>
      <c r="W2094" s="944">
        <v>0</v>
      </c>
      <c r="X2094" s="944">
        <v>0</v>
      </c>
      <c r="Y2094" s="944">
        <v>0</v>
      </c>
      <c r="Z2094" s="944">
        <v>0</v>
      </c>
      <c r="AA2094" s="944">
        <v>0</v>
      </c>
      <c r="AB2094" s="944">
        <v>0</v>
      </c>
      <c r="AC2094" s="890">
        <f>SUM(E2094:AB2094)</f>
        <v>0</v>
      </c>
    </row>
    <row r="2095" spans="1:30" ht="14.25">
      <c r="A2095" s="1523"/>
      <c r="B2095" s="1529"/>
      <c r="C2095" s="871" t="s">
        <v>17</v>
      </c>
      <c r="D2095" s="845" t="s">
        <v>37</v>
      </c>
      <c r="E2095" s="937">
        <v>0</v>
      </c>
      <c r="F2095" s="937">
        <v>0</v>
      </c>
      <c r="G2095" s="937">
        <v>0</v>
      </c>
      <c r="H2095" s="938">
        <v>0</v>
      </c>
      <c r="I2095" s="937">
        <v>0</v>
      </c>
      <c r="J2095" s="937">
        <v>0</v>
      </c>
      <c r="K2095" s="937">
        <v>0</v>
      </c>
      <c r="L2095" s="937">
        <v>0</v>
      </c>
      <c r="M2095" s="937">
        <v>0</v>
      </c>
      <c r="N2095" s="938">
        <v>0</v>
      </c>
      <c r="O2095" s="937">
        <v>0</v>
      </c>
      <c r="P2095" s="937">
        <v>0</v>
      </c>
      <c r="Q2095" s="937">
        <v>0</v>
      </c>
      <c r="R2095" s="937">
        <v>0</v>
      </c>
      <c r="S2095" s="937">
        <v>0</v>
      </c>
      <c r="T2095" s="937">
        <v>0</v>
      </c>
      <c r="U2095" s="937">
        <v>0</v>
      </c>
      <c r="V2095" s="938">
        <v>0</v>
      </c>
      <c r="W2095" s="937">
        <v>0</v>
      </c>
      <c r="X2095" s="937">
        <v>0</v>
      </c>
      <c r="Y2095" s="937">
        <v>0</v>
      </c>
      <c r="Z2095" s="937">
        <v>0</v>
      </c>
      <c r="AA2095" s="937">
        <v>0</v>
      </c>
      <c r="AB2095" s="937">
        <v>0</v>
      </c>
      <c r="AC2095" s="890">
        <f>SUM(E2095:AB2095)</f>
        <v>0</v>
      </c>
    </row>
    <row r="2096" spans="1:30" ht="14.25">
      <c r="A2096" s="1523"/>
      <c r="B2096" s="1529"/>
      <c r="C2096" s="871" t="s">
        <v>18</v>
      </c>
      <c r="D2096" s="871" t="s">
        <v>16</v>
      </c>
      <c r="E2096" s="939" t="s">
        <v>40</v>
      </c>
      <c r="F2096" s="939">
        <f t="shared" ref="F2096:AB2096" si="674">F2094*100</f>
        <v>0</v>
      </c>
      <c r="G2096" s="939">
        <f t="shared" si="674"/>
        <v>0</v>
      </c>
      <c r="H2096" s="946">
        <f t="shared" si="674"/>
        <v>0</v>
      </c>
      <c r="I2096" s="939">
        <f t="shared" si="674"/>
        <v>0</v>
      </c>
      <c r="J2096" s="939">
        <f t="shared" si="674"/>
        <v>0</v>
      </c>
      <c r="K2096" s="939">
        <f t="shared" si="674"/>
        <v>0</v>
      </c>
      <c r="L2096" s="939">
        <f t="shared" si="674"/>
        <v>0</v>
      </c>
      <c r="M2096" s="939">
        <f t="shared" si="674"/>
        <v>0</v>
      </c>
      <c r="N2096" s="946">
        <f t="shared" si="674"/>
        <v>0</v>
      </c>
      <c r="O2096" s="939">
        <f t="shared" si="674"/>
        <v>0</v>
      </c>
      <c r="P2096" s="939">
        <f t="shared" si="674"/>
        <v>0</v>
      </c>
      <c r="Q2096" s="939">
        <f t="shared" si="674"/>
        <v>0</v>
      </c>
      <c r="R2096" s="939">
        <f t="shared" si="674"/>
        <v>0</v>
      </c>
      <c r="S2096" s="939">
        <f t="shared" si="674"/>
        <v>0</v>
      </c>
      <c r="T2096" s="939">
        <f t="shared" si="674"/>
        <v>0</v>
      </c>
      <c r="U2096" s="939">
        <f t="shared" si="674"/>
        <v>0</v>
      </c>
      <c r="V2096" s="946">
        <f t="shared" si="674"/>
        <v>0</v>
      </c>
      <c r="W2096" s="939">
        <f t="shared" si="674"/>
        <v>0</v>
      </c>
      <c r="X2096" s="939">
        <f t="shared" si="674"/>
        <v>0</v>
      </c>
      <c r="Y2096" s="939">
        <f t="shared" si="674"/>
        <v>0</v>
      </c>
      <c r="Z2096" s="939">
        <f t="shared" si="674"/>
        <v>0</v>
      </c>
      <c r="AA2096" s="939">
        <f t="shared" si="674"/>
        <v>0</v>
      </c>
      <c r="AB2096" s="939">
        <f t="shared" si="674"/>
        <v>0</v>
      </c>
      <c r="AC2096" s="890"/>
    </row>
    <row r="2097" spans="1:29" ht="14.25">
      <c r="A2097" s="1527"/>
      <c r="B2097" s="1530"/>
      <c r="C2097" s="871" t="s">
        <v>20</v>
      </c>
      <c r="D2097" s="871"/>
      <c r="E2097" s="893" t="e">
        <f t="shared" ref="E2097:AC2097" si="675">E2095/E2094</f>
        <v>#DIV/0!</v>
      </c>
      <c r="F2097" s="893" t="e">
        <f t="shared" si="675"/>
        <v>#DIV/0!</v>
      </c>
      <c r="G2097" s="893" t="e">
        <f t="shared" si="675"/>
        <v>#DIV/0!</v>
      </c>
      <c r="H2097" s="894" t="e">
        <f t="shared" si="675"/>
        <v>#DIV/0!</v>
      </c>
      <c r="I2097" s="893" t="e">
        <f t="shared" si="675"/>
        <v>#DIV/0!</v>
      </c>
      <c r="J2097" s="893" t="e">
        <f t="shared" si="675"/>
        <v>#DIV/0!</v>
      </c>
      <c r="K2097" s="893" t="e">
        <f t="shared" si="675"/>
        <v>#DIV/0!</v>
      </c>
      <c r="L2097" s="893" t="e">
        <f t="shared" si="675"/>
        <v>#DIV/0!</v>
      </c>
      <c r="M2097" s="893" t="e">
        <f t="shared" si="675"/>
        <v>#DIV/0!</v>
      </c>
      <c r="N2097" s="894" t="e">
        <f t="shared" si="675"/>
        <v>#DIV/0!</v>
      </c>
      <c r="O2097" s="893" t="e">
        <f t="shared" si="675"/>
        <v>#DIV/0!</v>
      </c>
      <c r="P2097" s="893" t="e">
        <f t="shared" si="675"/>
        <v>#DIV/0!</v>
      </c>
      <c r="Q2097" s="893" t="e">
        <f t="shared" si="675"/>
        <v>#DIV/0!</v>
      </c>
      <c r="R2097" s="893" t="e">
        <f t="shared" si="675"/>
        <v>#DIV/0!</v>
      </c>
      <c r="S2097" s="893" t="e">
        <f t="shared" si="675"/>
        <v>#DIV/0!</v>
      </c>
      <c r="T2097" s="893" t="e">
        <f t="shared" si="675"/>
        <v>#DIV/0!</v>
      </c>
      <c r="U2097" s="893" t="e">
        <f t="shared" si="675"/>
        <v>#DIV/0!</v>
      </c>
      <c r="V2097" s="894" t="e">
        <f t="shared" si="675"/>
        <v>#DIV/0!</v>
      </c>
      <c r="W2097" s="893" t="e">
        <f t="shared" si="675"/>
        <v>#DIV/0!</v>
      </c>
      <c r="X2097" s="893" t="e">
        <f t="shared" si="675"/>
        <v>#DIV/0!</v>
      </c>
      <c r="Y2097" s="893" t="e">
        <f t="shared" si="675"/>
        <v>#DIV/0!</v>
      </c>
      <c r="Z2097" s="893" t="e">
        <f t="shared" si="675"/>
        <v>#DIV/0!</v>
      </c>
      <c r="AA2097" s="893" t="e">
        <f t="shared" si="675"/>
        <v>#DIV/0!</v>
      </c>
      <c r="AB2097" s="893" t="e">
        <f t="shared" si="675"/>
        <v>#DIV/0!</v>
      </c>
      <c r="AC2097" s="886" t="e">
        <f t="shared" si="675"/>
        <v>#DIV/0!</v>
      </c>
    </row>
    <row r="2098" spans="1:29" ht="14.25">
      <c r="A2098" s="1522" t="s">
        <v>451</v>
      </c>
      <c r="B2098" s="1528" t="s">
        <v>452</v>
      </c>
      <c r="C2098" s="867" t="s">
        <v>15</v>
      </c>
      <c r="D2098" s="867" t="s">
        <v>37</v>
      </c>
      <c r="E2098" s="1030">
        <v>0.19344</v>
      </c>
      <c r="F2098" s="1030">
        <v>0.19176000000000001</v>
      </c>
      <c r="G2098" s="1030">
        <v>0.19056000000000001</v>
      </c>
      <c r="H2098" s="1263">
        <v>0.19128000000000001</v>
      </c>
      <c r="I2098" s="1030">
        <v>0.18936</v>
      </c>
      <c r="J2098" s="1030">
        <v>0.18887999999999999</v>
      </c>
      <c r="K2098" s="1030">
        <v>0.1956</v>
      </c>
      <c r="L2098" s="1030">
        <v>0.20352000000000001</v>
      </c>
      <c r="M2098" s="1030">
        <v>0.20616000000000001</v>
      </c>
      <c r="N2098" s="1263">
        <v>0.20616000000000001</v>
      </c>
      <c r="O2098" s="1030">
        <v>0.21215999999999999</v>
      </c>
      <c r="P2098" s="1030">
        <v>0.22128</v>
      </c>
      <c r="Q2098" s="1030">
        <v>0.22608</v>
      </c>
      <c r="R2098" s="1030">
        <v>0.22488</v>
      </c>
      <c r="S2098" s="1030">
        <v>0.24096000000000001</v>
      </c>
      <c r="T2098" s="1030">
        <v>0.2472</v>
      </c>
      <c r="U2098" s="1030">
        <v>0.24504000000000001</v>
      </c>
      <c r="V2098" s="1263">
        <v>0.24528</v>
      </c>
      <c r="W2098" s="1030">
        <v>0.23064000000000001</v>
      </c>
      <c r="X2098" s="1030">
        <v>0.22559999999999999</v>
      </c>
      <c r="Y2098" s="1030">
        <v>0.22367999999999999</v>
      </c>
      <c r="Z2098" s="1030">
        <v>0.22031999999999999</v>
      </c>
      <c r="AA2098" s="1030">
        <v>0.21024000000000001</v>
      </c>
      <c r="AB2098" s="1030">
        <v>0.20208000000000001</v>
      </c>
      <c r="AC2098" s="890">
        <f>SUM(E2098:AB2098)</f>
        <v>5.1321599999999998</v>
      </c>
    </row>
    <row r="2099" spans="1:29" ht="14.25">
      <c r="A2099" s="1523"/>
      <c r="B2099" s="1529"/>
      <c r="C2099" s="871" t="s">
        <v>17</v>
      </c>
      <c r="D2099" s="845" t="s">
        <v>37</v>
      </c>
      <c r="E2099" s="1030">
        <v>0.10416</v>
      </c>
      <c r="F2099" s="1030">
        <v>0.10488</v>
      </c>
      <c r="G2099" s="1030">
        <v>0.10464</v>
      </c>
      <c r="H2099" s="1263">
        <v>0.10536</v>
      </c>
      <c r="I2099" s="1030">
        <v>0.10536</v>
      </c>
      <c r="J2099" s="1030">
        <v>0.10440000000000001</v>
      </c>
      <c r="K2099" s="1030">
        <v>0.10367999999999999</v>
      </c>
      <c r="L2099" s="1030">
        <v>0.10367999999999999</v>
      </c>
      <c r="M2099" s="1030">
        <v>9.912E-2</v>
      </c>
      <c r="N2099" s="1263">
        <v>9.672E-2</v>
      </c>
      <c r="O2099" s="1030">
        <v>9.912E-2</v>
      </c>
      <c r="P2099" s="1030">
        <v>0.1008</v>
      </c>
      <c r="Q2099" s="1030">
        <v>0.10272000000000001</v>
      </c>
      <c r="R2099" s="1030">
        <v>0.10008</v>
      </c>
      <c r="S2099" s="1030">
        <v>0.10224</v>
      </c>
      <c r="T2099" s="1030">
        <v>0.10416</v>
      </c>
      <c r="U2099" s="1030">
        <v>0.10224</v>
      </c>
      <c r="V2099" s="1263">
        <v>0.10488</v>
      </c>
      <c r="W2099" s="1030">
        <v>0.1032</v>
      </c>
      <c r="X2099" s="1030">
        <v>0.10176</v>
      </c>
      <c r="Y2099" s="1030">
        <v>0.10272000000000001</v>
      </c>
      <c r="Z2099" s="1030">
        <v>0.10152</v>
      </c>
      <c r="AA2099" s="1030">
        <v>0.10152</v>
      </c>
      <c r="AB2099" s="1030">
        <v>0.10224</v>
      </c>
      <c r="AC2099" s="890">
        <f>SUM(E2099:AB2099)</f>
        <v>2.4611999999999998</v>
      </c>
    </row>
    <row r="2100" spans="1:29" ht="14.25">
      <c r="A2100" s="1523"/>
      <c r="B2100" s="1529"/>
      <c r="C2100" s="871" t="s">
        <v>18</v>
      </c>
      <c r="D2100" s="871" t="s">
        <v>16</v>
      </c>
      <c r="E2100" s="939">
        <f t="shared" ref="E2100:AB2100" si="676">SQRT(E2098*E2098+E2099*E2099)*1000/(1.732*E2084)</f>
        <v>20.134587698987591</v>
      </c>
      <c r="F2100" s="939">
        <f t="shared" si="676"/>
        <v>20.030738697018709</v>
      </c>
      <c r="G2100" s="939">
        <f t="shared" si="676"/>
        <v>19.923726251931818</v>
      </c>
      <c r="H2100" s="946">
        <f t="shared" si="676"/>
        <v>20.013341880837121</v>
      </c>
      <c r="I2100" s="939">
        <f t="shared" si="676"/>
        <v>19.859397904299932</v>
      </c>
      <c r="J2100" s="939">
        <f t="shared" si="676"/>
        <v>19.778259092284912</v>
      </c>
      <c r="K2100" s="939">
        <f t="shared" si="676"/>
        <v>20.288458500166939</v>
      </c>
      <c r="L2100" s="939">
        <f t="shared" si="676"/>
        <v>20.932528998342356</v>
      </c>
      <c r="M2100" s="939">
        <f t="shared" si="676"/>
        <v>20.96395984658859</v>
      </c>
      <c r="N2100" s="946">
        <f t="shared" si="676"/>
        <v>20.869594834715759</v>
      </c>
      <c r="O2100" s="939">
        <f t="shared" si="676"/>
        <v>21.460853064530845</v>
      </c>
      <c r="P2100" s="939">
        <f t="shared" si="676"/>
        <v>22.284294882789649</v>
      </c>
      <c r="Q2100" s="939">
        <f t="shared" si="676"/>
        <v>22.757569452771502</v>
      </c>
      <c r="R2100" s="939">
        <f t="shared" si="676"/>
        <v>22.558039965922678</v>
      </c>
      <c r="S2100" s="939">
        <f t="shared" si="676"/>
        <v>23.988526233158662</v>
      </c>
      <c r="T2100" s="939">
        <f t="shared" si="676"/>
        <v>24.583772403174713</v>
      </c>
      <c r="U2100" s="939">
        <f t="shared" si="676"/>
        <v>24.333175483285004</v>
      </c>
      <c r="V2100" s="946">
        <f t="shared" si="676"/>
        <v>24.447582408310236</v>
      </c>
      <c r="W2100" s="939">
        <f t="shared" si="676"/>
        <v>23.156620441272558</v>
      </c>
      <c r="X2100" s="939">
        <f t="shared" si="676"/>
        <v>22.681210629529463</v>
      </c>
      <c r="Y2100" s="939">
        <f t="shared" si="676"/>
        <v>22.557503812087131</v>
      </c>
      <c r="Z2100" s="939">
        <f t="shared" si="676"/>
        <v>22.231794116220257</v>
      </c>
      <c r="AA2100" s="939">
        <f t="shared" si="676"/>
        <v>21.396284895255999</v>
      </c>
      <c r="AB2100" s="939">
        <f t="shared" si="676"/>
        <v>20.755114569976246</v>
      </c>
      <c r="AC2100" s="890"/>
    </row>
    <row r="2101" spans="1:29" ht="14.25">
      <c r="A2101" s="1527"/>
      <c r="B2101" s="1530"/>
      <c r="C2101" s="871" t="s">
        <v>20</v>
      </c>
      <c r="D2101" s="871"/>
      <c r="E2101" s="893">
        <f t="shared" ref="E2101:AC2101" si="677">E2099/E2098</f>
        <v>0.53846153846153844</v>
      </c>
      <c r="F2101" s="893">
        <f t="shared" si="677"/>
        <v>0.54693366708385482</v>
      </c>
      <c r="G2101" s="893">
        <f t="shared" si="677"/>
        <v>0.54911838790931988</v>
      </c>
      <c r="H2101" s="894">
        <f t="shared" si="677"/>
        <v>0.55081555834378915</v>
      </c>
      <c r="I2101" s="893">
        <f t="shared" si="677"/>
        <v>0.5564005069708492</v>
      </c>
      <c r="J2101" s="893">
        <f t="shared" si="677"/>
        <v>0.55273189326556549</v>
      </c>
      <c r="K2101" s="893">
        <f t="shared" si="677"/>
        <v>0.53006134969325147</v>
      </c>
      <c r="L2101" s="893">
        <f t="shared" si="677"/>
        <v>0.50943396226415094</v>
      </c>
      <c r="M2101" s="893">
        <f t="shared" si="677"/>
        <v>0.48079161816065191</v>
      </c>
      <c r="N2101" s="894">
        <f t="shared" si="677"/>
        <v>0.46915017462165304</v>
      </c>
      <c r="O2101" s="893">
        <f t="shared" si="677"/>
        <v>0.46719457013574661</v>
      </c>
      <c r="P2101" s="893">
        <f t="shared" si="677"/>
        <v>0.45553145336225598</v>
      </c>
      <c r="Q2101" s="893">
        <f t="shared" si="677"/>
        <v>0.45435244161358812</v>
      </c>
      <c r="R2101" s="893">
        <f t="shared" si="677"/>
        <v>0.44503735325506938</v>
      </c>
      <c r="S2101" s="893">
        <f t="shared" si="677"/>
        <v>0.42430278884462147</v>
      </c>
      <c r="T2101" s="893">
        <f t="shared" si="677"/>
        <v>0.42135922330097086</v>
      </c>
      <c r="U2101" s="893">
        <f t="shared" si="677"/>
        <v>0.41723800195886385</v>
      </c>
      <c r="V2101" s="894">
        <f t="shared" si="677"/>
        <v>0.42759295499021527</v>
      </c>
      <c r="W2101" s="893">
        <f t="shared" si="677"/>
        <v>0.44745057232049945</v>
      </c>
      <c r="X2101" s="893">
        <f t="shared" si="677"/>
        <v>0.45106382978723408</v>
      </c>
      <c r="Y2101" s="893">
        <f t="shared" si="677"/>
        <v>0.45922746781115886</v>
      </c>
      <c r="Z2101" s="893">
        <f t="shared" si="677"/>
        <v>0.46078431372549022</v>
      </c>
      <c r="AA2101" s="893">
        <f t="shared" si="677"/>
        <v>0.48287671232876711</v>
      </c>
      <c r="AB2101" s="893">
        <f t="shared" si="677"/>
        <v>0.50593824228028494</v>
      </c>
      <c r="AC2101" s="886">
        <f t="shared" si="677"/>
        <v>0.47956416011971564</v>
      </c>
    </row>
    <row r="2102" spans="1:29" ht="14.25">
      <c r="A2102" s="1522" t="s">
        <v>453</v>
      </c>
      <c r="B2102" s="1528" t="s">
        <v>454</v>
      </c>
      <c r="C2102" s="867" t="s">
        <v>15</v>
      </c>
      <c r="D2102" s="867" t="s">
        <v>37</v>
      </c>
      <c r="E2102" s="1030">
        <v>0</v>
      </c>
      <c r="F2102" s="1030">
        <v>0</v>
      </c>
      <c r="G2102" s="1030">
        <v>0</v>
      </c>
      <c r="H2102" s="1263">
        <v>0</v>
      </c>
      <c r="I2102" s="1030">
        <v>0</v>
      </c>
      <c r="J2102" s="1030">
        <v>0</v>
      </c>
      <c r="K2102" s="1030">
        <v>0</v>
      </c>
      <c r="L2102" s="1030">
        <v>0</v>
      </c>
      <c r="M2102" s="1030">
        <v>0</v>
      </c>
      <c r="N2102" s="1263">
        <v>0</v>
      </c>
      <c r="O2102" s="1030">
        <v>0</v>
      </c>
      <c r="P2102" s="1030">
        <v>0</v>
      </c>
      <c r="Q2102" s="1030">
        <v>0</v>
      </c>
      <c r="R2102" s="1030">
        <v>0</v>
      </c>
      <c r="S2102" s="1030">
        <v>0</v>
      </c>
      <c r="T2102" s="1030">
        <v>0</v>
      </c>
      <c r="U2102" s="1030">
        <v>0</v>
      </c>
      <c r="V2102" s="1263">
        <v>0</v>
      </c>
      <c r="W2102" s="1030">
        <v>0</v>
      </c>
      <c r="X2102" s="1030">
        <v>0</v>
      </c>
      <c r="Y2102" s="1030">
        <v>0</v>
      </c>
      <c r="Z2102" s="1030">
        <v>0</v>
      </c>
      <c r="AA2102" s="1030">
        <v>0</v>
      </c>
      <c r="AB2102" s="1030">
        <v>0</v>
      </c>
      <c r="AC2102" s="890">
        <f>SUM(E2102:AB2102)</f>
        <v>0</v>
      </c>
    </row>
    <row r="2103" spans="1:29" ht="14.25">
      <c r="A2103" s="1523"/>
      <c r="B2103" s="1529"/>
      <c r="C2103" s="871" t="s">
        <v>17</v>
      </c>
      <c r="D2103" s="845" t="s">
        <v>37</v>
      </c>
      <c r="E2103" s="1030">
        <v>0</v>
      </c>
      <c r="F2103" s="1030">
        <v>0</v>
      </c>
      <c r="G2103" s="1030">
        <v>0</v>
      </c>
      <c r="H2103" s="1263">
        <v>0</v>
      </c>
      <c r="I2103" s="1030">
        <v>0</v>
      </c>
      <c r="J2103" s="1030">
        <v>0</v>
      </c>
      <c r="K2103" s="1030">
        <v>0</v>
      </c>
      <c r="L2103" s="1030">
        <v>0</v>
      </c>
      <c r="M2103" s="1030">
        <v>0</v>
      </c>
      <c r="N2103" s="1263">
        <v>0</v>
      </c>
      <c r="O2103" s="1030">
        <v>0</v>
      </c>
      <c r="P2103" s="1030">
        <v>0</v>
      </c>
      <c r="Q2103" s="1030">
        <v>0</v>
      </c>
      <c r="R2103" s="1030">
        <v>0</v>
      </c>
      <c r="S2103" s="1030">
        <v>0</v>
      </c>
      <c r="T2103" s="1030">
        <v>0</v>
      </c>
      <c r="U2103" s="1030">
        <v>0</v>
      </c>
      <c r="V2103" s="1263">
        <v>0</v>
      </c>
      <c r="W2103" s="1030">
        <v>0</v>
      </c>
      <c r="X2103" s="1030">
        <v>0</v>
      </c>
      <c r="Y2103" s="1030">
        <v>0</v>
      </c>
      <c r="Z2103" s="1030">
        <v>0</v>
      </c>
      <c r="AA2103" s="1030">
        <v>0</v>
      </c>
      <c r="AB2103" s="1030">
        <v>0</v>
      </c>
      <c r="AC2103" s="890">
        <f>SUM(E2103:AB2103)</f>
        <v>0</v>
      </c>
    </row>
    <row r="2104" spans="1:29" ht="14.25">
      <c r="A2104" s="1523"/>
      <c r="B2104" s="1529"/>
      <c r="C2104" s="871" t="s">
        <v>18</v>
      </c>
      <c r="D2104" s="871" t="s">
        <v>16</v>
      </c>
      <c r="E2104" s="939">
        <f t="shared" ref="E2104:AB2104" si="678">E2102*100</f>
        <v>0</v>
      </c>
      <c r="F2104" s="939">
        <f t="shared" si="678"/>
        <v>0</v>
      </c>
      <c r="G2104" s="939">
        <f t="shared" si="678"/>
        <v>0</v>
      </c>
      <c r="H2104" s="946">
        <f t="shared" si="678"/>
        <v>0</v>
      </c>
      <c r="I2104" s="939">
        <f t="shared" si="678"/>
        <v>0</v>
      </c>
      <c r="J2104" s="939">
        <f t="shared" si="678"/>
        <v>0</v>
      </c>
      <c r="K2104" s="939">
        <f t="shared" si="678"/>
        <v>0</v>
      </c>
      <c r="L2104" s="939">
        <f t="shared" si="678"/>
        <v>0</v>
      </c>
      <c r="M2104" s="939">
        <f t="shared" si="678"/>
        <v>0</v>
      </c>
      <c r="N2104" s="946">
        <f t="shared" si="678"/>
        <v>0</v>
      </c>
      <c r="O2104" s="939">
        <f t="shared" si="678"/>
        <v>0</v>
      </c>
      <c r="P2104" s="939">
        <f t="shared" si="678"/>
        <v>0</v>
      </c>
      <c r="Q2104" s="939">
        <f t="shared" si="678"/>
        <v>0</v>
      </c>
      <c r="R2104" s="939">
        <f t="shared" si="678"/>
        <v>0</v>
      </c>
      <c r="S2104" s="939">
        <f t="shared" si="678"/>
        <v>0</v>
      </c>
      <c r="T2104" s="939">
        <f t="shared" si="678"/>
        <v>0</v>
      </c>
      <c r="U2104" s="939">
        <f t="shared" si="678"/>
        <v>0</v>
      </c>
      <c r="V2104" s="946">
        <f t="shared" si="678"/>
        <v>0</v>
      </c>
      <c r="W2104" s="939">
        <f t="shared" si="678"/>
        <v>0</v>
      </c>
      <c r="X2104" s="939">
        <f t="shared" si="678"/>
        <v>0</v>
      </c>
      <c r="Y2104" s="939">
        <f t="shared" si="678"/>
        <v>0</v>
      </c>
      <c r="Z2104" s="939">
        <f t="shared" si="678"/>
        <v>0</v>
      </c>
      <c r="AA2104" s="939">
        <f t="shared" si="678"/>
        <v>0</v>
      </c>
      <c r="AB2104" s="939">
        <f t="shared" si="678"/>
        <v>0</v>
      </c>
      <c r="AC2104" s="890"/>
    </row>
    <row r="2105" spans="1:29" ht="14.25">
      <c r="A2105" s="1527"/>
      <c r="B2105" s="1530"/>
      <c r="C2105" s="871" t="s">
        <v>20</v>
      </c>
      <c r="D2105" s="871"/>
      <c r="E2105" s="893" t="e">
        <f t="shared" ref="E2105:AC2105" si="679">E2103/E2102</f>
        <v>#DIV/0!</v>
      </c>
      <c r="F2105" s="893" t="e">
        <f t="shared" si="679"/>
        <v>#DIV/0!</v>
      </c>
      <c r="G2105" s="893" t="e">
        <f t="shared" si="679"/>
        <v>#DIV/0!</v>
      </c>
      <c r="H2105" s="894" t="e">
        <f t="shared" si="679"/>
        <v>#DIV/0!</v>
      </c>
      <c r="I2105" s="893" t="e">
        <f t="shared" si="679"/>
        <v>#DIV/0!</v>
      </c>
      <c r="J2105" s="893" t="e">
        <f t="shared" si="679"/>
        <v>#DIV/0!</v>
      </c>
      <c r="K2105" s="893" t="e">
        <f t="shared" si="679"/>
        <v>#DIV/0!</v>
      </c>
      <c r="L2105" s="893" t="e">
        <f t="shared" si="679"/>
        <v>#DIV/0!</v>
      </c>
      <c r="M2105" s="893" t="e">
        <f t="shared" si="679"/>
        <v>#DIV/0!</v>
      </c>
      <c r="N2105" s="894" t="e">
        <f t="shared" si="679"/>
        <v>#DIV/0!</v>
      </c>
      <c r="O2105" s="893" t="e">
        <f t="shared" si="679"/>
        <v>#DIV/0!</v>
      </c>
      <c r="P2105" s="893" t="e">
        <f t="shared" si="679"/>
        <v>#DIV/0!</v>
      </c>
      <c r="Q2105" s="893" t="e">
        <f t="shared" si="679"/>
        <v>#DIV/0!</v>
      </c>
      <c r="R2105" s="893" t="e">
        <f t="shared" si="679"/>
        <v>#DIV/0!</v>
      </c>
      <c r="S2105" s="893" t="e">
        <f t="shared" si="679"/>
        <v>#DIV/0!</v>
      </c>
      <c r="T2105" s="893" t="e">
        <f t="shared" si="679"/>
        <v>#DIV/0!</v>
      </c>
      <c r="U2105" s="893" t="e">
        <f t="shared" si="679"/>
        <v>#DIV/0!</v>
      </c>
      <c r="V2105" s="894" t="e">
        <f t="shared" si="679"/>
        <v>#DIV/0!</v>
      </c>
      <c r="W2105" s="893" t="e">
        <f t="shared" si="679"/>
        <v>#DIV/0!</v>
      </c>
      <c r="X2105" s="893" t="e">
        <f t="shared" si="679"/>
        <v>#DIV/0!</v>
      </c>
      <c r="Y2105" s="893" t="e">
        <f t="shared" si="679"/>
        <v>#DIV/0!</v>
      </c>
      <c r="Z2105" s="893" t="e">
        <f t="shared" si="679"/>
        <v>#DIV/0!</v>
      </c>
      <c r="AA2105" s="893" t="e">
        <f t="shared" si="679"/>
        <v>#DIV/0!</v>
      </c>
      <c r="AB2105" s="893" t="e">
        <f t="shared" si="679"/>
        <v>#DIV/0!</v>
      </c>
      <c r="AC2105" s="886" t="e">
        <f t="shared" si="679"/>
        <v>#DIV/0!</v>
      </c>
    </row>
    <row r="2106" spans="1:29" ht="14.25">
      <c r="A2106" s="1522" t="s">
        <v>455</v>
      </c>
      <c r="B2106" s="1528" t="s">
        <v>456</v>
      </c>
      <c r="C2106" s="867" t="s">
        <v>15</v>
      </c>
      <c r="D2106" s="867" t="s">
        <v>37</v>
      </c>
      <c r="E2106" s="956">
        <v>0</v>
      </c>
      <c r="F2106" s="956">
        <v>0</v>
      </c>
      <c r="G2106" s="956">
        <v>0</v>
      </c>
      <c r="H2106" s="952">
        <v>0</v>
      </c>
      <c r="I2106" s="956">
        <v>0</v>
      </c>
      <c r="J2106" s="956">
        <v>0</v>
      </c>
      <c r="K2106" s="956">
        <v>0</v>
      </c>
      <c r="L2106" s="956">
        <v>0</v>
      </c>
      <c r="M2106" s="956">
        <v>0</v>
      </c>
      <c r="N2106" s="952">
        <v>0</v>
      </c>
      <c r="O2106" s="956">
        <v>0</v>
      </c>
      <c r="P2106" s="956">
        <v>0</v>
      </c>
      <c r="Q2106" s="956">
        <v>0</v>
      </c>
      <c r="R2106" s="956">
        <v>0</v>
      </c>
      <c r="S2106" s="956">
        <v>0</v>
      </c>
      <c r="T2106" s="956">
        <v>0</v>
      </c>
      <c r="U2106" s="956">
        <v>0</v>
      </c>
      <c r="V2106" s="952">
        <v>0</v>
      </c>
      <c r="W2106" s="956">
        <v>0</v>
      </c>
      <c r="X2106" s="956">
        <v>0</v>
      </c>
      <c r="Y2106" s="956">
        <v>0</v>
      </c>
      <c r="Z2106" s="956">
        <v>0</v>
      </c>
      <c r="AA2106" s="956">
        <v>0</v>
      </c>
      <c r="AB2106" s="956">
        <v>0</v>
      </c>
      <c r="AC2106" s="890">
        <f>SUM(E2106:AB2106)</f>
        <v>0</v>
      </c>
    </row>
    <row r="2107" spans="1:29" ht="14.25">
      <c r="A2107" s="1523"/>
      <c r="B2107" s="1529"/>
      <c r="C2107" s="871" t="s">
        <v>17</v>
      </c>
      <c r="D2107" s="845" t="s">
        <v>37</v>
      </c>
      <c r="E2107" s="872">
        <v>0</v>
      </c>
      <c r="F2107" s="872">
        <v>0</v>
      </c>
      <c r="G2107" s="872">
        <v>0</v>
      </c>
      <c r="H2107" s="1185">
        <v>0</v>
      </c>
      <c r="I2107" s="872">
        <v>0</v>
      </c>
      <c r="J2107" s="872">
        <v>0</v>
      </c>
      <c r="K2107" s="872">
        <v>0</v>
      </c>
      <c r="L2107" s="872">
        <v>0</v>
      </c>
      <c r="M2107" s="872">
        <v>0</v>
      </c>
      <c r="N2107" s="1185">
        <v>0</v>
      </c>
      <c r="O2107" s="872">
        <v>0</v>
      </c>
      <c r="P2107" s="872">
        <v>0</v>
      </c>
      <c r="Q2107" s="872">
        <v>0</v>
      </c>
      <c r="R2107" s="872">
        <v>0</v>
      </c>
      <c r="S2107" s="872">
        <v>0</v>
      </c>
      <c r="T2107" s="872">
        <v>0</v>
      </c>
      <c r="U2107" s="872">
        <v>0</v>
      </c>
      <c r="V2107" s="1185">
        <v>0</v>
      </c>
      <c r="W2107" s="872">
        <v>0</v>
      </c>
      <c r="X2107" s="872">
        <v>0</v>
      </c>
      <c r="Y2107" s="872">
        <v>0</v>
      </c>
      <c r="Z2107" s="872">
        <v>0</v>
      </c>
      <c r="AA2107" s="872">
        <v>0</v>
      </c>
      <c r="AB2107" s="872">
        <v>0</v>
      </c>
      <c r="AC2107" s="890">
        <f>SUM(E2107:AB2107)</f>
        <v>0</v>
      </c>
    </row>
    <row r="2108" spans="1:29" ht="14.25">
      <c r="A2108" s="1523"/>
      <c r="B2108" s="1529"/>
      <c r="C2108" s="871" t="s">
        <v>18</v>
      </c>
      <c r="D2108" s="871" t="s">
        <v>16</v>
      </c>
      <c r="E2108" s="939">
        <f t="shared" ref="E2108:AB2108" si="680">E2106*100</f>
        <v>0</v>
      </c>
      <c r="F2108" s="939">
        <f t="shared" si="680"/>
        <v>0</v>
      </c>
      <c r="G2108" s="939">
        <f t="shared" si="680"/>
        <v>0</v>
      </c>
      <c r="H2108" s="946">
        <f t="shared" si="680"/>
        <v>0</v>
      </c>
      <c r="I2108" s="939">
        <f t="shared" si="680"/>
        <v>0</v>
      </c>
      <c r="J2108" s="939">
        <f t="shared" si="680"/>
        <v>0</v>
      </c>
      <c r="K2108" s="939">
        <f t="shared" si="680"/>
        <v>0</v>
      </c>
      <c r="L2108" s="939">
        <f t="shared" si="680"/>
        <v>0</v>
      </c>
      <c r="M2108" s="939">
        <f t="shared" si="680"/>
        <v>0</v>
      </c>
      <c r="N2108" s="946">
        <f t="shared" si="680"/>
        <v>0</v>
      </c>
      <c r="O2108" s="939">
        <f t="shared" si="680"/>
        <v>0</v>
      </c>
      <c r="P2108" s="939">
        <f t="shared" si="680"/>
        <v>0</v>
      </c>
      <c r="Q2108" s="939">
        <f t="shared" si="680"/>
        <v>0</v>
      </c>
      <c r="R2108" s="939">
        <f t="shared" si="680"/>
        <v>0</v>
      </c>
      <c r="S2108" s="939">
        <f t="shared" si="680"/>
        <v>0</v>
      </c>
      <c r="T2108" s="939">
        <f t="shared" si="680"/>
        <v>0</v>
      </c>
      <c r="U2108" s="939">
        <f t="shared" si="680"/>
        <v>0</v>
      </c>
      <c r="V2108" s="946">
        <f t="shared" si="680"/>
        <v>0</v>
      </c>
      <c r="W2108" s="939">
        <f t="shared" si="680"/>
        <v>0</v>
      </c>
      <c r="X2108" s="939">
        <f t="shared" si="680"/>
        <v>0</v>
      </c>
      <c r="Y2108" s="939">
        <f t="shared" si="680"/>
        <v>0</v>
      </c>
      <c r="Z2108" s="939">
        <f t="shared" si="680"/>
        <v>0</v>
      </c>
      <c r="AA2108" s="939">
        <f t="shared" si="680"/>
        <v>0</v>
      </c>
      <c r="AB2108" s="939">
        <f t="shared" si="680"/>
        <v>0</v>
      </c>
      <c r="AC2108" s="890"/>
    </row>
    <row r="2109" spans="1:29" ht="14.25">
      <c r="A2109" s="1527"/>
      <c r="B2109" s="1530"/>
      <c r="C2109" s="871" t="s">
        <v>20</v>
      </c>
      <c r="D2109" s="871"/>
      <c r="E2109" s="893" t="e">
        <f t="shared" ref="E2109:AC2109" si="681">E2107/E2106</f>
        <v>#DIV/0!</v>
      </c>
      <c r="F2109" s="893" t="e">
        <f t="shared" si="681"/>
        <v>#DIV/0!</v>
      </c>
      <c r="G2109" s="893" t="e">
        <f t="shared" si="681"/>
        <v>#DIV/0!</v>
      </c>
      <c r="H2109" s="894" t="e">
        <f t="shared" si="681"/>
        <v>#DIV/0!</v>
      </c>
      <c r="I2109" s="893" t="e">
        <f t="shared" si="681"/>
        <v>#DIV/0!</v>
      </c>
      <c r="J2109" s="893" t="e">
        <f t="shared" si="681"/>
        <v>#DIV/0!</v>
      </c>
      <c r="K2109" s="893" t="e">
        <f t="shared" si="681"/>
        <v>#DIV/0!</v>
      </c>
      <c r="L2109" s="893" t="e">
        <f t="shared" si="681"/>
        <v>#DIV/0!</v>
      </c>
      <c r="M2109" s="893" t="e">
        <f t="shared" si="681"/>
        <v>#DIV/0!</v>
      </c>
      <c r="N2109" s="894" t="e">
        <f t="shared" si="681"/>
        <v>#DIV/0!</v>
      </c>
      <c r="O2109" s="893" t="e">
        <f t="shared" si="681"/>
        <v>#DIV/0!</v>
      </c>
      <c r="P2109" s="893" t="e">
        <f t="shared" si="681"/>
        <v>#DIV/0!</v>
      </c>
      <c r="Q2109" s="893" t="e">
        <f t="shared" si="681"/>
        <v>#DIV/0!</v>
      </c>
      <c r="R2109" s="893" t="e">
        <f t="shared" si="681"/>
        <v>#DIV/0!</v>
      </c>
      <c r="S2109" s="893" t="e">
        <f t="shared" si="681"/>
        <v>#DIV/0!</v>
      </c>
      <c r="T2109" s="893" t="e">
        <f t="shared" si="681"/>
        <v>#DIV/0!</v>
      </c>
      <c r="U2109" s="893" t="e">
        <f t="shared" si="681"/>
        <v>#DIV/0!</v>
      </c>
      <c r="V2109" s="894" t="e">
        <f t="shared" si="681"/>
        <v>#DIV/0!</v>
      </c>
      <c r="W2109" s="893" t="e">
        <f t="shared" si="681"/>
        <v>#DIV/0!</v>
      </c>
      <c r="X2109" s="893" t="e">
        <f t="shared" si="681"/>
        <v>#DIV/0!</v>
      </c>
      <c r="Y2109" s="893" t="e">
        <f t="shared" si="681"/>
        <v>#DIV/0!</v>
      </c>
      <c r="Z2109" s="893" t="e">
        <f t="shared" si="681"/>
        <v>#DIV/0!</v>
      </c>
      <c r="AA2109" s="893" t="e">
        <f t="shared" si="681"/>
        <v>#DIV/0!</v>
      </c>
      <c r="AB2109" s="893" t="e">
        <f t="shared" si="681"/>
        <v>#DIV/0!</v>
      </c>
      <c r="AC2109" s="886" t="e">
        <f t="shared" si="681"/>
        <v>#DIV/0!</v>
      </c>
    </row>
    <row r="2110" spans="1:29" ht="14.25">
      <c r="A2110" s="1522" t="s">
        <v>457</v>
      </c>
      <c r="B2110" s="1528" t="s">
        <v>458</v>
      </c>
      <c r="C2110" s="867" t="s">
        <v>15</v>
      </c>
      <c r="D2110" s="867" t="s">
        <v>37</v>
      </c>
      <c r="E2110" s="1030">
        <v>0.10847999999999999</v>
      </c>
      <c r="F2110" s="1030">
        <v>0.10008</v>
      </c>
      <c r="G2110" s="1030">
        <v>9.9360000000000004E-2</v>
      </c>
      <c r="H2110" s="1263">
        <v>0.10296</v>
      </c>
      <c r="I2110" s="1030">
        <v>0.1032</v>
      </c>
      <c r="J2110" s="1030">
        <v>0.11208</v>
      </c>
      <c r="K2110" s="1030">
        <v>0.14616000000000001</v>
      </c>
      <c r="L2110" s="1030">
        <v>0.16968</v>
      </c>
      <c r="M2110" s="1030">
        <v>0.16248000000000001</v>
      </c>
      <c r="N2110" s="1263">
        <v>0.16344</v>
      </c>
      <c r="O2110" s="1030">
        <v>0.16656000000000001</v>
      </c>
      <c r="P2110" s="1030">
        <v>0.1668</v>
      </c>
      <c r="Q2110" s="1030">
        <v>0.17136000000000001</v>
      </c>
      <c r="R2110" s="1030">
        <v>0.17016000000000001</v>
      </c>
      <c r="S2110" s="1030">
        <v>0.16536000000000001</v>
      </c>
      <c r="T2110" s="1030">
        <v>0.17712</v>
      </c>
      <c r="U2110" s="1030">
        <v>0.17136000000000001</v>
      </c>
      <c r="V2110" s="1263">
        <v>0.14376</v>
      </c>
      <c r="W2110" s="1030">
        <v>0.13919999999999999</v>
      </c>
      <c r="X2110" s="1030">
        <v>0.14327999999999999</v>
      </c>
      <c r="Y2110" s="1030">
        <v>0.14376</v>
      </c>
      <c r="Z2110" s="1030">
        <v>0.13704</v>
      </c>
      <c r="AA2110" s="1030">
        <v>0.11856</v>
      </c>
      <c r="AB2110" s="1030">
        <v>0.11136</v>
      </c>
      <c r="AC2110" s="890">
        <f>SUM(E2110:AB2110)</f>
        <v>3.3935999999999997</v>
      </c>
    </row>
    <row r="2111" spans="1:29" ht="14.25">
      <c r="A2111" s="1523"/>
      <c r="B2111" s="1529"/>
      <c r="C2111" s="871" t="s">
        <v>17</v>
      </c>
      <c r="D2111" s="845" t="s">
        <v>37</v>
      </c>
      <c r="E2111" s="1030">
        <v>4.4400000000000002E-2</v>
      </c>
      <c r="F2111" s="1030">
        <v>4.3679999999999997E-2</v>
      </c>
      <c r="G2111" s="1030">
        <v>4.3679999999999997E-2</v>
      </c>
      <c r="H2111" s="1263">
        <v>4.3439999999999999E-2</v>
      </c>
      <c r="I2111" s="1030">
        <v>4.1279999999999997E-2</v>
      </c>
      <c r="J2111" s="1030">
        <v>4.0800000000000003E-2</v>
      </c>
      <c r="K2111" s="1030">
        <v>4.2479999999999997E-2</v>
      </c>
      <c r="L2111" s="1030">
        <v>4.3679999999999997E-2</v>
      </c>
      <c r="M2111" s="1030">
        <v>4.3920000000000001E-2</v>
      </c>
      <c r="N2111" s="1263">
        <v>4.3200000000000002E-2</v>
      </c>
      <c r="O2111" s="1030">
        <v>4.4639999999999999E-2</v>
      </c>
      <c r="P2111" s="1030">
        <v>4.512E-2</v>
      </c>
      <c r="Q2111" s="1030">
        <v>4.5600000000000002E-2</v>
      </c>
      <c r="R2111" s="1030">
        <v>4.4639999999999999E-2</v>
      </c>
      <c r="S2111" s="1030">
        <v>4.2959999999999998E-2</v>
      </c>
      <c r="T2111" s="1030">
        <v>4.1520000000000001E-2</v>
      </c>
      <c r="U2111" s="1030">
        <v>4.1759999999999999E-2</v>
      </c>
      <c r="V2111" s="1263">
        <v>4.2000000000000003E-2</v>
      </c>
      <c r="W2111" s="1030">
        <v>4.8000000000000001E-2</v>
      </c>
      <c r="X2111" s="1030">
        <v>4.7039999999999998E-2</v>
      </c>
      <c r="Y2111" s="1030">
        <v>4.3920000000000001E-2</v>
      </c>
      <c r="Z2111" s="1030">
        <v>4.6080000000000003E-2</v>
      </c>
      <c r="AA2111" s="1030">
        <v>4.4639999999999999E-2</v>
      </c>
      <c r="AB2111" s="1030">
        <v>4.4639999999999999E-2</v>
      </c>
      <c r="AC2111" s="890">
        <f>SUM(E2111:AB2111)</f>
        <v>1.0531200000000001</v>
      </c>
    </row>
    <row r="2112" spans="1:29" ht="14.25">
      <c r="A2112" s="1523"/>
      <c r="B2112" s="1529"/>
      <c r="C2112" s="871" t="s">
        <v>18</v>
      </c>
      <c r="D2112" s="871" t="s">
        <v>16</v>
      </c>
      <c r="E2112" s="939">
        <f t="shared" ref="E2112:AB2112" si="682">SQRT(E2110*E2110+E2111*E2111)*1000/(1.732*E2084)</f>
        <v>10.742204067109611</v>
      </c>
      <c r="F2112" s="939">
        <f t="shared" si="682"/>
        <v>10.007408182023919</v>
      </c>
      <c r="G2112" s="939">
        <f t="shared" si="682"/>
        <v>9.946967445997231</v>
      </c>
      <c r="H2112" s="946">
        <f t="shared" si="682"/>
        <v>10.241284873020069</v>
      </c>
      <c r="I2112" s="939">
        <f t="shared" si="682"/>
        <v>10.186388945640985</v>
      </c>
      <c r="J2112" s="939">
        <f t="shared" si="682"/>
        <v>10.931043195168815</v>
      </c>
      <c r="K2112" s="939">
        <f t="shared" si="682"/>
        <v>13.949197928562073</v>
      </c>
      <c r="L2112" s="939">
        <f t="shared" si="682"/>
        <v>16.057406758776828</v>
      </c>
      <c r="M2112" s="939">
        <f t="shared" si="682"/>
        <v>15.424994372959508</v>
      </c>
      <c r="N2112" s="946">
        <f t="shared" si="682"/>
        <v>15.49294990677371</v>
      </c>
      <c r="O2112" s="939">
        <f t="shared" si="682"/>
        <v>15.803208337155986</v>
      </c>
      <c r="P2112" s="939">
        <f t="shared" si="682"/>
        <v>15.835884128458719</v>
      </c>
      <c r="Q2112" s="939">
        <f t="shared" si="682"/>
        <v>16.250912824589687</v>
      </c>
      <c r="R2112" s="939">
        <f t="shared" si="682"/>
        <v>16.122111831417872</v>
      </c>
      <c r="S2112" s="939">
        <f t="shared" si="682"/>
        <v>15.657586704891056</v>
      </c>
      <c r="T2112" s="939">
        <f t="shared" si="682"/>
        <v>16.672295978273702</v>
      </c>
      <c r="U2112" s="939">
        <f t="shared" si="682"/>
        <v>16.163992323697894</v>
      </c>
      <c r="V2112" s="946">
        <f t="shared" si="682"/>
        <v>13.725724465335599</v>
      </c>
      <c r="W2112" s="939">
        <f t="shared" si="682"/>
        <v>13.494214582802565</v>
      </c>
      <c r="X2112" s="939">
        <f t="shared" si="682"/>
        <v>13.820543639073195</v>
      </c>
      <c r="Y2112" s="939">
        <f t="shared" si="682"/>
        <v>13.776104336033134</v>
      </c>
      <c r="Z2112" s="939">
        <f t="shared" si="682"/>
        <v>13.250103799490685</v>
      </c>
      <c r="AA2112" s="939">
        <f t="shared" si="682"/>
        <v>11.610162564189419</v>
      </c>
      <c r="AB2112" s="939">
        <f t="shared" si="682"/>
        <v>10.995094871516109</v>
      </c>
      <c r="AC2112" s="890"/>
    </row>
    <row r="2113" spans="1:29" ht="14.25">
      <c r="A2113" s="1527"/>
      <c r="B2113" s="1530"/>
      <c r="C2113" s="871" t="s">
        <v>20</v>
      </c>
      <c r="D2113" s="871"/>
      <c r="E2113" s="893">
        <f t="shared" ref="E2113:AC2113" si="683">E2111/E2110</f>
        <v>0.40929203539823011</v>
      </c>
      <c r="F2113" s="893">
        <f t="shared" si="683"/>
        <v>0.43645083932853712</v>
      </c>
      <c r="G2113" s="893">
        <f t="shared" si="683"/>
        <v>0.43961352657004826</v>
      </c>
      <c r="H2113" s="894">
        <f t="shared" si="683"/>
        <v>0.42191142191142195</v>
      </c>
      <c r="I2113" s="893">
        <f t="shared" si="683"/>
        <v>0.39999999999999997</v>
      </c>
      <c r="J2113" s="893">
        <f t="shared" si="683"/>
        <v>0.36402569593147754</v>
      </c>
      <c r="K2113" s="893">
        <f t="shared" si="683"/>
        <v>0.29064039408866993</v>
      </c>
      <c r="L2113" s="893">
        <f t="shared" si="683"/>
        <v>0.25742574257425743</v>
      </c>
      <c r="M2113" s="893">
        <f t="shared" si="683"/>
        <v>0.27031019202363366</v>
      </c>
      <c r="N2113" s="894">
        <f t="shared" si="683"/>
        <v>0.26431718061674009</v>
      </c>
      <c r="O2113" s="893">
        <f t="shared" si="683"/>
        <v>0.2680115273775216</v>
      </c>
      <c r="P2113" s="893">
        <f t="shared" si="683"/>
        <v>0.27050359712230215</v>
      </c>
      <c r="Q2113" s="893">
        <f t="shared" si="683"/>
        <v>0.26610644257703081</v>
      </c>
      <c r="R2113" s="893">
        <f t="shared" si="683"/>
        <v>0.26234132581100139</v>
      </c>
      <c r="S2113" s="893">
        <f t="shared" si="683"/>
        <v>0.25979680696661828</v>
      </c>
      <c r="T2113" s="893">
        <f t="shared" si="683"/>
        <v>0.23441734417344173</v>
      </c>
      <c r="U2113" s="893">
        <f t="shared" si="683"/>
        <v>0.24369747899159661</v>
      </c>
      <c r="V2113" s="894">
        <f t="shared" si="683"/>
        <v>0.29215358931552587</v>
      </c>
      <c r="W2113" s="893">
        <f t="shared" si="683"/>
        <v>0.34482758620689657</v>
      </c>
      <c r="X2113" s="893">
        <f t="shared" si="683"/>
        <v>0.32830820770519265</v>
      </c>
      <c r="Y2113" s="893">
        <f t="shared" si="683"/>
        <v>0.30550918196994992</v>
      </c>
      <c r="Z2113" s="893">
        <f t="shared" si="683"/>
        <v>0.33625218914185645</v>
      </c>
      <c r="AA2113" s="893">
        <f t="shared" si="683"/>
        <v>0.37651821862348178</v>
      </c>
      <c r="AB2113" s="893">
        <f t="shared" si="683"/>
        <v>0.40086206896551724</v>
      </c>
      <c r="AC2113" s="886">
        <f t="shared" si="683"/>
        <v>0.31032531824611037</v>
      </c>
    </row>
    <row r="2114" spans="1:29" ht="14.25">
      <c r="A2114" s="1522" t="s">
        <v>459</v>
      </c>
      <c r="B2114" s="1528" t="s">
        <v>460</v>
      </c>
      <c r="C2114" s="867" t="s">
        <v>15</v>
      </c>
      <c r="D2114" s="867" t="s">
        <v>37</v>
      </c>
      <c r="E2114" s="944">
        <v>0</v>
      </c>
      <c r="F2114" s="944">
        <v>0</v>
      </c>
      <c r="G2114" s="944">
        <v>0</v>
      </c>
      <c r="H2114" s="945">
        <v>0</v>
      </c>
      <c r="I2114" s="944">
        <v>0</v>
      </c>
      <c r="J2114" s="944">
        <v>0</v>
      </c>
      <c r="K2114" s="944">
        <v>0</v>
      </c>
      <c r="L2114" s="944">
        <v>0</v>
      </c>
      <c r="M2114" s="944">
        <v>0</v>
      </c>
      <c r="N2114" s="945">
        <v>0</v>
      </c>
      <c r="O2114" s="944">
        <v>0</v>
      </c>
      <c r="P2114" s="944">
        <v>0</v>
      </c>
      <c r="Q2114" s="944">
        <v>0</v>
      </c>
      <c r="R2114" s="944">
        <v>0</v>
      </c>
      <c r="S2114" s="944">
        <v>0</v>
      </c>
      <c r="T2114" s="944">
        <v>0</v>
      </c>
      <c r="U2114" s="944">
        <v>0</v>
      </c>
      <c r="V2114" s="945">
        <v>0</v>
      </c>
      <c r="W2114" s="944">
        <v>0</v>
      </c>
      <c r="X2114" s="944">
        <v>0</v>
      </c>
      <c r="Y2114" s="944">
        <v>0</v>
      </c>
      <c r="Z2114" s="944">
        <v>0</v>
      </c>
      <c r="AA2114" s="944">
        <v>0</v>
      </c>
      <c r="AB2114" s="944">
        <v>0</v>
      </c>
      <c r="AC2114" s="890">
        <f>SUM(E2114:AB2114)</f>
        <v>0</v>
      </c>
    </row>
    <row r="2115" spans="1:29" ht="14.25">
      <c r="A2115" s="1523"/>
      <c r="B2115" s="1529"/>
      <c r="C2115" s="871" t="s">
        <v>17</v>
      </c>
      <c r="D2115" s="845" t="s">
        <v>37</v>
      </c>
      <c r="E2115" s="893">
        <v>0</v>
      </c>
      <c r="F2115" s="893">
        <v>0</v>
      </c>
      <c r="G2115" s="893">
        <v>0</v>
      </c>
      <c r="H2115" s="1255">
        <v>0</v>
      </c>
      <c r="I2115" s="893">
        <v>0</v>
      </c>
      <c r="J2115" s="893">
        <v>0</v>
      </c>
      <c r="K2115" s="893">
        <v>0</v>
      </c>
      <c r="L2115" s="893">
        <v>0</v>
      </c>
      <c r="M2115" s="893">
        <v>0</v>
      </c>
      <c r="N2115" s="1255">
        <v>0</v>
      </c>
      <c r="O2115" s="893">
        <v>0</v>
      </c>
      <c r="P2115" s="893">
        <v>0</v>
      </c>
      <c r="Q2115" s="893">
        <v>0</v>
      </c>
      <c r="R2115" s="893">
        <v>0</v>
      </c>
      <c r="S2115" s="893">
        <v>0</v>
      </c>
      <c r="T2115" s="893">
        <v>0</v>
      </c>
      <c r="U2115" s="893">
        <v>0</v>
      </c>
      <c r="V2115" s="1255">
        <v>0</v>
      </c>
      <c r="W2115" s="893">
        <v>0</v>
      </c>
      <c r="X2115" s="893">
        <v>0</v>
      </c>
      <c r="Y2115" s="893">
        <v>0</v>
      </c>
      <c r="Z2115" s="893">
        <v>0</v>
      </c>
      <c r="AA2115" s="893">
        <v>0</v>
      </c>
      <c r="AB2115" s="893">
        <v>0</v>
      </c>
      <c r="AC2115" s="890">
        <f>SUM(E2115:AB2115)</f>
        <v>0</v>
      </c>
    </row>
    <row r="2116" spans="1:29" ht="14.25">
      <c r="A2116" s="1523"/>
      <c r="B2116" s="1529"/>
      <c r="C2116" s="871" t="s">
        <v>18</v>
      </c>
      <c r="D2116" s="871" t="s">
        <v>16</v>
      </c>
      <c r="E2116" s="939">
        <f t="shared" ref="E2116:AB2116" si="684">SQRT(E2114*E2114+E2115*E2115)*1000/(1.732*E2084)</f>
        <v>0</v>
      </c>
      <c r="F2116" s="939">
        <f t="shared" si="684"/>
        <v>0</v>
      </c>
      <c r="G2116" s="939">
        <f t="shared" si="684"/>
        <v>0</v>
      </c>
      <c r="H2116" s="1306">
        <f t="shared" si="684"/>
        <v>0</v>
      </c>
      <c r="I2116" s="939">
        <f t="shared" si="684"/>
        <v>0</v>
      </c>
      <c r="J2116" s="939">
        <f t="shared" si="684"/>
        <v>0</v>
      </c>
      <c r="K2116" s="939">
        <f t="shared" si="684"/>
        <v>0</v>
      </c>
      <c r="L2116" s="939">
        <f t="shared" si="684"/>
        <v>0</v>
      </c>
      <c r="M2116" s="939">
        <f t="shared" si="684"/>
        <v>0</v>
      </c>
      <c r="N2116" s="1306">
        <f t="shared" si="684"/>
        <v>0</v>
      </c>
      <c r="O2116" s="939">
        <f t="shared" si="684"/>
        <v>0</v>
      </c>
      <c r="P2116" s="939">
        <f t="shared" si="684"/>
        <v>0</v>
      </c>
      <c r="Q2116" s="939">
        <f t="shared" si="684"/>
        <v>0</v>
      </c>
      <c r="R2116" s="939">
        <f t="shared" si="684"/>
        <v>0</v>
      </c>
      <c r="S2116" s="939">
        <f t="shared" si="684"/>
        <v>0</v>
      </c>
      <c r="T2116" s="939">
        <f t="shared" si="684"/>
        <v>0</v>
      </c>
      <c r="U2116" s="939">
        <f t="shared" si="684"/>
        <v>0</v>
      </c>
      <c r="V2116" s="1306">
        <f t="shared" si="684"/>
        <v>0</v>
      </c>
      <c r="W2116" s="939">
        <f t="shared" si="684"/>
        <v>0</v>
      </c>
      <c r="X2116" s="939">
        <f t="shared" si="684"/>
        <v>0</v>
      </c>
      <c r="Y2116" s="939">
        <f t="shared" si="684"/>
        <v>0</v>
      </c>
      <c r="Z2116" s="939">
        <f t="shared" si="684"/>
        <v>0</v>
      </c>
      <c r="AA2116" s="939">
        <f t="shared" si="684"/>
        <v>0</v>
      </c>
      <c r="AB2116" s="939">
        <f t="shared" si="684"/>
        <v>0</v>
      </c>
      <c r="AC2116" s="890"/>
    </row>
    <row r="2117" spans="1:29" ht="15" thickBot="1">
      <c r="A2117" s="1524"/>
      <c r="B2117" s="1546"/>
      <c r="C2117" s="879" t="s">
        <v>20</v>
      </c>
      <c r="D2117" s="879"/>
      <c r="E2117" s="880" t="e">
        <f t="shared" ref="E2117:AC2117" si="685">E2115/E2114</f>
        <v>#DIV/0!</v>
      </c>
      <c r="F2117" s="880" t="e">
        <f t="shared" si="685"/>
        <v>#DIV/0!</v>
      </c>
      <c r="G2117" s="880" t="e">
        <f t="shared" si="685"/>
        <v>#DIV/0!</v>
      </c>
      <c r="H2117" s="881" t="e">
        <f t="shared" si="685"/>
        <v>#DIV/0!</v>
      </c>
      <c r="I2117" s="880" t="e">
        <f t="shared" si="685"/>
        <v>#DIV/0!</v>
      </c>
      <c r="J2117" s="880" t="e">
        <f t="shared" si="685"/>
        <v>#DIV/0!</v>
      </c>
      <c r="K2117" s="880" t="e">
        <f t="shared" si="685"/>
        <v>#DIV/0!</v>
      </c>
      <c r="L2117" s="880" t="e">
        <f t="shared" si="685"/>
        <v>#DIV/0!</v>
      </c>
      <c r="M2117" s="880" t="e">
        <f t="shared" si="685"/>
        <v>#DIV/0!</v>
      </c>
      <c r="N2117" s="881" t="e">
        <f t="shared" si="685"/>
        <v>#DIV/0!</v>
      </c>
      <c r="O2117" s="880" t="e">
        <f t="shared" si="685"/>
        <v>#DIV/0!</v>
      </c>
      <c r="P2117" s="880" t="e">
        <f t="shared" si="685"/>
        <v>#DIV/0!</v>
      </c>
      <c r="Q2117" s="880" t="e">
        <f t="shared" si="685"/>
        <v>#DIV/0!</v>
      </c>
      <c r="R2117" s="880" t="e">
        <f t="shared" si="685"/>
        <v>#DIV/0!</v>
      </c>
      <c r="S2117" s="880" t="e">
        <f t="shared" si="685"/>
        <v>#DIV/0!</v>
      </c>
      <c r="T2117" s="880" t="e">
        <f t="shared" si="685"/>
        <v>#DIV/0!</v>
      </c>
      <c r="U2117" s="880" t="e">
        <f t="shared" si="685"/>
        <v>#DIV/0!</v>
      </c>
      <c r="V2117" s="881" t="e">
        <f t="shared" si="685"/>
        <v>#DIV/0!</v>
      </c>
      <c r="W2117" s="880" t="e">
        <f t="shared" si="685"/>
        <v>#DIV/0!</v>
      </c>
      <c r="X2117" s="880" t="e">
        <f t="shared" si="685"/>
        <v>#DIV/0!</v>
      </c>
      <c r="Y2117" s="880" t="e">
        <f t="shared" si="685"/>
        <v>#DIV/0!</v>
      </c>
      <c r="Z2117" s="880" t="e">
        <f t="shared" si="685"/>
        <v>#DIV/0!</v>
      </c>
      <c r="AA2117" s="880" t="e">
        <f t="shared" si="685"/>
        <v>#DIV/0!</v>
      </c>
      <c r="AB2117" s="880" t="e">
        <f t="shared" si="685"/>
        <v>#DIV/0!</v>
      </c>
      <c r="AC2117" s="882" t="e">
        <f t="shared" si="685"/>
        <v>#DIV/0!</v>
      </c>
    </row>
    <row r="2118" spans="1:29" ht="14.25">
      <c r="A2118" s="1522" t="s">
        <v>461</v>
      </c>
      <c r="B2118" s="1528" t="s">
        <v>462</v>
      </c>
      <c r="C2118" s="1430" t="s">
        <v>15</v>
      </c>
      <c r="D2118" s="1430" t="s">
        <v>37</v>
      </c>
      <c r="E2118" s="1261">
        <v>0.12492</v>
      </c>
      <c r="F2118" s="1261">
        <v>0.12348000000000001</v>
      </c>
      <c r="G2118" s="1261">
        <v>0.1188</v>
      </c>
      <c r="H2118" s="1262">
        <v>0.11844</v>
      </c>
      <c r="I2118" s="1261">
        <v>0.11916</v>
      </c>
      <c r="J2118" s="1261">
        <v>0.1386</v>
      </c>
      <c r="K2118" s="1261">
        <v>0.14255999999999999</v>
      </c>
      <c r="L2118" s="1261">
        <v>0.15984000000000001</v>
      </c>
      <c r="M2118" s="1261">
        <v>0.16847999999999999</v>
      </c>
      <c r="N2118" s="1262">
        <v>0.17712</v>
      </c>
      <c r="O2118" s="1261">
        <v>0.1782</v>
      </c>
      <c r="P2118" s="1261">
        <v>0.17027999999999999</v>
      </c>
      <c r="Q2118" s="1261">
        <v>0.17496</v>
      </c>
      <c r="R2118" s="1261">
        <v>0.17532</v>
      </c>
      <c r="S2118" s="1261">
        <v>0.17316000000000001</v>
      </c>
      <c r="T2118" s="1261">
        <v>0.16236</v>
      </c>
      <c r="U2118" s="1261">
        <v>0.16056000000000001</v>
      </c>
      <c r="V2118" s="1262">
        <v>0.15984000000000001</v>
      </c>
      <c r="W2118" s="1261">
        <v>0.15948000000000001</v>
      </c>
      <c r="X2118" s="1261">
        <v>0.153</v>
      </c>
      <c r="Y2118" s="1261">
        <v>0.15084</v>
      </c>
      <c r="Z2118" s="1261">
        <v>0.14904000000000001</v>
      </c>
      <c r="AA2118" s="1261">
        <v>0.14255999999999999</v>
      </c>
      <c r="AB2118" s="1261">
        <v>0.1386</v>
      </c>
      <c r="AC2118" s="870">
        <f>SUM(E2118:AB2118)</f>
        <v>3.6395999999999997</v>
      </c>
    </row>
    <row r="2119" spans="1:29" ht="14.25">
      <c r="A2119" s="1523"/>
      <c r="B2119" s="1529"/>
      <c r="C2119" s="871" t="s">
        <v>17</v>
      </c>
      <c r="D2119" s="845" t="s">
        <v>37</v>
      </c>
      <c r="E2119" s="1030">
        <v>5.9760000000000001E-2</v>
      </c>
      <c r="F2119" s="1030">
        <v>6.0479999999999999E-2</v>
      </c>
      <c r="G2119" s="1030">
        <v>5.9400000000000001E-2</v>
      </c>
      <c r="H2119" s="1263">
        <v>6.012E-2</v>
      </c>
      <c r="I2119" s="1030">
        <v>5.9760000000000001E-2</v>
      </c>
      <c r="J2119" s="1030">
        <v>6.0479999999999999E-2</v>
      </c>
      <c r="K2119" s="1030">
        <v>5.9400000000000001E-2</v>
      </c>
      <c r="L2119" s="1030">
        <v>6.0479999999999999E-2</v>
      </c>
      <c r="M2119" s="1030">
        <v>6.012E-2</v>
      </c>
      <c r="N2119" s="1263">
        <v>6.3719999999999999E-2</v>
      </c>
      <c r="O2119" s="1030">
        <v>6.5519999999999995E-2</v>
      </c>
      <c r="P2119" s="1030">
        <v>6.4799999999999996E-2</v>
      </c>
      <c r="Q2119" s="1030">
        <v>6.7320000000000005E-2</v>
      </c>
      <c r="R2119" s="1030">
        <v>6.5159999999999996E-2</v>
      </c>
      <c r="S2119" s="1030">
        <v>6.5519999999999995E-2</v>
      </c>
      <c r="T2119" s="1030">
        <v>6.336E-2</v>
      </c>
      <c r="U2119" s="1030">
        <v>6.2280000000000002E-2</v>
      </c>
      <c r="V2119" s="1263">
        <v>6.2280000000000002E-2</v>
      </c>
      <c r="W2119" s="1030">
        <v>6.2640000000000001E-2</v>
      </c>
      <c r="X2119" s="1030">
        <v>6.2640000000000001E-2</v>
      </c>
      <c r="Y2119" s="1030">
        <v>6.2280000000000002E-2</v>
      </c>
      <c r="Z2119" s="1030">
        <v>6.4079999999999998E-2</v>
      </c>
      <c r="AA2119" s="1030">
        <v>6.336E-2</v>
      </c>
      <c r="AB2119" s="1030">
        <v>6.3719999999999999E-2</v>
      </c>
      <c r="AC2119" s="1090">
        <f>SUM(E2119:AB2119)</f>
        <v>1.4986799999999998</v>
      </c>
    </row>
    <row r="2120" spans="1:29" ht="14.25">
      <c r="A2120" s="1523"/>
      <c r="B2120" s="1529"/>
      <c r="C2120" s="871" t="s">
        <v>18</v>
      </c>
      <c r="D2120" s="871" t="s">
        <v>16</v>
      </c>
      <c r="E2120" s="939">
        <f t="shared" ref="E2120:AB2120" si="686">SQRT(E2118*E2118+E2119*E2119)*1000/(1.732*E2084)</f>
        <v>12.69093333750547</v>
      </c>
      <c r="F2120" s="939">
        <f t="shared" si="686"/>
        <v>12.600898721204379</v>
      </c>
      <c r="G2120" s="939">
        <f t="shared" si="686"/>
        <v>12.172590441684768</v>
      </c>
      <c r="H2120" s="946">
        <f t="shared" si="686"/>
        <v>12.172813995011968</v>
      </c>
      <c r="I2120" s="939">
        <f t="shared" si="686"/>
        <v>12.216863316739877</v>
      </c>
      <c r="J2120" s="939">
        <f t="shared" si="686"/>
        <v>13.858737356745959</v>
      </c>
      <c r="K2120" s="939">
        <f t="shared" si="686"/>
        <v>14.153744638733091</v>
      </c>
      <c r="L2120" s="939">
        <f t="shared" si="686"/>
        <v>15.662189728685568</v>
      </c>
      <c r="M2120" s="939">
        <f t="shared" si="686"/>
        <v>16.394041937889014</v>
      </c>
      <c r="N2120" s="946">
        <f t="shared" si="686"/>
        <v>17.250741165093409</v>
      </c>
      <c r="O2120" s="939">
        <f t="shared" si="686"/>
        <v>17.400142904473764</v>
      </c>
      <c r="P2120" s="939">
        <f t="shared" si="686"/>
        <v>16.697191979206693</v>
      </c>
      <c r="Q2120" s="939">
        <f t="shared" si="686"/>
        <v>17.18030542378202</v>
      </c>
      <c r="R2120" s="939">
        <f t="shared" si="686"/>
        <v>17.141137590660698</v>
      </c>
      <c r="S2120" s="939">
        <f t="shared" si="686"/>
        <v>16.967372206076035</v>
      </c>
      <c r="T2120" s="939">
        <f t="shared" si="686"/>
        <v>15.972450803782202</v>
      </c>
      <c r="U2120" s="939">
        <f t="shared" si="686"/>
        <v>15.78282632875214</v>
      </c>
      <c r="V2120" s="946">
        <f t="shared" si="686"/>
        <v>15.721325589441204</v>
      </c>
      <c r="W2120" s="939">
        <f t="shared" si="686"/>
        <v>15.702620440662837</v>
      </c>
      <c r="X2120" s="939">
        <f t="shared" si="686"/>
        <v>15.15142160626201</v>
      </c>
      <c r="Y2120" s="939">
        <f t="shared" si="686"/>
        <v>14.955791765806906</v>
      </c>
      <c r="Z2120" s="939">
        <f t="shared" si="686"/>
        <v>14.867831859124546</v>
      </c>
      <c r="AA2120" s="939">
        <f t="shared" si="686"/>
        <v>14.297253159981148</v>
      </c>
      <c r="AB2120" s="939">
        <f t="shared" si="686"/>
        <v>13.980142747519455</v>
      </c>
      <c r="AC2120" s="890"/>
    </row>
    <row r="2121" spans="1:29" ht="15" thickBot="1">
      <c r="A2121" s="1527"/>
      <c r="B2121" s="1530"/>
      <c r="C2121" s="1431" t="s">
        <v>20</v>
      </c>
      <c r="D2121" s="1431"/>
      <c r="E2121" s="884">
        <f t="shared" ref="E2121:AC2121" si="687">E2119/E2118</f>
        <v>0.47838616714697407</v>
      </c>
      <c r="F2121" s="884">
        <f t="shared" si="687"/>
        <v>0.48979591836734693</v>
      </c>
      <c r="G2121" s="884">
        <f t="shared" si="687"/>
        <v>0.5</v>
      </c>
      <c r="H2121" s="885">
        <f t="shared" si="687"/>
        <v>0.50759878419452886</v>
      </c>
      <c r="I2121" s="884">
        <f t="shared" si="687"/>
        <v>0.50151057401812693</v>
      </c>
      <c r="J2121" s="884">
        <f t="shared" si="687"/>
        <v>0.43636363636363634</v>
      </c>
      <c r="K2121" s="884">
        <f t="shared" si="687"/>
        <v>0.41666666666666669</v>
      </c>
      <c r="L2121" s="884">
        <f t="shared" si="687"/>
        <v>0.37837837837837834</v>
      </c>
      <c r="M2121" s="884">
        <f t="shared" si="687"/>
        <v>0.35683760683760685</v>
      </c>
      <c r="N2121" s="885">
        <f t="shared" si="687"/>
        <v>0.3597560975609756</v>
      </c>
      <c r="O2121" s="884">
        <f t="shared" si="687"/>
        <v>0.36767676767676766</v>
      </c>
      <c r="P2121" s="884">
        <f t="shared" si="687"/>
        <v>0.38054968287526431</v>
      </c>
      <c r="Q2121" s="884">
        <f t="shared" si="687"/>
        <v>0.38477366255144035</v>
      </c>
      <c r="R2121" s="884">
        <f t="shared" si="687"/>
        <v>0.37166324435318271</v>
      </c>
      <c r="S2121" s="884">
        <f t="shared" si="687"/>
        <v>0.37837837837837834</v>
      </c>
      <c r="T2121" s="884">
        <f t="shared" si="687"/>
        <v>0.3902439024390244</v>
      </c>
      <c r="U2121" s="884">
        <f t="shared" si="687"/>
        <v>0.38789237668161436</v>
      </c>
      <c r="V2121" s="885">
        <f t="shared" si="687"/>
        <v>0.3896396396396396</v>
      </c>
      <c r="W2121" s="884">
        <f t="shared" si="687"/>
        <v>0.39277652370203159</v>
      </c>
      <c r="X2121" s="884">
        <f t="shared" si="687"/>
        <v>0.40941176470588236</v>
      </c>
      <c r="Y2121" s="884">
        <f t="shared" si="687"/>
        <v>0.41288782816229119</v>
      </c>
      <c r="Z2121" s="884">
        <f t="shared" si="687"/>
        <v>0.42995169082125601</v>
      </c>
      <c r="AA2121" s="884">
        <f t="shared" si="687"/>
        <v>0.44444444444444448</v>
      </c>
      <c r="AB2121" s="884">
        <f t="shared" si="687"/>
        <v>0.45974025974025973</v>
      </c>
      <c r="AC2121" s="886">
        <f t="shared" si="687"/>
        <v>0.41177052423343224</v>
      </c>
    </row>
    <row r="2122" spans="1:29" ht="14.25">
      <c r="A2122" s="1522" t="s">
        <v>463</v>
      </c>
      <c r="B2122" s="1528" t="s">
        <v>464</v>
      </c>
      <c r="C2122" s="867" t="s">
        <v>15</v>
      </c>
      <c r="D2122" s="867" t="s">
        <v>37</v>
      </c>
      <c r="E2122" s="944">
        <v>0</v>
      </c>
      <c r="F2122" s="944">
        <v>0</v>
      </c>
      <c r="G2122" s="944">
        <v>0</v>
      </c>
      <c r="H2122" s="945">
        <v>0</v>
      </c>
      <c r="I2122" s="944">
        <v>0</v>
      </c>
      <c r="J2122" s="944">
        <v>0</v>
      </c>
      <c r="K2122" s="944">
        <v>0</v>
      </c>
      <c r="L2122" s="944">
        <v>0</v>
      </c>
      <c r="M2122" s="944">
        <v>0</v>
      </c>
      <c r="N2122" s="945">
        <v>0</v>
      </c>
      <c r="O2122" s="944">
        <v>0</v>
      </c>
      <c r="P2122" s="944">
        <v>0</v>
      </c>
      <c r="Q2122" s="944">
        <v>0</v>
      </c>
      <c r="R2122" s="944">
        <v>0</v>
      </c>
      <c r="S2122" s="944">
        <v>0</v>
      </c>
      <c r="T2122" s="944">
        <v>0</v>
      </c>
      <c r="U2122" s="944">
        <v>0</v>
      </c>
      <c r="V2122" s="945">
        <v>0</v>
      </c>
      <c r="W2122" s="944">
        <v>0</v>
      </c>
      <c r="X2122" s="944">
        <v>0</v>
      </c>
      <c r="Y2122" s="944">
        <v>0</v>
      </c>
      <c r="Z2122" s="944">
        <v>0</v>
      </c>
      <c r="AA2122" s="944">
        <v>0</v>
      </c>
      <c r="AB2122" s="944">
        <v>0</v>
      </c>
      <c r="AC2122" s="890">
        <f>SUM(E2122:AB2122)</f>
        <v>0</v>
      </c>
    </row>
    <row r="2123" spans="1:29" ht="14.25">
      <c r="A2123" s="1523"/>
      <c r="B2123" s="1529"/>
      <c r="C2123" s="871" t="s">
        <v>17</v>
      </c>
      <c r="D2123" s="845" t="s">
        <v>37</v>
      </c>
      <c r="E2123" s="937">
        <v>0</v>
      </c>
      <c r="F2123" s="937">
        <v>0</v>
      </c>
      <c r="G2123" s="937">
        <v>0</v>
      </c>
      <c r="H2123" s="938">
        <v>0</v>
      </c>
      <c r="I2123" s="937">
        <v>0</v>
      </c>
      <c r="J2123" s="937">
        <v>0</v>
      </c>
      <c r="K2123" s="937">
        <v>0</v>
      </c>
      <c r="L2123" s="937">
        <v>0</v>
      </c>
      <c r="M2123" s="937">
        <v>0</v>
      </c>
      <c r="N2123" s="938">
        <v>0</v>
      </c>
      <c r="O2123" s="937">
        <v>0</v>
      </c>
      <c r="P2123" s="937">
        <v>0</v>
      </c>
      <c r="Q2123" s="937">
        <v>0</v>
      </c>
      <c r="R2123" s="937">
        <v>0</v>
      </c>
      <c r="S2123" s="937">
        <v>0</v>
      </c>
      <c r="T2123" s="937">
        <v>0</v>
      </c>
      <c r="U2123" s="937">
        <v>0</v>
      </c>
      <c r="V2123" s="938">
        <v>0</v>
      </c>
      <c r="W2123" s="937">
        <v>0</v>
      </c>
      <c r="X2123" s="937">
        <v>0</v>
      </c>
      <c r="Y2123" s="937">
        <v>0</v>
      </c>
      <c r="Z2123" s="937">
        <v>0</v>
      </c>
      <c r="AA2123" s="937">
        <v>0</v>
      </c>
      <c r="AB2123" s="937">
        <v>0</v>
      </c>
      <c r="AC2123" s="890">
        <f>SUM(E2123:AB2123)</f>
        <v>0</v>
      </c>
    </row>
    <row r="2124" spans="1:29" ht="14.25">
      <c r="A2124" s="1523"/>
      <c r="B2124" s="1529"/>
      <c r="C2124" s="871" t="s">
        <v>18</v>
      </c>
      <c r="D2124" s="871" t="s">
        <v>16</v>
      </c>
      <c r="E2124" s="939" t="s">
        <v>40</v>
      </c>
      <c r="F2124" s="939">
        <f t="shared" ref="F2124:AB2124" si="688">F2122*100</f>
        <v>0</v>
      </c>
      <c r="G2124" s="939">
        <f t="shared" si="688"/>
        <v>0</v>
      </c>
      <c r="H2124" s="946">
        <f t="shared" si="688"/>
        <v>0</v>
      </c>
      <c r="I2124" s="939">
        <f t="shared" si="688"/>
        <v>0</v>
      </c>
      <c r="J2124" s="939">
        <f t="shared" si="688"/>
        <v>0</v>
      </c>
      <c r="K2124" s="939">
        <f t="shared" si="688"/>
        <v>0</v>
      </c>
      <c r="L2124" s="939">
        <f t="shared" si="688"/>
        <v>0</v>
      </c>
      <c r="M2124" s="939">
        <f t="shared" si="688"/>
        <v>0</v>
      </c>
      <c r="N2124" s="946">
        <f t="shared" si="688"/>
        <v>0</v>
      </c>
      <c r="O2124" s="939">
        <f t="shared" si="688"/>
        <v>0</v>
      </c>
      <c r="P2124" s="939">
        <f t="shared" si="688"/>
        <v>0</v>
      </c>
      <c r="Q2124" s="939">
        <f t="shared" si="688"/>
        <v>0</v>
      </c>
      <c r="R2124" s="939">
        <f t="shared" si="688"/>
        <v>0</v>
      </c>
      <c r="S2124" s="939">
        <f t="shared" si="688"/>
        <v>0</v>
      </c>
      <c r="T2124" s="939">
        <f t="shared" si="688"/>
        <v>0</v>
      </c>
      <c r="U2124" s="939">
        <f t="shared" si="688"/>
        <v>0</v>
      </c>
      <c r="V2124" s="946">
        <f t="shared" si="688"/>
        <v>0</v>
      </c>
      <c r="W2124" s="939">
        <f t="shared" si="688"/>
        <v>0</v>
      </c>
      <c r="X2124" s="939">
        <f t="shared" si="688"/>
        <v>0</v>
      </c>
      <c r="Y2124" s="939">
        <f t="shared" si="688"/>
        <v>0</v>
      </c>
      <c r="Z2124" s="939">
        <f t="shared" si="688"/>
        <v>0</v>
      </c>
      <c r="AA2124" s="939">
        <f t="shared" si="688"/>
        <v>0</v>
      </c>
      <c r="AB2124" s="939">
        <f t="shared" si="688"/>
        <v>0</v>
      </c>
      <c r="AC2124" s="890"/>
    </row>
    <row r="2125" spans="1:29" ht="14.25">
      <c r="A2125" s="1527"/>
      <c r="B2125" s="1530"/>
      <c r="C2125" s="871" t="s">
        <v>20</v>
      </c>
      <c r="D2125" s="871"/>
      <c r="E2125" s="893" t="e">
        <f t="shared" ref="E2125:AC2125" si="689">E2123/E2122</f>
        <v>#DIV/0!</v>
      </c>
      <c r="F2125" s="893" t="e">
        <f t="shared" si="689"/>
        <v>#DIV/0!</v>
      </c>
      <c r="G2125" s="893" t="e">
        <f t="shared" si="689"/>
        <v>#DIV/0!</v>
      </c>
      <c r="H2125" s="894" t="e">
        <f t="shared" si="689"/>
        <v>#DIV/0!</v>
      </c>
      <c r="I2125" s="893" t="e">
        <f t="shared" si="689"/>
        <v>#DIV/0!</v>
      </c>
      <c r="J2125" s="893" t="e">
        <f t="shared" si="689"/>
        <v>#DIV/0!</v>
      </c>
      <c r="K2125" s="893" t="e">
        <f t="shared" si="689"/>
        <v>#DIV/0!</v>
      </c>
      <c r="L2125" s="893" t="e">
        <f t="shared" si="689"/>
        <v>#DIV/0!</v>
      </c>
      <c r="M2125" s="893" t="e">
        <f t="shared" si="689"/>
        <v>#DIV/0!</v>
      </c>
      <c r="N2125" s="894" t="e">
        <f t="shared" si="689"/>
        <v>#DIV/0!</v>
      </c>
      <c r="O2125" s="893" t="e">
        <f t="shared" si="689"/>
        <v>#DIV/0!</v>
      </c>
      <c r="P2125" s="893" t="e">
        <f t="shared" si="689"/>
        <v>#DIV/0!</v>
      </c>
      <c r="Q2125" s="893" t="e">
        <f t="shared" si="689"/>
        <v>#DIV/0!</v>
      </c>
      <c r="R2125" s="893" t="e">
        <f t="shared" si="689"/>
        <v>#DIV/0!</v>
      </c>
      <c r="S2125" s="893" t="e">
        <f t="shared" si="689"/>
        <v>#DIV/0!</v>
      </c>
      <c r="T2125" s="893" t="e">
        <f t="shared" si="689"/>
        <v>#DIV/0!</v>
      </c>
      <c r="U2125" s="893" t="e">
        <f t="shared" si="689"/>
        <v>#DIV/0!</v>
      </c>
      <c r="V2125" s="894" t="e">
        <f t="shared" si="689"/>
        <v>#DIV/0!</v>
      </c>
      <c r="W2125" s="893" t="e">
        <f t="shared" si="689"/>
        <v>#DIV/0!</v>
      </c>
      <c r="X2125" s="893" t="e">
        <f t="shared" si="689"/>
        <v>#DIV/0!</v>
      </c>
      <c r="Y2125" s="893" t="e">
        <f t="shared" si="689"/>
        <v>#DIV/0!</v>
      </c>
      <c r="Z2125" s="893" t="e">
        <f t="shared" si="689"/>
        <v>#DIV/0!</v>
      </c>
      <c r="AA2125" s="893" t="e">
        <f t="shared" si="689"/>
        <v>#DIV/0!</v>
      </c>
      <c r="AB2125" s="893" t="e">
        <f t="shared" si="689"/>
        <v>#DIV/0!</v>
      </c>
      <c r="AC2125" s="886" t="e">
        <f t="shared" si="689"/>
        <v>#DIV/0!</v>
      </c>
    </row>
    <row r="2126" spans="1:29" ht="14.25">
      <c r="A2126" s="1522" t="s">
        <v>465</v>
      </c>
      <c r="B2126" s="1528" t="s">
        <v>466</v>
      </c>
      <c r="C2126" s="867" t="s">
        <v>15</v>
      </c>
      <c r="D2126" s="867" t="s">
        <v>37</v>
      </c>
      <c r="E2126" s="944">
        <v>0</v>
      </c>
      <c r="F2126" s="944">
        <v>0</v>
      </c>
      <c r="G2126" s="944">
        <v>0</v>
      </c>
      <c r="H2126" s="945">
        <v>0</v>
      </c>
      <c r="I2126" s="944">
        <v>0</v>
      </c>
      <c r="J2126" s="944">
        <v>0</v>
      </c>
      <c r="K2126" s="944">
        <v>0</v>
      </c>
      <c r="L2126" s="944">
        <v>0</v>
      </c>
      <c r="M2126" s="944">
        <v>0</v>
      </c>
      <c r="N2126" s="945">
        <v>0</v>
      </c>
      <c r="O2126" s="944">
        <v>0</v>
      </c>
      <c r="P2126" s="944">
        <v>0</v>
      </c>
      <c r="Q2126" s="944">
        <v>0</v>
      </c>
      <c r="R2126" s="944">
        <v>0</v>
      </c>
      <c r="S2126" s="944">
        <v>0</v>
      </c>
      <c r="T2126" s="944">
        <v>0</v>
      </c>
      <c r="U2126" s="944">
        <v>0</v>
      </c>
      <c r="V2126" s="945">
        <v>0</v>
      </c>
      <c r="W2126" s="944">
        <v>0</v>
      </c>
      <c r="X2126" s="944">
        <v>0</v>
      </c>
      <c r="Y2126" s="944">
        <v>0</v>
      </c>
      <c r="Z2126" s="944">
        <v>0</v>
      </c>
      <c r="AA2126" s="944">
        <v>0</v>
      </c>
      <c r="AB2126" s="944">
        <v>0</v>
      </c>
      <c r="AC2126" s="890">
        <f>SUM(E2126:AB2126)</f>
        <v>0</v>
      </c>
    </row>
    <row r="2127" spans="1:29" ht="14.25">
      <c r="A2127" s="1523"/>
      <c r="B2127" s="1529"/>
      <c r="C2127" s="871" t="s">
        <v>17</v>
      </c>
      <c r="D2127" s="845" t="s">
        <v>37</v>
      </c>
      <c r="E2127" s="937">
        <v>0</v>
      </c>
      <c r="F2127" s="937">
        <v>0</v>
      </c>
      <c r="G2127" s="937">
        <v>0</v>
      </c>
      <c r="H2127" s="938">
        <v>0</v>
      </c>
      <c r="I2127" s="937">
        <v>0</v>
      </c>
      <c r="J2127" s="937">
        <v>0</v>
      </c>
      <c r="K2127" s="937">
        <v>0</v>
      </c>
      <c r="L2127" s="937">
        <v>0</v>
      </c>
      <c r="M2127" s="937">
        <v>0</v>
      </c>
      <c r="N2127" s="938">
        <v>0</v>
      </c>
      <c r="O2127" s="937">
        <v>0</v>
      </c>
      <c r="P2127" s="937">
        <v>0</v>
      </c>
      <c r="Q2127" s="937">
        <v>0</v>
      </c>
      <c r="R2127" s="937">
        <v>0</v>
      </c>
      <c r="S2127" s="937">
        <v>0</v>
      </c>
      <c r="T2127" s="937">
        <v>0</v>
      </c>
      <c r="U2127" s="937">
        <v>0</v>
      </c>
      <c r="V2127" s="938">
        <v>0</v>
      </c>
      <c r="W2127" s="937">
        <v>0</v>
      </c>
      <c r="X2127" s="937">
        <v>0</v>
      </c>
      <c r="Y2127" s="937">
        <v>0</v>
      </c>
      <c r="Z2127" s="937">
        <v>0</v>
      </c>
      <c r="AA2127" s="937">
        <v>0</v>
      </c>
      <c r="AB2127" s="937">
        <v>0</v>
      </c>
      <c r="AC2127" s="890">
        <f>SUM(E2127:AB2127)</f>
        <v>0</v>
      </c>
    </row>
    <row r="2128" spans="1:29" ht="14.25">
      <c r="A2128" s="1523"/>
      <c r="B2128" s="1529"/>
      <c r="C2128" s="871" t="s">
        <v>18</v>
      </c>
      <c r="D2128" s="871" t="s">
        <v>16</v>
      </c>
      <c r="E2128" s="939" t="s">
        <v>40</v>
      </c>
      <c r="F2128" s="939">
        <f t="shared" ref="F2128:AB2128" si="690">F2126*100</f>
        <v>0</v>
      </c>
      <c r="G2128" s="939">
        <f t="shared" si="690"/>
        <v>0</v>
      </c>
      <c r="H2128" s="946">
        <f t="shared" si="690"/>
        <v>0</v>
      </c>
      <c r="I2128" s="939">
        <f t="shared" si="690"/>
        <v>0</v>
      </c>
      <c r="J2128" s="939">
        <f t="shared" si="690"/>
        <v>0</v>
      </c>
      <c r="K2128" s="939">
        <f t="shared" si="690"/>
        <v>0</v>
      </c>
      <c r="L2128" s="939">
        <f t="shared" si="690"/>
        <v>0</v>
      </c>
      <c r="M2128" s="939">
        <f t="shared" si="690"/>
        <v>0</v>
      </c>
      <c r="N2128" s="946">
        <f t="shared" si="690"/>
        <v>0</v>
      </c>
      <c r="O2128" s="939">
        <f t="shared" si="690"/>
        <v>0</v>
      </c>
      <c r="P2128" s="939">
        <f t="shared" si="690"/>
        <v>0</v>
      </c>
      <c r="Q2128" s="939">
        <f t="shared" si="690"/>
        <v>0</v>
      </c>
      <c r="R2128" s="939">
        <f t="shared" si="690"/>
        <v>0</v>
      </c>
      <c r="S2128" s="939">
        <f t="shared" si="690"/>
        <v>0</v>
      </c>
      <c r="T2128" s="939">
        <f t="shared" si="690"/>
        <v>0</v>
      </c>
      <c r="U2128" s="939">
        <f t="shared" si="690"/>
        <v>0</v>
      </c>
      <c r="V2128" s="946">
        <f t="shared" si="690"/>
        <v>0</v>
      </c>
      <c r="W2128" s="939">
        <f t="shared" si="690"/>
        <v>0</v>
      </c>
      <c r="X2128" s="939">
        <f t="shared" si="690"/>
        <v>0</v>
      </c>
      <c r="Y2128" s="939">
        <f t="shared" si="690"/>
        <v>0</v>
      </c>
      <c r="Z2128" s="939">
        <f t="shared" si="690"/>
        <v>0</v>
      </c>
      <c r="AA2128" s="939">
        <f t="shared" si="690"/>
        <v>0</v>
      </c>
      <c r="AB2128" s="939">
        <f t="shared" si="690"/>
        <v>0</v>
      </c>
      <c r="AC2128" s="890"/>
    </row>
    <row r="2129" spans="1:29" ht="14.25">
      <c r="A2129" s="1527"/>
      <c r="B2129" s="1530"/>
      <c r="C2129" s="871" t="s">
        <v>20</v>
      </c>
      <c r="D2129" s="871"/>
      <c r="E2129" s="893" t="e">
        <f t="shared" ref="E2129:AC2129" si="691">E2127/E2126</f>
        <v>#DIV/0!</v>
      </c>
      <c r="F2129" s="893" t="e">
        <f t="shared" si="691"/>
        <v>#DIV/0!</v>
      </c>
      <c r="G2129" s="893" t="e">
        <f t="shared" si="691"/>
        <v>#DIV/0!</v>
      </c>
      <c r="H2129" s="894" t="e">
        <f t="shared" si="691"/>
        <v>#DIV/0!</v>
      </c>
      <c r="I2129" s="893" t="e">
        <f t="shared" si="691"/>
        <v>#DIV/0!</v>
      </c>
      <c r="J2129" s="893" t="e">
        <f t="shared" si="691"/>
        <v>#DIV/0!</v>
      </c>
      <c r="K2129" s="893" t="e">
        <f t="shared" si="691"/>
        <v>#DIV/0!</v>
      </c>
      <c r="L2129" s="893" t="e">
        <f t="shared" si="691"/>
        <v>#DIV/0!</v>
      </c>
      <c r="M2129" s="893" t="e">
        <f t="shared" si="691"/>
        <v>#DIV/0!</v>
      </c>
      <c r="N2129" s="894" t="e">
        <f t="shared" si="691"/>
        <v>#DIV/0!</v>
      </c>
      <c r="O2129" s="893" t="e">
        <f t="shared" si="691"/>
        <v>#DIV/0!</v>
      </c>
      <c r="P2129" s="893" t="e">
        <f t="shared" si="691"/>
        <v>#DIV/0!</v>
      </c>
      <c r="Q2129" s="893" t="e">
        <f t="shared" si="691"/>
        <v>#DIV/0!</v>
      </c>
      <c r="R2129" s="893" t="e">
        <f t="shared" si="691"/>
        <v>#DIV/0!</v>
      </c>
      <c r="S2129" s="893" t="e">
        <f t="shared" si="691"/>
        <v>#DIV/0!</v>
      </c>
      <c r="T2129" s="893" t="e">
        <f t="shared" si="691"/>
        <v>#DIV/0!</v>
      </c>
      <c r="U2129" s="893" t="e">
        <f t="shared" si="691"/>
        <v>#DIV/0!</v>
      </c>
      <c r="V2129" s="894" t="e">
        <f t="shared" si="691"/>
        <v>#DIV/0!</v>
      </c>
      <c r="W2129" s="893" t="e">
        <f t="shared" si="691"/>
        <v>#DIV/0!</v>
      </c>
      <c r="X2129" s="893" t="e">
        <f t="shared" si="691"/>
        <v>#DIV/0!</v>
      </c>
      <c r="Y2129" s="893" t="e">
        <f t="shared" si="691"/>
        <v>#DIV/0!</v>
      </c>
      <c r="Z2129" s="893" t="e">
        <f t="shared" si="691"/>
        <v>#DIV/0!</v>
      </c>
      <c r="AA2129" s="893" t="e">
        <f t="shared" si="691"/>
        <v>#DIV/0!</v>
      </c>
      <c r="AB2129" s="893" t="e">
        <f t="shared" si="691"/>
        <v>#DIV/0!</v>
      </c>
      <c r="AC2129" s="886" t="e">
        <f t="shared" si="691"/>
        <v>#DIV/0!</v>
      </c>
    </row>
    <row r="2130" spans="1:29" ht="14.25">
      <c r="A2130" s="1522" t="s">
        <v>467</v>
      </c>
      <c r="B2130" s="1528" t="s">
        <v>468</v>
      </c>
      <c r="C2130" s="867" t="s">
        <v>15</v>
      </c>
      <c r="D2130" s="867" t="s">
        <v>37</v>
      </c>
      <c r="E2130" s="944">
        <v>0</v>
      </c>
      <c r="F2130" s="944">
        <v>0</v>
      </c>
      <c r="G2130" s="944">
        <v>0</v>
      </c>
      <c r="H2130" s="945">
        <v>0</v>
      </c>
      <c r="I2130" s="944">
        <v>0</v>
      </c>
      <c r="J2130" s="944">
        <v>0</v>
      </c>
      <c r="K2130" s="944">
        <v>0</v>
      </c>
      <c r="L2130" s="944">
        <v>0</v>
      </c>
      <c r="M2130" s="944">
        <v>0</v>
      </c>
      <c r="N2130" s="945">
        <v>0</v>
      </c>
      <c r="O2130" s="944">
        <v>0</v>
      </c>
      <c r="P2130" s="944">
        <v>0</v>
      </c>
      <c r="Q2130" s="944">
        <v>0</v>
      </c>
      <c r="R2130" s="944">
        <v>0</v>
      </c>
      <c r="S2130" s="944">
        <v>0</v>
      </c>
      <c r="T2130" s="944">
        <v>0</v>
      </c>
      <c r="U2130" s="944">
        <v>0</v>
      </c>
      <c r="V2130" s="945">
        <v>0</v>
      </c>
      <c r="W2130" s="944">
        <v>0</v>
      </c>
      <c r="X2130" s="944">
        <v>0</v>
      </c>
      <c r="Y2130" s="944">
        <v>0</v>
      </c>
      <c r="Z2130" s="944">
        <v>0</v>
      </c>
      <c r="AA2130" s="944">
        <v>0</v>
      </c>
      <c r="AB2130" s="944">
        <v>0</v>
      </c>
      <c r="AC2130" s="890">
        <f>SUM(E2130:AB2130)</f>
        <v>0</v>
      </c>
    </row>
    <row r="2131" spans="1:29" ht="14.25">
      <c r="A2131" s="1523"/>
      <c r="B2131" s="1529"/>
      <c r="C2131" s="871" t="s">
        <v>17</v>
      </c>
      <c r="D2131" s="845" t="s">
        <v>37</v>
      </c>
      <c r="E2131" s="937">
        <v>0</v>
      </c>
      <c r="F2131" s="937">
        <v>0</v>
      </c>
      <c r="G2131" s="937">
        <v>0</v>
      </c>
      <c r="H2131" s="938">
        <v>0</v>
      </c>
      <c r="I2131" s="937">
        <v>0</v>
      </c>
      <c r="J2131" s="937">
        <v>0</v>
      </c>
      <c r="K2131" s="937">
        <v>0</v>
      </c>
      <c r="L2131" s="937">
        <v>0</v>
      </c>
      <c r="M2131" s="937">
        <v>0</v>
      </c>
      <c r="N2131" s="938">
        <v>0</v>
      </c>
      <c r="O2131" s="937">
        <v>0</v>
      </c>
      <c r="P2131" s="937">
        <v>0</v>
      </c>
      <c r="Q2131" s="937">
        <v>0</v>
      </c>
      <c r="R2131" s="937">
        <v>0</v>
      </c>
      <c r="S2131" s="937">
        <v>0</v>
      </c>
      <c r="T2131" s="937">
        <v>0</v>
      </c>
      <c r="U2131" s="937">
        <v>0</v>
      </c>
      <c r="V2131" s="938">
        <v>0</v>
      </c>
      <c r="W2131" s="937">
        <v>0</v>
      </c>
      <c r="X2131" s="937">
        <v>0</v>
      </c>
      <c r="Y2131" s="937">
        <v>0</v>
      </c>
      <c r="Z2131" s="937">
        <v>0</v>
      </c>
      <c r="AA2131" s="937">
        <v>0</v>
      </c>
      <c r="AB2131" s="937">
        <v>0</v>
      </c>
      <c r="AC2131" s="890">
        <f>SUM(E2131:AB2131)</f>
        <v>0</v>
      </c>
    </row>
    <row r="2132" spans="1:29" ht="14.25">
      <c r="A2132" s="1523"/>
      <c r="B2132" s="1529"/>
      <c r="C2132" s="871" t="s">
        <v>18</v>
      </c>
      <c r="D2132" s="871" t="s">
        <v>16</v>
      </c>
      <c r="E2132" s="939" t="s">
        <v>40</v>
      </c>
      <c r="F2132" s="939">
        <f t="shared" ref="F2132:AB2132" si="692">F2130*100</f>
        <v>0</v>
      </c>
      <c r="G2132" s="939">
        <f t="shared" si="692"/>
        <v>0</v>
      </c>
      <c r="H2132" s="946">
        <f t="shared" si="692"/>
        <v>0</v>
      </c>
      <c r="I2132" s="939">
        <f t="shared" si="692"/>
        <v>0</v>
      </c>
      <c r="J2132" s="939">
        <f t="shared" si="692"/>
        <v>0</v>
      </c>
      <c r="K2132" s="939">
        <f t="shared" si="692"/>
        <v>0</v>
      </c>
      <c r="L2132" s="939">
        <f t="shared" si="692"/>
        <v>0</v>
      </c>
      <c r="M2132" s="939">
        <f t="shared" si="692"/>
        <v>0</v>
      </c>
      <c r="N2132" s="946">
        <f t="shared" si="692"/>
        <v>0</v>
      </c>
      <c r="O2132" s="939">
        <f t="shared" si="692"/>
        <v>0</v>
      </c>
      <c r="P2132" s="939">
        <f t="shared" si="692"/>
        <v>0</v>
      </c>
      <c r="Q2132" s="939">
        <f t="shared" si="692"/>
        <v>0</v>
      </c>
      <c r="R2132" s="939">
        <f t="shared" si="692"/>
        <v>0</v>
      </c>
      <c r="S2132" s="939">
        <f t="shared" si="692"/>
        <v>0</v>
      </c>
      <c r="T2132" s="939">
        <f t="shared" si="692"/>
        <v>0</v>
      </c>
      <c r="U2132" s="939">
        <f t="shared" si="692"/>
        <v>0</v>
      </c>
      <c r="V2132" s="946">
        <f t="shared" si="692"/>
        <v>0</v>
      </c>
      <c r="W2132" s="939">
        <f t="shared" si="692"/>
        <v>0</v>
      </c>
      <c r="X2132" s="939">
        <f t="shared" si="692"/>
        <v>0</v>
      </c>
      <c r="Y2132" s="939">
        <f t="shared" si="692"/>
        <v>0</v>
      </c>
      <c r="Z2132" s="939">
        <f t="shared" si="692"/>
        <v>0</v>
      </c>
      <c r="AA2132" s="939">
        <f t="shared" si="692"/>
        <v>0</v>
      </c>
      <c r="AB2132" s="939">
        <f t="shared" si="692"/>
        <v>0</v>
      </c>
      <c r="AC2132" s="890"/>
    </row>
    <row r="2133" spans="1:29" ht="14.25">
      <c r="A2133" s="1527"/>
      <c r="B2133" s="1530"/>
      <c r="C2133" s="871" t="s">
        <v>20</v>
      </c>
      <c r="D2133" s="871"/>
      <c r="E2133" s="893" t="e">
        <f t="shared" ref="E2133:AC2133" si="693">E2131/E2130</f>
        <v>#DIV/0!</v>
      </c>
      <c r="F2133" s="893" t="e">
        <f t="shared" si="693"/>
        <v>#DIV/0!</v>
      </c>
      <c r="G2133" s="893" t="e">
        <f t="shared" si="693"/>
        <v>#DIV/0!</v>
      </c>
      <c r="H2133" s="894" t="e">
        <f t="shared" si="693"/>
        <v>#DIV/0!</v>
      </c>
      <c r="I2133" s="893" t="e">
        <f t="shared" si="693"/>
        <v>#DIV/0!</v>
      </c>
      <c r="J2133" s="893" t="e">
        <f t="shared" si="693"/>
        <v>#DIV/0!</v>
      </c>
      <c r="K2133" s="893" t="e">
        <f t="shared" si="693"/>
        <v>#DIV/0!</v>
      </c>
      <c r="L2133" s="893" t="e">
        <f t="shared" si="693"/>
        <v>#DIV/0!</v>
      </c>
      <c r="M2133" s="893" t="e">
        <f t="shared" si="693"/>
        <v>#DIV/0!</v>
      </c>
      <c r="N2133" s="894" t="e">
        <f t="shared" si="693"/>
        <v>#DIV/0!</v>
      </c>
      <c r="O2133" s="893" t="e">
        <f t="shared" si="693"/>
        <v>#DIV/0!</v>
      </c>
      <c r="P2133" s="893" t="e">
        <f t="shared" si="693"/>
        <v>#DIV/0!</v>
      </c>
      <c r="Q2133" s="893" t="e">
        <f t="shared" si="693"/>
        <v>#DIV/0!</v>
      </c>
      <c r="R2133" s="893" t="e">
        <f t="shared" si="693"/>
        <v>#DIV/0!</v>
      </c>
      <c r="S2133" s="893" t="e">
        <f t="shared" si="693"/>
        <v>#DIV/0!</v>
      </c>
      <c r="T2133" s="893" t="e">
        <f t="shared" si="693"/>
        <v>#DIV/0!</v>
      </c>
      <c r="U2133" s="893" t="e">
        <f t="shared" si="693"/>
        <v>#DIV/0!</v>
      </c>
      <c r="V2133" s="894" t="e">
        <f t="shared" si="693"/>
        <v>#DIV/0!</v>
      </c>
      <c r="W2133" s="893" t="e">
        <f t="shared" si="693"/>
        <v>#DIV/0!</v>
      </c>
      <c r="X2133" s="893" t="e">
        <f t="shared" si="693"/>
        <v>#DIV/0!</v>
      </c>
      <c r="Y2133" s="893" t="e">
        <f t="shared" si="693"/>
        <v>#DIV/0!</v>
      </c>
      <c r="Z2133" s="893" t="e">
        <f t="shared" si="693"/>
        <v>#DIV/0!</v>
      </c>
      <c r="AA2133" s="893" t="e">
        <f t="shared" si="693"/>
        <v>#DIV/0!</v>
      </c>
      <c r="AB2133" s="893" t="e">
        <f t="shared" si="693"/>
        <v>#DIV/0!</v>
      </c>
      <c r="AC2133" s="886" t="e">
        <f t="shared" si="693"/>
        <v>#DIV/0!</v>
      </c>
    </row>
    <row r="2134" spans="1:29" ht="14.25">
      <c r="A2134" s="1522" t="s">
        <v>469</v>
      </c>
      <c r="B2134" s="1528" t="s">
        <v>470</v>
      </c>
      <c r="C2134" s="867" t="s">
        <v>15</v>
      </c>
      <c r="D2134" s="867" t="s">
        <v>37</v>
      </c>
      <c r="E2134" s="992"/>
      <c r="F2134" s="992"/>
      <c r="G2134" s="992"/>
      <c r="H2134" s="993"/>
      <c r="I2134" s="992"/>
      <c r="J2134" s="992"/>
      <c r="K2134" s="992"/>
      <c r="L2134" s="992"/>
      <c r="M2134" s="992"/>
      <c r="N2134" s="993"/>
      <c r="O2134" s="992"/>
      <c r="P2134" s="992"/>
      <c r="Q2134" s="992"/>
      <c r="R2134" s="992"/>
      <c r="S2134" s="992"/>
      <c r="T2134" s="992"/>
      <c r="U2134" s="992"/>
      <c r="V2134" s="993"/>
      <c r="W2134" s="992"/>
      <c r="X2134" s="992"/>
      <c r="Y2134" s="992"/>
      <c r="Z2134" s="992"/>
      <c r="AA2134" s="992"/>
      <c r="AB2134" s="992"/>
      <c r="AC2134" s="890">
        <f>SUM(E2134:AB2134)</f>
        <v>0</v>
      </c>
    </row>
    <row r="2135" spans="1:29" ht="14.25">
      <c r="A2135" s="1523"/>
      <c r="B2135" s="1529"/>
      <c r="C2135" s="871" t="s">
        <v>17</v>
      </c>
      <c r="D2135" s="845" t="s">
        <v>37</v>
      </c>
      <c r="E2135" s="891"/>
      <c r="F2135" s="891"/>
      <c r="G2135" s="891"/>
      <c r="H2135" s="892"/>
      <c r="I2135" s="891"/>
      <c r="J2135" s="891"/>
      <c r="K2135" s="891"/>
      <c r="L2135" s="891"/>
      <c r="M2135" s="891"/>
      <c r="N2135" s="892"/>
      <c r="O2135" s="891"/>
      <c r="P2135" s="891"/>
      <c r="Q2135" s="891"/>
      <c r="R2135" s="891"/>
      <c r="S2135" s="891"/>
      <c r="T2135" s="891"/>
      <c r="U2135" s="891"/>
      <c r="V2135" s="892"/>
      <c r="W2135" s="891"/>
      <c r="X2135" s="891"/>
      <c r="Y2135" s="891"/>
      <c r="Z2135" s="891"/>
      <c r="AA2135" s="891"/>
      <c r="AB2135" s="891"/>
      <c r="AC2135" s="890">
        <f>SUM(E2135:AB2135)</f>
        <v>0</v>
      </c>
    </row>
    <row r="2136" spans="1:29" ht="14.25">
      <c r="A2136" s="1523"/>
      <c r="B2136" s="1529"/>
      <c r="C2136" s="871" t="s">
        <v>18</v>
      </c>
      <c r="D2136" s="871" t="s">
        <v>16</v>
      </c>
      <c r="E2136" s="939" t="s">
        <v>40</v>
      </c>
      <c r="F2136" s="939">
        <f t="shared" ref="F2136:AB2136" si="694">F2134*100</f>
        <v>0</v>
      </c>
      <c r="G2136" s="939">
        <f t="shared" si="694"/>
        <v>0</v>
      </c>
      <c r="H2136" s="946">
        <f t="shared" si="694"/>
        <v>0</v>
      </c>
      <c r="I2136" s="939">
        <f t="shared" si="694"/>
        <v>0</v>
      </c>
      <c r="J2136" s="939">
        <f t="shared" si="694"/>
        <v>0</v>
      </c>
      <c r="K2136" s="939">
        <f t="shared" si="694"/>
        <v>0</v>
      </c>
      <c r="L2136" s="939">
        <f t="shared" si="694"/>
        <v>0</v>
      </c>
      <c r="M2136" s="939">
        <f t="shared" si="694"/>
        <v>0</v>
      </c>
      <c r="N2136" s="946">
        <f t="shared" si="694"/>
        <v>0</v>
      </c>
      <c r="O2136" s="939">
        <f t="shared" si="694"/>
        <v>0</v>
      </c>
      <c r="P2136" s="939">
        <f t="shared" si="694"/>
        <v>0</v>
      </c>
      <c r="Q2136" s="939">
        <f t="shared" si="694"/>
        <v>0</v>
      </c>
      <c r="R2136" s="939">
        <f t="shared" si="694"/>
        <v>0</v>
      </c>
      <c r="S2136" s="939">
        <f t="shared" si="694"/>
        <v>0</v>
      </c>
      <c r="T2136" s="939">
        <f t="shared" si="694"/>
        <v>0</v>
      </c>
      <c r="U2136" s="939">
        <f t="shared" si="694"/>
        <v>0</v>
      </c>
      <c r="V2136" s="946">
        <f t="shared" si="694"/>
        <v>0</v>
      </c>
      <c r="W2136" s="939">
        <f t="shared" si="694"/>
        <v>0</v>
      </c>
      <c r="X2136" s="939">
        <f t="shared" si="694"/>
        <v>0</v>
      </c>
      <c r="Y2136" s="939">
        <f t="shared" si="694"/>
        <v>0</v>
      </c>
      <c r="Z2136" s="939">
        <f t="shared" si="694"/>
        <v>0</v>
      </c>
      <c r="AA2136" s="939">
        <f t="shared" si="694"/>
        <v>0</v>
      </c>
      <c r="AB2136" s="939">
        <f t="shared" si="694"/>
        <v>0</v>
      </c>
      <c r="AC2136" s="890"/>
    </row>
    <row r="2137" spans="1:29" ht="15" thickBot="1">
      <c r="A2137" s="1524"/>
      <c r="B2137" s="1546"/>
      <c r="C2137" s="879" t="s">
        <v>20</v>
      </c>
      <c r="D2137" s="879"/>
      <c r="E2137" s="880" t="e">
        <f t="shared" ref="E2137:AC2137" si="695">E2135/E2134</f>
        <v>#DIV/0!</v>
      </c>
      <c r="F2137" s="880" t="e">
        <f t="shared" si="695"/>
        <v>#DIV/0!</v>
      </c>
      <c r="G2137" s="880" t="e">
        <f t="shared" si="695"/>
        <v>#DIV/0!</v>
      </c>
      <c r="H2137" s="881" t="e">
        <f t="shared" si="695"/>
        <v>#DIV/0!</v>
      </c>
      <c r="I2137" s="880" t="e">
        <f t="shared" si="695"/>
        <v>#DIV/0!</v>
      </c>
      <c r="J2137" s="880" t="e">
        <f t="shared" si="695"/>
        <v>#DIV/0!</v>
      </c>
      <c r="K2137" s="880" t="e">
        <f t="shared" si="695"/>
        <v>#DIV/0!</v>
      </c>
      <c r="L2137" s="880" t="e">
        <f t="shared" si="695"/>
        <v>#DIV/0!</v>
      </c>
      <c r="M2137" s="880" t="e">
        <f t="shared" si="695"/>
        <v>#DIV/0!</v>
      </c>
      <c r="N2137" s="881" t="e">
        <f t="shared" si="695"/>
        <v>#DIV/0!</v>
      </c>
      <c r="O2137" s="880" t="e">
        <f t="shared" si="695"/>
        <v>#DIV/0!</v>
      </c>
      <c r="P2137" s="880" t="e">
        <f t="shared" si="695"/>
        <v>#DIV/0!</v>
      </c>
      <c r="Q2137" s="880" t="e">
        <f t="shared" si="695"/>
        <v>#DIV/0!</v>
      </c>
      <c r="R2137" s="880" t="e">
        <f t="shared" si="695"/>
        <v>#DIV/0!</v>
      </c>
      <c r="S2137" s="880" t="e">
        <f t="shared" si="695"/>
        <v>#DIV/0!</v>
      </c>
      <c r="T2137" s="880" t="e">
        <f t="shared" si="695"/>
        <v>#DIV/0!</v>
      </c>
      <c r="U2137" s="880" t="e">
        <f t="shared" si="695"/>
        <v>#DIV/0!</v>
      </c>
      <c r="V2137" s="881" t="e">
        <f t="shared" si="695"/>
        <v>#DIV/0!</v>
      </c>
      <c r="W2137" s="880" t="e">
        <f t="shared" si="695"/>
        <v>#DIV/0!</v>
      </c>
      <c r="X2137" s="880" t="e">
        <f t="shared" si="695"/>
        <v>#DIV/0!</v>
      </c>
      <c r="Y2137" s="880" t="e">
        <f t="shared" si="695"/>
        <v>#DIV/0!</v>
      </c>
      <c r="Z2137" s="880" t="e">
        <f t="shared" si="695"/>
        <v>#DIV/0!</v>
      </c>
      <c r="AA2137" s="880" t="e">
        <f t="shared" si="695"/>
        <v>#DIV/0!</v>
      </c>
      <c r="AB2137" s="880" t="e">
        <f t="shared" si="695"/>
        <v>#DIV/0!</v>
      </c>
      <c r="AC2137" s="882" t="e">
        <f t="shared" si="695"/>
        <v>#DIV/0!</v>
      </c>
    </row>
    <row r="2138" spans="1:29" ht="14.25">
      <c r="A2138" s="1522" t="s">
        <v>471</v>
      </c>
      <c r="B2138" s="1528" t="s">
        <v>472</v>
      </c>
      <c r="C2138" s="867" t="s">
        <v>15</v>
      </c>
      <c r="D2138" s="867" t="s">
        <v>37</v>
      </c>
      <c r="E2138" s="1261">
        <v>4.0590000000000001E-2</v>
      </c>
      <c r="F2138" s="1261">
        <v>4.0140000000000002E-2</v>
      </c>
      <c r="G2138" s="1261">
        <v>3.6990000000000002E-2</v>
      </c>
      <c r="H2138" s="1262">
        <v>3.6450000000000003E-2</v>
      </c>
      <c r="I2138" s="1261">
        <v>3.6450000000000003E-2</v>
      </c>
      <c r="J2138" s="1261">
        <v>3.8969999999999998E-2</v>
      </c>
      <c r="K2138" s="1261">
        <v>3.9239999999999997E-2</v>
      </c>
      <c r="L2138" s="1261">
        <v>4.1489999999999999E-2</v>
      </c>
      <c r="M2138" s="1261">
        <v>4.3200000000000002E-2</v>
      </c>
      <c r="N2138" s="1262">
        <v>5.3280000000000001E-2</v>
      </c>
      <c r="O2138" s="1261">
        <v>5.1929999999999997E-2</v>
      </c>
      <c r="P2138" s="1261">
        <v>5.1119999999999999E-2</v>
      </c>
      <c r="Q2138" s="1261">
        <v>5.4269999999999999E-2</v>
      </c>
      <c r="R2138" s="1261">
        <v>5.5440000000000003E-2</v>
      </c>
      <c r="S2138" s="1261">
        <v>5.994E-2</v>
      </c>
      <c r="T2138" s="1261">
        <v>5.8770000000000003E-2</v>
      </c>
      <c r="U2138" s="1261">
        <v>5.7869999999999998E-2</v>
      </c>
      <c r="V2138" s="1262">
        <v>5.8319999999999997E-2</v>
      </c>
      <c r="W2138" s="1261">
        <v>5.994E-2</v>
      </c>
      <c r="X2138" s="1261">
        <v>6.0659999999999999E-2</v>
      </c>
      <c r="Y2138" s="1261">
        <v>5.8500000000000003E-2</v>
      </c>
      <c r="Z2138" s="1261">
        <v>5.8590000000000003E-2</v>
      </c>
      <c r="AA2138" s="1261">
        <v>5.373E-2</v>
      </c>
      <c r="AB2138" s="1261">
        <v>5.1119999999999999E-2</v>
      </c>
      <c r="AC2138" s="870">
        <f>SUM(E2138:AB2138)</f>
        <v>1.1970000000000003</v>
      </c>
    </row>
    <row r="2139" spans="1:29" ht="14.25">
      <c r="A2139" s="1523"/>
      <c r="B2139" s="1529"/>
      <c r="C2139" s="871" t="s">
        <v>17</v>
      </c>
      <c r="D2139" s="845" t="s">
        <v>37</v>
      </c>
      <c r="E2139" s="1030">
        <v>2.1870000000000001E-2</v>
      </c>
      <c r="F2139" s="1030">
        <v>2.232E-2</v>
      </c>
      <c r="G2139" s="1030">
        <v>2.1239999999999998E-2</v>
      </c>
      <c r="H2139" s="1263">
        <v>2.1780000000000001E-2</v>
      </c>
      <c r="I2139" s="1030">
        <v>2.1510000000000001E-2</v>
      </c>
      <c r="J2139" s="1030">
        <v>2.196E-2</v>
      </c>
      <c r="K2139" s="1030">
        <v>2.1690000000000001E-2</v>
      </c>
      <c r="L2139" s="1030">
        <v>2.1059999999999999E-2</v>
      </c>
      <c r="M2139" s="1030">
        <v>2.1059999999999999E-2</v>
      </c>
      <c r="N2139" s="1263">
        <v>2.691E-2</v>
      </c>
      <c r="O2139" s="1030">
        <v>2.682E-2</v>
      </c>
      <c r="P2139" s="1030">
        <v>2.7E-2</v>
      </c>
      <c r="Q2139" s="1030">
        <v>2.7990000000000001E-2</v>
      </c>
      <c r="R2139" s="1030">
        <v>2.7089999999999999E-2</v>
      </c>
      <c r="S2139" s="1030">
        <v>2.7E-2</v>
      </c>
      <c r="T2139" s="1030">
        <v>2.7449999999999999E-2</v>
      </c>
      <c r="U2139" s="1030">
        <v>2.682E-2</v>
      </c>
      <c r="V2139" s="1263">
        <v>2.6460000000000001E-2</v>
      </c>
      <c r="W2139" s="1030">
        <v>2.7E-2</v>
      </c>
      <c r="X2139" s="1030">
        <v>2.7E-2</v>
      </c>
      <c r="Y2139" s="1030">
        <v>2.7E-2</v>
      </c>
      <c r="Z2139" s="1030">
        <v>2.7810000000000001E-2</v>
      </c>
      <c r="AA2139" s="1030">
        <v>2.7449999999999999E-2</v>
      </c>
      <c r="AB2139" s="1030">
        <v>2.7720000000000002E-2</v>
      </c>
      <c r="AC2139" s="890">
        <f>SUM(E2139:AB2139)</f>
        <v>0.60201000000000005</v>
      </c>
    </row>
    <row r="2140" spans="1:29" ht="14.25">
      <c r="A2140" s="1523"/>
      <c r="B2140" s="1529"/>
      <c r="C2140" s="871" t="s">
        <v>18</v>
      </c>
      <c r="D2140" s="871" t="s">
        <v>16</v>
      </c>
      <c r="E2140" s="939">
        <f t="shared" ref="E2140:AB2140" si="696">SQRT(E2138*E2138+E2139*E2139)*1000/(1.732*E2085)</f>
        <v>4.2254927496745269</v>
      </c>
      <c r="F2140" s="939">
        <f t="shared" si="696"/>
        <v>4.2091193422608164</v>
      </c>
      <c r="G2140" s="939">
        <f t="shared" si="696"/>
        <v>3.9090874268123201</v>
      </c>
      <c r="H2140" s="946">
        <f t="shared" si="696"/>
        <v>3.8914004205052461</v>
      </c>
      <c r="I2140" s="939">
        <f t="shared" si="696"/>
        <v>3.8787663255412594</v>
      </c>
      <c r="J2140" s="939">
        <f t="shared" si="696"/>
        <v>4.0994399234478838</v>
      </c>
      <c r="K2140" s="939">
        <f t="shared" si="696"/>
        <v>4.1089876649508117</v>
      </c>
      <c r="L2140" s="939">
        <f t="shared" si="696"/>
        <v>4.2641734943408069</v>
      </c>
      <c r="M2140" s="939">
        <f t="shared" si="696"/>
        <v>4.4044869679973599</v>
      </c>
      <c r="N2140" s="946">
        <f t="shared" si="696"/>
        <v>5.4703331424086663</v>
      </c>
      <c r="O2140" s="939">
        <f t="shared" si="696"/>
        <v>5.3563983172834133</v>
      </c>
      <c r="P2140" s="939">
        <f t="shared" si="696"/>
        <v>5.298236188953779</v>
      </c>
      <c r="Q2140" s="939">
        <f t="shared" si="696"/>
        <v>5.5961418172568891</v>
      </c>
      <c r="R2140" s="939">
        <f t="shared" si="696"/>
        <v>5.654957359801589</v>
      </c>
      <c r="S2140" s="939">
        <f t="shared" si="696"/>
        <v>6.0248200006334836</v>
      </c>
      <c r="T2140" s="939">
        <f t="shared" si="696"/>
        <v>5.9445537599308897</v>
      </c>
      <c r="U2140" s="939">
        <f t="shared" si="696"/>
        <v>5.8454148973634217</v>
      </c>
      <c r="V2140" s="946">
        <f t="shared" si="696"/>
        <v>5.8691497548698859</v>
      </c>
      <c r="W2140" s="939">
        <f t="shared" si="696"/>
        <v>6.0248200006334836</v>
      </c>
      <c r="X2140" s="939">
        <f t="shared" si="696"/>
        <v>6.0850431819330613</v>
      </c>
      <c r="Y2140" s="939">
        <f t="shared" si="696"/>
        <v>5.9047430976890274</v>
      </c>
      <c r="Z2140" s="939">
        <f t="shared" si="696"/>
        <v>5.9436839301898576</v>
      </c>
      <c r="AA2140" s="939">
        <f t="shared" si="696"/>
        <v>5.5295149209794143</v>
      </c>
      <c r="AB2140" s="939">
        <f t="shared" si="696"/>
        <v>5.3293724284104922</v>
      </c>
      <c r="AC2140" s="890"/>
    </row>
    <row r="2141" spans="1:29" ht="15" thickBot="1">
      <c r="A2141" s="1527"/>
      <c r="B2141" s="1530"/>
      <c r="C2141" s="883" t="s">
        <v>20</v>
      </c>
      <c r="D2141" s="883"/>
      <c r="E2141" s="884">
        <f t="shared" ref="E2141:AC2141" si="697">E2139/E2138</f>
        <v>0.53880266075388028</v>
      </c>
      <c r="F2141" s="884">
        <f t="shared" si="697"/>
        <v>0.55605381165919276</v>
      </c>
      <c r="G2141" s="884">
        <f t="shared" si="697"/>
        <v>0.57420924574209242</v>
      </c>
      <c r="H2141" s="885">
        <f t="shared" si="697"/>
        <v>0.59753086419753088</v>
      </c>
      <c r="I2141" s="884">
        <f t="shared" si="697"/>
        <v>0.59012345679012346</v>
      </c>
      <c r="J2141" s="884">
        <f t="shared" si="697"/>
        <v>0.56351039260969982</v>
      </c>
      <c r="K2141" s="884">
        <f t="shared" si="697"/>
        <v>0.55275229357798172</v>
      </c>
      <c r="L2141" s="884">
        <f t="shared" si="697"/>
        <v>0.50759219088937091</v>
      </c>
      <c r="M2141" s="884">
        <f t="shared" si="697"/>
        <v>0.48749999999999993</v>
      </c>
      <c r="N2141" s="885">
        <f t="shared" si="697"/>
        <v>0.50506756756756754</v>
      </c>
      <c r="O2141" s="884">
        <f t="shared" si="697"/>
        <v>0.51646447140381291</v>
      </c>
      <c r="P2141" s="884">
        <f t="shared" si="697"/>
        <v>0.528169014084507</v>
      </c>
      <c r="Q2141" s="884">
        <f t="shared" si="697"/>
        <v>0.51575456053067992</v>
      </c>
      <c r="R2141" s="884">
        <f t="shared" si="697"/>
        <v>0.48863636363636359</v>
      </c>
      <c r="S2141" s="884">
        <f t="shared" si="697"/>
        <v>0.45045045045045046</v>
      </c>
      <c r="T2141" s="884">
        <f t="shared" si="697"/>
        <v>0.46707503828483915</v>
      </c>
      <c r="U2141" s="884">
        <f t="shared" si="697"/>
        <v>0.46345256609642305</v>
      </c>
      <c r="V2141" s="885">
        <f t="shared" si="697"/>
        <v>0.45370370370370372</v>
      </c>
      <c r="W2141" s="884">
        <f t="shared" si="697"/>
        <v>0.45045045045045046</v>
      </c>
      <c r="X2141" s="884">
        <f t="shared" si="697"/>
        <v>0.44510385756676557</v>
      </c>
      <c r="Y2141" s="884">
        <f t="shared" si="697"/>
        <v>0.46153846153846151</v>
      </c>
      <c r="Z2141" s="884">
        <f t="shared" si="697"/>
        <v>0.47465437788018433</v>
      </c>
      <c r="AA2141" s="884">
        <f t="shared" si="697"/>
        <v>0.51088777219430481</v>
      </c>
      <c r="AB2141" s="884">
        <f t="shared" si="697"/>
        <v>0.54225352112676062</v>
      </c>
      <c r="AC2141" s="886">
        <f t="shared" si="697"/>
        <v>0.50293233082706756</v>
      </c>
    </row>
    <row r="2142" spans="1:29" ht="14.25">
      <c r="A2142" s="1537" t="s">
        <v>473</v>
      </c>
      <c r="B2142" s="1560" t="s">
        <v>450</v>
      </c>
      <c r="C2142" s="887" t="s">
        <v>15</v>
      </c>
      <c r="D2142" s="887" t="s">
        <v>37</v>
      </c>
      <c r="E2142" s="1269">
        <v>3.7199999999999997E-2</v>
      </c>
      <c r="F2142" s="1269">
        <v>3.696E-2</v>
      </c>
      <c r="G2142" s="1269">
        <v>3.5520000000000003E-2</v>
      </c>
      <c r="H2142" s="1288">
        <v>3.5040000000000002E-2</v>
      </c>
      <c r="I2142" s="1269">
        <v>3.576E-2</v>
      </c>
      <c r="J2142" s="1269">
        <v>5.4239999999999997E-2</v>
      </c>
      <c r="K2142" s="1269">
        <v>5.808E-2</v>
      </c>
      <c r="L2142" s="1269">
        <v>7.2720000000000007E-2</v>
      </c>
      <c r="M2142" s="1269">
        <v>7.9680000000000001E-2</v>
      </c>
      <c r="N2142" s="1288">
        <v>7.9920000000000005E-2</v>
      </c>
      <c r="O2142" s="1269">
        <v>8.0640000000000003E-2</v>
      </c>
      <c r="P2142" s="1269">
        <v>7.4160000000000004E-2</v>
      </c>
      <c r="Q2142" s="1269">
        <v>7.4880000000000002E-2</v>
      </c>
      <c r="R2142" s="1269">
        <v>7.4639999999999998E-2</v>
      </c>
      <c r="S2142" s="1269">
        <v>6.7919999999999994E-2</v>
      </c>
      <c r="T2142" s="1269">
        <v>5.6640000000000003E-2</v>
      </c>
      <c r="U2142" s="1269">
        <v>5.4719999999999998E-2</v>
      </c>
      <c r="V2142" s="1288">
        <v>5.4480000000000001E-2</v>
      </c>
      <c r="W2142" s="1269">
        <v>5.16E-2</v>
      </c>
      <c r="X2142" s="1269">
        <v>4.4880000000000003E-2</v>
      </c>
      <c r="Y2142" s="1269">
        <v>4.5839999999999999E-2</v>
      </c>
      <c r="Z2142" s="1269">
        <v>4.2959999999999998E-2</v>
      </c>
      <c r="AA2142" s="1269">
        <v>4.1759999999999999E-2</v>
      </c>
      <c r="AB2142" s="1269">
        <v>4.0079999999999998E-2</v>
      </c>
      <c r="AC2142" s="890">
        <f>SUM(E2142:AB2142)</f>
        <v>1.3303200000000006</v>
      </c>
    </row>
    <row r="2143" spans="1:29" ht="14.25">
      <c r="A2143" s="1523"/>
      <c r="B2143" s="1529"/>
      <c r="C2143" s="871" t="s">
        <v>17</v>
      </c>
      <c r="D2143" s="845" t="s">
        <v>37</v>
      </c>
      <c r="E2143" s="1030">
        <v>2.9520000000000001E-2</v>
      </c>
      <c r="F2143" s="1030">
        <v>2.9760000000000002E-2</v>
      </c>
      <c r="G2143" s="1030">
        <v>2.9760000000000002E-2</v>
      </c>
      <c r="H2143" s="1263">
        <v>0.03</v>
      </c>
      <c r="I2143" s="1030">
        <v>2.9520000000000001E-2</v>
      </c>
      <c r="J2143" s="1030">
        <v>0.03</v>
      </c>
      <c r="K2143" s="1030">
        <v>3.024E-2</v>
      </c>
      <c r="L2143" s="1030">
        <v>3.168E-2</v>
      </c>
      <c r="M2143" s="1030">
        <v>3.2160000000000001E-2</v>
      </c>
      <c r="N2143" s="1263">
        <v>3.1919999999999997E-2</v>
      </c>
      <c r="O2143" s="1030">
        <v>3.288E-2</v>
      </c>
      <c r="P2143" s="1030">
        <v>3.2640000000000002E-2</v>
      </c>
      <c r="Q2143" s="1030">
        <v>3.3119999999999997E-2</v>
      </c>
      <c r="R2143" s="1030">
        <v>3.2640000000000002E-2</v>
      </c>
      <c r="S2143" s="1030">
        <v>3.1199999999999999E-2</v>
      </c>
      <c r="T2143" s="1030">
        <v>2.8559999999999999E-2</v>
      </c>
      <c r="U2143" s="1030">
        <v>2.784E-2</v>
      </c>
      <c r="V2143" s="1263">
        <v>2.8559999999999999E-2</v>
      </c>
      <c r="W2143" s="1030">
        <v>2.784E-2</v>
      </c>
      <c r="X2143" s="1030">
        <v>2.8080000000000001E-2</v>
      </c>
      <c r="Y2143" s="1030">
        <v>2.784E-2</v>
      </c>
      <c r="Z2143" s="1030">
        <v>2.8559999999999999E-2</v>
      </c>
      <c r="AA2143" s="1030">
        <v>2.8080000000000001E-2</v>
      </c>
      <c r="AB2143" s="1030">
        <v>2.8320000000000001E-2</v>
      </c>
      <c r="AC2143" s="890">
        <f>SUM(E2143:AB2143)</f>
        <v>0.72072000000000003</v>
      </c>
    </row>
    <row r="2144" spans="1:29" ht="14.25">
      <c r="A2144" s="1523"/>
      <c r="B2144" s="1529"/>
      <c r="C2144" s="871" t="s">
        <v>18</v>
      </c>
      <c r="D2144" s="871" t="s">
        <v>16</v>
      </c>
      <c r="E2144" s="939">
        <f t="shared" ref="E2144:AB2144" si="698">SQRT(E2142*E2142+E2143*E2143)*1000/(1.732*E2085)</f>
        <v>4.3522203253015634</v>
      </c>
      <c r="F2144" s="939">
        <f t="shared" si="698"/>
        <v>4.3487731096123232</v>
      </c>
      <c r="G2144" s="939">
        <f t="shared" si="698"/>
        <v>4.2467897102904377</v>
      </c>
      <c r="H2144" s="946">
        <f t="shared" si="698"/>
        <v>4.2274368466433483</v>
      </c>
      <c r="I2144" s="939">
        <f t="shared" si="698"/>
        <v>4.2496366568529247</v>
      </c>
      <c r="J2144" s="939">
        <f t="shared" si="698"/>
        <v>5.6805315606152966</v>
      </c>
      <c r="K2144" s="939">
        <f t="shared" si="698"/>
        <v>6.0010326106798484</v>
      </c>
      <c r="L2144" s="939">
        <f t="shared" si="698"/>
        <v>7.269419560912814</v>
      </c>
      <c r="M2144" s="939">
        <f t="shared" si="698"/>
        <v>7.8746804282707181</v>
      </c>
      <c r="N2144" s="946">
        <f t="shared" si="698"/>
        <v>7.8868964280781082</v>
      </c>
      <c r="O2144" s="939">
        <f t="shared" si="698"/>
        <v>7.9810122299488713</v>
      </c>
      <c r="P2144" s="939">
        <f t="shared" si="698"/>
        <v>7.4255976805036079</v>
      </c>
      <c r="Q2144" s="939">
        <f t="shared" si="698"/>
        <v>7.5037249624966016</v>
      </c>
      <c r="R2144" s="939">
        <f t="shared" si="698"/>
        <v>7.4658813903193471</v>
      </c>
      <c r="S2144" s="939">
        <f t="shared" si="698"/>
        <v>6.8498970661287117</v>
      </c>
      <c r="T2144" s="939">
        <f t="shared" si="698"/>
        <v>5.813367389185637</v>
      </c>
      <c r="U2144" s="939">
        <f t="shared" si="698"/>
        <v>5.6265793750162034</v>
      </c>
      <c r="V2144" s="946">
        <f t="shared" si="698"/>
        <v>5.6373167218593059</v>
      </c>
      <c r="W2144" s="939">
        <f t="shared" si="698"/>
        <v>5.3732970516155119</v>
      </c>
      <c r="X2144" s="939">
        <f t="shared" si="698"/>
        <v>4.8517669481534345</v>
      </c>
      <c r="Y2144" s="939">
        <f t="shared" si="698"/>
        <v>4.9151189060738885</v>
      </c>
      <c r="Z2144" s="939">
        <f t="shared" si="698"/>
        <v>4.7277357301825358</v>
      </c>
      <c r="AA2144" s="939">
        <f t="shared" si="698"/>
        <v>4.6118624229644478</v>
      </c>
      <c r="AB2144" s="939">
        <f t="shared" si="698"/>
        <v>4.4975755651667875</v>
      </c>
      <c r="AC2144" s="890"/>
    </row>
    <row r="2145" spans="1:30" ht="14.25">
      <c r="A2145" s="1527"/>
      <c r="B2145" s="1530"/>
      <c r="C2145" s="883" t="s">
        <v>20</v>
      </c>
      <c r="D2145" s="883"/>
      <c r="E2145" s="884">
        <f t="shared" ref="E2145:AC2145" si="699">E2143/E2142</f>
        <v>0.79354838709677433</v>
      </c>
      <c r="F2145" s="884">
        <f t="shared" si="699"/>
        <v>0.80519480519480524</v>
      </c>
      <c r="G2145" s="884">
        <f t="shared" si="699"/>
        <v>0.83783783783783783</v>
      </c>
      <c r="H2145" s="885">
        <f t="shared" si="699"/>
        <v>0.85616438356164382</v>
      </c>
      <c r="I2145" s="884">
        <f t="shared" si="699"/>
        <v>0.82550335570469802</v>
      </c>
      <c r="J2145" s="884">
        <f t="shared" si="699"/>
        <v>0.55309734513274333</v>
      </c>
      <c r="K2145" s="884">
        <f t="shared" si="699"/>
        <v>0.52066115702479343</v>
      </c>
      <c r="L2145" s="884">
        <f t="shared" si="699"/>
        <v>0.43564356435643559</v>
      </c>
      <c r="M2145" s="884">
        <f t="shared" si="699"/>
        <v>0.40361445783132532</v>
      </c>
      <c r="N2145" s="885">
        <f t="shared" si="699"/>
        <v>0.39939939939939934</v>
      </c>
      <c r="O2145" s="884">
        <f t="shared" si="699"/>
        <v>0.40773809523809523</v>
      </c>
      <c r="P2145" s="884">
        <f t="shared" si="699"/>
        <v>0.44012944983818769</v>
      </c>
      <c r="Q2145" s="884">
        <f t="shared" si="699"/>
        <v>0.44230769230769224</v>
      </c>
      <c r="R2145" s="884">
        <f t="shared" si="699"/>
        <v>0.43729903536977494</v>
      </c>
      <c r="S2145" s="884">
        <f t="shared" si="699"/>
        <v>0.45936395759717319</v>
      </c>
      <c r="T2145" s="884">
        <f t="shared" si="699"/>
        <v>0.50423728813559321</v>
      </c>
      <c r="U2145" s="884">
        <f t="shared" si="699"/>
        <v>0.50877192982456143</v>
      </c>
      <c r="V2145" s="885">
        <f t="shared" si="699"/>
        <v>0.52422907488986781</v>
      </c>
      <c r="W2145" s="884">
        <f t="shared" si="699"/>
        <v>0.53953488372093028</v>
      </c>
      <c r="X2145" s="884">
        <f t="shared" si="699"/>
        <v>0.62566844919786091</v>
      </c>
      <c r="Y2145" s="884">
        <f t="shared" si="699"/>
        <v>0.60732984293193715</v>
      </c>
      <c r="Z2145" s="884">
        <f t="shared" si="699"/>
        <v>0.66480446927374304</v>
      </c>
      <c r="AA2145" s="884">
        <f t="shared" si="699"/>
        <v>0.67241379310344829</v>
      </c>
      <c r="AB2145" s="884">
        <f t="shared" si="699"/>
        <v>0.70658682634730552</v>
      </c>
      <c r="AC2145" s="886">
        <f t="shared" si="699"/>
        <v>0.54176438751578548</v>
      </c>
    </row>
    <row r="2146" spans="1:30" ht="14.25">
      <c r="A2146" s="1564" t="s">
        <v>474</v>
      </c>
      <c r="B2146" s="1567" t="s">
        <v>475</v>
      </c>
      <c r="C2146" s="867" t="s">
        <v>15</v>
      </c>
      <c r="D2146" s="867" t="s">
        <v>37</v>
      </c>
      <c r="E2146" s="1030">
        <v>4.7280000000000003E-2</v>
      </c>
      <c r="F2146" s="1030">
        <v>4.7039999999999998E-2</v>
      </c>
      <c r="G2146" s="1030">
        <v>4.7039999999999998E-2</v>
      </c>
      <c r="H2146" s="1263">
        <v>4.734E-2</v>
      </c>
      <c r="I2146" s="1030">
        <v>4.734E-2</v>
      </c>
      <c r="J2146" s="1030">
        <v>4.6920000000000003E-2</v>
      </c>
      <c r="K2146" s="1030">
        <v>4.632E-2</v>
      </c>
      <c r="L2146" s="1030">
        <v>4.6739999999999997E-2</v>
      </c>
      <c r="M2146" s="1030">
        <v>4.7399999999999998E-2</v>
      </c>
      <c r="N2146" s="1263">
        <v>4.5359999999999998E-2</v>
      </c>
      <c r="O2146" s="1030">
        <v>4.6859999999999999E-2</v>
      </c>
      <c r="P2146" s="1030">
        <v>4.614E-2</v>
      </c>
      <c r="Q2146" s="1030">
        <v>4.7219999999999998E-2</v>
      </c>
      <c r="R2146" s="1030">
        <v>4.7039999999999998E-2</v>
      </c>
      <c r="S2146" s="1030">
        <v>4.6679999999999999E-2</v>
      </c>
      <c r="T2146" s="1030">
        <v>4.7879999999999999E-2</v>
      </c>
      <c r="U2146" s="1030">
        <v>4.8599999999999997E-2</v>
      </c>
      <c r="V2146" s="1263">
        <v>4.8300000000000003E-2</v>
      </c>
      <c r="W2146" s="1030">
        <v>4.9259999999999998E-2</v>
      </c>
      <c r="X2146" s="1030">
        <v>4.854E-2</v>
      </c>
      <c r="Y2146" s="1030">
        <v>4.734E-2</v>
      </c>
      <c r="Z2146" s="1030">
        <v>4.7699999999999999E-2</v>
      </c>
      <c r="AA2146" s="1030">
        <v>4.7759999999999997E-2</v>
      </c>
      <c r="AB2146" s="1030">
        <v>4.7640000000000002E-2</v>
      </c>
      <c r="AC2146" s="870"/>
    </row>
    <row r="2147" spans="1:30" ht="14.25">
      <c r="A2147" s="1566"/>
      <c r="B2147" s="1569"/>
      <c r="C2147" s="887" t="s">
        <v>17</v>
      </c>
      <c r="D2147" s="845" t="s">
        <v>37</v>
      </c>
      <c r="E2147" s="1030">
        <v>9.9000000000000008E-3</v>
      </c>
      <c r="F2147" s="1030">
        <v>9.8399999999999998E-3</v>
      </c>
      <c r="G2147" s="1030">
        <v>9.8399999999999998E-3</v>
      </c>
      <c r="H2147" s="1263">
        <v>9.9600000000000001E-3</v>
      </c>
      <c r="I2147" s="1030">
        <v>9.9000000000000008E-3</v>
      </c>
      <c r="J2147" s="1030">
        <v>9.7800000000000005E-3</v>
      </c>
      <c r="K2147" s="1030">
        <v>9.2399999999999999E-3</v>
      </c>
      <c r="L2147" s="1030">
        <v>9.2399999999999999E-3</v>
      </c>
      <c r="M2147" s="1030">
        <v>8.6400000000000001E-3</v>
      </c>
      <c r="N2147" s="1263">
        <v>7.3800000000000003E-3</v>
      </c>
      <c r="O2147" s="1030">
        <v>8.0400000000000003E-3</v>
      </c>
      <c r="P2147" s="1030">
        <v>7.8600000000000007E-3</v>
      </c>
      <c r="Q2147" s="1030">
        <v>8.1600000000000006E-3</v>
      </c>
      <c r="R2147" s="1030">
        <v>7.7999999999999996E-3</v>
      </c>
      <c r="S2147" s="1030">
        <v>8.6999999999999994E-3</v>
      </c>
      <c r="T2147" s="1030">
        <v>9.1800000000000007E-3</v>
      </c>
      <c r="U2147" s="1030">
        <v>9.1199999999999996E-3</v>
      </c>
      <c r="V2147" s="1263">
        <v>8.94E-3</v>
      </c>
      <c r="W2147" s="1030">
        <v>9.0600000000000003E-3</v>
      </c>
      <c r="X2147" s="1030">
        <v>9.2399999999999999E-3</v>
      </c>
      <c r="Y2147" s="1030">
        <v>8.9999999999999993E-3</v>
      </c>
      <c r="Z2147" s="1030">
        <v>9.1199999999999996E-3</v>
      </c>
      <c r="AA2147" s="1030">
        <v>9.1199999999999996E-3</v>
      </c>
      <c r="AB2147" s="1030">
        <v>9.3600000000000003E-3</v>
      </c>
      <c r="AC2147" s="1116">
        <f>SUM(E2147:AB2147)</f>
        <v>0.21642</v>
      </c>
    </row>
    <row r="2148" spans="1:30" ht="14.25">
      <c r="A2148" s="997"/>
      <c r="B2148" s="998" t="s">
        <v>52</v>
      </c>
      <c r="C2148" s="998" t="s">
        <v>15</v>
      </c>
      <c r="D2148" s="1347" t="s">
        <v>37</v>
      </c>
      <c r="E2148" s="868"/>
      <c r="F2148" s="868"/>
      <c r="G2148" s="868"/>
      <c r="H2148" s="869"/>
      <c r="I2148" s="868"/>
      <c r="J2148" s="868"/>
      <c r="K2148" s="868"/>
      <c r="L2148" s="868"/>
      <c r="M2148" s="868"/>
      <c r="N2148" s="869"/>
      <c r="O2148" s="868"/>
      <c r="P2148" s="868"/>
      <c r="Q2148" s="868"/>
      <c r="R2148" s="868"/>
      <c r="S2148" s="868"/>
      <c r="T2148" s="868"/>
      <c r="U2148" s="868"/>
      <c r="V2148" s="869"/>
      <c r="W2148" s="868"/>
      <c r="X2148" s="868"/>
      <c r="Y2148" s="868"/>
      <c r="Z2148" s="868"/>
      <c r="AA2148" s="868"/>
      <c r="AB2148" s="868"/>
      <c r="AC2148" s="1048">
        <f>SUM(E2148:AB2148)</f>
        <v>0</v>
      </c>
    </row>
    <row r="2149" spans="1:30" ht="14.25">
      <c r="A2149" s="999"/>
      <c r="B2149" s="1000" t="s">
        <v>53</v>
      </c>
      <c r="C2149" s="1000" t="s">
        <v>15</v>
      </c>
      <c r="D2149" s="1348" t="s">
        <v>37</v>
      </c>
      <c r="E2149" s="1001">
        <v>0</v>
      </c>
      <c r="F2149" s="1001">
        <v>0</v>
      </c>
      <c r="G2149" s="1001">
        <v>0</v>
      </c>
      <c r="H2149" s="894">
        <v>0</v>
      </c>
      <c r="I2149" s="1001">
        <v>0</v>
      </c>
      <c r="J2149" s="1001">
        <v>0</v>
      </c>
      <c r="K2149" s="1001">
        <v>0</v>
      </c>
      <c r="L2149" s="1001">
        <v>0</v>
      </c>
      <c r="M2149" s="1001">
        <v>0</v>
      </c>
      <c r="N2149" s="894">
        <v>0</v>
      </c>
      <c r="O2149" s="1001">
        <v>0</v>
      </c>
      <c r="P2149" s="1001">
        <v>0</v>
      </c>
      <c r="Q2149" s="1001">
        <v>0</v>
      </c>
      <c r="R2149" s="1001">
        <v>0</v>
      </c>
      <c r="S2149" s="1001">
        <v>0</v>
      </c>
      <c r="T2149" s="1001">
        <v>0</v>
      </c>
      <c r="U2149" s="1001">
        <v>0</v>
      </c>
      <c r="V2149" s="894">
        <v>0</v>
      </c>
      <c r="W2149" s="1001">
        <v>0</v>
      </c>
      <c r="X2149" s="1001">
        <v>0</v>
      </c>
      <c r="Y2149" s="1001">
        <v>0</v>
      </c>
      <c r="Z2149" s="1001">
        <v>0</v>
      </c>
      <c r="AA2149" s="1001">
        <v>0</v>
      </c>
      <c r="AB2149" s="1001">
        <v>0</v>
      </c>
      <c r="AC2149" s="943">
        <f>SUM(E2149:AB2149)</f>
        <v>0</v>
      </c>
      <c r="AD2149" s="1076">
        <f>MAX(E2149:AB2149)</f>
        <v>0</v>
      </c>
    </row>
    <row r="2150" spans="1:30" ht="14.1" customHeight="1">
      <c r="A2150" s="1542" t="s">
        <v>109</v>
      </c>
      <c r="B2150" s="1611"/>
      <c r="C2150" s="887" t="s">
        <v>15</v>
      </c>
      <c r="D2150" s="887"/>
      <c r="E2150" s="888">
        <f t="shared" ref="E2150:AC2150" si="700">E2086+E2094+E2098+E2102+E2110+E2114+E2118+E2138+E2142+E2147+E2149</f>
        <v>0.51453000000000004</v>
      </c>
      <c r="F2150" s="888">
        <f t="shared" si="700"/>
        <v>0.50226000000000004</v>
      </c>
      <c r="G2150" s="888">
        <f t="shared" si="700"/>
        <v>0.49107000000000006</v>
      </c>
      <c r="H2150" s="952">
        <f t="shared" si="700"/>
        <v>0.49413000000000001</v>
      </c>
      <c r="I2150" s="888">
        <f t="shared" si="700"/>
        <v>0.49382999999999999</v>
      </c>
      <c r="J2150" s="888">
        <f t="shared" si="700"/>
        <v>0.54254999999999998</v>
      </c>
      <c r="K2150" s="888">
        <f t="shared" si="700"/>
        <v>0.59088000000000007</v>
      </c>
      <c r="L2150" s="888">
        <f t="shared" si="700"/>
        <v>0.65649000000000002</v>
      </c>
      <c r="M2150" s="888">
        <f t="shared" si="700"/>
        <v>0.66864000000000001</v>
      </c>
      <c r="N2150" s="952">
        <f t="shared" si="700"/>
        <v>0.68730000000000013</v>
      </c>
      <c r="O2150" s="888">
        <f t="shared" si="700"/>
        <v>0.69753000000000009</v>
      </c>
      <c r="P2150" s="888">
        <f t="shared" si="700"/>
        <v>0.6915</v>
      </c>
      <c r="Q2150" s="888">
        <f t="shared" si="700"/>
        <v>0.70971000000000006</v>
      </c>
      <c r="R2150" s="888">
        <f t="shared" si="700"/>
        <v>0.70824000000000009</v>
      </c>
      <c r="S2150" s="888">
        <f t="shared" si="700"/>
        <v>0.71604000000000001</v>
      </c>
      <c r="T2150" s="888">
        <f t="shared" si="700"/>
        <v>0.71127000000000007</v>
      </c>
      <c r="U2150" s="888">
        <f t="shared" si="700"/>
        <v>0.69867000000000001</v>
      </c>
      <c r="V2150" s="952">
        <f t="shared" si="700"/>
        <v>0.67061999999999999</v>
      </c>
      <c r="W2150" s="888">
        <f t="shared" si="700"/>
        <v>0.64991999999999994</v>
      </c>
      <c r="X2150" s="888">
        <f t="shared" si="700"/>
        <v>0.63666000000000011</v>
      </c>
      <c r="Y2150" s="888">
        <f t="shared" si="700"/>
        <v>0.63161999999999996</v>
      </c>
      <c r="Z2150" s="888">
        <f t="shared" si="700"/>
        <v>0.61707000000000001</v>
      </c>
      <c r="AA2150" s="888">
        <f t="shared" si="700"/>
        <v>0.57597000000000009</v>
      </c>
      <c r="AB2150" s="888">
        <f t="shared" si="700"/>
        <v>0.55260000000000009</v>
      </c>
      <c r="AC2150" s="888">
        <f t="shared" si="700"/>
        <v>14.9091</v>
      </c>
    </row>
    <row r="2151" spans="1:30" ht="14.1" customHeight="1">
      <c r="A2151" s="1612"/>
      <c r="B2151" s="1613"/>
      <c r="C2151" s="883" t="s">
        <v>17</v>
      </c>
      <c r="D2151" s="883"/>
      <c r="E2151" s="884">
        <f t="shared" ref="E2151:AC2151" si="701">E2087+E2095+E2099+E2103+E2111+E2115+E2119+E2139+E2143</f>
        <v>0.25971</v>
      </c>
      <c r="F2151" s="884">
        <f t="shared" si="701"/>
        <v>0.26112000000000002</v>
      </c>
      <c r="G2151" s="884">
        <f t="shared" si="701"/>
        <v>0.25872000000000001</v>
      </c>
      <c r="H2151" s="885">
        <f t="shared" si="701"/>
        <v>0.26069999999999999</v>
      </c>
      <c r="I2151" s="884">
        <f t="shared" si="701"/>
        <v>0.25742999999999999</v>
      </c>
      <c r="J2151" s="884">
        <f t="shared" si="701"/>
        <v>0.25763999999999998</v>
      </c>
      <c r="K2151" s="884">
        <f t="shared" si="701"/>
        <v>0.25749</v>
      </c>
      <c r="L2151" s="884">
        <f t="shared" si="701"/>
        <v>0.26057999999999998</v>
      </c>
      <c r="M2151" s="884">
        <f t="shared" si="701"/>
        <v>0.25638</v>
      </c>
      <c r="N2151" s="885">
        <f t="shared" si="701"/>
        <v>0.26246999999999998</v>
      </c>
      <c r="O2151" s="884">
        <f t="shared" si="701"/>
        <v>0.26898</v>
      </c>
      <c r="P2151" s="884">
        <f t="shared" si="701"/>
        <v>0.27035999999999999</v>
      </c>
      <c r="Q2151" s="884">
        <f t="shared" si="701"/>
        <v>0.27675</v>
      </c>
      <c r="R2151" s="884">
        <f t="shared" si="701"/>
        <v>0.26961000000000002</v>
      </c>
      <c r="S2151" s="884">
        <f t="shared" si="701"/>
        <v>0.26891999999999999</v>
      </c>
      <c r="T2151" s="884">
        <f t="shared" si="701"/>
        <v>0.26505000000000001</v>
      </c>
      <c r="U2151" s="884">
        <f t="shared" si="701"/>
        <v>0.26094000000000001</v>
      </c>
      <c r="V2151" s="885">
        <f t="shared" si="701"/>
        <v>0.26418000000000003</v>
      </c>
      <c r="W2151" s="884">
        <f t="shared" si="701"/>
        <v>0.26867999999999997</v>
      </c>
      <c r="X2151" s="884">
        <f t="shared" si="701"/>
        <v>0.26651999999999998</v>
      </c>
      <c r="Y2151" s="884">
        <f t="shared" si="701"/>
        <v>0.26375999999999999</v>
      </c>
      <c r="Z2151" s="884">
        <f t="shared" si="701"/>
        <v>0.26805000000000001</v>
      </c>
      <c r="AA2151" s="884">
        <f t="shared" si="701"/>
        <v>0.26505000000000001</v>
      </c>
      <c r="AB2151" s="884">
        <f t="shared" si="701"/>
        <v>0.26663999999999999</v>
      </c>
      <c r="AC2151" s="884">
        <f t="shared" si="701"/>
        <v>6.3357299999999999</v>
      </c>
    </row>
    <row r="2152" spans="1:30" ht="14.1" customHeight="1">
      <c r="A2152" s="1542" t="s">
        <v>110</v>
      </c>
      <c r="B2152" s="1611"/>
      <c r="C2152" s="951" t="s">
        <v>15</v>
      </c>
      <c r="D2152" s="951"/>
      <c r="E2152" s="888">
        <f t="shared" ref="E2152:AC2152" si="702">E2072+E2076+E2090+E2106+E2126+E2130-E2150</f>
        <v>-8.7570000000000037E-2</v>
      </c>
      <c r="F2152" s="888">
        <f t="shared" si="702"/>
        <v>-8.6820000000000064E-2</v>
      </c>
      <c r="G2152" s="888">
        <f t="shared" si="702"/>
        <v>-8.2110000000000072E-2</v>
      </c>
      <c r="H2152" s="952">
        <f t="shared" si="702"/>
        <v>-8.1570000000000031E-2</v>
      </c>
      <c r="I2152" s="888">
        <f t="shared" si="702"/>
        <v>-8.1990000000000007E-2</v>
      </c>
      <c r="J2152" s="888">
        <f t="shared" si="702"/>
        <v>-0.10263</v>
      </c>
      <c r="K2152" s="888">
        <f t="shared" si="702"/>
        <v>-0.10704000000000008</v>
      </c>
      <c r="L2152" s="888">
        <f t="shared" si="702"/>
        <v>-0.12297000000000002</v>
      </c>
      <c r="M2152" s="888">
        <f t="shared" si="702"/>
        <v>-0.13224000000000002</v>
      </c>
      <c r="N2152" s="952">
        <f t="shared" si="702"/>
        <v>-0.14082000000000017</v>
      </c>
      <c r="O2152" s="888">
        <f t="shared" si="702"/>
        <v>-0.1402500000000001</v>
      </c>
      <c r="P2152" s="888">
        <f t="shared" si="702"/>
        <v>-0.13349999999999995</v>
      </c>
      <c r="Q2152" s="888">
        <f t="shared" si="702"/>
        <v>-0.13731000000000004</v>
      </c>
      <c r="R2152" s="888">
        <f t="shared" si="702"/>
        <v>-0.13800000000000012</v>
      </c>
      <c r="S2152" s="888">
        <f t="shared" si="702"/>
        <v>-0.13644000000000001</v>
      </c>
      <c r="T2152" s="888">
        <f t="shared" si="702"/>
        <v>-0.12519000000000002</v>
      </c>
      <c r="U2152" s="888">
        <f t="shared" si="702"/>
        <v>-0.12195</v>
      </c>
      <c r="V2152" s="952">
        <f t="shared" si="702"/>
        <v>-0.12197999999999998</v>
      </c>
      <c r="W2152" s="888">
        <f t="shared" si="702"/>
        <v>-0.12</v>
      </c>
      <c r="X2152" s="888">
        <f t="shared" si="702"/>
        <v>-0.11538000000000015</v>
      </c>
      <c r="Y2152" s="888">
        <f t="shared" si="702"/>
        <v>-0.11393999999999993</v>
      </c>
      <c r="Z2152" s="888">
        <f t="shared" si="702"/>
        <v>-0.11019000000000001</v>
      </c>
      <c r="AA2152" s="888">
        <f t="shared" si="702"/>
        <v>-0.10509000000000007</v>
      </c>
      <c r="AB2152" s="888">
        <f t="shared" si="702"/>
        <v>-0.10044000000000008</v>
      </c>
      <c r="AC2152" s="888">
        <f t="shared" si="702"/>
        <v>-2.7454199999999993</v>
      </c>
    </row>
    <row r="2153" spans="1:30" ht="14.1" customHeight="1">
      <c r="A2153" s="1612"/>
      <c r="B2153" s="1613"/>
      <c r="C2153" s="953" t="s">
        <v>17</v>
      </c>
      <c r="D2153" s="1019"/>
      <c r="E2153" s="888">
        <f t="shared" ref="E2153:AC2153" si="703">E2073+E2077+E2091+E2107+E2127+E2131-E2151</f>
        <v>-5.4510000000000003E-2</v>
      </c>
      <c r="F2153" s="888">
        <f t="shared" si="703"/>
        <v>-5.5200000000000027E-2</v>
      </c>
      <c r="G2153" s="888">
        <f t="shared" si="703"/>
        <v>-5.424000000000001E-2</v>
      </c>
      <c r="H2153" s="885">
        <f t="shared" si="703"/>
        <v>-5.4779999999999995E-2</v>
      </c>
      <c r="I2153" s="888">
        <f t="shared" si="703"/>
        <v>-5.4389999999999994E-2</v>
      </c>
      <c r="J2153" s="888">
        <f t="shared" si="703"/>
        <v>-5.4599999999999982E-2</v>
      </c>
      <c r="K2153" s="888">
        <f t="shared" si="703"/>
        <v>-5.5169999999999997E-2</v>
      </c>
      <c r="L2153" s="888">
        <f t="shared" si="703"/>
        <v>-5.6819999999999982E-2</v>
      </c>
      <c r="M2153" s="888">
        <f t="shared" si="703"/>
        <v>-5.6939999999999991E-2</v>
      </c>
      <c r="N2153" s="885">
        <f t="shared" si="703"/>
        <v>-6.2309999999999977E-2</v>
      </c>
      <c r="O2153" s="888">
        <f t="shared" si="703"/>
        <v>-6.3780000000000003E-2</v>
      </c>
      <c r="P2153" s="888">
        <f t="shared" si="703"/>
        <v>-6.3E-2</v>
      </c>
      <c r="Q2153" s="888">
        <f t="shared" si="703"/>
        <v>-6.5789999999999987E-2</v>
      </c>
      <c r="R2153" s="888">
        <f t="shared" si="703"/>
        <v>-6.3690000000000024E-2</v>
      </c>
      <c r="S2153" s="888">
        <f t="shared" si="703"/>
        <v>-6.2280000000000002E-2</v>
      </c>
      <c r="T2153" s="888">
        <f t="shared" si="703"/>
        <v>-6.0570000000000013E-2</v>
      </c>
      <c r="U2153" s="888">
        <f t="shared" si="703"/>
        <v>-5.9340000000000004E-2</v>
      </c>
      <c r="V2153" s="885">
        <f t="shared" si="703"/>
        <v>-5.8980000000000032E-2</v>
      </c>
      <c r="W2153" s="888">
        <f t="shared" si="703"/>
        <v>-5.8439999999999964E-2</v>
      </c>
      <c r="X2153" s="888">
        <f t="shared" si="703"/>
        <v>-5.915999999999999E-2</v>
      </c>
      <c r="Y2153" s="888">
        <f t="shared" si="703"/>
        <v>-5.8560000000000001E-2</v>
      </c>
      <c r="Z2153" s="888">
        <f t="shared" si="703"/>
        <v>-5.9970000000000023E-2</v>
      </c>
      <c r="AA2153" s="888">
        <f t="shared" si="703"/>
        <v>-5.9130000000000016E-2</v>
      </c>
      <c r="AB2153" s="888">
        <f t="shared" si="703"/>
        <v>-5.9279999999999999E-2</v>
      </c>
      <c r="AC2153" s="888">
        <f t="shared" si="703"/>
        <v>-1.4109300000000005</v>
      </c>
    </row>
    <row r="2154" spans="1:30" s="858" customFormat="1" ht="14.1" customHeight="1">
      <c r="A2154" s="1221" t="s">
        <v>189</v>
      </c>
      <c r="B2154" s="1222"/>
      <c r="C2154" s="969" t="s">
        <v>15</v>
      </c>
      <c r="D2154" s="969"/>
      <c r="E2154" s="860"/>
      <c r="F2154" s="860"/>
      <c r="G2154" s="860"/>
      <c r="H2154" s="860"/>
      <c r="I2154" s="860"/>
      <c r="J2154" s="860"/>
      <c r="K2154" s="860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60"/>
      <c r="Y2154" s="860"/>
      <c r="Z2154" s="860"/>
      <c r="AA2154" s="860"/>
      <c r="AB2154" s="860"/>
      <c r="AC2154" s="970"/>
    </row>
    <row r="2155" spans="1:30" s="858" customFormat="1" ht="14.1" customHeight="1">
      <c r="A2155" s="1223"/>
      <c r="B2155" s="1224"/>
      <c r="C2155" s="971" t="s">
        <v>17</v>
      </c>
      <c r="D2155" s="971"/>
      <c r="E2155" s="972"/>
      <c r="F2155" s="972"/>
      <c r="G2155" s="972"/>
      <c r="H2155" s="972"/>
      <c r="I2155" s="972"/>
      <c r="J2155" s="972"/>
      <c r="K2155" s="972"/>
      <c r="L2155" s="972"/>
      <c r="M2155" s="972"/>
      <c r="N2155" s="972"/>
      <c r="O2155" s="972"/>
      <c r="P2155" s="972"/>
      <c r="Q2155" s="972"/>
      <c r="R2155" s="972"/>
      <c r="S2155" s="972"/>
      <c r="T2155" s="972"/>
      <c r="U2155" s="972"/>
      <c r="V2155" s="972"/>
      <c r="W2155" s="972"/>
      <c r="X2155" s="972"/>
      <c r="Y2155" s="972"/>
      <c r="Z2155" s="972"/>
      <c r="AA2155" s="972"/>
      <c r="AB2155" s="972"/>
      <c r="AC2155" s="973"/>
    </row>
    <row r="2156" spans="1:30" ht="21.75" customHeight="1"/>
    <row r="2157" spans="1:30" s="858" customFormat="1" ht="12.75" customHeight="1" thickBot="1">
      <c r="A2157" s="855" t="s">
        <v>476</v>
      </c>
      <c r="B2157" s="855"/>
      <c r="C2157" s="855"/>
      <c r="D2157" s="855"/>
      <c r="E2157" s="856">
        <v>1</v>
      </c>
      <c r="F2157" s="856">
        <v>2</v>
      </c>
      <c r="G2157" s="856">
        <v>3</v>
      </c>
      <c r="H2157" s="1114">
        <v>4</v>
      </c>
      <c r="I2157" s="856">
        <v>5</v>
      </c>
      <c r="J2157" s="856">
        <v>6</v>
      </c>
      <c r="K2157" s="856">
        <v>7</v>
      </c>
      <c r="L2157" s="856">
        <v>8</v>
      </c>
      <c r="M2157" s="856">
        <v>9</v>
      </c>
      <c r="N2157" s="1114">
        <v>10</v>
      </c>
      <c r="O2157" s="856">
        <v>11</v>
      </c>
      <c r="P2157" s="856">
        <v>12</v>
      </c>
      <c r="Q2157" s="856">
        <v>13</v>
      </c>
      <c r="R2157" s="856">
        <v>14</v>
      </c>
      <c r="S2157" s="856">
        <v>15</v>
      </c>
      <c r="T2157" s="856">
        <v>16</v>
      </c>
      <c r="U2157" s="856">
        <v>17</v>
      </c>
      <c r="V2157" s="1114">
        <v>18</v>
      </c>
      <c r="W2157" s="856">
        <v>19</v>
      </c>
      <c r="X2157" s="856">
        <v>20</v>
      </c>
      <c r="Y2157" s="856">
        <v>21</v>
      </c>
      <c r="Z2157" s="856">
        <v>22</v>
      </c>
      <c r="AA2157" s="856">
        <v>23</v>
      </c>
      <c r="AB2157" s="856">
        <v>24</v>
      </c>
      <c r="AC2157" s="219"/>
    </row>
    <row r="2158" spans="1:30" s="858" customFormat="1" ht="12.75" customHeight="1">
      <c r="A2158" s="1052" t="s">
        <v>477</v>
      </c>
      <c r="B2158" s="1053"/>
      <c r="C2158" s="1054"/>
      <c r="D2158" s="1054"/>
      <c r="E2158" s="1053"/>
      <c r="F2158" s="1053"/>
      <c r="G2158" s="1053"/>
      <c r="H2158" s="1053"/>
      <c r="I2158" s="1053"/>
      <c r="J2158" s="1053"/>
      <c r="K2158" s="1053"/>
      <c r="L2158" s="1053"/>
      <c r="M2158" s="1053"/>
      <c r="N2158" s="1053"/>
      <c r="O2158" s="1053"/>
      <c r="P2158" s="1053"/>
      <c r="Q2158" s="1053"/>
      <c r="R2158" s="1053"/>
      <c r="S2158" s="1053"/>
      <c r="T2158" s="1053"/>
      <c r="U2158" s="1053"/>
      <c r="V2158" s="1053"/>
      <c r="W2158" s="1053"/>
      <c r="X2158" s="1053"/>
      <c r="Y2158" s="1053"/>
      <c r="Z2158" s="1053"/>
      <c r="AA2158" s="1053"/>
      <c r="AB2158" s="1053"/>
      <c r="AC2158" s="1055"/>
    </row>
    <row r="2159" spans="1:30" ht="14.25">
      <c r="A2159" s="1535" t="s">
        <v>58</v>
      </c>
      <c r="B2159" s="1535" t="s">
        <v>440</v>
      </c>
      <c r="C2159" s="871" t="s">
        <v>15</v>
      </c>
      <c r="D2159" s="871" t="s">
        <v>37</v>
      </c>
      <c r="E2159" s="1236">
        <v>2.0400000000000001E-2</v>
      </c>
      <c r="F2159" s="1236">
        <v>1.9599999999999999E-2</v>
      </c>
      <c r="G2159" s="1236">
        <v>2.0400000000000001E-2</v>
      </c>
      <c r="H2159" s="1389">
        <v>2.0799999999999999E-2</v>
      </c>
      <c r="I2159" s="1236">
        <v>2.0799999999999999E-2</v>
      </c>
      <c r="J2159" s="1236">
        <v>2.1600000000000001E-2</v>
      </c>
      <c r="K2159" s="1236">
        <v>2.1999999999999999E-2</v>
      </c>
      <c r="L2159" s="1236">
        <v>2.1600000000000001E-2</v>
      </c>
      <c r="M2159" s="1236">
        <v>1.84E-2</v>
      </c>
      <c r="N2159" s="1389">
        <v>0.02</v>
      </c>
      <c r="O2159" s="1236">
        <v>1.9599999999999999E-2</v>
      </c>
      <c r="P2159" s="1236">
        <v>0.02</v>
      </c>
      <c r="Q2159" s="1236">
        <v>2.0400000000000001E-2</v>
      </c>
      <c r="R2159" s="1236">
        <v>2.0799999999999999E-2</v>
      </c>
      <c r="S2159" s="1236">
        <v>2.1600000000000001E-2</v>
      </c>
      <c r="T2159" s="1236">
        <v>2.0799999999999999E-2</v>
      </c>
      <c r="U2159" s="1236">
        <v>2.0400000000000001E-2</v>
      </c>
      <c r="V2159" s="1389">
        <v>2.1999999999999999E-2</v>
      </c>
      <c r="W2159" s="1236">
        <v>2.1600000000000001E-2</v>
      </c>
      <c r="X2159" s="1236">
        <v>2.0799999999999999E-2</v>
      </c>
      <c r="Y2159" s="1236">
        <v>2.12E-2</v>
      </c>
      <c r="Z2159" s="1236">
        <v>2.1600000000000001E-2</v>
      </c>
      <c r="AA2159" s="1236">
        <v>2.24E-2</v>
      </c>
      <c r="AB2159" s="1236">
        <v>2.1999999999999999E-2</v>
      </c>
      <c r="AC2159" s="893">
        <f>SUM(E2159:AB2159)</f>
        <v>0.50079999999999991</v>
      </c>
    </row>
    <row r="2160" spans="1:30" ht="14.25">
      <c r="A2160" s="1535"/>
      <c r="B2160" s="1535"/>
      <c r="C2160" s="871" t="s">
        <v>17</v>
      </c>
      <c r="D2160" s="1117" t="s">
        <v>37</v>
      </c>
      <c r="E2160" s="1236">
        <v>3.0800000000000001E-2</v>
      </c>
      <c r="F2160" s="1236">
        <v>3.0800000000000001E-2</v>
      </c>
      <c r="G2160" s="1236">
        <v>3.0800000000000001E-2</v>
      </c>
      <c r="H2160" s="1389">
        <v>3.1199999999999999E-2</v>
      </c>
      <c r="I2160" s="1236">
        <v>3.04E-2</v>
      </c>
      <c r="J2160" s="1236">
        <v>3.0800000000000001E-2</v>
      </c>
      <c r="K2160" s="1236">
        <v>3.04E-2</v>
      </c>
      <c r="L2160" s="1236">
        <v>3.0800000000000001E-2</v>
      </c>
      <c r="M2160" s="1236">
        <v>2.9600000000000001E-2</v>
      </c>
      <c r="N2160" s="1389">
        <v>2.9600000000000001E-2</v>
      </c>
      <c r="O2160" s="1236">
        <v>2.8799999999999999E-2</v>
      </c>
      <c r="P2160" s="1236">
        <v>2.9600000000000001E-2</v>
      </c>
      <c r="Q2160" s="1236">
        <v>0.03</v>
      </c>
      <c r="R2160" s="1236">
        <v>3.04E-2</v>
      </c>
      <c r="S2160" s="1236">
        <v>2.9600000000000001E-2</v>
      </c>
      <c r="T2160" s="1236">
        <v>2.92E-2</v>
      </c>
      <c r="U2160" s="1236">
        <v>0.03</v>
      </c>
      <c r="V2160" s="1389">
        <v>0.03</v>
      </c>
      <c r="W2160" s="1236">
        <v>0.03</v>
      </c>
      <c r="X2160" s="1236">
        <v>2.9600000000000001E-2</v>
      </c>
      <c r="Y2160" s="1236">
        <v>3.04E-2</v>
      </c>
      <c r="Z2160" s="1236">
        <v>3.0800000000000001E-2</v>
      </c>
      <c r="AA2160" s="1236">
        <v>3.1199999999999999E-2</v>
      </c>
      <c r="AB2160" s="1236">
        <v>3.1199999999999999E-2</v>
      </c>
      <c r="AC2160" s="893">
        <f>SUM(E2160:AB2160)</f>
        <v>0.72600000000000009</v>
      </c>
    </row>
    <row r="2161" spans="1:30" ht="14.25">
      <c r="A2161" s="1535"/>
      <c r="B2161" s="1535"/>
      <c r="C2161" s="871" t="s">
        <v>18</v>
      </c>
      <c r="D2161" s="871" t="s">
        <v>16</v>
      </c>
      <c r="E2161" s="939"/>
      <c r="F2161" s="939"/>
      <c r="G2161" s="939"/>
      <c r="H2161" s="946"/>
      <c r="I2161" s="939"/>
      <c r="J2161" s="939"/>
      <c r="K2161" s="939"/>
      <c r="L2161" s="939"/>
      <c r="M2161" s="939"/>
      <c r="N2161" s="946"/>
      <c r="O2161" s="939"/>
      <c r="P2161" s="939"/>
      <c r="Q2161" s="939"/>
      <c r="R2161" s="939"/>
      <c r="S2161" s="939"/>
      <c r="T2161" s="939"/>
      <c r="U2161" s="939"/>
      <c r="V2161" s="946"/>
      <c r="W2161" s="939"/>
      <c r="X2161" s="939"/>
      <c r="Y2161" s="939"/>
      <c r="Z2161" s="939"/>
      <c r="AA2161" s="939"/>
      <c r="AB2161" s="939"/>
      <c r="AC2161" s="891"/>
    </row>
    <row r="2162" spans="1:30" ht="14.25">
      <c r="A2162" s="1535"/>
      <c r="B2162" s="1535"/>
      <c r="C2162" s="871" t="s">
        <v>20</v>
      </c>
      <c r="D2162" s="871"/>
      <c r="E2162" s="893">
        <f t="shared" ref="E2162:AC2162" si="704">E2160/E2159</f>
        <v>1.5098039215686274</v>
      </c>
      <c r="F2162" s="893">
        <f t="shared" si="704"/>
        <v>1.5714285714285716</v>
      </c>
      <c r="G2162" s="893">
        <f t="shared" si="704"/>
        <v>1.5098039215686274</v>
      </c>
      <c r="H2162" s="894">
        <f t="shared" si="704"/>
        <v>1.5</v>
      </c>
      <c r="I2162" s="893">
        <f t="shared" si="704"/>
        <v>1.4615384615384617</v>
      </c>
      <c r="J2162" s="893">
        <f t="shared" si="704"/>
        <v>1.4259259259259258</v>
      </c>
      <c r="K2162" s="893">
        <f t="shared" si="704"/>
        <v>1.3818181818181818</v>
      </c>
      <c r="L2162" s="893">
        <f t="shared" si="704"/>
        <v>1.4259259259259258</v>
      </c>
      <c r="M2162" s="893">
        <f t="shared" si="704"/>
        <v>1.6086956521739131</v>
      </c>
      <c r="N2162" s="894">
        <f t="shared" si="704"/>
        <v>1.48</v>
      </c>
      <c r="O2162" s="893">
        <f t="shared" si="704"/>
        <v>1.4693877551020409</v>
      </c>
      <c r="P2162" s="893">
        <f t="shared" si="704"/>
        <v>1.48</v>
      </c>
      <c r="Q2162" s="893">
        <f t="shared" si="704"/>
        <v>1.4705882352941175</v>
      </c>
      <c r="R2162" s="893">
        <f t="shared" si="704"/>
        <v>1.4615384615384617</v>
      </c>
      <c r="S2162" s="893">
        <f t="shared" si="704"/>
        <v>1.3703703703703705</v>
      </c>
      <c r="T2162" s="893">
        <f t="shared" si="704"/>
        <v>1.403846153846154</v>
      </c>
      <c r="U2162" s="893">
        <f t="shared" si="704"/>
        <v>1.4705882352941175</v>
      </c>
      <c r="V2162" s="894">
        <f t="shared" si="704"/>
        <v>1.3636363636363638</v>
      </c>
      <c r="W2162" s="893">
        <f t="shared" si="704"/>
        <v>1.3888888888888888</v>
      </c>
      <c r="X2162" s="893">
        <f t="shared" si="704"/>
        <v>1.4230769230769231</v>
      </c>
      <c r="Y2162" s="893">
        <f t="shared" si="704"/>
        <v>1.4339622641509433</v>
      </c>
      <c r="Z2162" s="893">
        <f t="shared" si="704"/>
        <v>1.4259259259259258</v>
      </c>
      <c r="AA2162" s="893">
        <f t="shared" si="704"/>
        <v>1.3928571428571428</v>
      </c>
      <c r="AB2162" s="893">
        <f t="shared" si="704"/>
        <v>1.4181818181818182</v>
      </c>
      <c r="AC2162" s="893">
        <f t="shared" si="704"/>
        <v>1.4496805111821092</v>
      </c>
    </row>
    <row r="2163" spans="1:30" ht="14.25">
      <c r="A2163" s="1535"/>
      <c r="B2163" s="1535"/>
      <c r="C2163" s="871" t="s">
        <v>23</v>
      </c>
      <c r="D2163" s="871"/>
      <c r="E2163" s="891"/>
      <c r="F2163" s="891"/>
      <c r="G2163" s="891"/>
      <c r="H2163" s="892"/>
      <c r="I2163" s="891"/>
      <c r="J2163" s="891"/>
      <c r="K2163" s="891"/>
      <c r="L2163" s="891"/>
      <c r="M2163" s="891"/>
      <c r="N2163" s="892"/>
      <c r="O2163" s="891"/>
      <c r="P2163" s="891"/>
      <c r="Q2163" s="891"/>
      <c r="R2163" s="891"/>
      <c r="S2163" s="891"/>
      <c r="T2163" s="891"/>
      <c r="U2163" s="891"/>
      <c r="V2163" s="892"/>
      <c r="W2163" s="891"/>
      <c r="X2163" s="891"/>
      <c r="Y2163" s="891"/>
      <c r="Z2163" s="891"/>
      <c r="AA2163" s="891"/>
      <c r="AB2163" s="891"/>
      <c r="AC2163" s="891"/>
    </row>
    <row r="2164" spans="1:30" ht="14.25">
      <c r="A2164" s="1056" t="s">
        <v>237</v>
      </c>
      <c r="B2164" s="1057"/>
      <c r="C2164" s="1058"/>
      <c r="D2164" s="1124"/>
      <c r="E2164" s="1124">
        <f t="shared" ref="E2164:AB2164" si="705">SQRT(E2159*E2159+E2160*E2160)</f>
        <v>3.6943199644860217E-2</v>
      </c>
      <c r="F2164" s="1124">
        <f t="shared" si="705"/>
        <v>3.6507533469134837E-2</v>
      </c>
      <c r="G2164" s="1124">
        <f t="shared" si="705"/>
        <v>3.6943199644860217E-2</v>
      </c>
      <c r="H2164" s="1124">
        <f t="shared" si="705"/>
        <v>3.7497733264825486E-2</v>
      </c>
      <c r="I2164" s="1124">
        <f t="shared" si="705"/>
        <v>3.6834766186308279E-2</v>
      </c>
      <c r="J2164" s="1124">
        <f t="shared" si="705"/>
        <v>3.7619144062564745E-2</v>
      </c>
      <c r="K2164" s="1124">
        <f t="shared" si="705"/>
        <v>3.7525458025186045E-2</v>
      </c>
      <c r="L2164" s="1124">
        <f t="shared" si="705"/>
        <v>3.7619144062564745E-2</v>
      </c>
      <c r="M2164" s="1124">
        <f t="shared" si="705"/>
        <v>3.4852833457267147E-2</v>
      </c>
      <c r="N2164" s="1124">
        <f t="shared" si="705"/>
        <v>3.5723381698825774E-2</v>
      </c>
      <c r="O2164" s="1124">
        <f t="shared" si="705"/>
        <v>3.4836762191684807E-2</v>
      </c>
      <c r="P2164" s="1124">
        <f t="shared" si="705"/>
        <v>3.5723381698825774E-2</v>
      </c>
      <c r="Q2164" s="1237">
        <f t="shared" si="705"/>
        <v>3.6278919498794339E-2</v>
      </c>
      <c r="R2164" s="1124">
        <f t="shared" si="705"/>
        <v>3.6834766186308279E-2</v>
      </c>
      <c r="S2164" s="1124">
        <f t="shared" si="705"/>
        <v>3.6643143969916123E-2</v>
      </c>
      <c r="T2164" s="1124">
        <f t="shared" si="705"/>
        <v>3.5850801943610691E-2</v>
      </c>
      <c r="U2164" s="1124">
        <f t="shared" si="705"/>
        <v>3.6278919498794339E-2</v>
      </c>
      <c r="V2164" s="1124">
        <f t="shared" si="705"/>
        <v>3.7202150475476543E-2</v>
      </c>
      <c r="W2164" s="1124">
        <f t="shared" si="705"/>
        <v>3.696701232179847E-2</v>
      </c>
      <c r="X2164" s="1124">
        <f t="shared" si="705"/>
        <v>3.6177340974704042E-2</v>
      </c>
      <c r="Y2164" s="1124">
        <f t="shared" si="705"/>
        <v>3.7062110031675206E-2</v>
      </c>
      <c r="Z2164" s="1124">
        <f t="shared" si="705"/>
        <v>3.7619144062564745E-2</v>
      </c>
      <c r="AA2164" s="1124">
        <f t="shared" si="705"/>
        <v>3.840833242930497E-2</v>
      </c>
      <c r="AB2164" s="1124">
        <f t="shared" si="705"/>
        <v>3.8176432520600975E-2</v>
      </c>
      <c r="AC2164" s="1125"/>
      <c r="AD2164" s="1130">
        <f>MAX(E2164:AB2164)</f>
        <v>3.840833242930497E-2</v>
      </c>
    </row>
    <row r="2165" spans="1:30" s="1243" customFormat="1" ht="14.25">
      <c r="A2165" s="1238"/>
      <c r="B2165" s="1238"/>
      <c r="C2165" s="1239"/>
      <c r="D2165" s="1240"/>
      <c r="E2165" s="1240"/>
      <c r="F2165" s="1240"/>
      <c r="G2165" s="1240"/>
      <c r="H2165" s="1240"/>
      <c r="I2165" s="1240"/>
      <c r="J2165" s="1240"/>
      <c r="K2165" s="1240"/>
      <c r="L2165" s="1240"/>
      <c r="M2165" s="1240"/>
      <c r="N2165" s="1240"/>
      <c r="O2165" s="1240"/>
      <c r="P2165" s="1240"/>
      <c r="Q2165" s="1240"/>
      <c r="R2165" s="1240"/>
      <c r="S2165" s="1240"/>
      <c r="T2165" s="1240"/>
      <c r="U2165" s="1240"/>
      <c r="V2165" s="1240"/>
      <c r="W2165" s="1240"/>
      <c r="X2165" s="1240"/>
      <c r="Y2165" s="1240"/>
      <c r="Z2165" s="1240"/>
      <c r="AA2165" s="1240"/>
      <c r="AB2165" s="1240"/>
      <c r="AC2165" s="1241"/>
      <c r="AD2165" s="1242"/>
    </row>
    <row r="2166" spans="1:30" s="1243" customFormat="1" ht="8.25" customHeight="1">
      <c r="A2166" s="1238"/>
      <c r="B2166" s="1238"/>
      <c r="C2166" s="1239"/>
      <c r="D2166" s="1240"/>
      <c r="E2166" s="1240"/>
      <c r="F2166" s="1240"/>
      <c r="G2166" s="1240"/>
      <c r="H2166" s="1240"/>
      <c r="I2166" s="1240"/>
      <c r="J2166" s="1240"/>
      <c r="K2166" s="1240"/>
      <c r="L2166" s="1240"/>
      <c r="M2166" s="1240"/>
      <c r="N2166" s="1240"/>
      <c r="O2166" s="1240"/>
      <c r="P2166" s="1240"/>
      <c r="Q2166" s="1240"/>
      <c r="R2166" s="1240"/>
      <c r="S2166" s="1240"/>
      <c r="T2166" s="1240"/>
      <c r="U2166" s="1240"/>
      <c r="V2166" s="1240"/>
      <c r="W2166" s="1240"/>
      <c r="X2166" s="1240"/>
      <c r="Y2166" s="1240"/>
      <c r="Z2166" s="1240"/>
      <c r="AA2166" s="1240"/>
      <c r="AB2166" s="1240"/>
      <c r="AC2166" s="1241"/>
      <c r="AD2166" s="1242"/>
    </row>
    <row r="2167" spans="1:30" s="1243" customFormat="1" ht="14.25" hidden="1">
      <c r="A2167" s="1238"/>
      <c r="B2167" s="1238"/>
      <c r="C2167" s="1239"/>
      <c r="D2167" s="1240"/>
      <c r="E2167" s="1240"/>
      <c r="F2167" s="1240"/>
      <c r="G2167" s="1240"/>
      <c r="H2167" s="1240"/>
      <c r="I2167" s="1240"/>
      <c r="J2167" s="1240"/>
      <c r="K2167" s="1240"/>
      <c r="L2167" s="1240"/>
      <c r="M2167" s="1240"/>
      <c r="N2167" s="1240"/>
      <c r="O2167" s="1240"/>
      <c r="P2167" s="1240"/>
      <c r="Q2167" s="1240"/>
      <c r="R2167" s="1240"/>
      <c r="S2167" s="1240"/>
      <c r="T2167" s="1240"/>
      <c r="U2167" s="1240"/>
      <c r="V2167" s="1240"/>
      <c r="W2167" s="1240"/>
      <c r="X2167" s="1240"/>
      <c r="Y2167" s="1240"/>
      <c r="Z2167" s="1240"/>
      <c r="AA2167" s="1240"/>
      <c r="AB2167" s="1240"/>
      <c r="AC2167" s="1241"/>
      <c r="AD2167" s="1242"/>
    </row>
    <row r="2168" spans="1:30" s="858" customFormat="1" ht="12.75" customHeight="1" thickBot="1">
      <c r="A2168" s="855" t="s">
        <v>478</v>
      </c>
      <c r="B2168" s="855"/>
      <c r="C2168" s="855"/>
      <c r="D2168" s="855"/>
      <c r="E2168" s="856">
        <v>1</v>
      </c>
      <c r="F2168" s="856">
        <v>2</v>
      </c>
      <c r="G2168" s="856">
        <v>3</v>
      </c>
      <c r="H2168" s="856">
        <v>4</v>
      </c>
      <c r="I2168" s="856">
        <v>5</v>
      </c>
      <c r="J2168" s="856">
        <v>6</v>
      </c>
      <c r="K2168" s="856">
        <v>7</v>
      </c>
      <c r="L2168" s="856">
        <v>8</v>
      </c>
      <c r="M2168" s="856">
        <v>9</v>
      </c>
      <c r="N2168" s="856">
        <v>10</v>
      </c>
      <c r="O2168" s="856">
        <v>11</v>
      </c>
      <c r="P2168" s="856">
        <v>12</v>
      </c>
      <c r="Q2168" s="856">
        <v>13</v>
      </c>
      <c r="R2168" s="856">
        <v>14</v>
      </c>
      <c r="S2168" s="856">
        <v>15</v>
      </c>
      <c r="T2168" s="856">
        <v>16</v>
      </c>
      <c r="U2168" s="856">
        <v>17</v>
      </c>
      <c r="V2168" s="856">
        <v>18</v>
      </c>
      <c r="W2168" s="856">
        <v>19</v>
      </c>
      <c r="X2168" s="856">
        <v>20</v>
      </c>
      <c r="Y2168" s="856">
        <v>21</v>
      </c>
      <c r="Z2168" s="856">
        <v>22</v>
      </c>
      <c r="AA2168" s="856">
        <v>23</v>
      </c>
      <c r="AB2168" s="856">
        <v>24</v>
      </c>
      <c r="AC2168" s="1241"/>
    </row>
    <row r="2169" spans="1:30" s="858" customFormat="1" ht="12.75" customHeight="1">
      <c r="A2169" s="859"/>
      <c r="B2169" s="860"/>
      <c r="C2169" s="861"/>
      <c r="D2169" s="861"/>
      <c r="E2169" s="860"/>
      <c r="F2169" s="860"/>
      <c r="G2169" s="860"/>
      <c r="H2169" s="860"/>
      <c r="I2169" s="860"/>
      <c r="J2169" s="860"/>
      <c r="K2169" s="860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60"/>
      <c r="Y2169" s="860"/>
      <c r="Z2169" s="860"/>
      <c r="AA2169" s="860"/>
      <c r="AB2169" s="860"/>
      <c r="AC2169" s="862"/>
    </row>
    <row r="2170" spans="1:30" s="858" customFormat="1" ht="12.75" customHeight="1" thickBot="1">
      <c r="A2170" s="863"/>
      <c r="B2170" s="864"/>
      <c r="C2170" s="865"/>
      <c r="D2170" s="865"/>
      <c r="E2170" s="864"/>
      <c r="F2170" s="864"/>
      <c r="G2170" s="864"/>
      <c r="H2170" s="864"/>
      <c r="I2170" s="864"/>
      <c r="J2170" s="864"/>
      <c r="K2170" s="864"/>
      <c r="L2170" s="864"/>
      <c r="M2170" s="864"/>
      <c r="N2170" s="864"/>
      <c r="O2170" s="864"/>
      <c r="P2170" s="864"/>
      <c r="Q2170" s="864"/>
      <c r="R2170" s="864"/>
      <c r="S2170" s="864"/>
      <c r="T2170" s="864"/>
      <c r="U2170" s="864"/>
      <c r="V2170" s="864"/>
      <c r="W2170" s="864"/>
      <c r="X2170" s="864"/>
      <c r="Y2170" s="864"/>
      <c r="Z2170" s="864"/>
      <c r="AA2170" s="864"/>
      <c r="AB2170" s="864"/>
      <c r="AC2170" s="866"/>
    </row>
    <row r="2171" spans="1:30" ht="14.25">
      <c r="A2171" s="1522" t="s">
        <v>479</v>
      </c>
      <c r="B2171" s="1528" t="s">
        <v>191</v>
      </c>
      <c r="C2171" s="867" t="s">
        <v>15</v>
      </c>
      <c r="D2171" s="867" t="s">
        <v>37</v>
      </c>
      <c r="E2171" s="868">
        <v>0</v>
      </c>
      <c r="F2171" s="868">
        <v>0</v>
      </c>
      <c r="G2171" s="868">
        <v>0</v>
      </c>
      <c r="H2171" s="869">
        <v>0</v>
      </c>
      <c r="I2171" s="868">
        <v>0</v>
      </c>
      <c r="J2171" s="868">
        <v>0</v>
      </c>
      <c r="K2171" s="868">
        <v>0</v>
      </c>
      <c r="L2171" s="868">
        <v>0</v>
      </c>
      <c r="M2171" s="868">
        <v>0</v>
      </c>
      <c r="N2171" s="869">
        <v>0</v>
      </c>
      <c r="O2171" s="868">
        <v>0</v>
      </c>
      <c r="P2171" s="868">
        <v>0</v>
      </c>
      <c r="Q2171" s="868">
        <v>0</v>
      </c>
      <c r="R2171" s="868">
        <v>0</v>
      </c>
      <c r="S2171" s="868">
        <v>0</v>
      </c>
      <c r="T2171" s="868">
        <v>0</v>
      </c>
      <c r="U2171" s="868">
        <v>0</v>
      </c>
      <c r="V2171" s="869">
        <v>0</v>
      </c>
      <c r="W2171" s="868">
        <v>0</v>
      </c>
      <c r="X2171" s="868">
        <v>0</v>
      </c>
      <c r="Y2171" s="868">
        <v>0</v>
      </c>
      <c r="Z2171" s="868">
        <v>0</v>
      </c>
      <c r="AA2171" s="868">
        <v>0</v>
      </c>
      <c r="AB2171" s="868">
        <v>0</v>
      </c>
      <c r="AC2171" s="870">
        <f>SUM(E2171:AB2171)</f>
        <v>0</v>
      </c>
    </row>
    <row r="2172" spans="1:30" ht="14.25">
      <c r="A2172" s="1538"/>
      <c r="B2172" s="1535"/>
      <c r="C2172" s="871" t="s">
        <v>17</v>
      </c>
      <c r="D2172" s="1117" t="s">
        <v>37</v>
      </c>
      <c r="E2172" s="872">
        <v>0</v>
      </c>
      <c r="F2172" s="872">
        <v>0</v>
      </c>
      <c r="G2172" s="872">
        <v>0</v>
      </c>
      <c r="H2172" s="873">
        <v>0</v>
      </c>
      <c r="I2172" s="872">
        <v>0</v>
      </c>
      <c r="J2172" s="872">
        <v>0</v>
      </c>
      <c r="K2172" s="872">
        <v>0</v>
      </c>
      <c r="L2172" s="872">
        <v>0</v>
      </c>
      <c r="M2172" s="872">
        <v>0</v>
      </c>
      <c r="N2172" s="873">
        <v>0</v>
      </c>
      <c r="O2172" s="872">
        <v>0</v>
      </c>
      <c r="P2172" s="872">
        <v>0</v>
      </c>
      <c r="Q2172" s="872">
        <v>0</v>
      </c>
      <c r="R2172" s="872">
        <v>0</v>
      </c>
      <c r="S2172" s="872">
        <v>0</v>
      </c>
      <c r="T2172" s="872">
        <v>0</v>
      </c>
      <c r="U2172" s="872">
        <v>0</v>
      </c>
      <c r="V2172" s="873">
        <v>0</v>
      </c>
      <c r="W2172" s="872">
        <v>0</v>
      </c>
      <c r="X2172" s="872">
        <v>0</v>
      </c>
      <c r="Y2172" s="872">
        <v>0</v>
      </c>
      <c r="Z2172" s="872">
        <v>0</v>
      </c>
      <c r="AA2172" s="872">
        <v>0</v>
      </c>
      <c r="AB2172" s="872">
        <v>0</v>
      </c>
      <c r="AC2172" s="874">
        <f>SUM(E2172:AB2172)</f>
        <v>0</v>
      </c>
    </row>
    <row r="2173" spans="1:30" ht="14.25">
      <c r="A2173" s="1538"/>
      <c r="B2173" s="1535"/>
      <c r="C2173" s="871" t="s">
        <v>18</v>
      </c>
      <c r="D2173" s="871" t="s">
        <v>16</v>
      </c>
      <c r="E2173" s="939"/>
      <c r="F2173" s="939"/>
      <c r="G2173" s="939"/>
      <c r="H2173" s="946"/>
      <c r="I2173" s="939"/>
      <c r="J2173" s="939"/>
      <c r="K2173" s="939"/>
      <c r="L2173" s="939"/>
      <c r="M2173" s="939"/>
      <c r="N2173" s="946"/>
      <c r="O2173" s="939"/>
      <c r="P2173" s="939"/>
      <c r="Q2173" s="939"/>
      <c r="R2173" s="939"/>
      <c r="S2173" s="939"/>
      <c r="T2173" s="939"/>
      <c r="U2173" s="939"/>
      <c r="V2173" s="946"/>
      <c r="W2173" s="939"/>
      <c r="X2173" s="939"/>
      <c r="Y2173" s="939"/>
      <c r="Z2173" s="939"/>
      <c r="AA2173" s="939"/>
      <c r="AB2173" s="939"/>
      <c r="AC2173" s="874"/>
    </row>
    <row r="2174" spans="1:30" ht="15" thickBot="1">
      <c r="A2174" s="1540"/>
      <c r="B2174" s="1541"/>
      <c r="C2174" s="879" t="s">
        <v>20</v>
      </c>
      <c r="D2174" s="879"/>
      <c r="E2174" s="880" t="e">
        <f t="shared" ref="E2174:AC2174" si="706">E2172/E2171</f>
        <v>#DIV/0!</v>
      </c>
      <c r="F2174" s="880" t="e">
        <f t="shared" si="706"/>
        <v>#DIV/0!</v>
      </c>
      <c r="G2174" s="880" t="e">
        <f t="shared" si="706"/>
        <v>#DIV/0!</v>
      </c>
      <c r="H2174" s="881" t="e">
        <f t="shared" si="706"/>
        <v>#DIV/0!</v>
      </c>
      <c r="I2174" s="880" t="e">
        <f t="shared" si="706"/>
        <v>#DIV/0!</v>
      </c>
      <c r="J2174" s="880" t="e">
        <f t="shared" si="706"/>
        <v>#DIV/0!</v>
      </c>
      <c r="K2174" s="880" t="e">
        <f t="shared" si="706"/>
        <v>#DIV/0!</v>
      </c>
      <c r="L2174" s="880" t="e">
        <f t="shared" si="706"/>
        <v>#DIV/0!</v>
      </c>
      <c r="M2174" s="880" t="e">
        <f t="shared" si="706"/>
        <v>#DIV/0!</v>
      </c>
      <c r="N2174" s="881" t="e">
        <f t="shared" si="706"/>
        <v>#DIV/0!</v>
      </c>
      <c r="O2174" s="880" t="e">
        <f t="shared" si="706"/>
        <v>#DIV/0!</v>
      </c>
      <c r="P2174" s="880" t="e">
        <f t="shared" si="706"/>
        <v>#DIV/0!</v>
      </c>
      <c r="Q2174" s="880" t="e">
        <f t="shared" si="706"/>
        <v>#DIV/0!</v>
      </c>
      <c r="R2174" s="880" t="e">
        <f t="shared" si="706"/>
        <v>#DIV/0!</v>
      </c>
      <c r="S2174" s="880" t="e">
        <f t="shared" si="706"/>
        <v>#DIV/0!</v>
      </c>
      <c r="T2174" s="880" t="e">
        <f t="shared" si="706"/>
        <v>#DIV/0!</v>
      </c>
      <c r="U2174" s="880" t="e">
        <f t="shared" si="706"/>
        <v>#DIV/0!</v>
      </c>
      <c r="V2174" s="881" t="e">
        <f t="shared" si="706"/>
        <v>#DIV/0!</v>
      </c>
      <c r="W2174" s="880" t="e">
        <f t="shared" si="706"/>
        <v>#DIV/0!</v>
      </c>
      <c r="X2174" s="880" t="e">
        <f t="shared" si="706"/>
        <v>#DIV/0!</v>
      </c>
      <c r="Y2174" s="880" t="e">
        <f t="shared" si="706"/>
        <v>#DIV/0!</v>
      </c>
      <c r="Z2174" s="880" t="e">
        <f t="shared" si="706"/>
        <v>#DIV/0!</v>
      </c>
      <c r="AA2174" s="880" t="e">
        <f t="shared" si="706"/>
        <v>#DIV/0!</v>
      </c>
      <c r="AB2174" s="880" t="e">
        <f t="shared" si="706"/>
        <v>#DIV/0!</v>
      </c>
      <c r="AC2174" s="882" t="e">
        <f t="shared" si="706"/>
        <v>#DIV/0!</v>
      </c>
    </row>
    <row r="2175" spans="1:30" ht="14.1" customHeight="1">
      <c r="A2175" s="1522" t="s">
        <v>480</v>
      </c>
      <c r="B2175" s="1528" t="s">
        <v>424</v>
      </c>
      <c r="C2175" s="867" t="s">
        <v>15</v>
      </c>
      <c r="D2175" s="867" t="s">
        <v>37</v>
      </c>
      <c r="E2175" s="868">
        <v>0</v>
      </c>
      <c r="F2175" s="868">
        <v>0</v>
      </c>
      <c r="G2175" s="868">
        <v>0</v>
      </c>
      <c r="H2175" s="869">
        <v>0</v>
      </c>
      <c r="I2175" s="868">
        <v>0</v>
      </c>
      <c r="J2175" s="868">
        <v>0</v>
      </c>
      <c r="K2175" s="868">
        <v>0</v>
      </c>
      <c r="L2175" s="868">
        <v>0</v>
      </c>
      <c r="M2175" s="868">
        <v>0</v>
      </c>
      <c r="N2175" s="869">
        <v>0</v>
      </c>
      <c r="O2175" s="868">
        <v>0</v>
      </c>
      <c r="P2175" s="868">
        <v>0</v>
      </c>
      <c r="Q2175" s="868">
        <v>0</v>
      </c>
      <c r="R2175" s="868">
        <v>0</v>
      </c>
      <c r="S2175" s="868">
        <v>0</v>
      </c>
      <c r="T2175" s="868">
        <v>0</v>
      </c>
      <c r="U2175" s="868">
        <v>0</v>
      </c>
      <c r="V2175" s="869">
        <v>0</v>
      </c>
      <c r="W2175" s="868">
        <v>0</v>
      </c>
      <c r="X2175" s="868">
        <v>0</v>
      </c>
      <c r="Y2175" s="868">
        <v>0</v>
      </c>
      <c r="Z2175" s="868">
        <v>0</v>
      </c>
      <c r="AA2175" s="868">
        <v>0</v>
      </c>
      <c r="AB2175" s="868">
        <v>0</v>
      </c>
      <c r="AC2175" s="870">
        <f>SUM(E2175:AB2175)</f>
        <v>0</v>
      </c>
    </row>
    <row r="2176" spans="1:30" ht="14.1" customHeight="1">
      <c r="A2176" s="1538"/>
      <c r="B2176" s="1535"/>
      <c r="C2176" s="871" t="s">
        <v>17</v>
      </c>
      <c r="D2176" s="1117" t="s">
        <v>37</v>
      </c>
      <c r="E2176" s="872">
        <v>0</v>
      </c>
      <c r="F2176" s="872">
        <v>0</v>
      </c>
      <c r="G2176" s="872">
        <v>0</v>
      </c>
      <c r="H2176" s="873">
        <v>0</v>
      </c>
      <c r="I2176" s="872">
        <v>0</v>
      </c>
      <c r="J2176" s="872">
        <v>0</v>
      </c>
      <c r="K2176" s="872">
        <v>0</v>
      </c>
      <c r="L2176" s="872">
        <v>0</v>
      </c>
      <c r="M2176" s="872">
        <v>0</v>
      </c>
      <c r="N2176" s="873">
        <v>0</v>
      </c>
      <c r="O2176" s="872">
        <v>0</v>
      </c>
      <c r="P2176" s="872">
        <v>0</v>
      </c>
      <c r="Q2176" s="872">
        <v>0</v>
      </c>
      <c r="R2176" s="872">
        <v>0</v>
      </c>
      <c r="S2176" s="872">
        <v>0</v>
      </c>
      <c r="T2176" s="872">
        <v>0</v>
      </c>
      <c r="U2176" s="872">
        <v>0</v>
      </c>
      <c r="V2176" s="873">
        <v>0</v>
      </c>
      <c r="W2176" s="872">
        <v>0</v>
      </c>
      <c r="X2176" s="872">
        <v>0</v>
      </c>
      <c r="Y2176" s="872">
        <v>0</v>
      </c>
      <c r="Z2176" s="872">
        <v>0</v>
      </c>
      <c r="AA2176" s="872">
        <v>0</v>
      </c>
      <c r="AB2176" s="872">
        <v>0</v>
      </c>
      <c r="AC2176" s="874">
        <f>SUM(E2176:AB2176)</f>
        <v>0</v>
      </c>
    </row>
    <row r="2177" spans="1:30" ht="14.1" customHeight="1">
      <c r="A2177" s="1538"/>
      <c r="B2177" s="1535"/>
      <c r="C2177" s="871" t="s">
        <v>18</v>
      </c>
      <c r="D2177" s="871" t="s">
        <v>16</v>
      </c>
      <c r="E2177" s="939"/>
      <c r="F2177" s="939"/>
      <c r="G2177" s="939"/>
      <c r="H2177" s="946"/>
      <c r="I2177" s="939"/>
      <c r="J2177" s="939"/>
      <c r="K2177" s="939"/>
      <c r="L2177" s="939"/>
      <c r="M2177" s="939"/>
      <c r="N2177" s="946"/>
      <c r="O2177" s="939"/>
      <c r="P2177" s="939"/>
      <c r="Q2177" s="939"/>
      <c r="R2177" s="939"/>
      <c r="S2177" s="939"/>
      <c r="T2177" s="939"/>
      <c r="U2177" s="939"/>
      <c r="V2177" s="946"/>
      <c r="W2177" s="939"/>
      <c r="X2177" s="939"/>
      <c r="Y2177" s="939"/>
      <c r="Z2177" s="939"/>
      <c r="AA2177" s="939"/>
      <c r="AB2177" s="939"/>
      <c r="AC2177" s="874"/>
    </row>
    <row r="2178" spans="1:30" ht="14.1" customHeight="1" thickBot="1">
      <c r="A2178" s="1539"/>
      <c r="B2178" s="1536"/>
      <c r="C2178" s="883" t="s">
        <v>20</v>
      </c>
      <c r="D2178" s="883"/>
      <c r="E2178" s="884" t="e">
        <f t="shared" ref="E2178:AC2178" si="707">E2176/E2175</f>
        <v>#DIV/0!</v>
      </c>
      <c r="F2178" s="884" t="e">
        <f t="shared" si="707"/>
        <v>#DIV/0!</v>
      </c>
      <c r="G2178" s="884" t="e">
        <f t="shared" si="707"/>
        <v>#DIV/0!</v>
      </c>
      <c r="H2178" s="885" t="e">
        <f t="shared" si="707"/>
        <v>#DIV/0!</v>
      </c>
      <c r="I2178" s="884" t="e">
        <f t="shared" si="707"/>
        <v>#DIV/0!</v>
      </c>
      <c r="J2178" s="884" t="e">
        <f t="shared" si="707"/>
        <v>#DIV/0!</v>
      </c>
      <c r="K2178" s="884" t="e">
        <f t="shared" si="707"/>
        <v>#DIV/0!</v>
      </c>
      <c r="L2178" s="884" t="e">
        <f t="shared" si="707"/>
        <v>#DIV/0!</v>
      </c>
      <c r="M2178" s="884" t="e">
        <f t="shared" si="707"/>
        <v>#DIV/0!</v>
      </c>
      <c r="N2178" s="885" t="e">
        <f t="shared" si="707"/>
        <v>#DIV/0!</v>
      </c>
      <c r="O2178" s="884" t="e">
        <f t="shared" si="707"/>
        <v>#DIV/0!</v>
      </c>
      <c r="P2178" s="884" t="e">
        <f t="shared" si="707"/>
        <v>#DIV/0!</v>
      </c>
      <c r="Q2178" s="884" t="e">
        <f t="shared" si="707"/>
        <v>#DIV/0!</v>
      </c>
      <c r="R2178" s="884" t="e">
        <f t="shared" si="707"/>
        <v>#DIV/0!</v>
      </c>
      <c r="S2178" s="884" t="e">
        <f t="shared" si="707"/>
        <v>#DIV/0!</v>
      </c>
      <c r="T2178" s="884" t="e">
        <f t="shared" si="707"/>
        <v>#DIV/0!</v>
      </c>
      <c r="U2178" s="884" t="e">
        <f t="shared" si="707"/>
        <v>#DIV/0!</v>
      </c>
      <c r="V2178" s="885" t="e">
        <f t="shared" si="707"/>
        <v>#DIV/0!</v>
      </c>
      <c r="W2178" s="884" t="e">
        <f t="shared" si="707"/>
        <v>#DIV/0!</v>
      </c>
      <c r="X2178" s="884" t="e">
        <f t="shared" si="707"/>
        <v>#DIV/0!</v>
      </c>
      <c r="Y2178" s="884" t="e">
        <f t="shared" si="707"/>
        <v>#DIV/0!</v>
      </c>
      <c r="Z2178" s="884" t="e">
        <f t="shared" si="707"/>
        <v>#DIV/0!</v>
      </c>
      <c r="AA2178" s="884" t="e">
        <f t="shared" si="707"/>
        <v>#DIV/0!</v>
      </c>
      <c r="AB2178" s="884" t="e">
        <f t="shared" si="707"/>
        <v>#DIV/0!</v>
      </c>
      <c r="AC2178" s="886" t="e">
        <f t="shared" si="707"/>
        <v>#DIV/0!</v>
      </c>
    </row>
    <row r="2179" spans="1:30" ht="14.1" customHeight="1">
      <c r="A2179" s="1004" t="s">
        <v>151</v>
      </c>
      <c r="B2179" s="1005"/>
      <c r="C2179" s="1006"/>
      <c r="D2179" s="912"/>
      <c r="E2179" s="912">
        <f t="shared" ref="E2179:AB2179" si="708">E2171+E2175</f>
        <v>0</v>
      </c>
      <c r="F2179" s="912">
        <f t="shared" si="708"/>
        <v>0</v>
      </c>
      <c r="G2179" s="912">
        <f t="shared" si="708"/>
        <v>0</v>
      </c>
      <c r="H2179" s="912">
        <f t="shared" si="708"/>
        <v>0</v>
      </c>
      <c r="I2179" s="912">
        <f t="shared" si="708"/>
        <v>0</v>
      </c>
      <c r="J2179" s="912">
        <f t="shared" si="708"/>
        <v>0</v>
      </c>
      <c r="K2179" s="912">
        <f t="shared" si="708"/>
        <v>0</v>
      </c>
      <c r="L2179" s="912">
        <f t="shared" si="708"/>
        <v>0</v>
      </c>
      <c r="M2179" s="912">
        <f t="shared" si="708"/>
        <v>0</v>
      </c>
      <c r="N2179" s="912">
        <f t="shared" si="708"/>
        <v>0</v>
      </c>
      <c r="O2179" s="912">
        <f t="shared" si="708"/>
        <v>0</v>
      </c>
      <c r="P2179" s="912">
        <f t="shared" si="708"/>
        <v>0</v>
      </c>
      <c r="Q2179" s="912">
        <f t="shared" si="708"/>
        <v>0</v>
      </c>
      <c r="R2179" s="912">
        <f t="shared" si="708"/>
        <v>0</v>
      </c>
      <c r="S2179" s="912">
        <f t="shared" si="708"/>
        <v>0</v>
      </c>
      <c r="T2179" s="912">
        <f t="shared" si="708"/>
        <v>0</v>
      </c>
      <c r="U2179" s="912">
        <f t="shared" si="708"/>
        <v>0</v>
      </c>
      <c r="V2179" s="912">
        <f t="shared" si="708"/>
        <v>0</v>
      </c>
      <c r="W2179" s="912">
        <f t="shared" si="708"/>
        <v>0</v>
      </c>
      <c r="X2179" s="912">
        <f t="shared" si="708"/>
        <v>0</v>
      </c>
      <c r="Y2179" s="912">
        <f t="shared" si="708"/>
        <v>0</v>
      </c>
      <c r="Z2179" s="912">
        <f t="shared" si="708"/>
        <v>0</v>
      </c>
      <c r="AA2179" s="912">
        <f t="shared" si="708"/>
        <v>0</v>
      </c>
      <c r="AB2179" s="912">
        <f t="shared" si="708"/>
        <v>0</v>
      </c>
      <c r="AC2179" s="912"/>
    </row>
    <row r="2180" spans="1:30" ht="14.1" customHeight="1">
      <c r="A2180" s="909" t="s">
        <v>152</v>
      </c>
      <c r="B2180" s="910"/>
      <c r="C2180" s="911"/>
      <c r="D2180" s="1071"/>
      <c r="E2180" s="912">
        <f t="shared" ref="E2180:AB2180" si="709">E2172+E2176</f>
        <v>0</v>
      </c>
      <c r="F2180" s="912">
        <f t="shared" si="709"/>
        <v>0</v>
      </c>
      <c r="G2180" s="912">
        <f t="shared" si="709"/>
        <v>0</v>
      </c>
      <c r="H2180" s="912">
        <f t="shared" si="709"/>
        <v>0</v>
      </c>
      <c r="I2180" s="912">
        <f t="shared" si="709"/>
        <v>0</v>
      </c>
      <c r="J2180" s="912">
        <f t="shared" si="709"/>
        <v>0</v>
      </c>
      <c r="K2180" s="912">
        <f t="shared" si="709"/>
        <v>0</v>
      </c>
      <c r="L2180" s="912">
        <f t="shared" si="709"/>
        <v>0</v>
      </c>
      <c r="M2180" s="912">
        <f t="shared" si="709"/>
        <v>0</v>
      </c>
      <c r="N2180" s="912">
        <f t="shared" si="709"/>
        <v>0</v>
      </c>
      <c r="O2180" s="912">
        <f t="shared" si="709"/>
        <v>0</v>
      </c>
      <c r="P2180" s="912">
        <f t="shared" si="709"/>
        <v>0</v>
      </c>
      <c r="Q2180" s="912">
        <f t="shared" si="709"/>
        <v>0</v>
      </c>
      <c r="R2180" s="912">
        <f t="shared" si="709"/>
        <v>0</v>
      </c>
      <c r="S2180" s="912">
        <f t="shared" si="709"/>
        <v>0</v>
      </c>
      <c r="T2180" s="912">
        <f t="shared" si="709"/>
        <v>0</v>
      </c>
      <c r="U2180" s="912">
        <f t="shared" si="709"/>
        <v>0</v>
      </c>
      <c r="V2180" s="912">
        <f t="shared" si="709"/>
        <v>0</v>
      </c>
      <c r="W2180" s="912">
        <f t="shared" si="709"/>
        <v>0</v>
      </c>
      <c r="X2180" s="912">
        <f t="shared" si="709"/>
        <v>0</v>
      </c>
      <c r="Y2180" s="912">
        <f t="shared" si="709"/>
        <v>0</v>
      </c>
      <c r="Z2180" s="912">
        <f t="shared" si="709"/>
        <v>0</v>
      </c>
      <c r="AA2180" s="912">
        <f t="shared" si="709"/>
        <v>0</v>
      </c>
      <c r="AB2180" s="912">
        <f t="shared" si="709"/>
        <v>0</v>
      </c>
      <c r="AC2180" s="912"/>
    </row>
    <row r="2181" spans="1:30" ht="14.1" customHeight="1">
      <c r="A2181" s="984" t="s">
        <v>153</v>
      </c>
      <c r="B2181" s="985"/>
      <c r="C2181" s="986"/>
      <c r="D2181" s="919"/>
      <c r="E2181" s="919">
        <f t="shared" ref="E2181:AB2181" si="710">SQRT(E2179*E2179+E2180*E2180)</f>
        <v>0</v>
      </c>
      <c r="F2181" s="919">
        <f t="shared" si="710"/>
        <v>0</v>
      </c>
      <c r="G2181" s="919">
        <f t="shared" si="710"/>
        <v>0</v>
      </c>
      <c r="H2181" s="919">
        <f t="shared" si="710"/>
        <v>0</v>
      </c>
      <c r="I2181" s="919">
        <f t="shared" si="710"/>
        <v>0</v>
      </c>
      <c r="J2181" s="919">
        <f t="shared" si="710"/>
        <v>0</v>
      </c>
      <c r="K2181" s="919">
        <f t="shared" si="710"/>
        <v>0</v>
      </c>
      <c r="L2181" s="919">
        <f t="shared" si="710"/>
        <v>0</v>
      </c>
      <c r="M2181" s="919">
        <f t="shared" si="710"/>
        <v>0</v>
      </c>
      <c r="N2181" s="919">
        <f t="shared" si="710"/>
        <v>0</v>
      </c>
      <c r="O2181" s="919">
        <f t="shared" si="710"/>
        <v>0</v>
      </c>
      <c r="P2181" s="919">
        <f t="shared" si="710"/>
        <v>0</v>
      </c>
      <c r="Q2181" s="919">
        <f t="shared" si="710"/>
        <v>0</v>
      </c>
      <c r="R2181" s="919">
        <f t="shared" si="710"/>
        <v>0</v>
      </c>
      <c r="S2181" s="919">
        <f t="shared" si="710"/>
        <v>0</v>
      </c>
      <c r="T2181" s="919">
        <f t="shared" si="710"/>
        <v>0</v>
      </c>
      <c r="U2181" s="919">
        <f t="shared" si="710"/>
        <v>0</v>
      </c>
      <c r="V2181" s="919">
        <f t="shared" si="710"/>
        <v>0</v>
      </c>
      <c r="W2181" s="919">
        <f t="shared" si="710"/>
        <v>0</v>
      </c>
      <c r="X2181" s="919">
        <f t="shared" si="710"/>
        <v>0</v>
      </c>
      <c r="Y2181" s="919">
        <f t="shared" si="710"/>
        <v>0</v>
      </c>
      <c r="Z2181" s="919">
        <f t="shared" si="710"/>
        <v>0</v>
      </c>
      <c r="AA2181" s="919">
        <f t="shared" si="710"/>
        <v>0</v>
      </c>
      <c r="AB2181" s="919">
        <f t="shared" si="710"/>
        <v>0</v>
      </c>
      <c r="AC2181" s="1007"/>
      <c r="AD2181" s="1130">
        <f>MAX(E2181:AB2181)</f>
        <v>0</v>
      </c>
    </row>
    <row r="2182" spans="1:30" s="1243" customFormat="1" ht="23.25" customHeight="1">
      <c r="A2182" s="1238"/>
      <c r="B2182" s="1238"/>
      <c r="C2182" s="1239"/>
      <c r="D2182" s="1240"/>
      <c r="E2182" s="1240"/>
      <c r="F2182" s="1240"/>
      <c r="G2182" s="1240"/>
      <c r="H2182" s="1240"/>
      <c r="I2182" s="1240"/>
      <c r="J2182" s="1240"/>
      <c r="K2182" s="1240"/>
      <c r="L2182" s="1240"/>
      <c r="M2182" s="1240"/>
      <c r="N2182" s="1240"/>
      <c r="O2182" s="1240"/>
      <c r="P2182" s="1240"/>
      <c r="Q2182" s="1240"/>
      <c r="R2182" s="1240"/>
      <c r="S2182" s="1240"/>
      <c r="T2182" s="1240"/>
      <c r="U2182" s="1240"/>
      <c r="V2182" s="1240"/>
      <c r="W2182" s="1240"/>
      <c r="X2182" s="1240"/>
      <c r="Y2182" s="1240"/>
      <c r="Z2182" s="1240"/>
      <c r="AA2182" s="1240"/>
      <c r="AB2182" s="1240"/>
      <c r="AC2182" s="1241"/>
      <c r="AD2182" s="1242"/>
    </row>
    <row r="2183" spans="1:30" s="858" customFormat="1" ht="12.75" customHeight="1" thickBot="1">
      <c r="A2183" s="855" t="s">
        <v>481</v>
      </c>
      <c r="B2183" s="855"/>
      <c r="C2183" s="855"/>
      <c r="D2183" s="855"/>
      <c r="E2183" s="856">
        <v>1</v>
      </c>
      <c r="F2183" s="856">
        <v>2</v>
      </c>
      <c r="G2183" s="856">
        <v>3</v>
      </c>
      <c r="H2183" s="856">
        <v>4</v>
      </c>
      <c r="I2183" s="856">
        <v>5</v>
      </c>
      <c r="J2183" s="856">
        <v>6</v>
      </c>
      <c r="K2183" s="856">
        <v>7</v>
      </c>
      <c r="L2183" s="856">
        <v>8</v>
      </c>
      <c r="M2183" s="856">
        <v>9</v>
      </c>
      <c r="N2183" s="856">
        <v>10</v>
      </c>
      <c r="O2183" s="856">
        <v>11</v>
      </c>
      <c r="P2183" s="856">
        <v>12</v>
      </c>
      <c r="Q2183" s="856">
        <v>13</v>
      </c>
      <c r="R2183" s="856">
        <v>14</v>
      </c>
      <c r="S2183" s="856">
        <v>15</v>
      </c>
      <c r="T2183" s="856">
        <v>16</v>
      </c>
      <c r="U2183" s="856">
        <v>17</v>
      </c>
      <c r="V2183" s="856">
        <v>18</v>
      </c>
      <c r="W2183" s="856">
        <v>19</v>
      </c>
      <c r="X2183" s="856">
        <v>20</v>
      </c>
      <c r="Y2183" s="856">
        <v>21</v>
      </c>
      <c r="Z2183" s="856">
        <v>22</v>
      </c>
      <c r="AA2183" s="856">
        <v>23</v>
      </c>
      <c r="AB2183" s="856">
        <v>24</v>
      </c>
      <c r="AC2183" s="1241"/>
    </row>
    <row r="2184" spans="1:30" s="858" customFormat="1" ht="12.75" customHeight="1">
      <c r="A2184" s="859"/>
      <c r="B2184" s="860"/>
      <c r="C2184" s="861"/>
      <c r="D2184" s="861"/>
      <c r="E2184" s="860"/>
      <c r="F2184" s="860"/>
      <c r="G2184" s="860"/>
      <c r="H2184" s="860"/>
      <c r="I2184" s="860"/>
      <c r="J2184" s="860"/>
      <c r="K2184" s="860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60"/>
      <c r="Y2184" s="860"/>
      <c r="Z2184" s="860"/>
      <c r="AA2184" s="860"/>
      <c r="AB2184" s="860"/>
      <c r="AC2184" s="862"/>
    </row>
    <row r="2185" spans="1:30" s="858" customFormat="1" ht="12.75" customHeight="1">
      <c r="A2185" s="863"/>
      <c r="B2185" s="864"/>
      <c r="C2185" s="865"/>
      <c r="D2185" s="865"/>
      <c r="E2185" s="864"/>
      <c r="F2185" s="864"/>
      <c r="G2185" s="864"/>
      <c r="H2185" s="864"/>
      <c r="I2185" s="864"/>
      <c r="J2185" s="864"/>
      <c r="K2185" s="864"/>
      <c r="L2185" s="864"/>
      <c r="M2185" s="864"/>
      <c r="N2185" s="864"/>
      <c r="O2185" s="864"/>
      <c r="P2185" s="864"/>
      <c r="Q2185" s="864"/>
      <c r="R2185" s="864"/>
      <c r="S2185" s="864"/>
      <c r="T2185" s="864"/>
      <c r="U2185" s="864"/>
      <c r="V2185" s="864"/>
      <c r="W2185" s="864"/>
      <c r="X2185" s="864"/>
      <c r="Y2185" s="864"/>
      <c r="Z2185" s="864"/>
      <c r="AA2185" s="864"/>
      <c r="AB2185" s="864"/>
      <c r="AC2185" s="866"/>
    </row>
    <row r="2186" spans="1:30" ht="14.25">
      <c r="A2186" s="1522" t="s">
        <v>482</v>
      </c>
      <c r="B2186" s="1528" t="s">
        <v>145</v>
      </c>
      <c r="C2186" s="867" t="s">
        <v>15</v>
      </c>
      <c r="D2186" s="867" t="s">
        <v>37</v>
      </c>
      <c r="E2186" s="1030">
        <v>5.1051000000000002</v>
      </c>
      <c r="F2186" s="1030">
        <v>5.1387</v>
      </c>
      <c r="G2186" s="1030">
        <v>5.1702000000000004</v>
      </c>
      <c r="H2186" s="1030">
        <v>5.1407999999999996</v>
      </c>
      <c r="I2186" s="1030">
        <v>4.98855</v>
      </c>
      <c r="J2186" s="1030">
        <v>4.9203000000000001</v>
      </c>
      <c r="K2186" s="1030">
        <v>4.9307999999999996</v>
      </c>
      <c r="L2186" s="1030">
        <v>5.1355500000000003</v>
      </c>
      <c r="M2186" s="1030">
        <v>5.1229500000000003</v>
      </c>
      <c r="N2186" s="1030">
        <v>5.1124499999999999</v>
      </c>
      <c r="O2186" s="1030">
        <v>4.9539</v>
      </c>
      <c r="P2186" s="1030">
        <v>4.9706999999999999</v>
      </c>
      <c r="Q2186" s="1030">
        <v>5.0651999999999999</v>
      </c>
      <c r="R2186" s="1030">
        <v>5.1628499999999997</v>
      </c>
      <c r="S2186" s="1030">
        <v>5.1292499999999999</v>
      </c>
      <c r="T2186" s="1030">
        <v>5.19015</v>
      </c>
      <c r="U2186" s="1030">
        <v>5.1271500000000003</v>
      </c>
      <c r="V2186" s="1030">
        <v>5.1103500000000004</v>
      </c>
      <c r="W2186" s="1030">
        <v>5.1292499999999999</v>
      </c>
      <c r="X2186" s="1030">
        <v>5.0210999999999997</v>
      </c>
      <c r="Y2186" s="1030">
        <v>4.8814500000000001</v>
      </c>
      <c r="Z2186" s="1030">
        <v>4.9003500000000004</v>
      </c>
      <c r="AA2186" s="1030">
        <v>4.8814500000000001</v>
      </c>
      <c r="AB2186" s="1030">
        <v>4.90245</v>
      </c>
      <c r="AC2186" s="870">
        <f>SUM(E2186:AB2186)</f>
        <v>121.19100000000002</v>
      </c>
    </row>
    <row r="2187" spans="1:30" ht="14.25">
      <c r="A2187" s="1538"/>
      <c r="B2187" s="1535"/>
      <c r="C2187" s="871" t="s">
        <v>17</v>
      </c>
      <c r="D2187" s="1117" t="s">
        <v>37</v>
      </c>
      <c r="E2187" s="1030">
        <v>1.7891999999999999</v>
      </c>
      <c r="F2187" s="1030">
        <v>1.7997000000000001</v>
      </c>
      <c r="G2187" s="1030">
        <v>1.8144</v>
      </c>
      <c r="H2187" s="1030">
        <v>1.7766</v>
      </c>
      <c r="I2187" s="1030">
        <v>1.6778999999999999</v>
      </c>
      <c r="J2187" s="1030">
        <v>1.6485000000000001</v>
      </c>
      <c r="K2187" s="1030">
        <v>1.65585</v>
      </c>
      <c r="L2187" s="1030">
        <v>1.7997000000000001</v>
      </c>
      <c r="M2187" s="1030">
        <v>1.7619</v>
      </c>
      <c r="N2187" s="1030">
        <v>1.77555</v>
      </c>
      <c r="O2187" s="1030">
        <v>1.66845</v>
      </c>
      <c r="P2187" s="1030">
        <v>1.6852499999999999</v>
      </c>
      <c r="Q2187" s="1030">
        <v>1.7115</v>
      </c>
      <c r="R2187" s="1030">
        <v>1.7934000000000001</v>
      </c>
      <c r="S2187" s="1030">
        <v>1.7797499999999999</v>
      </c>
      <c r="T2187" s="1030">
        <v>1.82385</v>
      </c>
      <c r="U2187" s="1030">
        <v>1.7577</v>
      </c>
      <c r="V2187" s="1030">
        <v>1.7514000000000001</v>
      </c>
      <c r="W2187" s="1030">
        <v>1.77555</v>
      </c>
      <c r="X2187" s="1030">
        <v>1.71465</v>
      </c>
      <c r="Y2187" s="1030">
        <v>1.6149</v>
      </c>
      <c r="Z2187" s="1030">
        <v>1.60755</v>
      </c>
      <c r="AA2187" s="1030">
        <v>1.5991500000000001</v>
      </c>
      <c r="AB2187" s="1030">
        <v>1.6611</v>
      </c>
      <c r="AC2187" s="874">
        <f>SUM(E2187:AB2187)</f>
        <v>41.4435</v>
      </c>
    </row>
    <row r="2188" spans="1:30" ht="14.25">
      <c r="A2188" s="1538"/>
      <c r="B2188" s="1535"/>
      <c r="C2188" s="871" t="s">
        <v>18</v>
      </c>
      <c r="D2188" s="871" t="s">
        <v>16</v>
      </c>
      <c r="E2188" s="939"/>
      <c r="F2188" s="939"/>
      <c r="G2188" s="939"/>
      <c r="H2188" s="946"/>
      <c r="I2188" s="939"/>
      <c r="J2188" s="939"/>
      <c r="K2188" s="939"/>
      <c r="L2188" s="939"/>
      <c r="M2188" s="939"/>
      <c r="N2188" s="946"/>
      <c r="O2188" s="939"/>
      <c r="P2188" s="939"/>
      <c r="Q2188" s="939"/>
      <c r="R2188" s="939"/>
      <c r="S2188" s="939"/>
      <c r="T2188" s="939"/>
      <c r="U2188" s="939"/>
      <c r="V2188" s="946"/>
      <c r="W2188" s="939"/>
      <c r="X2188" s="939"/>
      <c r="Y2188" s="939"/>
      <c r="Z2188" s="939"/>
      <c r="AA2188" s="939"/>
      <c r="AB2188" s="939"/>
      <c r="AC2188" s="874"/>
    </row>
    <row r="2189" spans="1:30" ht="14.25">
      <c r="A2189" s="1540"/>
      <c r="B2189" s="1541"/>
      <c r="C2189" s="879" t="s">
        <v>20</v>
      </c>
      <c r="D2189" s="879"/>
      <c r="E2189" s="880">
        <f t="shared" ref="E2189:AC2189" si="711">E2187/E2186</f>
        <v>0.35047305635540926</v>
      </c>
      <c r="F2189" s="880">
        <f t="shared" si="711"/>
        <v>0.35022476501838989</v>
      </c>
      <c r="G2189" s="880">
        <f t="shared" si="711"/>
        <v>0.35093419983753044</v>
      </c>
      <c r="H2189" s="881">
        <f t="shared" si="711"/>
        <v>0.34558823529411764</v>
      </c>
      <c r="I2189" s="880">
        <f t="shared" si="711"/>
        <v>0.33635024205430436</v>
      </c>
      <c r="J2189" s="880">
        <f t="shared" si="711"/>
        <v>0.33504054630815194</v>
      </c>
      <c r="K2189" s="880">
        <f t="shared" si="711"/>
        <v>0.3358177172061329</v>
      </c>
      <c r="L2189" s="880">
        <f t="shared" si="711"/>
        <v>0.35043958290738092</v>
      </c>
      <c r="M2189" s="880">
        <f t="shared" si="711"/>
        <v>0.34392293502766957</v>
      </c>
      <c r="N2189" s="881">
        <f t="shared" si="711"/>
        <v>0.34729924009036761</v>
      </c>
      <c r="O2189" s="880">
        <f t="shared" si="711"/>
        <v>0.33679525222551931</v>
      </c>
      <c r="P2189" s="880">
        <f t="shared" si="711"/>
        <v>0.33903675538656525</v>
      </c>
      <c r="Q2189" s="880">
        <f t="shared" si="711"/>
        <v>0.33789386401326699</v>
      </c>
      <c r="R2189" s="880">
        <f t="shared" si="711"/>
        <v>0.34736628025218635</v>
      </c>
      <c r="S2189" s="880">
        <f t="shared" si="711"/>
        <v>0.34698055271238487</v>
      </c>
      <c r="T2189" s="880">
        <f t="shared" si="711"/>
        <v>0.35140602872749344</v>
      </c>
      <c r="U2189" s="880">
        <f t="shared" si="711"/>
        <v>0.34282203563383162</v>
      </c>
      <c r="V2189" s="881">
        <f t="shared" si="711"/>
        <v>0.3427162523114855</v>
      </c>
      <c r="W2189" s="880">
        <f t="shared" si="711"/>
        <v>0.34616171954964176</v>
      </c>
      <c r="X2189" s="880">
        <f t="shared" si="711"/>
        <v>0.34148891677122545</v>
      </c>
      <c r="Y2189" s="880">
        <f t="shared" si="711"/>
        <v>0.33082383308238328</v>
      </c>
      <c r="Z2189" s="880">
        <f t="shared" si="711"/>
        <v>0.32804799657167344</v>
      </c>
      <c r="AA2189" s="880">
        <f t="shared" si="711"/>
        <v>0.3275973327597333</v>
      </c>
      <c r="AB2189" s="880">
        <f t="shared" si="711"/>
        <v>0.33883058470764621</v>
      </c>
      <c r="AC2189" s="882">
        <f t="shared" si="711"/>
        <v>0.34196846300467854</v>
      </c>
    </row>
    <row r="2190" spans="1:30" ht="14.25">
      <c r="A2190" s="1522" t="s">
        <v>483</v>
      </c>
      <c r="B2190" s="1528" t="s">
        <v>146</v>
      </c>
      <c r="C2190" s="867" t="s">
        <v>15</v>
      </c>
      <c r="D2190" s="867" t="s">
        <v>37</v>
      </c>
      <c r="E2190" s="1030">
        <v>4.08345</v>
      </c>
      <c r="F2190" s="1030">
        <v>3.98055</v>
      </c>
      <c r="G2190" s="1030">
        <v>4.2504</v>
      </c>
      <c r="H2190" s="1030">
        <v>4.2587999999999999</v>
      </c>
      <c r="I2190" s="1030">
        <v>4.3091999999999997</v>
      </c>
      <c r="J2190" s="1030">
        <v>4.2629999999999999</v>
      </c>
      <c r="K2190" s="1030">
        <v>4.4162999999999997</v>
      </c>
      <c r="L2190" s="1030">
        <v>4.1548499999999997</v>
      </c>
      <c r="M2190" s="1030">
        <v>4.1569500000000001</v>
      </c>
      <c r="N2190" s="1030">
        <v>4.2178500000000003</v>
      </c>
      <c r="O2190" s="1030">
        <v>4.1748000000000003</v>
      </c>
      <c r="P2190" s="1030">
        <v>4.2367499999999998</v>
      </c>
      <c r="Q2190" s="1030">
        <v>4.2115499999999999</v>
      </c>
      <c r="R2190" s="1030">
        <v>4.2514500000000002</v>
      </c>
      <c r="S2190" s="1030">
        <v>4.2881999999999998</v>
      </c>
      <c r="T2190" s="1030">
        <v>4.1758499999999996</v>
      </c>
      <c r="U2190" s="1030">
        <v>4.0897500000000004</v>
      </c>
      <c r="V2190" s="1030">
        <v>4.1779500000000001</v>
      </c>
      <c r="W2190" s="1030">
        <v>4.1884499999999996</v>
      </c>
      <c r="X2190" s="1030">
        <v>4.1349</v>
      </c>
      <c r="Y2190" s="1030">
        <v>4.2042000000000002</v>
      </c>
      <c r="Z2190" s="1030">
        <v>4.2052500000000004</v>
      </c>
      <c r="AA2190" s="1030">
        <v>4.2325499999999998</v>
      </c>
      <c r="AB2190" s="1030">
        <v>4.1023500000000004</v>
      </c>
      <c r="AC2190" s="870">
        <f>SUM(E2190:AB2190)</f>
        <v>100.76535</v>
      </c>
    </row>
    <row r="2191" spans="1:30" ht="11.25" customHeight="1">
      <c r="A2191" s="1538"/>
      <c r="B2191" s="1535"/>
      <c r="C2191" s="871" t="s">
        <v>17</v>
      </c>
      <c r="D2191" s="1117" t="s">
        <v>37</v>
      </c>
      <c r="E2191" s="1030">
        <v>1.91205</v>
      </c>
      <c r="F2191" s="1030">
        <v>1.9068000000000001</v>
      </c>
      <c r="G2191" s="1030">
        <v>2.1294</v>
      </c>
      <c r="H2191" s="1030">
        <v>2.1566999999999998</v>
      </c>
      <c r="I2191" s="1030">
        <v>2.1903000000000001</v>
      </c>
      <c r="J2191" s="1030">
        <v>2.1178499999999998</v>
      </c>
      <c r="K2191" s="1030">
        <v>2.2218</v>
      </c>
      <c r="L2191" s="1030">
        <v>1.9298999999999999</v>
      </c>
      <c r="M2191" s="1030">
        <v>1.9593</v>
      </c>
      <c r="N2191" s="1030">
        <v>2.0821499999999999</v>
      </c>
      <c r="O2191" s="1030">
        <v>2.0422500000000001</v>
      </c>
      <c r="P2191" s="1030">
        <v>2.1105</v>
      </c>
      <c r="Q2191" s="1030">
        <v>2.0832000000000002</v>
      </c>
      <c r="R2191" s="1030">
        <v>2.1241500000000002</v>
      </c>
      <c r="S2191" s="1030">
        <v>2.1377999999999999</v>
      </c>
      <c r="T2191" s="1030">
        <v>1.9950000000000001</v>
      </c>
      <c r="U2191" s="1030">
        <v>1.92045</v>
      </c>
      <c r="V2191" s="1030">
        <v>2.0317500000000002</v>
      </c>
      <c r="W2191" s="1030">
        <v>2.0706000000000002</v>
      </c>
      <c r="X2191" s="1030">
        <v>2.0422500000000001</v>
      </c>
      <c r="Y2191" s="1030">
        <v>2.0663999999999998</v>
      </c>
      <c r="Z2191" s="1030">
        <v>2.0527500000000001</v>
      </c>
      <c r="AA2191" s="1030">
        <v>2.1052499999999998</v>
      </c>
      <c r="AB2191" s="1030">
        <v>1.8994500000000001</v>
      </c>
      <c r="AC2191" s="874">
        <f>SUM(E2191:AB2191)</f>
        <v>49.288050000000005</v>
      </c>
    </row>
    <row r="2192" spans="1:30" ht="11.25" customHeight="1">
      <c r="A2192" s="1538"/>
      <c r="B2192" s="1535"/>
      <c r="C2192" s="871" t="s">
        <v>18</v>
      </c>
      <c r="D2192" s="871" t="s">
        <v>16</v>
      </c>
      <c r="E2192" s="939"/>
      <c r="F2192" s="939"/>
      <c r="G2192" s="939"/>
      <c r="H2192" s="946"/>
      <c r="I2192" s="939"/>
      <c r="J2192" s="939"/>
      <c r="K2192" s="939"/>
      <c r="L2192" s="939"/>
      <c r="M2192" s="939"/>
      <c r="N2192" s="946"/>
      <c r="O2192" s="939"/>
      <c r="P2192" s="939"/>
      <c r="Q2192" s="939"/>
      <c r="R2192" s="939"/>
      <c r="S2192" s="939"/>
      <c r="T2192" s="939"/>
      <c r="U2192" s="939"/>
      <c r="V2192" s="946"/>
      <c r="W2192" s="939"/>
      <c r="X2192" s="939"/>
      <c r="Y2192" s="939"/>
      <c r="Z2192" s="939"/>
      <c r="AA2192" s="939"/>
      <c r="AB2192" s="939"/>
      <c r="AC2192" s="874"/>
    </row>
    <row r="2193" spans="1:30" ht="11.25" customHeight="1">
      <c r="A2193" s="1539"/>
      <c r="B2193" s="1536"/>
      <c r="C2193" s="883" t="s">
        <v>20</v>
      </c>
      <c r="D2193" s="883"/>
      <c r="E2193" s="884">
        <f t="shared" ref="E2193:AC2193" si="712">E2191/E2190</f>
        <v>0.46824376446387245</v>
      </c>
      <c r="F2193" s="884">
        <f t="shared" si="712"/>
        <v>0.47902927987338434</v>
      </c>
      <c r="G2193" s="884">
        <f t="shared" si="712"/>
        <v>0.50098814229249011</v>
      </c>
      <c r="H2193" s="885">
        <f t="shared" si="712"/>
        <v>0.50641025641025639</v>
      </c>
      <c r="I2193" s="884">
        <f t="shared" si="712"/>
        <v>0.50828460038986356</v>
      </c>
      <c r="J2193" s="884">
        <f t="shared" si="712"/>
        <v>0.4967980295566502</v>
      </c>
      <c r="K2193" s="884">
        <f t="shared" si="712"/>
        <v>0.50309082263433191</v>
      </c>
      <c r="L2193" s="884">
        <f t="shared" si="712"/>
        <v>0.46449330300732883</v>
      </c>
      <c r="M2193" s="884">
        <f t="shared" si="712"/>
        <v>0.47133114422834049</v>
      </c>
      <c r="N2193" s="885">
        <f t="shared" si="712"/>
        <v>0.49365197908887226</v>
      </c>
      <c r="O2193" s="884">
        <f t="shared" si="712"/>
        <v>0.4891851106639839</v>
      </c>
      <c r="P2193" s="884">
        <f t="shared" si="712"/>
        <v>0.4981412639405205</v>
      </c>
      <c r="Q2193" s="884">
        <f t="shared" si="712"/>
        <v>0.49463974071303918</v>
      </c>
      <c r="R2193" s="884">
        <f t="shared" si="712"/>
        <v>0.49962953815756977</v>
      </c>
      <c r="S2193" s="884">
        <f t="shared" si="712"/>
        <v>0.49853085210577863</v>
      </c>
      <c r="T2193" s="884">
        <f t="shared" si="712"/>
        <v>0.47774704551169228</v>
      </c>
      <c r="U2193" s="884">
        <f t="shared" si="712"/>
        <v>0.469576379974326</v>
      </c>
      <c r="V2193" s="885">
        <f t="shared" si="712"/>
        <v>0.48630309122895204</v>
      </c>
      <c r="W2193" s="884">
        <f t="shared" si="712"/>
        <v>0.4943594885936326</v>
      </c>
      <c r="X2193" s="884">
        <f t="shared" si="712"/>
        <v>0.49390553580497715</v>
      </c>
      <c r="Y2193" s="884">
        <f t="shared" si="712"/>
        <v>0.49150849150849146</v>
      </c>
      <c r="Z2193" s="884">
        <f t="shared" si="712"/>
        <v>0.48813982521847687</v>
      </c>
      <c r="AA2193" s="884">
        <f t="shared" si="712"/>
        <v>0.49739518729843712</v>
      </c>
      <c r="AB2193" s="884">
        <f t="shared" si="712"/>
        <v>0.46301510110058869</v>
      </c>
      <c r="AC2193" s="886">
        <f t="shared" si="712"/>
        <v>0.4891368908062147</v>
      </c>
    </row>
    <row r="2194" spans="1:30" ht="12" customHeight="1">
      <c r="A2194" s="1004" t="s">
        <v>151</v>
      </c>
      <c r="B2194" s="1005"/>
      <c r="C2194" s="1006"/>
      <c r="D2194" s="912"/>
      <c r="E2194" s="912">
        <f t="shared" ref="E2194:AB2194" si="713">E2186+E2190</f>
        <v>9.1885499999999993</v>
      </c>
      <c r="F2194" s="912">
        <f t="shared" si="713"/>
        <v>9.119250000000001</v>
      </c>
      <c r="G2194" s="912">
        <f t="shared" si="713"/>
        <v>9.4206000000000003</v>
      </c>
      <c r="H2194" s="912">
        <f t="shared" si="713"/>
        <v>9.3995999999999995</v>
      </c>
      <c r="I2194" s="912">
        <f t="shared" si="713"/>
        <v>9.2977500000000006</v>
      </c>
      <c r="J2194" s="912">
        <f t="shared" si="713"/>
        <v>9.1832999999999991</v>
      </c>
      <c r="K2194" s="912">
        <f t="shared" si="713"/>
        <v>9.3470999999999993</v>
      </c>
      <c r="L2194" s="912">
        <f t="shared" si="713"/>
        <v>9.2904</v>
      </c>
      <c r="M2194" s="912">
        <f t="shared" si="713"/>
        <v>9.2799000000000014</v>
      </c>
      <c r="N2194" s="912">
        <f t="shared" si="713"/>
        <v>9.3303000000000011</v>
      </c>
      <c r="O2194" s="912">
        <f t="shared" si="713"/>
        <v>9.1287000000000003</v>
      </c>
      <c r="P2194" s="912">
        <f t="shared" si="713"/>
        <v>9.2074499999999997</v>
      </c>
      <c r="Q2194" s="912">
        <f t="shared" si="713"/>
        <v>9.2767499999999998</v>
      </c>
      <c r="R2194" s="912">
        <f t="shared" si="713"/>
        <v>9.4143000000000008</v>
      </c>
      <c r="S2194" s="912">
        <f t="shared" si="713"/>
        <v>9.4174499999999988</v>
      </c>
      <c r="T2194" s="912">
        <f t="shared" si="713"/>
        <v>9.3659999999999997</v>
      </c>
      <c r="U2194" s="912">
        <f t="shared" si="713"/>
        <v>9.2169000000000008</v>
      </c>
      <c r="V2194" s="912">
        <f t="shared" si="713"/>
        <v>9.2882999999999996</v>
      </c>
      <c r="W2194" s="912">
        <f t="shared" si="713"/>
        <v>9.3176999999999985</v>
      </c>
      <c r="X2194" s="912">
        <f t="shared" si="713"/>
        <v>9.1559999999999988</v>
      </c>
      <c r="Y2194" s="912">
        <f t="shared" si="713"/>
        <v>9.0856500000000011</v>
      </c>
      <c r="Z2194" s="912">
        <f t="shared" si="713"/>
        <v>9.1056000000000008</v>
      </c>
      <c r="AA2194" s="912">
        <f t="shared" si="713"/>
        <v>9.1140000000000008</v>
      </c>
      <c r="AB2194" s="912">
        <f t="shared" si="713"/>
        <v>9.0047999999999995</v>
      </c>
      <c r="AC2194" s="912"/>
    </row>
    <row r="2195" spans="1:30" ht="12" customHeight="1">
      <c r="A2195" s="909" t="s">
        <v>152</v>
      </c>
      <c r="B2195" s="910"/>
      <c r="C2195" s="911"/>
      <c r="D2195" s="1071"/>
      <c r="E2195" s="912">
        <f t="shared" ref="E2195:AB2195" si="714">E2187+E2191</f>
        <v>3.7012499999999999</v>
      </c>
      <c r="F2195" s="912">
        <f t="shared" si="714"/>
        <v>3.7065000000000001</v>
      </c>
      <c r="G2195" s="912">
        <f t="shared" si="714"/>
        <v>3.9438</v>
      </c>
      <c r="H2195" s="912">
        <f t="shared" si="714"/>
        <v>3.9333</v>
      </c>
      <c r="I2195" s="912">
        <f t="shared" si="714"/>
        <v>3.8681999999999999</v>
      </c>
      <c r="J2195" s="912">
        <f t="shared" si="714"/>
        <v>3.7663500000000001</v>
      </c>
      <c r="K2195" s="912">
        <f t="shared" si="714"/>
        <v>3.87765</v>
      </c>
      <c r="L2195" s="912">
        <f t="shared" si="714"/>
        <v>3.7296</v>
      </c>
      <c r="M2195" s="912">
        <f t="shared" si="714"/>
        <v>3.7212000000000001</v>
      </c>
      <c r="N2195" s="912">
        <f t="shared" si="714"/>
        <v>3.8576999999999999</v>
      </c>
      <c r="O2195" s="912">
        <f t="shared" si="714"/>
        <v>3.7107000000000001</v>
      </c>
      <c r="P2195" s="912">
        <f t="shared" si="714"/>
        <v>3.79575</v>
      </c>
      <c r="Q2195" s="912">
        <f t="shared" si="714"/>
        <v>3.7947000000000002</v>
      </c>
      <c r="R2195" s="912">
        <f t="shared" si="714"/>
        <v>3.9175500000000003</v>
      </c>
      <c r="S2195" s="912">
        <f t="shared" si="714"/>
        <v>3.9175499999999999</v>
      </c>
      <c r="T2195" s="912">
        <f t="shared" si="714"/>
        <v>3.8188500000000003</v>
      </c>
      <c r="U2195" s="912">
        <f t="shared" si="714"/>
        <v>3.67815</v>
      </c>
      <c r="V2195" s="912">
        <f t="shared" si="714"/>
        <v>3.78315</v>
      </c>
      <c r="W2195" s="912">
        <f t="shared" si="714"/>
        <v>3.8461500000000002</v>
      </c>
      <c r="X2195" s="912">
        <f t="shared" si="714"/>
        <v>3.7568999999999999</v>
      </c>
      <c r="Y2195" s="912">
        <f t="shared" si="714"/>
        <v>3.6812999999999998</v>
      </c>
      <c r="Z2195" s="912">
        <f t="shared" si="714"/>
        <v>3.6603000000000003</v>
      </c>
      <c r="AA2195" s="912">
        <f t="shared" si="714"/>
        <v>3.7043999999999997</v>
      </c>
      <c r="AB2195" s="912">
        <f t="shared" si="714"/>
        <v>3.5605500000000001</v>
      </c>
      <c r="AC2195" s="912"/>
    </row>
    <row r="2196" spans="1:30" ht="12" customHeight="1">
      <c r="A2196" s="984" t="s">
        <v>153</v>
      </c>
      <c r="B2196" s="985"/>
      <c r="C2196" s="986"/>
      <c r="D2196" s="919"/>
      <c r="E2196" s="919">
        <f t="shared" ref="E2196:AB2196" si="715">SQRT(E2194*E2194+E2195*E2195)</f>
        <v>9.9059932699855988</v>
      </c>
      <c r="F2196" s="919">
        <f t="shared" si="715"/>
        <v>9.843721999960179</v>
      </c>
      <c r="G2196" s="919">
        <f t="shared" si="715"/>
        <v>10.212798969920048</v>
      </c>
      <c r="H2196" s="919">
        <f t="shared" si="715"/>
        <v>10.189373339415923</v>
      </c>
      <c r="I2196" s="919">
        <f t="shared" si="715"/>
        <v>10.070309146322172</v>
      </c>
      <c r="J2196" s="919">
        <f t="shared" si="715"/>
        <v>9.9256431132949761</v>
      </c>
      <c r="K2196" s="919">
        <f t="shared" si="715"/>
        <v>10.119508285114449</v>
      </c>
      <c r="L2196" s="919">
        <f t="shared" si="715"/>
        <v>10.011066292858118</v>
      </c>
      <c r="M2196" s="919">
        <f t="shared" si="715"/>
        <v>9.9981935093295746</v>
      </c>
      <c r="N2196" s="919">
        <f t="shared" si="715"/>
        <v>10.096353172309298</v>
      </c>
      <c r="O2196" s="919">
        <f t="shared" si="715"/>
        <v>9.8540579549746923</v>
      </c>
      <c r="P2196" s="919">
        <f t="shared" si="715"/>
        <v>9.9591592800296134</v>
      </c>
      <c r="Q2196" s="919">
        <f t="shared" si="715"/>
        <v>10.022865790406454</v>
      </c>
      <c r="R2196" s="919">
        <f t="shared" si="715"/>
        <v>10.19687415301866</v>
      </c>
      <c r="S2196" s="919">
        <f t="shared" si="715"/>
        <v>10.199782473415793</v>
      </c>
      <c r="T2196" s="919">
        <f t="shared" si="715"/>
        <v>10.114621659879324</v>
      </c>
      <c r="U2196" s="919">
        <f t="shared" si="715"/>
        <v>9.9237106483663666</v>
      </c>
      <c r="V2196" s="919">
        <f t="shared" si="715"/>
        <v>10.029194424902728</v>
      </c>
      <c r="W2196" s="919">
        <f t="shared" si="715"/>
        <v>10.080297769039364</v>
      </c>
      <c r="X2196" s="919">
        <f t="shared" si="715"/>
        <v>9.8967991598294027</v>
      </c>
      <c r="Y2196" s="919">
        <f t="shared" si="715"/>
        <v>9.8031120371288232</v>
      </c>
      <c r="Z2196" s="919">
        <f t="shared" si="715"/>
        <v>9.8137529747798329</v>
      </c>
      <c r="AA2196" s="919">
        <f t="shared" si="715"/>
        <v>9.838067663926692</v>
      </c>
      <c r="AB2196" s="919">
        <f t="shared" si="715"/>
        <v>9.6831781633149756</v>
      </c>
      <c r="AC2196" s="1007"/>
      <c r="AD2196" s="1130">
        <f>MAX(E2196:AB2196)</f>
        <v>10.212798969920048</v>
      </c>
    </row>
    <row r="2197" spans="1:30" s="1243" customFormat="1" ht="14.25">
      <c r="A2197" s="1238"/>
      <c r="B2197" s="1238"/>
      <c r="C2197" s="1239"/>
      <c r="D2197" s="1240"/>
      <c r="E2197" s="1240"/>
      <c r="F2197" s="1240"/>
      <c r="G2197" s="1240"/>
      <c r="H2197" s="1240"/>
      <c r="I2197" s="1240"/>
      <c r="J2197" s="1240"/>
      <c r="K2197" s="1240"/>
      <c r="L2197" s="1240"/>
      <c r="M2197" s="1240"/>
      <c r="N2197" s="1240"/>
      <c r="O2197" s="1240"/>
      <c r="P2197" s="1240"/>
      <c r="Q2197" s="1240"/>
      <c r="R2197" s="1240"/>
      <c r="S2197" s="1240"/>
      <c r="T2197" s="1240"/>
      <c r="U2197" s="1240"/>
      <c r="V2197" s="1240"/>
      <c r="W2197" s="1240"/>
      <c r="X2197" s="1240"/>
      <c r="Y2197" s="1240"/>
      <c r="Z2197" s="1240"/>
      <c r="AA2197" s="1240"/>
      <c r="AB2197" s="1240"/>
      <c r="AC2197" s="1241"/>
      <c r="AD2197" s="1242"/>
    </row>
    <row r="2198" spans="1:30" s="1243" customFormat="1" ht="14.25">
      <c r="A2198" s="1238"/>
      <c r="B2198" s="1238"/>
      <c r="C2198" s="1239"/>
      <c r="D2198" s="1240"/>
      <c r="E2198" s="1240"/>
      <c r="F2198" s="1240"/>
      <c r="G2198" s="1240"/>
      <c r="H2198" s="1240"/>
      <c r="I2198" s="1240"/>
      <c r="J2198" s="1240"/>
      <c r="K2198" s="1240"/>
      <c r="L2198" s="1240"/>
      <c r="M2198" s="1240"/>
      <c r="N2198" s="1240"/>
      <c r="O2198" s="1240"/>
      <c r="P2198" s="1240"/>
      <c r="Q2198" s="1240"/>
      <c r="R2198" s="1240"/>
      <c r="S2198" s="1240"/>
      <c r="T2198" s="1240"/>
      <c r="U2198" s="1240"/>
      <c r="V2198" s="1240"/>
      <c r="W2198" s="1240"/>
      <c r="X2198" s="1240"/>
      <c r="Y2198" s="1240"/>
      <c r="Z2198" s="1240"/>
      <c r="AA2198" s="1240"/>
      <c r="AB2198" s="1240"/>
      <c r="AC2198" s="1241"/>
      <c r="AD2198" s="1242"/>
    </row>
    <row r="2199" spans="1:30" s="1243" customFormat="1" ht="14.25">
      <c r="A2199" s="1238"/>
      <c r="B2199" s="1238"/>
      <c r="C2199" s="1239"/>
      <c r="D2199" s="1240"/>
      <c r="E2199" s="1240"/>
      <c r="F2199" s="1240"/>
      <c r="G2199" s="1240"/>
      <c r="H2199" s="1240"/>
      <c r="I2199" s="1240"/>
      <c r="J2199" s="1240"/>
      <c r="K2199" s="1240"/>
      <c r="L2199" s="1240"/>
      <c r="M2199" s="1240"/>
      <c r="N2199" s="1240"/>
      <c r="O2199" s="1240"/>
      <c r="P2199" s="1240"/>
      <c r="Q2199" s="1240"/>
      <c r="R2199" s="1240"/>
      <c r="S2199" s="1240"/>
      <c r="T2199" s="1240"/>
      <c r="U2199" s="1240"/>
      <c r="V2199" s="1240"/>
      <c r="W2199" s="1240"/>
      <c r="X2199" s="1240"/>
      <c r="Y2199" s="1240"/>
      <c r="Z2199" s="1240"/>
      <c r="AA2199" s="1240"/>
      <c r="AB2199" s="1240"/>
      <c r="AC2199" s="1241"/>
      <c r="AD2199" s="1242"/>
    </row>
    <row r="2200" spans="1:30" s="1243" customFormat="1" ht="14.25">
      <c r="A2200" s="1238"/>
      <c r="B2200" s="1238"/>
      <c r="C2200" s="1239"/>
      <c r="D2200" s="1240"/>
      <c r="E2200" s="1240"/>
      <c r="F2200" s="1240"/>
      <c r="G2200" s="1240"/>
      <c r="H2200" s="1240"/>
      <c r="I2200" s="1240"/>
      <c r="J2200" s="1240"/>
      <c r="K2200" s="1240"/>
      <c r="L2200" s="1240"/>
      <c r="M2200" s="1240"/>
      <c r="N2200" s="1240"/>
      <c r="O2200" s="1240"/>
      <c r="P2200" s="1240"/>
      <c r="Q2200" s="1240"/>
      <c r="R2200" s="1240"/>
      <c r="S2200" s="1240"/>
      <c r="T2200" s="1240"/>
      <c r="U2200" s="1240"/>
      <c r="V2200" s="1240"/>
      <c r="W2200" s="1240"/>
      <c r="X2200" s="1240"/>
      <c r="Y2200" s="1240"/>
      <c r="Z2200" s="1240"/>
      <c r="AA2200" s="1240"/>
      <c r="AB2200" s="1240"/>
      <c r="AC2200" s="1241"/>
      <c r="AD2200" s="1242"/>
    </row>
    <row r="2201" spans="1:30" s="1243" customFormat="1" ht="14.25">
      <c r="A2201" s="1238"/>
      <c r="B2201" s="1238"/>
      <c r="C2201" s="1239"/>
      <c r="D2201" s="1240"/>
      <c r="E2201" s="1240"/>
      <c r="F2201" s="1240"/>
      <c r="G2201" s="1240"/>
      <c r="H2201" s="1240"/>
      <c r="I2201" s="1240"/>
      <c r="J2201" s="1240"/>
      <c r="K2201" s="1240"/>
      <c r="L2201" s="1240"/>
      <c r="M2201" s="1240"/>
      <c r="N2201" s="1240"/>
      <c r="O2201" s="1240"/>
      <c r="P2201" s="1240"/>
      <c r="Q2201" s="1240"/>
      <c r="R2201" s="1240"/>
      <c r="S2201" s="1240"/>
      <c r="T2201" s="1240"/>
      <c r="U2201" s="1240"/>
      <c r="V2201" s="1240"/>
      <c r="W2201" s="1240"/>
      <c r="X2201" s="1240"/>
      <c r="Y2201" s="1240"/>
      <c r="Z2201" s="1240"/>
      <c r="AA2201" s="1240"/>
      <c r="AB2201" s="1240"/>
      <c r="AC2201" s="1241"/>
      <c r="AD2201" s="1242"/>
    </row>
    <row r="2202" spans="1:30" ht="15">
      <c r="B2202" s="1233" t="s">
        <v>1</v>
      </c>
      <c r="C2202" s="219"/>
      <c r="D2202" s="219"/>
      <c r="E2202" s="857"/>
      <c r="M2202" s="1233"/>
      <c r="N2202" s="1233" t="s">
        <v>2</v>
      </c>
      <c r="O2202" s="845"/>
      <c r="P2202" s="845"/>
      <c r="Q2202" s="845"/>
      <c r="R2202" s="845"/>
      <c r="S2202" s="845"/>
      <c r="T2202" s="845"/>
      <c r="U2202" s="845"/>
      <c r="V2202" s="1233"/>
      <c r="W2202" s="845"/>
      <c r="X2202" s="845"/>
    </row>
  </sheetData>
  <mergeCells count="938">
    <mergeCell ref="A2029:A2032"/>
    <mergeCell ref="B2029:B2032"/>
    <mergeCell ref="A2034:B2035"/>
    <mergeCell ref="A2004:A2007"/>
    <mergeCell ref="B2018:B2021"/>
    <mergeCell ref="A2012:B2013"/>
    <mergeCell ref="A2063:B2064"/>
    <mergeCell ref="A2175:A2178"/>
    <mergeCell ref="B2175:B2178"/>
    <mergeCell ref="A2152:B2153"/>
    <mergeCell ref="A2159:A2163"/>
    <mergeCell ref="B2159:B2163"/>
    <mergeCell ref="B2004:B2007"/>
    <mergeCell ref="A2171:A2174"/>
    <mergeCell ref="B2171:B2174"/>
    <mergeCell ref="B2110:B2113"/>
    <mergeCell ref="A2090:A2093"/>
    <mergeCell ref="B2090:B2093"/>
    <mergeCell ref="A2094:A2097"/>
    <mergeCell ref="B2094:B2097"/>
    <mergeCell ref="A2106:A2109"/>
    <mergeCell ref="B2106:B2109"/>
    <mergeCell ref="A2110:A2113"/>
    <mergeCell ref="A2025:A2028"/>
    <mergeCell ref="B2186:B2189"/>
    <mergeCell ref="A2036:B2037"/>
    <mergeCell ref="A2134:A2137"/>
    <mergeCell ref="B2134:B2137"/>
    <mergeCell ref="A2072:A2075"/>
    <mergeCell ref="B2072:B2075"/>
    <mergeCell ref="B2122:B2125"/>
    <mergeCell ref="B2146:B2147"/>
    <mergeCell ref="A2138:A2141"/>
    <mergeCell ref="B2138:B2141"/>
    <mergeCell ref="A2114:A2117"/>
    <mergeCell ref="B2114:B2117"/>
    <mergeCell ref="B2118:B2121"/>
    <mergeCell ref="A2122:A2125"/>
    <mergeCell ref="A2150:B2151"/>
    <mergeCell ref="A2102:A2105"/>
    <mergeCell ref="B2102:B2105"/>
    <mergeCell ref="A2142:A2145"/>
    <mergeCell ref="B2142:B2145"/>
    <mergeCell ref="A2146:A2147"/>
    <mergeCell ref="A2086:A2089"/>
    <mergeCell ref="B2086:B2089"/>
    <mergeCell ref="A2130:A2133"/>
    <mergeCell ref="B2130:B2133"/>
    <mergeCell ref="A2190:A2193"/>
    <mergeCell ref="B2190:B2193"/>
    <mergeCell ref="E1835:AB1835"/>
    <mergeCell ref="A2044:A2048"/>
    <mergeCell ref="B2044:B2048"/>
    <mergeCell ref="A1982:B1983"/>
    <mergeCell ref="A1961:A1964"/>
    <mergeCell ref="B1961:B1964"/>
    <mergeCell ref="A2008:B2009"/>
    <mergeCell ref="A2038:B2039"/>
    <mergeCell ref="B1965:B1968"/>
    <mergeCell ref="A1969:A1972"/>
    <mergeCell ref="A1846:A1849"/>
    <mergeCell ref="B1870:B1873"/>
    <mergeCell ref="A2118:A2121"/>
    <mergeCell ref="B1992:B1996"/>
    <mergeCell ref="E1989:AB1989"/>
    <mergeCell ref="A1984:B1985"/>
    <mergeCell ref="E1942:AB1942"/>
    <mergeCell ref="A2076:A2079"/>
    <mergeCell ref="B2076:B2079"/>
    <mergeCell ref="A2065:B2066"/>
    <mergeCell ref="A2018:A2021"/>
    <mergeCell ref="A2186:A2189"/>
    <mergeCell ref="AC2015:AC2016"/>
    <mergeCell ref="B1973:B1976"/>
    <mergeCell ref="B1969:B1972"/>
    <mergeCell ref="A1855:B1856"/>
    <mergeCell ref="B1880:B1883"/>
    <mergeCell ref="A1888:A1891"/>
    <mergeCell ref="A1866:A1869"/>
    <mergeCell ref="AC1942:AC1943"/>
    <mergeCell ref="A1965:A1968"/>
    <mergeCell ref="A1915:A1919"/>
    <mergeCell ref="B1915:B1919"/>
    <mergeCell ref="A1928:A1932"/>
    <mergeCell ref="B1928:B1932"/>
    <mergeCell ref="A2000:A2003"/>
    <mergeCell ref="B2000:B2003"/>
    <mergeCell ref="AC1906:AC1907"/>
    <mergeCell ref="E2015:AB2015"/>
    <mergeCell ref="A1992:A1996"/>
    <mergeCell ref="A1892:A1895"/>
    <mergeCell ref="A1870:A1873"/>
    <mergeCell ref="A1880:A1883"/>
    <mergeCell ref="B1888:B1891"/>
    <mergeCell ref="E1906:AB1906"/>
    <mergeCell ref="A1884:A1887"/>
    <mergeCell ref="AC2068:AC2069"/>
    <mergeCell ref="A2061:B2062"/>
    <mergeCell ref="E2041:AB2041"/>
    <mergeCell ref="AC2041:AC2042"/>
    <mergeCell ref="E2068:AB2068"/>
    <mergeCell ref="A2052:A2055"/>
    <mergeCell ref="B2052:B2055"/>
    <mergeCell ref="A2056:A2059"/>
    <mergeCell ref="B2056:B2059"/>
    <mergeCell ref="B1884:B1887"/>
    <mergeCell ref="AC1989:AC1990"/>
    <mergeCell ref="B1953:B1956"/>
    <mergeCell ref="A1957:A1960"/>
    <mergeCell ref="B1957:B1960"/>
    <mergeCell ref="A1977:A1980"/>
    <mergeCell ref="B1977:B1980"/>
    <mergeCell ref="E1924:AB1924"/>
    <mergeCell ref="AC1924:AC1925"/>
    <mergeCell ref="A1953:A1956"/>
    <mergeCell ref="A1986:B1987"/>
    <mergeCell ref="A1973:A1976"/>
    <mergeCell ref="A1933:A1937"/>
    <mergeCell ref="AC1862:AC1863"/>
    <mergeCell ref="A1857:B1858"/>
    <mergeCell ref="A1859:B1860"/>
    <mergeCell ref="E1862:AB1862"/>
    <mergeCell ref="B1850:B1853"/>
    <mergeCell ref="A1828:B1829"/>
    <mergeCell ref="A1777:A1780"/>
    <mergeCell ref="B1777:B1780"/>
    <mergeCell ref="B1823:B1826"/>
    <mergeCell ref="A1809:B1810"/>
    <mergeCell ref="B1800:B1803"/>
    <mergeCell ref="A1805:B1806"/>
    <mergeCell ref="A1807:B1808"/>
    <mergeCell ref="A1800:A1803"/>
    <mergeCell ref="A1815:A1819"/>
    <mergeCell ref="B1815:B1819"/>
    <mergeCell ref="A1830:B1831"/>
    <mergeCell ref="E1812:AB1812"/>
    <mergeCell ref="AC1734:AC1735"/>
    <mergeCell ref="E1734:AB1734"/>
    <mergeCell ref="B1846:B1849"/>
    <mergeCell ref="A1850:A1853"/>
    <mergeCell ref="A1764:A1767"/>
    <mergeCell ref="B1764:B1767"/>
    <mergeCell ref="A1790:B1791"/>
    <mergeCell ref="A1792:B1793"/>
    <mergeCell ref="A1796:A1799"/>
    <mergeCell ref="B1796:B1799"/>
    <mergeCell ref="A1781:A1784"/>
    <mergeCell ref="B1781:B1784"/>
    <mergeCell ref="A1785:A1788"/>
    <mergeCell ref="B1785:B1788"/>
    <mergeCell ref="A1768:A1771"/>
    <mergeCell ref="B1768:B1771"/>
    <mergeCell ref="A1832:B1833"/>
    <mergeCell ref="E1761:AB1761"/>
    <mergeCell ref="A1754:B1755"/>
    <mergeCell ref="A1756:B1757"/>
    <mergeCell ref="A1758:B1759"/>
    <mergeCell ref="A1745:A1748"/>
    <mergeCell ref="B1745:B1748"/>
    <mergeCell ref="E1705:AB1705"/>
    <mergeCell ref="A1677:A1681"/>
    <mergeCell ref="B1693:B1696"/>
    <mergeCell ref="A1720:A1723"/>
    <mergeCell ref="B1720:B1723"/>
    <mergeCell ref="A1724:A1727"/>
    <mergeCell ref="A1749:A1752"/>
    <mergeCell ref="A1708:A1712"/>
    <mergeCell ref="B1708:B1712"/>
    <mergeCell ref="A1737:A1741"/>
    <mergeCell ref="B1737:B1741"/>
    <mergeCell ref="A1693:A1696"/>
    <mergeCell ref="B1749:B1752"/>
    <mergeCell ref="A1698:B1699"/>
    <mergeCell ref="A1700:B1701"/>
    <mergeCell ref="B1689:B1692"/>
    <mergeCell ref="A1685:A1688"/>
    <mergeCell ref="B1685:B1688"/>
    <mergeCell ref="A1731:B1732"/>
    <mergeCell ref="A1702:B1703"/>
    <mergeCell ref="B1724:B1727"/>
    <mergeCell ref="A1729:B1730"/>
    <mergeCell ref="A1716:A1719"/>
    <mergeCell ref="B1716:B1719"/>
    <mergeCell ref="A1618:A1621"/>
    <mergeCell ref="B1618:B1621"/>
    <mergeCell ref="E1905:AB1905"/>
    <mergeCell ref="B1866:B1869"/>
    <mergeCell ref="AC1812:AC1813"/>
    <mergeCell ref="AC1835:AC1836"/>
    <mergeCell ref="A1838:A1842"/>
    <mergeCell ref="B1838:B1842"/>
    <mergeCell ref="A1823:A1826"/>
    <mergeCell ref="A1668:A1672"/>
    <mergeCell ref="B1668:B1672"/>
    <mergeCell ref="E1674:AB1674"/>
    <mergeCell ref="AC1674:AC1675"/>
    <mergeCell ref="B1892:B1895"/>
    <mergeCell ref="A1622:A1625"/>
    <mergeCell ref="B1622:B1625"/>
    <mergeCell ref="A1653:A1656"/>
    <mergeCell ref="B1653:B1656"/>
    <mergeCell ref="A1658:B1659"/>
    <mergeCell ref="AC1761:AC1762"/>
    <mergeCell ref="A1662:B1663"/>
    <mergeCell ref="E1665:AB1665"/>
    <mergeCell ref="AC1665:AC1666"/>
    <mergeCell ref="A1689:A1692"/>
    <mergeCell ref="AC1608:AC1609"/>
    <mergeCell ref="A1611:A1614"/>
    <mergeCell ref="B1611:B1614"/>
    <mergeCell ref="A1603:B1604"/>
    <mergeCell ref="A1605:B1606"/>
    <mergeCell ref="E1608:AB1608"/>
    <mergeCell ref="A1568:A1571"/>
    <mergeCell ref="B1568:B1571"/>
    <mergeCell ref="A1572:A1575"/>
    <mergeCell ref="B1572:B1575"/>
    <mergeCell ref="B1677:B1681"/>
    <mergeCell ref="AC1634:AC1635"/>
    <mergeCell ref="A1637:A1641"/>
    <mergeCell ref="B1637:B1641"/>
    <mergeCell ref="A1627:B1628"/>
    <mergeCell ref="A1629:B1630"/>
    <mergeCell ref="A1631:B1632"/>
    <mergeCell ref="E1634:AB1634"/>
    <mergeCell ref="A1660:B1661"/>
    <mergeCell ref="A1645:A1648"/>
    <mergeCell ref="B1645:B1648"/>
    <mergeCell ref="A1649:A1652"/>
    <mergeCell ref="B1649:B1652"/>
    <mergeCell ref="A1560:A1563"/>
    <mergeCell ref="B1560:B1563"/>
    <mergeCell ref="A1564:A1567"/>
    <mergeCell ref="B1564:B1567"/>
    <mergeCell ref="A1601:B1602"/>
    <mergeCell ref="A1576:A1579"/>
    <mergeCell ref="B1576:B1579"/>
    <mergeCell ref="A1580:A1583"/>
    <mergeCell ref="B1580:B1583"/>
    <mergeCell ref="A1584:A1587"/>
    <mergeCell ref="B1584:B1587"/>
    <mergeCell ref="A1588:A1591"/>
    <mergeCell ref="B1588:B1591"/>
    <mergeCell ref="A1592:A1595"/>
    <mergeCell ref="B1592:B1595"/>
    <mergeCell ref="A1596:A1599"/>
    <mergeCell ref="B1596:B1599"/>
    <mergeCell ref="A1552:A1555"/>
    <mergeCell ref="B1552:B1555"/>
    <mergeCell ref="A1556:A1559"/>
    <mergeCell ref="B1556:B1559"/>
    <mergeCell ref="A1544:A1547"/>
    <mergeCell ref="B1544:B1547"/>
    <mergeCell ref="A1548:A1551"/>
    <mergeCell ref="B1548:B1551"/>
    <mergeCell ref="A1540:A1543"/>
    <mergeCell ref="B1540:B1543"/>
    <mergeCell ref="A1528:A1531"/>
    <mergeCell ref="B1528:B1531"/>
    <mergeCell ref="A1532:A1535"/>
    <mergeCell ref="B1532:B1535"/>
    <mergeCell ref="E1448:AB1448"/>
    <mergeCell ref="A1521:A1524"/>
    <mergeCell ref="B1521:B1524"/>
    <mergeCell ref="A1536:A1539"/>
    <mergeCell ref="B1536:B1539"/>
    <mergeCell ref="A1498:B1499"/>
    <mergeCell ref="A1500:B1501"/>
    <mergeCell ref="E1503:AB1503"/>
    <mergeCell ref="A1474:A1477"/>
    <mergeCell ref="B1474:B1477"/>
    <mergeCell ref="AC1448:AC1449"/>
    <mergeCell ref="A1512:A1516"/>
    <mergeCell ref="B1512:B1516"/>
    <mergeCell ref="A1486:A1489"/>
    <mergeCell ref="B1486:B1489"/>
    <mergeCell ref="A1490:A1493"/>
    <mergeCell ref="B1490:B1493"/>
    <mergeCell ref="A1478:A1481"/>
    <mergeCell ref="B1478:B1481"/>
    <mergeCell ref="A1482:A1485"/>
    <mergeCell ref="B1482:B1485"/>
    <mergeCell ref="AC1503:AC1504"/>
    <mergeCell ref="A1507:A1511"/>
    <mergeCell ref="B1507:B1511"/>
    <mergeCell ref="A1496:B1497"/>
    <mergeCell ref="A1419:A1422"/>
    <mergeCell ref="A1423:A1426"/>
    <mergeCell ref="B1423:B1426"/>
    <mergeCell ref="A1427:A1430"/>
    <mergeCell ref="B1419:B1422"/>
    <mergeCell ref="A1445:B1446"/>
    <mergeCell ref="A1470:A1473"/>
    <mergeCell ref="B1470:B1473"/>
    <mergeCell ref="A1435:A1438"/>
    <mergeCell ref="B1435:B1438"/>
    <mergeCell ref="A1456:A1459"/>
    <mergeCell ref="B1456:B1459"/>
    <mergeCell ref="A1452:A1455"/>
    <mergeCell ref="B1452:B1455"/>
    <mergeCell ref="A1466:A1469"/>
    <mergeCell ref="B1466:B1469"/>
    <mergeCell ref="A1441:B1442"/>
    <mergeCell ref="A1443:B1444"/>
    <mergeCell ref="A1431:A1434"/>
    <mergeCell ref="B1431:B1434"/>
    <mergeCell ref="B1338:B1341"/>
    <mergeCell ref="A1342:A1345"/>
    <mergeCell ref="B1342:B1345"/>
    <mergeCell ref="A1364:A1367"/>
    <mergeCell ref="B1364:B1367"/>
    <mergeCell ref="A1372:A1375"/>
    <mergeCell ref="B1372:B1375"/>
    <mergeCell ref="B1356:B1359"/>
    <mergeCell ref="B1368:B1371"/>
    <mergeCell ref="A1368:A1371"/>
    <mergeCell ref="A1360:A1363"/>
    <mergeCell ref="B1360:B1363"/>
    <mergeCell ref="A1401:A1404"/>
    <mergeCell ref="B1401:B1404"/>
    <mergeCell ref="A1411:A1414"/>
    <mergeCell ref="B1411:B1414"/>
    <mergeCell ref="B1427:B1430"/>
    <mergeCell ref="A1415:A1418"/>
    <mergeCell ref="B1415:B1418"/>
    <mergeCell ref="E1334:AB1334"/>
    <mergeCell ref="AC1334:AC1335"/>
    <mergeCell ref="AC1393:AC1394"/>
    <mergeCell ref="A1397:A1400"/>
    <mergeCell ref="B1397:B1400"/>
    <mergeCell ref="A1356:A1359"/>
    <mergeCell ref="A1376:A1379"/>
    <mergeCell ref="B1376:B1379"/>
    <mergeCell ref="E1393:AB1393"/>
    <mergeCell ref="A1380:A1383"/>
    <mergeCell ref="B1380:B1383"/>
    <mergeCell ref="A1386:B1387"/>
    <mergeCell ref="A1388:B1389"/>
    <mergeCell ref="A1390:B1391"/>
    <mergeCell ref="A1352:A1355"/>
    <mergeCell ref="B1352:B1355"/>
    <mergeCell ref="A1338:A1341"/>
    <mergeCell ref="A1331:B1332"/>
    <mergeCell ref="A1277:A1281"/>
    <mergeCell ref="B1277:B1281"/>
    <mergeCell ref="B1321:B1324"/>
    <mergeCell ref="A1327:B1328"/>
    <mergeCell ref="B1305:B1308"/>
    <mergeCell ref="A1309:A1312"/>
    <mergeCell ref="B1309:B1312"/>
    <mergeCell ref="A1282:A1286"/>
    <mergeCell ref="B1282:B1286"/>
    <mergeCell ref="A1293:A1296"/>
    <mergeCell ref="B1293:B1296"/>
    <mergeCell ref="A1329:B1330"/>
    <mergeCell ref="A1297:A1300"/>
    <mergeCell ref="B1297:B1300"/>
    <mergeCell ref="A1301:A1304"/>
    <mergeCell ref="A1313:A1316"/>
    <mergeCell ref="B1313:B1316"/>
    <mergeCell ref="A1321:A1324"/>
    <mergeCell ref="B1301:B1304"/>
    <mergeCell ref="A1317:A1320"/>
    <mergeCell ref="B1317:B1320"/>
    <mergeCell ref="A1305:A1308"/>
    <mergeCell ref="A1192:B1193"/>
    <mergeCell ref="AC1273:AC1274"/>
    <mergeCell ref="E1197:AB1197"/>
    <mergeCell ref="B1233:B1236"/>
    <mergeCell ref="E1273:AB1273"/>
    <mergeCell ref="A1241:A1244"/>
    <mergeCell ref="B1241:B1244"/>
    <mergeCell ref="A1245:A1248"/>
    <mergeCell ref="B1245:B1248"/>
    <mergeCell ref="A1237:A1240"/>
    <mergeCell ref="B1237:B1240"/>
    <mergeCell ref="A1257:A1260"/>
    <mergeCell ref="A1261:A1264"/>
    <mergeCell ref="B1261:B1264"/>
    <mergeCell ref="B1257:B1260"/>
    <mergeCell ref="A1225:A1228"/>
    <mergeCell ref="B1225:B1228"/>
    <mergeCell ref="A1266:B1267"/>
    <mergeCell ref="A1268:B1269"/>
    <mergeCell ref="A1270:B1271"/>
    <mergeCell ref="A1176:A1179"/>
    <mergeCell ref="B1176:B1179"/>
    <mergeCell ref="A1194:B1195"/>
    <mergeCell ref="A1201:A1205"/>
    <mergeCell ref="B1201:B1205"/>
    <mergeCell ref="A1206:A1210"/>
    <mergeCell ref="AC1197:AC1198"/>
    <mergeCell ref="A1253:A1256"/>
    <mergeCell ref="B1253:B1256"/>
    <mergeCell ref="A1217:A1220"/>
    <mergeCell ref="B1217:B1220"/>
    <mergeCell ref="A1221:A1224"/>
    <mergeCell ref="B1221:B1224"/>
    <mergeCell ref="B1249:B1252"/>
    <mergeCell ref="A1180:A1183"/>
    <mergeCell ref="B1180:B1183"/>
    <mergeCell ref="B1206:B1210"/>
    <mergeCell ref="A1249:A1252"/>
    <mergeCell ref="A1229:A1232"/>
    <mergeCell ref="B1229:B1232"/>
    <mergeCell ref="A1233:A1236"/>
    <mergeCell ref="A1184:A1187"/>
    <mergeCell ref="B1184:B1187"/>
    <mergeCell ref="A1190:B1191"/>
    <mergeCell ref="A1155:B1156"/>
    <mergeCell ref="A1162:A1165"/>
    <mergeCell ref="B1162:B1165"/>
    <mergeCell ref="A1166:A1169"/>
    <mergeCell ref="B1166:B1169"/>
    <mergeCell ref="E1158:AB1158"/>
    <mergeCell ref="AC1158:AC1159"/>
    <mergeCell ref="A1125:A1128"/>
    <mergeCell ref="B1125:B1128"/>
    <mergeCell ref="A1137:A1140"/>
    <mergeCell ref="B1137:B1140"/>
    <mergeCell ref="A1141:A1144"/>
    <mergeCell ref="B1141:B1144"/>
    <mergeCell ref="A1129:A1132"/>
    <mergeCell ref="B1129:B1132"/>
    <mergeCell ref="A1133:A1136"/>
    <mergeCell ref="B1133:B1136"/>
    <mergeCell ref="A1151:B1152"/>
    <mergeCell ref="A1153:B1154"/>
    <mergeCell ref="B1083:B1086"/>
    <mergeCell ref="A1087:A1090"/>
    <mergeCell ref="B1087:B1090"/>
    <mergeCell ref="A1145:A1148"/>
    <mergeCell ref="B1145:B1148"/>
    <mergeCell ref="B1046:B1049"/>
    <mergeCell ref="A1121:A1124"/>
    <mergeCell ref="B1121:B1124"/>
    <mergeCell ref="A1113:A1116"/>
    <mergeCell ref="B1113:B1116"/>
    <mergeCell ref="A1117:A1120"/>
    <mergeCell ref="B1117:B1120"/>
    <mergeCell ref="A1105:A1108"/>
    <mergeCell ref="B1105:B1108"/>
    <mergeCell ref="A1109:A1112"/>
    <mergeCell ref="B1109:B1112"/>
    <mergeCell ref="A1097:A1100"/>
    <mergeCell ref="B1097:B1100"/>
    <mergeCell ref="A1101:A1104"/>
    <mergeCell ref="B1101:B1104"/>
    <mergeCell ref="A1083:A1086"/>
    <mergeCell ref="AC1079:AC1080"/>
    <mergeCell ref="A1066:A1069"/>
    <mergeCell ref="B1066:B1069"/>
    <mergeCell ref="A1072:B1073"/>
    <mergeCell ref="A1074:B1075"/>
    <mergeCell ref="E1079:AB1079"/>
    <mergeCell ref="A997:A1000"/>
    <mergeCell ref="B997:B1000"/>
    <mergeCell ref="A1001:A1004"/>
    <mergeCell ref="B1001:B1004"/>
    <mergeCell ref="A1076:B1077"/>
    <mergeCell ref="A1058:A1061"/>
    <mergeCell ref="B1058:B1061"/>
    <mergeCell ref="A1062:A1065"/>
    <mergeCell ref="B1062:B1065"/>
    <mergeCell ref="A1050:A1053"/>
    <mergeCell ref="B1050:B1053"/>
    <mergeCell ref="A1054:A1057"/>
    <mergeCell ref="B1054:B1057"/>
    <mergeCell ref="A1042:A1045"/>
    <mergeCell ref="B1042:B1045"/>
    <mergeCell ref="A1046:A1049"/>
    <mergeCell ref="B980:B983"/>
    <mergeCell ref="A973:B974"/>
    <mergeCell ref="A1034:A1037"/>
    <mergeCell ref="B1034:B1037"/>
    <mergeCell ref="A1038:A1041"/>
    <mergeCell ref="B1038:B1041"/>
    <mergeCell ref="A1026:A1029"/>
    <mergeCell ref="B1026:B1029"/>
    <mergeCell ref="A1030:A1033"/>
    <mergeCell ref="B1030:B1033"/>
    <mergeCell ref="A1016:B1017"/>
    <mergeCell ref="A1018:B1019"/>
    <mergeCell ref="A1022:A1025"/>
    <mergeCell ref="B1022:B1025"/>
    <mergeCell ref="A1009:A1015"/>
    <mergeCell ref="B1009:B1015"/>
    <mergeCell ref="A1005:A1008"/>
    <mergeCell ref="B1005:B1008"/>
    <mergeCell ref="B984:B987"/>
    <mergeCell ref="A984:A987"/>
    <mergeCell ref="A980:A983"/>
    <mergeCell ref="AC976:AC977"/>
    <mergeCell ref="A964:A967"/>
    <mergeCell ref="B964:B967"/>
    <mergeCell ref="A969:B970"/>
    <mergeCell ref="A971:B972"/>
    <mergeCell ref="A924:A927"/>
    <mergeCell ref="B924:B927"/>
    <mergeCell ref="E976:AB976"/>
    <mergeCell ref="A956:A959"/>
    <mergeCell ref="B956:B959"/>
    <mergeCell ref="A960:A963"/>
    <mergeCell ref="B960:B963"/>
    <mergeCell ref="A944:A948"/>
    <mergeCell ref="B944:B948"/>
    <mergeCell ref="A952:A955"/>
    <mergeCell ref="B952:B955"/>
    <mergeCell ref="E941:AB941"/>
    <mergeCell ref="AC941:AC942"/>
    <mergeCell ref="A928:A931"/>
    <mergeCell ref="B928:B931"/>
    <mergeCell ref="A934:B935"/>
    <mergeCell ref="A936:B937"/>
    <mergeCell ref="A861:A864"/>
    <mergeCell ref="B861:B864"/>
    <mergeCell ref="A938:B939"/>
    <mergeCell ref="A912:A915"/>
    <mergeCell ref="B912:B915"/>
    <mergeCell ref="A916:A919"/>
    <mergeCell ref="B916:B919"/>
    <mergeCell ref="A898:A901"/>
    <mergeCell ref="B898:B901"/>
    <mergeCell ref="A902:A905"/>
    <mergeCell ref="B902:B905"/>
    <mergeCell ref="A891:B892"/>
    <mergeCell ref="A920:A923"/>
    <mergeCell ref="B920:B923"/>
    <mergeCell ref="A873:A876"/>
    <mergeCell ref="B873:B876"/>
    <mergeCell ref="A877:A880"/>
    <mergeCell ref="B877:B880"/>
    <mergeCell ref="A865:A868"/>
    <mergeCell ref="B865:B868"/>
    <mergeCell ref="A869:A872"/>
    <mergeCell ref="B869:B872"/>
    <mergeCell ref="AC894:AC895"/>
    <mergeCell ref="A881:A884"/>
    <mergeCell ref="B881:B884"/>
    <mergeCell ref="A887:B888"/>
    <mergeCell ref="A889:B890"/>
    <mergeCell ref="E894:AB894"/>
    <mergeCell ref="B783:B786"/>
    <mergeCell ref="A788:B789"/>
    <mergeCell ref="A790:B791"/>
    <mergeCell ref="AC830:AC831"/>
    <mergeCell ref="A818:A821"/>
    <mergeCell ref="B818:B821"/>
    <mergeCell ref="A823:B824"/>
    <mergeCell ref="A825:B826"/>
    <mergeCell ref="E830:AB830"/>
    <mergeCell ref="A810:A813"/>
    <mergeCell ref="B810:B813"/>
    <mergeCell ref="A827:B828"/>
    <mergeCell ref="A814:A817"/>
    <mergeCell ref="B814:B817"/>
    <mergeCell ref="A806:A809"/>
    <mergeCell ref="B806:B809"/>
    <mergeCell ref="A857:A860"/>
    <mergeCell ref="B857:B860"/>
    <mergeCell ref="A849:A852"/>
    <mergeCell ref="B849:B852"/>
    <mergeCell ref="A853:A856"/>
    <mergeCell ref="B853:B856"/>
    <mergeCell ref="A834:A837"/>
    <mergeCell ref="B834:B837"/>
    <mergeCell ref="A838:A842"/>
    <mergeCell ref="B838:B842"/>
    <mergeCell ref="E707:AB707"/>
    <mergeCell ref="A792:B793"/>
    <mergeCell ref="A779:A782"/>
    <mergeCell ref="A767:A770"/>
    <mergeCell ref="B779:B782"/>
    <mergeCell ref="B767:B770"/>
    <mergeCell ref="A783:A786"/>
    <mergeCell ref="E795:AB795"/>
    <mergeCell ref="A798:A802"/>
    <mergeCell ref="B798:B802"/>
    <mergeCell ref="B729:B732"/>
    <mergeCell ref="A721:A724"/>
    <mergeCell ref="B721:B724"/>
    <mergeCell ref="A725:A728"/>
    <mergeCell ref="A759:A762"/>
    <mergeCell ref="B759:B762"/>
    <mergeCell ref="AC707:AC708"/>
    <mergeCell ref="AC749:AC750"/>
    <mergeCell ref="A752:A756"/>
    <mergeCell ref="B752:B756"/>
    <mergeCell ref="E749:AB749"/>
    <mergeCell ref="A733:A736"/>
    <mergeCell ref="B733:B736"/>
    <mergeCell ref="A715:A718"/>
    <mergeCell ref="B715:B718"/>
    <mergeCell ref="A737:A740"/>
    <mergeCell ref="B737:B740"/>
    <mergeCell ref="A742:B743"/>
    <mergeCell ref="A744:B745"/>
    <mergeCell ref="A746:B747"/>
    <mergeCell ref="AC795:AC796"/>
    <mergeCell ref="B658:B661"/>
    <mergeCell ref="A666:A669"/>
    <mergeCell ref="B666:B669"/>
    <mergeCell ref="A678:A681"/>
    <mergeCell ref="A711:A714"/>
    <mergeCell ref="B711:B714"/>
    <mergeCell ref="B678:B681"/>
    <mergeCell ref="A682:A685"/>
    <mergeCell ref="B682:B685"/>
    <mergeCell ref="A686:A689"/>
    <mergeCell ref="B686:B689"/>
    <mergeCell ref="A690:A693"/>
    <mergeCell ref="B690:B693"/>
    <mergeCell ref="A775:A778"/>
    <mergeCell ref="B775:B778"/>
    <mergeCell ref="A771:A774"/>
    <mergeCell ref="A674:A677"/>
    <mergeCell ref="A704:B705"/>
    <mergeCell ref="A694:A697"/>
    <mergeCell ref="B694:B697"/>
    <mergeCell ref="A700:B701"/>
    <mergeCell ref="A702:B703"/>
    <mergeCell ref="B674:B677"/>
    <mergeCell ref="B771:B774"/>
    <mergeCell ref="A763:A766"/>
    <mergeCell ref="B763:B766"/>
    <mergeCell ref="A646:A649"/>
    <mergeCell ref="B646:B649"/>
    <mergeCell ref="A650:A653"/>
    <mergeCell ref="B650:B653"/>
    <mergeCell ref="A662:A665"/>
    <mergeCell ref="B662:B665"/>
    <mergeCell ref="A654:A657"/>
    <mergeCell ref="B654:B657"/>
    <mergeCell ref="A658:A661"/>
    <mergeCell ref="A670:A673"/>
    <mergeCell ref="B670:B673"/>
    <mergeCell ref="B725:B728"/>
    <mergeCell ref="A729:A732"/>
    <mergeCell ref="A606:A609"/>
    <mergeCell ref="A569:A572"/>
    <mergeCell ref="B569:B572"/>
    <mergeCell ref="A630:A633"/>
    <mergeCell ref="B630:B633"/>
    <mergeCell ref="A638:A641"/>
    <mergeCell ref="B638:B641"/>
    <mergeCell ref="A642:A645"/>
    <mergeCell ref="B642:B645"/>
    <mergeCell ref="B549:B552"/>
    <mergeCell ref="A553:A556"/>
    <mergeCell ref="B553:B556"/>
    <mergeCell ref="A557:A560"/>
    <mergeCell ref="B557:B560"/>
    <mergeCell ref="A561:A564"/>
    <mergeCell ref="B561:B564"/>
    <mergeCell ref="A634:A637"/>
    <mergeCell ref="B634:B637"/>
    <mergeCell ref="A626:A629"/>
    <mergeCell ref="B626:B629"/>
    <mergeCell ref="A614:A617"/>
    <mergeCell ref="B614:B617"/>
    <mergeCell ref="A618:A621"/>
    <mergeCell ref="B618:B621"/>
    <mergeCell ref="A592:A595"/>
    <mergeCell ref="B592:B595"/>
    <mergeCell ref="A596:A599"/>
    <mergeCell ref="B596:B599"/>
    <mergeCell ref="A622:A625"/>
    <mergeCell ref="B622:B625"/>
    <mergeCell ref="B606:B609"/>
    <mergeCell ref="A610:A613"/>
    <mergeCell ref="B610:B613"/>
    <mergeCell ref="AC515:AC516"/>
    <mergeCell ref="E515:AB515"/>
    <mergeCell ref="E588:AB588"/>
    <mergeCell ref="AC588:AC589"/>
    <mergeCell ref="A575:B576"/>
    <mergeCell ref="A577:B578"/>
    <mergeCell ref="A581:A584"/>
    <mergeCell ref="B581:B584"/>
    <mergeCell ref="A585:B586"/>
    <mergeCell ref="A541:A544"/>
    <mergeCell ref="B541:B544"/>
    <mergeCell ref="A545:A548"/>
    <mergeCell ref="B545:B548"/>
    <mergeCell ref="A527:A530"/>
    <mergeCell ref="B527:B530"/>
    <mergeCell ref="A537:A540"/>
    <mergeCell ref="B537:B540"/>
    <mergeCell ref="A519:A522"/>
    <mergeCell ref="B519:B522"/>
    <mergeCell ref="A523:A526"/>
    <mergeCell ref="B523:B526"/>
    <mergeCell ref="A565:A568"/>
    <mergeCell ref="B565:B568"/>
    <mergeCell ref="A549:A552"/>
    <mergeCell ref="A512:B513"/>
    <mergeCell ref="A478:B479"/>
    <mergeCell ref="E481:AB481"/>
    <mergeCell ref="A495:A498"/>
    <mergeCell ref="B495:B498"/>
    <mergeCell ref="A503:A506"/>
    <mergeCell ref="B503:B506"/>
    <mergeCell ref="A508:B509"/>
    <mergeCell ref="A510:B511"/>
    <mergeCell ref="A499:A502"/>
    <mergeCell ref="B499:B502"/>
    <mergeCell ref="A484:A487"/>
    <mergeCell ref="B484:B487"/>
    <mergeCell ref="A491:A494"/>
    <mergeCell ref="B491:B494"/>
    <mergeCell ref="AC481:AC482"/>
    <mergeCell ref="A468:A471"/>
    <mergeCell ref="B468:B471"/>
    <mergeCell ref="A474:B475"/>
    <mergeCell ref="A476:B477"/>
    <mergeCell ref="A434:A437"/>
    <mergeCell ref="B434:B437"/>
    <mergeCell ref="A460:A463"/>
    <mergeCell ref="B460:B463"/>
    <mergeCell ref="A438:A441"/>
    <mergeCell ref="B438:B441"/>
    <mergeCell ref="A464:A467"/>
    <mergeCell ref="B464:B467"/>
    <mergeCell ref="A452:A455"/>
    <mergeCell ref="B452:B455"/>
    <mergeCell ref="A456:A459"/>
    <mergeCell ref="B456:B459"/>
    <mergeCell ref="A448:A451"/>
    <mergeCell ref="B448:B451"/>
    <mergeCell ref="AC363:AC364"/>
    <mergeCell ref="A350:A353"/>
    <mergeCell ref="B350:B353"/>
    <mergeCell ref="A356:B357"/>
    <mergeCell ref="A358:B359"/>
    <mergeCell ref="E363:AB363"/>
    <mergeCell ref="E430:AB430"/>
    <mergeCell ref="A417:A420"/>
    <mergeCell ref="B417:B420"/>
    <mergeCell ref="AC430:AC431"/>
    <mergeCell ref="A367:A370"/>
    <mergeCell ref="B367:B370"/>
    <mergeCell ref="A397:A400"/>
    <mergeCell ref="B397:B400"/>
    <mergeCell ref="A425:B426"/>
    <mergeCell ref="A427:B428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271:A274"/>
    <mergeCell ref="B271:B274"/>
    <mergeCell ref="A275:A278"/>
    <mergeCell ref="B275:B278"/>
    <mergeCell ref="A304:A307"/>
    <mergeCell ref="B304:B307"/>
    <mergeCell ref="AC296:AC297"/>
    <mergeCell ref="A300:A303"/>
    <mergeCell ref="B300:B303"/>
    <mergeCell ref="E296:AB296"/>
    <mergeCell ref="A279:A282"/>
    <mergeCell ref="B279:B282"/>
    <mergeCell ref="A283:A286"/>
    <mergeCell ref="B283:B286"/>
    <mergeCell ref="B169:B173"/>
    <mergeCell ref="A180:A183"/>
    <mergeCell ref="B180:B183"/>
    <mergeCell ref="A224:A227"/>
    <mergeCell ref="B224:B227"/>
    <mergeCell ref="B208:B211"/>
    <mergeCell ref="A212:A215"/>
    <mergeCell ref="B212:B215"/>
    <mergeCell ref="AC245:AC246"/>
    <mergeCell ref="E245:AB245"/>
    <mergeCell ref="A169:A173"/>
    <mergeCell ref="A26:A30"/>
    <mergeCell ref="B26:B30"/>
    <mergeCell ref="A37:A40"/>
    <mergeCell ref="B37:B40"/>
    <mergeCell ref="AD10:AE10"/>
    <mergeCell ref="B81:B84"/>
    <mergeCell ref="A85:A88"/>
    <mergeCell ref="B85:B88"/>
    <mergeCell ref="A41:A44"/>
    <mergeCell ref="B41:B44"/>
    <mergeCell ref="A45:A48"/>
    <mergeCell ref="B45:B48"/>
    <mergeCell ref="A17:A20"/>
    <mergeCell ref="B17:B20"/>
    <mergeCell ref="A49:A52"/>
    <mergeCell ref="B49:B52"/>
    <mergeCell ref="A13:A16"/>
    <mergeCell ref="B13:B16"/>
    <mergeCell ref="A21:A25"/>
    <mergeCell ref="B21:B25"/>
    <mergeCell ref="B77:B80"/>
    <mergeCell ref="A65:A68"/>
    <mergeCell ref="B65:B68"/>
    <mergeCell ref="A69:A72"/>
    <mergeCell ref="A81:A84"/>
    <mergeCell ref="B109:B112"/>
    <mergeCell ref="A113:A116"/>
    <mergeCell ref="B113:B116"/>
    <mergeCell ref="A137:A140"/>
    <mergeCell ref="B137:B140"/>
    <mergeCell ref="B129:B132"/>
    <mergeCell ref="A133:A136"/>
    <mergeCell ref="B133:B136"/>
    <mergeCell ref="A125:B126"/>
    <mergeCell ref="A109:A112"/>
    <mergeCell ref="B89:B92"/>
    <mergeCell ref="B101:B104"/>
    <mergeCell ref="A117:A120"/>
    <mergeCell ref="B117:B120"/>
    <mergeCell ref="A123:B124"/>
    <mergeCell ref="AA3:AC3"/>
    <mergeCell ref="E9:AB9"/>
    <mergeCell ref="AC9:AC10"/>
    <mergeCell ref="A6:AC7"/>
    <mergeCell ref="A8:AC8"/>
    <mergeCell ref="A242:B243"/>
    <mergeCell ref="A184:A187"/>
    <mergeCell ref="A196:A199"/>
    <mergeCell ref="B196:B199"/>
    <mergeCell ref="A232:A235"/>
    <mergeCell ref="B232:B235"/>
    <mergeCell ref="A238:B239"/>
    <mergeCell ref="A240:B241"/>
    <mergeCell ref="A208:A211"/>
    <mergeCell ref="B188:B191"/>
    <mergeCell ref="A228:A231"/>
    <mergeCell ref="B228:B231"/>
    <mergeCell ref="A216:A219"/>
    <mergeCell ref="B216:B219"/>
    <mergeCell ref="A220:A223"/>
    <mergeCell ref="B220:B223"/>
    <mergeCell ref="B145:B148"/>
    <mergeCell ref="A53:A56"/>
    <mergeCell ref="B149:B152"/>
    <mergeCell ref="AF1338:AF1385"/>
    <mergeCell ref="B1933:B1937"/>
    <mergeCell ref="A1945:A1949"/>
    <mergeCell ref="B1945:B1949"/>
    <mergeCell ref="A1910:A1914"/>
    <mergeCell ref="B1910:B1914"/>
    <mergeCell ref="A2010:B2011"/>
    <mergeCell ref="A149:A152"/>
    <mergeCell ref="A153:B154"/>
    <mergeCell ref="A155:B156"/>
    <mergeCell ref="AC160:AC161"/>
    <mergeCell ref="A164:A168"/>
    <mergeCell ref="B164:B168"/>
    <mergeCell ref="B200:B203"/>
    <mergeCell ref="A204:A207"/>
    <mergeCell ref="B204:B207"/>
    <mergeCell ref="A200:A203"/>
    <mergeCell ref="A263:A266"/>
    <mergeCell ref="B263:B266"/>
    <mergeCell ref="B253:B256"/>
    <mergeCell ref="A192:A195"/>
    <mergeCell ref="B192:B195"/>
    <mergeCell ref="E160:AB160"/>
    <mergeCell ref="A532:B532"/>
    <mergeCell ref="A249:A252"/>
    <mergeCell ref="B249:B252"/>
    <mergeCell ref="A253:A256"/>
    <mergeCell ref="A129:A132"/>
    <mergeCell ref="W4:AD4"/>
    <mergeCell ref="A57:A60"/>
    <mergeCell ref="A97:A100"/>
    <mergeCell ref="B97:B100"/>
    <mergeCell ref="B57:B60"/>
    <mergeCell ref="A61:A64"/>
    <mergeCell ref="A141:A144"/>
    <mergeCell ref="A105:A108"/>
    <mergeCell ref="B105:B108"/>
    <mergeCell ref="A101:A104"/>
    <mergeCell ref="B69:B72"/>
    <mergeCell ref="B53:B56"/>
    <mergeCell ref="A73:A76"/>
    <mergeCell ref="B73:B76"/>
    <mergeCell ref="A77:A80"/>
    <mergeCell ref="B61:B64"/>
    <mergeCell ref="A93:A96"/>
    <mergeCell ref="A89:A92"/>
    <mergeCell ref="B93:B96"/>
    <mergeCell ref="B141:B144"/>
    <mergeCell ref="B346:B349"/>
    <mergeCell ref="A145:A148"/>
    <mergeCell ref="A2098:A2101"/>
    <mergeCell ref="B2098:B2101"/>
    <mergeCell ref="A330:A333"/>
    <mergeCell ref="B330:B333"/>
    <mergeCell ref="A318:A321"/>
    <mergeCell ref="B318:B321"/>
    <mergeCell ref="A322:A325"/>
    <mergeCell ref="B322:B325"/>
    <mergeCell ref="A289:B290"/>
    <mergeCell ref="A1170:B1170"/>
    <mergeCell ref="A1171:B1171"/>
    <mergeCell ref="B2025:B2028"/>
    <mergeCell ref="B342:B345"/>
    <mergeCell ref="B405:B408"/>
    <mergeCell ref="A409:A412"/>
    <mergeCell ref="B409:B412"/>
    <mergeCell ref="A385:A388"/>
    <mergeCell ref="B385:B388"/>
    <mergeCell ref="A401:A404"/>
    <mergeCell ref="B401:B404"/>
    <mergeCell ref="A423:B424"/>
    <mergeCell ref="A531:B531"/>
    <mergeCell ref="A342:A345"/>
    <mergeCell ref="A533:B533"/>
    <mergeCell ref="A2126:A2129"/>
    <mergeCell ref="B2126:B2129"/>
    <mergeCell ref="A157:B158"/>
    <mergeCell ref="B184:B187"/>
    <mergeCell ref="A188:A191"/>
    <mergeCell ref="A267:A270"/>
    <mergeCell ref="B267:B270"/>
    <mergeCell ref="A291:B292"/>
    <mergeCell ref="A293:B294"/>
    <mergeCell ref="A314:A317"/>
    <mergeCell ref="B314:B317"/>
    <mergeCell ref="A326:A329"/>
    <mergeCell ref="B326:B329"/>
    <mergeCell ref="A413:A416"/>
    <mergeCell ref="B413:B416"/>
    <mergeCell ref="A405:A408"/>
    <mergeCell ref="A334:A337"/>
    <mergeCell ref="B334:B337"/>
    <mergeCell ref="A338:A341"/>
    <mergeCell ref="B338:B341"/>
    <mergeCell ref="A360:B361"/>
    <mergeCell ref="A346:A349"/>
  </mergeCells>
  <conditionalFormatting sqref="M1774">
    <cfRule type="cellIs" dxfId="64" priority="25" operator="equal">
      <formula>$AD$2299</formula>
    </cfRule>
  </conditionalFormatting>
  <conditionalFormatting sqref="E1093:AB1093">
    <cfRule type="cellIs" dxfId="63" priority="26" operator="equal">
      <formula>$AD$1093</formula>
    </cfRule>
  </conditionalFormatting>
  <conditionalFormatting sqref="E990:AB990">
    <cfRule type="cellIs" dxfId="62" priority="27" operator="equal">
      <formula>$AD$990</formula>
    </cfRule>
  </conditionalFormatting>
  <conditionalFormatting sqref="E949:AB949">
    <cfRule type="cellIs" dxfId="61" priority="28" operator="equal">
      <formula>$AD$949</formula>
    </cfRule>
  </conditionalFormatting>
  <conditionalFormatting sqref="E908:AB908">
    <cfRule type="cellIs" dxfId="60" priority="29" operator="equal">
      <formula>$AD$908</formula>
    </cfRule>
  </conditionalFormatting>
  <conditionalFormatting sqref="E845:AB845">
    <cfRule type="cellIs" dxfId="59" priority="30" operator="equal">
      <formula>$AD$845</formula>
    </cfRule>
  </conditionalFormatting>
  <conditionalFormatting sqref="E602:AB602">
    <cfRule type="cellIs" dxfId="58" priority="31" operator="equal">
      <formula>$AD$602</formula>
    </cfRule>
  </conditionalFormatting>
  <conditionalFormatting sqref="E533:AB533">
    <cfRule type="cellIs" dxfId="57" priority="32" operator="equal">
      <formula>$AD$533</formula>
    </cfRule>
  </conditionalFormatting>
  <conditionalFormatting sqref="E444:AB444">
    <cfRule type="cellIs" dxfId="56" priority="33" operator="equal">
      <formula>$AD$444</formula>
    </cfRule>
  </conditionalFormatting>
  <conditionalFormatting sqref="E377:AB377">
    <cfRule type="cellIs" dxfId="55" priority="34" operator="equal">
      <formula>$AD$377</formula>
    </cfRule>
  </conditionalFormatting>
  <conditionalFormatting sqref="E310:AB310">
    <cfRule type="cellIs" dxfId="54" priority="35" operator="equal">
      <formula>$AD$310</formula>
    </cfRule>
  </conditionalFormatting>
  <conditionalFormatting sqref="E259:AB259">
    <cfRule type="cellIs" dxfId="53" priority="36" operator="equal">
      <formula>$AD$259</formula>
    </cfRule>
  </conditionalFormatting>
  <conditionalFormatting sqref="E176:AB176">
    <cfRule type="cellIs" dxfId="52" priority="37" operator="equal">
      <formula>$AD$176</formula>
    </cfRule>
  </conditionalFormatting>
  <conditionalFormatting sqref="E33:AB33">
    <cfRule type="cellIs" dxfId="51" priority="38" operator="equal">
      <formula>$AD$33</formula>
    </cfRule>
  </conditionalFormatting>
  <conditionalFormatting sqref="E488:AB488">
    <cfRule type="cellIs" dxfId="50" priority="23" operator="equal">
      <formula>$AD$488</formula>
    </cfRule>
    <cfRule type="cellIs" dxfId="49" priority="39" operator="equal">
      <formula>#REF!</formula>
    </cfRule>
  </conditionalFormatting>
  <conditionalFormatting sqref="E1713:AB1713">
    <cfRule type="cellIs" dxfId="48" priority="24" operator="equal">
      <formula>$AD$1713</formula>
    </cfRule>
  </conditionalFormatting>
  <conditionalFormatting sqref="E1172:AB1172">
    <cfRule type="cellIs" dxfId="47" priority="22" operator="equal">
      <formula>$AD$1172</formula>
    </cfRule>
  </conditionalFormatting>
  <conditionalFormatting sqref="E803:AB803">
    <cfRule type="cellIs" dxfId="46" priority="21" operator="equal">
      <formula>$AD$803</formula>
    </cfRule>
  </conditionalFormatting>
  <conditionalFormatting sqref="E1213:AB1213">
    <cfRule type="cellIs" dxfId="45" priority="20" operator="equal">
      <formula>$AD$1213</formula>
    </cfRule>
  </conditionalFormatting>
  <conditionalFormatting sqref="E1289:AB1289">
    <cfRule type="cellIs" dxfId="44" priority="19" operator="equal">
      <formula>$AD$1289</formula>
    </cfRule>
  </conditionalFormatting>
  <conditionalFormatting sqref="E1348:AB1348">
    <cfRule type="cellIs" dxfId="43" priority="18" operator="equal">
      <formula>$AD$1348</formula>
    </cfRule>
  </conditionalFormatting>
  <conditionalFormatting sqref="E1407:AB1407">
    <cfRule type="cellIs" dxfId="42" priority="17" operator="equal">
      <formula>$AD$1407</formula>
    </cfRule>
  </conditionalFormatting>
  <conditionalFormatting sqref="E1462:AB1462">
    <cfRule type="cellIs" dxfId="41" priority="16" operator="equal">
      <formula>$AD$1462</formula>
    </cfRule>
  </conditionalFormatting>
  <conditionalFormatting sqref="E1519:AB1519">
    <cfRule type="cellIs" dxfId="40" priority="15" operator="equal">
      <formula>$AD$1519</formula>
    </cfRule>
  </conditionalFormatting>
  <conditionalFormatting sqref="E1615:AB1615">
    <cfRule type="cellIs" dxfId="39" priority="14" operator="equal">
      <formula>$AD$1615</formula>
    </cfRule>
  </conditionalFormatting>
  <conditionalFormatting sqref="E1642:AB1642">
    <cfRule type="cellIs" dxfId="38" priority="13" operator="equal">
      <formula>$AD$1642</formula>
    </cfRule>
  </conditionalFormatting>
  <conditionalFormatting sqref="E1682:AB1682">
    <cfRule type="cellIs" dxfId="37" priority="12" operator="equal">
      <formula>$AD$1682</formula>
    </cfRule>
  </conditionalFormatting>
  <conditionalFormatting sqref="E1742:AB1742">
    <cfRule type="cellIs" dxfId="36" priority="11" operator="equal">
      <formula>$AD$1742</formula>
    </cfRule>
  </conditionalFormatting>
  <conditionalFormatting sqref="E1774:AB1774">
    <cfRule type="cellIs" dxfId="35" priority="10" operator="equal">
      <formula>$AD$1774</formula>
    </cfRule>
  </conditionalFormatting>
  <conditionalFormatting sqref="E1820:AB1820">
    <cfRule type="cellIs" dxfId="34" priority="9" operator="equal">
      <formula>$AD$1820</formula>
    </cfRule>
  </conditionalFormatting>
  <conditionalFormatting sqref="E1843:AB1843">
    <cfRule type="cellIs" dxfId="33" priority="8" operator="equal">
      <formula>$AD$1843</formula>
    </cfRule>
  </conditionalFormatting>
  <conditionalFormatting sqref="G1876:AB1876">
    <cfRule type="cellIs" dxfId="32" priority="7" operator="equal">
      <formula>$AD$1876</formula>
    </cfRule>
  </conditionalFormatting>
  <conditionalFormatting sqref="E1922:AB1922">
    <cfRule type="cellIs" dxfId="31" priority="6" operator="equal">
      <formula>$AD$1922</formula>
    </cfRule>
  </conditionalFormatting>
  <conditionalFormatting sqref="E1950:AB1950">
    <cfRule type="cellIs" dxfId="30" priority="5" operator="equal">
      <formula>$AD$1950</formula>
    </cfRule>
  </conditionalFormatting>
  <conditionalFormatting sqref="E1997:AB1997">
    <cfRule type="cellIs" dxfId="29" priority="4" operator="equal">
      <formula>$AD$1997</formula>
    </cfRule>
  </conditionalFormatting>
  <conditionalFormatting sqref="E2022:AB2022">
    <cfRule type="cellIs" dxfId="28" priority="3" operator="equal">
      <formula>$AD$2022</formula>
    </cfRule>
  </conditionalFormatting>
  <conditionalFormatting sqref="E2049:AB2049">
    <cfRule type="cellIs" dxfId="27" priority="2" operator="equal">
      <formula>$AD$2049</formula>
    </cfRule>
  </conditionalFormatting>
  <conditionalFormatting sqref="E2082:AB2082">
    <cfRule type="cellIs" dxfId="26" priority="1" operator="equal">
      <formula>$AD$2082</formula>
    </cfRule>
  </conditionalFormatting>
  <pageMargins left="0.17000000178813901" right="0.18000000715255701" top="0.98425197601318404" bottom="0.230000004172325" header="0.51181101799011197" footer="0.18000000715255701"/>
  <pageSetup paperSize="9" scale="46" orientation="landscape" r:id="rId1"/>
  <headerFooter alignWithMargins="0"/>
  <rowBreaks count="27" manualBreakCount="27">
    <brk id="72" max="2200" man="1"/>
    <brk id="136" max="2200" man="1"/>
    <brk id="207" max="2200" man="1"/>
    <brk id="278" max="2200" man="1"/>
    <brk id="349" max="2200" man="1"/>
    <brk id="420" max="2200" man="1"/>
    <brk id="490" max="2200" man="1"/>
    <brk id="540" max="2200" man="1"/>
    <brk id="613" max="2200" man="1"/>
    <brk id="681" max="2200" man="1"/>
    <brk id="751" max="2200" man="1"/>
    <brk id="822" max="2200" man="1"/>
    <brk id="892" max="2200" man="1"/>
    <brk id="967" max="2200" man="1"/>
    <brk id="1112" max="2200" man="1"/>
    <brk id="1183" max="2200" man="1"/>
    <brk id="1256" max="2200" man="1"/>
    <brk id="1332" max="2200" man="1"/>
    <brk id="1400" max="2200" man="1"/>
    <brk id="1473" max="2200" man="1"/>
    <brk id="1543" max="2200" man="1"/>
    <brk id="1615" max="2200" man="1"/>
    <brk id="1688" max="2200" man="1"/>
    <brk id="1789" max="2200" man="1"/>
    <brk id="1861" max="2200" man="1"/>
    <brk id="1922" max="2200" man="1"/>
    <brk id="2074" max="2200" man="1"/>
  </rowBreaks>
  <colBreaks count="2" manualBreakCount="2">
    <brk id="31" max="49" man="1"/>
    <brk id="32" max="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54"/>
  <sheetViews>
    <sheetView tabSelected="1" zoomScaleNormal="100" workbookViewId="0">
      <pane xSplit="2" ySplit="3" topLeftCell="C4" activePane="bottomRight" state="frozen"/>
      <selection pane="topRight"/>
      <selection pane="bottomLeft"/>
      <selection pane="bottomRight" activeCell="L2" sqref="L2"/>
    </sheetView>
  </sheetViews>
  <sheetFormatPr defaultColWidth="9.140625" defaultRowHeight="12.75" customHeight="1"/>
  <cols>
    <col min="1" max="1" width="17.140625" style="446" customWidth="1"/>
    <col min="2" max="2" width="26" style="447" customWidth="1"/>
    <col min="3" max="3" width="11.42578125" style="448" customWidth="1"/>
    <col min="4" max="4" width="8.85546875" style="448" customWidth="1"/>
    <col min="5" max="25" width="6.5703125" style="453" customWidth="1"/>
    <col min="26" max="26" width="7.42578125" style="453" customWidth="1"/>
    <col min="27" max="28" width="6.5703125" style="453" customWidth="1"/>
    <col min="29" max="29" width="6.5703125" style="556" customWidth="1"/>
    <col min="30" max="30" width="9.7109375" style="448" customWidth="1"/>
    <col min="31" max="31" width="6.5703125" style="448" customWidth="1"/>
    <col min="32" max="32" width="9.140625" style="448" customWidth="1"/>
    <col min="33" max="16384" width="9.140625" style="448"/>
  </cols>
  <sheetData>
    <row r="1" spans="1:79" ht="12"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9"/>
      <c r="Z1" s="449"/>
      <c r="AA1" s="449"/>
      <c r="AB1" s="449"/>
      <c r="AC1" s="450"/>
    </row>
    <row r="2" spans="1:79" ht="15.75" customHeight="1"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51"/>
      <c r="Z2" s="451"/>
      <c r="AA2" s="1715"/>
      <c r="AB2" s="1715"/>
      <c r="AC2" s="1715"/>
    </row>
    <row r="3" spans="1:79" ht="15.75" customHeight="1"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1670" t="s">
        <v>857</v>
      </c>
      <c r="AB3" s="1671"/>
      <c r="AC3" s="1671"/>
    </row>
    <row r="4" spans="1:79" ht="12">
      <c r="A4" s="452"/>
      <c r="B4" s="448"/>
      <c r="S4" s="448"/>
      <c r="U4" s="448"/>
      <c r="V4" s="448"/>
      <c r="W4" s="1638" t="s">
        <v>858</v>
      </c>
      <c r="X4" s="1638"/>
      <c r="Y4" s="1638"/>
      <c r="Z4" s="1638"/>
      <c r="AA4" s="1638"/>
      <c r="AB4" s="1638"/>
      <c r="AC4" s="1638"/>
      <c r="AD4" s="1638"/>
    </row>
    <row r="5" spans="1:79" ht="15.75" customHeight="1">
      <c r="A5" s="454" t="s">
        <v>4</v>
      </c>
      <c r="B5" s="455">
        <v>43817</v>
      </c>
      <c r="S5" s="448"/>
      <c r="U5" s="448"/>
      <c r="V5" s="448"/>
      <c r="W5" s="456"/>
      <c r="X5" s="456"/>
      <c r="Y5" s="457"/>
      <c r="Z5" s="457"/>
      <c r="AA5" s="457"/>
      <c r="AB5" s="457"/>
      <c r="AC5" s="457" t="s">
        <v>0</v>
      </c>
    </row>
    <row r="6" spans="1:79" ht="11.25" customHeight="1">
      <c r="A6" s="1696" t="s">
        <v>5</v>
      </c>
      <c r="B6" s="1696"/>
      <c r="C6" s="1696"/>
      <c r="D6" s="1696"/>
      <c r="E6" s="1696"/>
      <c r="F6" s="1696"/>
      <c r="G6" s="1696"/>
      <c r="H6" s="1696"/>
      <c r="I6" s="1696"/>
      <c r="J6" s="1696"/>
      <c r="K6" s="1696"/>
      <c r="L6" s="1696"/>
      <c r="M6" s="1696"/>
      <c r="N6" s="1696"/>
      <c r="O6" s="1696"/>
      <c r="P6" s="1696"/>
      <c r="Q6" s="1696"/>
      <c r="R6" s="1696"/>
      <c r="S6" s="1696"/>
      <c r="T6" s="1696"/>
      <c r="U6" s="1696"/>
      <c r="V6" s="1696"/>
      <c r="W6" s="1696"/>
      <c r="X6" s="1696"/>
      <c r="Y6" s="1696"/>
      <c r="Z6" s="1696"/>
      <c r="AA6" s="1696"/>
      <c r="AB6" s="1696"/>
      <c r="AC6" s="1696"/>
    </row>
    <row r="7" spans="1:79" ht="10.5" customHeight="1">
      <c r="A7" s="1696"/>
      <c r="B7" s="1696"/>
      <c r="C7" s="1696"/>
      <c r="D7" s="1696"/>
      <c r="E7" s="1696"/>
      <c r="F7" s="1696"/>
      <c r="G7" s="1696"/>
      <c r="H7" s="1696"/>
      <c r="I7" s="1696"/>
      <c r="J7" s="1696"/>
      <c r="K7" s="1696"/>
      <c r="L7" s="1696"/>
      <c r="M7" s="1696"/>
      <c r="N7" s="1696"/>
      <c r="O7" s="1696"/>
      <c r="P7" s="1696"/>
      <c r="Q7" s="1696"/>
      <c r="R7" s="1696"/>
      <c r="S7" s="1696"/>
      <c r="T7" s="1696"/>
      <c r="U7" s="1696"/>
      <c r="V7" s="1696"/>
      <c r="W7" s="1696"/>
      <c r="X7" s="1696"/>
      <c r="Y7" s="1696"/>
      <c r="Z7" s="1696"/>
      <c r="AA7" s="1696"/>
      <c r="AB7" s="1696"/>
      <c r="AC7" s="1696"/>
    </row>
    <row r="8" spans="1:79" ht="28.5" customHeight="1">
      <c r="A8" s="1697"/>
      <c r="B8" s="1697"/>
      <c r="C8" s="1697"/>
      <c r="D8" s="1697"/>
      <c r="E8" s="1697"/>
      <c r="F8" s="1697"/>
      <c r="G8" s="1697"/>
      <c r="H8" s="1697"/>
      <c r="I8" s="1697"/>
      <c r="J8" s="1697"/>
      <c r="K8" s="1697"/>
      <c r="L8" s="1697"/>
      <c r="M8" s="1697"/>
      <c r="N8" s="1697"/>
      <c r="O8" s="1697"/>
      <c r="P8" s="1697"/>
      <c r="Q8" s="1697"/>
      <c r="R8" s="1697"/>
      <c r="S8" s="1697"/>
      <c r="T8" s="1697"/>
      <c r="U8" s="1697"/>
      <c r="V8" s="1697"/>
      <c r="W8" s="1697"/>
      <c r="X8" s="1697"/>
      <c r="Y8" s="1697"/>
      <c r="Z8" s="1697"/>
      <c r="AA8" s="1697"/>
      <c r="AB8" s="1697"/>
      <c r="AC8" s="1697"/>
    </row>
    <row r="9" spans="1:79" ht="28.5" customHeight="1">
      <c r="A9" s="458" t="s">
        <v>6</v>
      </c>
      <c r="B9" s="459" t="s">
        <v>7</v>
      </c>
      <c r="C9" s="460" t="s">
        <v>8</v>
      </c>
      <c r="D9" s="461" t="s">
        <v>9</v>
      </c>
      <c r="E9" s="1679" t="s">
        <v>10</v>
      </c>
      <c r="F9" s="1679"/>
      <c r="G9" s="1679"/>
      <c r="H9" s="1679"/>
      <c r="I9" s="1679"/>
      <c r="J9" s="1679"/>
      <c r="K9" s="1679"/>
      <c r="L9" s="1679"/>
      <c r="M9" s="1679"/>
      <c r="N9" s="1679"/>
      <c r="O9" s="1679"/>
      <c r="P9" s="1679"/>
      <c r="Q9" s="1679"/>
      <c r="R9" s="1679"/>
      <c r="S9" s="1679"/>
      <c r="T9" s="1679"/>
      <c r="U9" s="1679"/>
      <c r="V9" s="1679"/>
      <c r="W9" s="1679"/>
      <c r="X9" s="1679"/>
      <c r="Y9" s="1679"/>
      <c r="Z9" s="1679"/>
      <c r="AA9" s="1679"/>
      <c r="AB9" s="1679"/>
      <c r="AC9" s="1692" t="s">
        <v>11</v>
      </c>
    </row>
    <row r="10" spans="1:79" s="449" customFormat="1" ht="12.75" customHeight="1" thickBot="1">
      <c r="A10" s="1698" t="s">
        <v>484</v>
      </c>
      <c r="B10" s="1699"/>
      <c r="C10" s="462"/>
      <c r="D10" s="462"/>
      <c r="E10" s="463">
        <v>1</v>
      </c>
      <c r="F10" s="463">
        <v>2</v>
      </c>
      <c r="G10" s="463">
        <v>3</v>
      </c>
      <c r="H10" s="463">
        <v>4</v>
      </c>
      <c r="I10" s="463">
        <v>5</v>
      </c>
      <c r="J10" s="463">
        <v>6</v>
      </c>
      <c r="K10" s="463">
        <v>7</v>
      </c>
      <c r="L10" s="463">
        <v>8</v>
      </c>
      <c r="M10" s="463">
        <v>9</v>
      </c>
      <c r="N10" s="463">
        <v>10</v>
      </c>
      <c r="O10" s="463">
        <v>11</v>
      </c>
      <c r="P10" s="463">
        <v>12</v>
      </c>
      <c r="Q10" s="463">
        <v>13</v>
      </c>
      <c r="R10" s="463">
        <v>14</v>
      </c>
      <c r="S10" s="463">
        <v>15</v>
      </c>
      <c r="T10" s="463">
        <v>16</v>
      </c>
      <c r="U10" s="463">
        <v>17</v>
      </c>
      <c r="V10" s="463">
        <v>18</v>
      </c>
      <c r="W10" s="463">
        <v>19</v>
      </c>
      <c r="X10" s="463">
        <v>20</v>
      </c>
      <c r="Y10" s="463">
        <v>21</v>
      </c>
      <c r="Z10" s="463">
        <v>22</v>
      </c>
      <c r="AA10" s="463">
        <v>23</v>
      </c>
      <c r="AB10" s="463">
        <v>24</v>
      </c>
      <c r="AC10" s="1693"/>
      <c r="AD10" s="1673" t="s">
        <v>3</v>
      </c>
      <c r="AE10" s="1674"/>
      <c r="AF10" s="464"/>
      <c r="AG10" s="448"/>
      <c r="AH10" s="448"/>
      <c r="AI10" s="448"/>
      <c r="AJ10" s="448"/>
    </row>
    <row r="11" spans="1:79" s="449" customFormat="1" ht="12.75" customHeight="1">
      <c r="A11" s="465" t="s">
        <v>142</v>
      </c>
      <c r="B11" s="466"/>
      <c r="C11" s="467"/>
      <c r="D11" s="467"/>
      <c r="E11" s="466">
        <v>1</v>
      </c>
      <c r="F11" s="466">
        <v>1</v>
      </c>
      <c r="G11" s="466">
        <v>1</v>
      </c>
      <c r="H11" s="466">
        <v>1</v>
      </c>
      <c r="I11" s="466">
        <v>1</v>
      </c>
      <c r="J11" s="466">
        <v>1</v>
      </c>
      <c r="K11" s="466">
        <v>1</v>
      </c>
      <c r="L11" s="466">
        <v>1</v>
      </c>
      <c r="M11" s="466">
        <v>1</v>
      </c>
      <c r="N11" s="466">
        <v>1</v>
      </c>
      <c r="O11" s="466">
        <v>1</v>
      </c>
      <c r="P11" s="466">
        <v>1</v>
      </c>
      <c r="Q11" s="466">
        <v>1</v>
      </c>
      <c r="R11" s="466">
        <v>1</v>
      </c>
      <c r="S11" s="466">
        <v>1</v>
      </c>
      <c r="T11" s="466">
        <v>1</v>
      </c>
      <c r="U11" s="466">
        <v>1</v>
      </c>
      <c r="V11" s="466">
        <v>1</v>
      </c>
      <c r="W11" s="466">
        <v>1</v>
      </c>
      <c r="X11" s="466">
        <v>1</v>
      </c>
      <c r="Y11" s="466">
        <v>1</v>
      </c>
      <c r="Z11" s="466">
        <v>1</v>
      </c>
      <c r="AA11" s="466">
        <v>1</v>
      </c>
      <c r="AB11" s="466">
        <v>1</v>
      </c>
      <c r="AC11" s="468"/>
    </row>
    <row r="12" spans="1:79" s="449" customFormat="1" ht="12.75" customHeight="1" thickBot="1">
      <c r="A12" s="469" t="s">
        <v>143</v>
      </c>
      <c r="B12" s="470"/>
      <c r="C12" s="471"/>
      <c r="D12" s="471"/>
      <c r="E12" s="470">
        <v>1</v>
      </c>
      <c r="F12" s="470">
        <v>1</v>
      </c>
      <c r="G12" s="470">
        <v>1</v>
      </c>
      <c r="H12" s="470">
        <v>1</v>
      </c>
      <c r="I12" s="470">
        <v>1</v>
      </c>
      <c r="J12" s="470">
        <v>1</v>
      </c>
      <c r="K12" s="470">
        <v>1</v>
      </c>
      <c r="L12" s="470">
        <v>1</v>
      </c>
      <c r="M12" s="470">
        <v>1</v>
      </c>
      <c r="N12" s="470">
        <v>1</v>
      </c>
      <c r="O12" s="470">
        <v>1</v>
      </c>
      <c r="P12" s="470">
        <v>1</v>
      </c>
      <c r="Q12" s="470">
        <v>1</v>
      </c>
      <c r="R12" s="470">
        <v>1</v>
      </c>
      <c r="S12" s="470">
        <v>1</v>
      </c>
      <c r="T12" s="470">
        <v>1</v>
      </c>
      <c r="U12" s="470">
        <v>1</v>
      </c>
      <c r="V12" s="470">
        <v>1</v>
      </c>
      <c r="W12" s="470">
        <v>1</v>
      </c>
      <c r="X12" s="470">
        <v>1</v>
      </c>
      <c r="Y12" s="470">
        <v>1</v>
      </c>
      <c r="Z12" s="470">
        <v>1</v>
      </c>
      <c r="AA12" s="470">
        <v>1</v>
      </c>
      <c r="AB12" s="470">
        <v>1</v>
      </c>
      <c r="AC12" s="472"/>
    </row>
    <row r="13" spans="1:79" ht="11.25" customHeight="1">
      <c r="A13" s="1662" t="s">
        <v>485</v>
      </c>
      <c r="B13" s="1663" t="s">
        <v>486</v>
      </c>
      <c r="C13" s="473" t="s">
        <v>15</v>
      </c>
      <c r="D13" s="473" t="s">
        <v>37</v>
      </c>
      <c r="E13" s="474">
        <v>8.7186000000000003</v>
      </c>
      <c r="F13" s="474">
        <v>8.2631999999999994</v>
      </c>
      <c r="G13" s="474">
        <v>8.0123999999999995</v>
      </c>
      <c r="H13" s="218">
        <v>7.8936000000000002</v>
      </c>
      <c r="I13" s="474">
        <v>7.9728000000000003</v>
      </c>
      <c r="J13" s="474">
        <v>8.3423999999999996</v>
      </c>
      <c r="K13" s="474">
        <v>9.2466000000000008</v>
      </c>
      <c r="L13" s="474">
        <v>10.606199999999999</v>
      </c>
      <c r="M13" s="474">
        <v>12.0318</v>
      </c>
      <c r="N13" s="218">
        <v>13.0284</v>
      </c>
      <c r="O13" s="474">
        <v>13.6884</v>
      </c>
      <c r="P13" s="474">
        <v>13.800599999999999</v>
      </c>
      <c r="Q13" s="474">
        <v>13.7346</v>
      </c>
      <c r="R13" s="474">
        <v>14.051399999999999</v>
      </c>
      <c r="S13" s="474">
        <v>14.5068</v>
      </c>
      <c r="T13" s="474">
        <v>14.5398</v>
      </c>
      <c r="U13" s="474">
        <v>14.1966</v>
      </c>
      <c r="V13" s="218">
        <v>13.5366</v>
      </c>
      <c r="W13" s="474">
        <v>13.6488</v>
      </c>
      <c r="X13" s="474">
        <v>12.9954</v>
      </c>
      <c r="Y13" s="474">
        <v>12.5268</v>
      </c>
      <c r="Z13" s="474">
        <v>11.536799999999999</v>
      </c>
      <c r="AA13" s="474">
        <v>10.5336</v>
      </c>
      <c r="AB13" s="474">
        <v>9.4974000000000007</v>
      </c>
      <c r="AC13" s="475">
        <f>SUM(E13:AB13)</f>
        <v>276.90960000000001</v>
      </c>
    </row>
    <row r="14" spans="1:79" ht="10.5" customHeight="1">
      <c r="A14" s="1628"/>
      <c r="B14" s="1640"/>
      <c r="C14" s="476" t="s">
        <v>17</v>
      </c>
      <c r="D14" s="476" t="s">
        <v>37</v>
      </c>
      <c r="E14" s="477">
        <v>3.5838000000000001</v>
      </c>
      <c r="F14" s="477">
        <v>3.5045999999999999</v>
      </c>
      <c r="G14" s="477">
        <v>3.4253999999999998</v>
      </c>
      <c r="H14" s="218">
        <v>3.4253999999999998</v>
      </c>
      <c r="I14" s="477">
        <v>3.4319999999999999</v>
      </c>
      <c r="J14" s="477">
        <v>3.4649999999999999</v>
      </c>
      <c r="K14" s="477">
        <v>3.5903999999999998</v>
      </c>
      <c r="L14" s="477">
        <v>3.8675999999999999</v>
      </c>
      <c r="M14" s="477">
        <v>4.3494000000000002</v>
      </c>
      <c r="N14" s="218">
        <v>4.8179999999999996</v>
      </c>
      <c r="O14" s="477">
        <v>4.8773999999999997</v>
      </c>
      <c r="P14" s="477">
        <v>4.9038000000000004</v>
      </c>
      <c r="Q14" s="477">
        <v>4.851</v>
      </c>
      <c r="R14" s="477">
        <v>5.0490000000000004</v>
      </c>
      <c r="S14" s="477">
        <v>5.0952000000000002</v>
      </c>
      <c r="T14" s="477">
        <v>5.0754000000000001</v>
      </c>
      <c r="U14" s="477">
        <v>4.9829999999999997</v>
      </c>
      <c r="V14" s="218">
        <v>4.6067999999999998</v>
      </c>
      <c r="W14" s="477">
        <v>4.6134000000000004</v>
      </c>
      <c r="X14" s="477">
        <v>4.4088000000000003</v>
      </c>
      <c r="Y14" s="477">
        <v>4.2965999999999998</v>
      </c>
      <c r="Z14" s="477">
        <v>4.0721999999999996</v>
      </c>
      <c r="AA14" s="477">
        <v>3.7751999999999999</v>
      </c>
      <c r="AB14" s="477">
        <v>3.5903999999999998</v>
      </c>
      <c r="AC14" s="478">
        <f>SUM(E14:AB14)</f>
        <v>101.65979999999999</v>
      </c>
    </row>
    <row r="15" spans="1:79" ht="10.5" customHeight="1">
      <c r="A15" s="1628"/>
      <c r="B15" s="1640"/>
      <c r="C15" s="476" t="s">
        <v>18</v>
      </c>
      <c r="D15" s="476" t="s">
        <v>19</v>
      </c>
      <c r="E15" s="278">
        <v>43</v>
      </c>
      <c r="F15" s="278">
        <v>41</v>
      </c>
      <c r="G15" s="278">
        <v>41</v>
      </c>
      <c r="H15" s="218">
        <v>41</v>
      </c>
      <c r="I15" s="278">
        <v>41</v>
      </c>
      <c r="J15" s="278">
        <v>43</v>
      </c>
      <c r="K15" s="278">
        <v>50</v>
      </c>
      <c r="L15" s="278">
        <v>58</v>
      </c>
      <c r="M15" s="278">
        <v>65</v>
      </c>
      <c r="N15" s="218">
        <v>69</v>
      </c>
      <c r="O15" s="278">
        <v>71</v>
      </c>
      <c r="P15" s="278">
        <v>70</v>
      </c>
      <c r="Q15" s="278">
        <v>70</v>
      </c>
      <c r="R15" s="278">
        <v>73</v>
      </c>
      <c r="S15" s="278">
        <v>75</v>
      </c>
      <c r="T15" s="278">
        <v>72</v>
      </c>
      <c r="U15" s="278">
        <v>71</v>
      </c>
      <c r="V15" s="218">
        <v>71</v>
      </c>
      <c r="W15" s="278">
        <v>68</v>
      </c>
      <c r="X15" s="278">
        <v>65</v>
      </c>
      <c r="Y15" s="278">
        <v>62</v>
      </c>
      <c r="Z15" s="278">
        <v>58</v>
      </c>
      <c r="AA15" s="278">
        <v>50</v>
      </c>
      <c r="AB15" s="278">
        <v>47</v>
      </c>
      <c r="AC15" s="478"/>
      <c r="AD15" s="479">
        <f>MAX(E15:AB15)</f>
        <v>75</v>
      </c>
    </row>
    <row r="16" spans="1:79" ht="10.5" customHeight="1">
      <c r="A16" s="1628"/>
      <c r="B16" s="1640"/>
      <c r="C16" s="476" t="s">
        <v>20</v>
      </c>
      <c r="D16" s="476"/>
      <c r="E16" s="206">
        <f t="shared" ref="E16:AC16" si="0">E14/E13</f>
        <v>0.41105223315669948</v>
      </c>
      <c r="F16" s="206">
        <f t="shared" si="0"/>
        <v>0.42412140575079876</v>
      </c>
      <c r="G16" s="206">
        <f t="shared" si="0"/>
        <v>0.42751235584843494</v>
      </c>
      <c r="H16" s="218">
        <f t="shared" si="0"/>
        <v>0.43394648829431437</v>
      </c>
      <c r="I16" s="206">
        <f t="shared" si="0"/>
        <v>0.43046357615894038</v>
      </c>
      <c r="J16" s="206">
        <f t="shared" si="0"/>
        <v>0.41534810126582278</v>
      </c>
      <c r="K16" s="206">
        <f t="shared" si="0"/>
        <v>0.38829407566024265</v>
      </c>
      <c r="L16" s="206">
        <f t="shared" si="0"/>
        <v>0.36465463596764158</v>
      </c>
      <c r="M16" s="206">
        <f t="shared" si="0"/>
        <v>0.36149204607789359</v>
      </c>
      <c r="N16" s="218">
        <f t="shared" si="0"/>
        <v>0.36980749746707192</v>
      </c>
      <c r="O16" s="206">
        <f t="shared" si="0"/>
        <v>0.35631629701060752</v>
      </c>
      <c r="P16" s="206">
        <f t="shared" si="0"/>
        <v>0.35533237685318037</v>
      </c>
      <c r="Q16" s="206">
        <f t="shared" si="0"/>
        <v>0.35319557904853432</v>
      </c>
      <c r="R16" s="206">
        <f t="shared" si="0"/>
        <v>0.35932362611554725</v>
      </c>
      <c r="S16" s="206">
        <f t="shared" si="0"/>
        <v>0.35122838944494994</v>
      </c>
      <c r="T16" s="206">
        <f t="shared" si="0"/>
        <v>0.34906945074897866</v>
      </c>
      <c r="U16" s="206">
        <f t="shared" si="0"/>
        <v>0.35099953509995346</v>
      </c>
      <c r="V16" s="218">
        <f t="shared" si="0"/>
        <v>0.34032179424670889</v>
      </c>
      <c r="W16" s="206">
        <f t="shared" si="0"/>
        <v>0.33800773694390718</v>
      </c>
      <c r="X16" s="206">
        <f t="shared" si="0"/>
        <v>0.33925850685627224</v>
      </c>
      <c r="Y16" s="206">
        <f t="shared" si="0"/>
        <v>0.3429926238145416</v>
      </c>
      <c r="Z16" s="206">
        <f t="shared" si="0"/>
        <v>0.35297482837528604</v>
      </c>
      <c r="AA16" s="206">
        <f t="shared" si="0"/>
        <v>0.35839598997493732</v>
      </c>
      <c r="AB16" s="206">
        <f t="shared" si="0"/>
        <v>0.37804030576789432</v>
      </c>
      <c r="AC16" s="478">
        <f t="shared" si="0"/>
        <v>0.36712269997139857</v>
      </c>
      <c r="AD16" s="479"/>
      <c r="AE16" s="479"/>
      <c r="AF16" s="479"/>
      <c r="AG16" s="479"/>
      <c r="AH16" s="479"/>
      <c r="AI16" s="479"/>
      <c r="AJ16" s="479"/>
      <c r="AK16" s="479"/>
      <c r="AL16" s="479"/>
      <c r="AM16" s="479"/>
      <c r="AN16" s="479"/>
      <c r="AO16" s="479"/>
      <c r="AP16" s="479"/>
      <c r="AQ16" s="479"/>
      <c r="AR16" s="479"/>
      <c r="AS16" s="479"/>
      <c r="AT16" s="479"/>
      <c r="AU16" s="479"/>
      <c r="AV16" s="479"/>
      <c r="AW16" s="479"/>
      <c r="AX16" s="479"/>
      <c r="AY16" s="479"/>
      <c r="AZ16" s="479"/>
      <c r="BA16" s="479"/>
      <c r="BB16" s="479"/>
      <c r="BC16" s="479"/>
      <c r="BD16" s="479"/>
      <c r="BE16" s="479"/>
      <c r="BF16" s="479"/>
      <c r="BG16" s="479"/>
      <c r="BH16" s="479"/>
      <c r="BI16" s="479"/>
      <c r="BJ16" s="479"/>
      <c r="BK16" s="479"/>
      <c r="BL16" s="479"/>
      <c r="BM16" s="479"/>
      <c r="BN16" s="479"/>
      <c r="BO16" s="479"/>
      <c r="BP16" s="479"/>
      <c r="BQ16" s="479"/>
      <c r="BR16" s="479"/>
      <c r="BS16" s="479"/>
      <c r="BT16" s="479"/>
      <c r="BU16" s="479"/>
      <c r="BV16" s="479"/>
      <c r="BW16" s="479"/>
      <c r="BX16" s="479"/>
      <c r="BY16" s="479"/>
      <c r="BZ16" s="479"/>
      <c r="CA16" s="479"/>
    </row>
    <row r="17" spans="1:79" ht="10.5" customHeight="1" thickBot="1">
      <c r="A17" s="1655"/>
      <c r="B17" s="1648"/>
      <c r="C17" s="524" t="s">
        <v>23</v>
      </c>
      <c r="D17" s="524" t="s">
        <v>19</v>
      </c>
      <c r="E17" s="524">
        <v>120.40000152587891</v>
      </c>
      <c r="F17" s="524">
        <v>119.5</v>
      </c>
      <c r="G17" s="524">
        <v>120.19999694824219</v>
      </c>
      <c r="H17" s="524">
        <v>120.19999694824219</v>
      </c>
      <c r="I17" s="524">
        <v>120.09999847412109</v>
      </c>
      <c r="J17" s="524">
        <v>120</v>
      </c>
      <c r="K17" s="524">
        <v>120.40000152587891</v>
      </c>
      <c r="L17" s="524">
        <v>119.5</v>
      </c>
      <c r="M17" s="524">
        <v>119.09999847412109</v>
      </c>
      <c r="N17" s="524">
        <v>119.5</v>
      </c>
      <c r="O17" s="524">
        <v>119.40000152587891</v>
      </c>
      <c r="P17" s="524">
        <v>119.09999847412109</v>
      </c>
      <c r="Q17" s="524">
        <v>119.80000305175781</v>
      </c>
      <c r="R17" s="524">
        <v>119.40000152587891</v>
      </c>
      <c r="S17" s="524">
        <v>119.30000305175781</v>
      </c>
      <c r="T17" s="524">
        <v>118.90000152587891</v>
      </c>
      <c r="U17" s="524">
        <v>118.69999694824219</v>
      </c>
      <c r="V17" s="524">
        <v>118.80000305175781</v>
      </c>
      <c r="W17" s="524">
        <v>119.09999847412109</v>
      </c>
      <c r="X17" s="524">
        <v>119</v>
      </c>
      <c r="Y17" s="524">
        <v>119</v>
      </c>
      <c r="Z17" s="524">
        <v>119</v>
      </c>
      <c r="AA17" s="524">
        <v>119.09999847412109</v>
      </c>
      <c r="AB17" s="524">
        <v>118.59999847412109</v>
      </c>
      <c r="AC17" s="565"/>
    </row>
    <row r="18" spans="1:79" ht="10.5" customHeight="1">
      <c r="A18" s="1627" t="s">
        <v>487</v>
      </c>
      <c r="B18" s="1639" t="s">
        <v>488</v>
      </c>
      <c r="C18" s="485" t="s">
        <v>15</v>
      </c>
      <c r="D18" s="485" t="s">
        <v>37</v>
      </c>
      <c r="E18" s="488">
        <v>6.7782</v>
      </c>
      <c r="F18" s="488">
        <v>6.1643999999999997</v>
      </c>
      <c r="G18" s="488">
        <v>5.9004000000000003</v>
      </c>
      <c r="H18" s="489">
        <v>5.8212000000000002</v>
      </c>
      <c r="I18" s="488">
        <v>5.8079999999999998</v>
      </c>
      <c r="J18" s="488">
        <v>6.1247999999999996</v>
      </c>
      <c r="K18" s="488">
        <v>6.9695999999999998</v>
      </c>
      <c r="L18" s="488">
        <v>8.0982000000000003</v>
      </c>
      <c r="M18" s="488">
        <v>9.1080000000000005</v>
      </c>
      <c r="N18" s="489">
        <v>9.6096000000000004</v>
      </c>
      <c r="O18" s="488">
        <v>9.7745999999999995</v>
      </c>
      <c r="P18" s="488">
        <v>9.9263999999999992</v>
      </c>
      <c r="Q18" s="488">
        <v>9.8208000000000002</v>
      </c>
      <c r="R18" s="488">
        <v>9.9065999999999992</v>
      </c>
      <c r="S18" s="488">
        <v>10.1442</v>
      </c>
      <c r="T18" s="488">
        <v>10.3224</v>
      </c>
      <c r="U18" s="488">
        <v>10.1904</v>
      </c>
      <c r="V18" s="489">
        <v>10.177199999999999</v>
      </c>
      <c r="W18" s="488">
        <v>9.8339999999999996</v>
      </c>
      <c r="X18" s="488">
        <v>9.8141999999999996</v>
      </c>
      <c r="Y18" s="488">
        <v>9.6029999999999998</v>
      </c>
      <c r="Z18" s="488">
        <v>8.91</v>
      </c>
      <c r="AA18" s="488">
        <v>8.1576000000000004</v>
      </c>
      <c r="AB18" s="488">
        <v>7.4580000000000002</v>
      </c>
      <c r="AC18" s="490">
        <f>SUM(E18:AB18)</f>
        <v>204.42180000000002</v>
      </c>
    </row>
    <row r="19" spans="1:79" ht="10.5" customHeight="1">
      <c r="A19" s="1628"/>
      <c r="B19" s="1640"/>
      <c r="C19" s="476" t="s">
        <v>17</v>
      </c>
      <c r="D19" s="476" t="s">
        <v>37</v>
      </c>
      <c r="E19" s="477">
        <v>2.5872000000000002</v>
      </c>
      <c r="F19" s="477">
        <v>2.3363999999999998</v>
      </c>
      <c r="G19" s="477">
        <v>2.2242000000000002</v>
      </c>
      <c r="H19" s="218">
        <v>2.2242000000000002</v>
      </c>
      <c r="I19" s="477">
        <v>2.1846000000000001</v>
      </c>
      <c r="J19" s="477">
        <v>2.2109999999999999</v>
      </c>
      <c r="K19" s="477">
        <v>2.3298000000000001</v>
      </c>
      <c r="L19" s="477">
        <v>2.6598000000000002</v>
      </c>
      <c r="M19" s="477">
        <v>3.1019999999999999</v>
      </c>
      <c r="N19" s="218">
        <v>3.1482000000000001</v>
      </c>
      <c r="O19" s="477">
        <v>3.1482000000000001</v>
      </c>
      <c r="P19" s="477">
        <v>3.2075999999999998</v>
      </c>
      <c r="Q19" s="477">
        <v>3.0756000000000001</v>
      </c>
      <c r="R19" s="477">
        <v>3.2075999999999998</v>
      </c>
      <c r="S19" s="477">
        <v>3.2471999999999999</v>
      </c>
      <c r="T19" s="477">
        <v>3.2538</v>
      </c>
      <c r="U19" s="477">
        <v>3.1152000000000002</v>
      </c>
      <c r="V19" s="218">
        <v>3.0954000000000002</v>
      </c>
      <c r="W19" s="477">
        <v>2.9171999999999998</v>
      </c>
      <c r="X19" s="477">
        <v>3.0095999999999998</v>
      </c>
      <c r="Y19" s="477">
        <v>2.9171999999999998</v>
      </c>
      <c r="Z19" s="477">
        <v>2.6796000000000002</v>
      </c>
      <c r="AA19" s="477">
        <v>2.6465999999999998</v>
      </c>
      <c r="AB19" s="477">
        <v>2.4552</v>
      </c>
      <c r="AC19" s="478">
        <f>SUM(E19:AB19)</f>
        <v>66.983400000000003</v>
      </c>
    </row>
    <row r="20" spans="1:79" ht="10.5" customHeight="1">
      <c r="A20" s="1628"/>
      <c r="B20" s="1640"/>
      <c r="C20" s="476" t="s">
        <v>18</v>
      </c>
      <c r="D20" s="476" t="s">
        <v>19</v>
      </c>
      <c r="E20" s="278">
        <v>35</v>
      </c>
      <c r="F20" s="278">
        <v>32</v>
      </c>
      <c r="G20" s="278">
        <v>30</v>
      </c>
      <c r="H20" s="218">
        <v>30</v>
      </c>
      <c r="I20" s="278">
        <v>31</v>
      </c>
      <c r="J20" s="278">
        <v>33</v>
      </c>
      <c r="K20" s="278">
        <v>39</v>
      </c>
      <c r="L20" s="278">
        <v>44</v>
      </c>
      <c r="M20" s="278">
        <v>48</v>
      </c>
      <c r="N20" s="218">
        <v>49</v>
      </c>
      <c r="O20" s="278">
        <v>50</v>
      </c>
      <c r="P20" s="278">
        <v>52</v>
      </c>
      <c r="Q20" s="278">
        <v>51</v>
      </c>
      <c r="R20" s="278">
        <v>51</v>
      </c>
      <c r="S20" s="278">
        <v>52</v>
      </c>
      <c r="T20" s="278">
        <v>53</v>
      </c>
      <c r="U20" s="278">
        <v>52</v>
      </c>
      <c r="V20" s="218">
        <v>51</v>
      </c>
      <c r="W20" s="278">
        <v>51</v>
      </c>
      <c r="X20" s="278">
        <v>51</v>
      </c>
      <c r="Y20" s="278">
        <v>48</v>
      </c>
      <c r="Z20" s="278">
        <v>43</v>
      </c>
      <c r="AA20" s="278">
        <v>40</v>
      </c>
      <c r="AB20" s="278">
        <v>37</v>
      </c>
      <c r="AC20" s="478"/>
      <c r="AD20" s="479">
        <f>MAX(E20:AB20)</f>
        <v>53</v>
      </c>
    </row>
    <row r="21" spans="1:79" ht="10.5" customHeight="1">
      <c r="A21" s="1628"/>
      <c r="B21" s="1640"/>
      <c r="C21" s="476" t="s">
        <v>20</v>
      </c>
      <c r="D21" s="476"/>
      <c r="E21" s="206">
        <f t="shared" ref="E21:AC21" si="1">E19/E18</f>
        <v>0.38169425511197663</v>
      </c>
      <c r="F21" s="206">
        <f t="shared" si="1"/>
        <v>0.37901498929336186</v>
      </c>
      <c r="G21" s="206">
        <f t="shared" si="1"/>
        <v>0.37695749440715887</v>
      </c>
      <c r="H21" s="218">
        <f t="shared" si="1"/>
        <v>0.38208616780045351</v>
      </c>
      <c r="I21" s="206">
        <f t="shared" si="1"/>
        <v>0.37613636363636366</v>
      </c>
      <c r="J21" s="206">
        <f t="shared" si="1"/>
        <v>0.36099137931034481</v>
      </c>
      <c r="K21" s="206">
        <f t="shared" si="1"/>
        <v>0.33428030303030304</v>
      </c>
      <c r="L21" s="206">
        <f t="shared" si="1"/>
        <v>0.3284433577832111</v>
      </c>
      <c r="M21" s="206">
        <f t="shared" si="1"/>
        <v>0.34057971014492749</v>
      </c>
      <c r="N21" s="218">
        <f t="shared" si="1"/>
        <v>0.32760989010989011</v>
      </c>
      <c r="O21" s="206">
        <f t="shared" si="1"/>
        <v>0.3220796758946658</v>
      </c>
      <c r="P21" s="206">
        <f t="shared" si="1"/>
        <v>0.32313829787234044</v>
      </c>
      <c r="Q21" s="206">
        <f t="shared" si="1"/>
        <v>0.31317204301075269</v>
      </c>
      <c r="R21" s="206">
        <f t="shared" si="1"/>
        <v>0.32378414390406396</v>
      </c>
      <c r="S21" s="206">
        <f t="shared" si="1"/>
        <v>0.32010409889394925</v>
      </c>
      <c r="T21" s="206">
        <f t="shared" si="1"/>
        <v>0.31521739130434784</v>
      </c>
      <c r="U21" s="206">
        <f t="shared" si="1"/>
        <v>0.30569948186528501</v>
      </c>
      <c r="V21" s="218">
        <f t="shared" si="1"/>
        <v>0.30415045395590146</v>
      </c>
      <c r="W21" s="206">
        <f t="shared" si="1"/>
        <v>0.29664429530201342</v>
      </c>
      <c r="X21" s="206">
        <f t="shared" si="1"/>
        <v>0.30665770006724952</v>
      </c>
      <c r="Y21" s="206">
        <f t="shared" si="1"/>
        <v>0.30378006872852231</v>
      </c>
      <c r="Z21" s="206">
        <f t="shared" si="1"/>
        <v>0.30074074074074075</v>
      </c>
      <c r="AA21" s="206">
        <f t="shared" si="1"/>
        <v>0.32443365695792875</v>
      </c>
      <c r="AB21" s="206">
        <f t="shared" si="1"/>
        <v>0.32920353982300887</v>
      </c>
      <c r="AC21" s="478">
        <f t="shared" si="1"/>
        <v>0.3276724889419817</v>
      </c>
      <c r="AD21" s="479"/>
      <c r="AE21" s="479"/>
      <c r="AF21" s="479"/>
      <c r="AG21" s="479"/>
      <c r="AH21" s="479"/>
      <c r="AI21" s="479"/>
      <c r="AJ21" s="479"/>
      <c r="AK21" s="479"/>
      <c r="AL21" s="479"/>
      <c r="AM21" s="479"/>
      <c r="AN21" s="479"/>
      <c r="AO21" s="479"/>
      <c r="AP21" s="479"/>
      <c r="AQ21" s="479"/>
      <c r="AR21" s="479"/>
      <c r="AS21" s="479"/>
      <c r="AT21" s="479"/>
      <c r="AU21" s="479"/>
      <c r="AV21" s="479"/>
      <c r="AW21" s="479"/>
      <c r="AX21" s="479"/>
      <c r="AY21" s="479"/>
      <c r="AZ21" s="479"/>
      <c r="BA21" s="479"/>
      <c r="BB21" s="479"/>
      <c r="BC21" s="479"/>
      <c r="BD21" s="479"/>
      <c r="BE21" s="479"/>
      <c r="BF21" s="479"/>
      <c r="BG21" s="479"/>
      <c r="BH21" s="479"/>
      <c r="BI21" s="479"/>
      <c r="BJ21" s="479"/>
      <c r="BK21" s="479"/>
      <c r="BL21" s="479"/>
      <c r="BM21" s="479"/>
      <c r="BN21" s="479"/>
      <c r="BO21" s="479"/>
      <c r="BP21" s="479"/>
      <c r="BQ21" s="479"/>
      <c r="BR21" s="479"/>
      <c r="BS21" s="479"/>
      <c r="BT21" s="479"/>
      <c r="BU21" s="479"/>
      <c r="BV21" s="479"/>
      <c r="BW21" s="479"/>
      <c r="BX21" s="479"/>
      <c r="BY21" s="479"/>
      <c r="BZ21" s="479"/>
      <c r="CA21" s="479"/>
    </row>
    <row r="22" spans="1:79" ht="10.5" customHeight="1" thickBot="1">
      <c r="A22" s="1629"/>
      <c r="B22" s="1641"/>
      <c r="C22" s="480" t="s">
        <v>23</v>
      </c>
      <c r="D22" s="480" t="s">
        <v>19</v>
      </c>
      <c r="E22" s="480">
        <v>118</v>
      </c>
      <c r="F22" s="480">
        <v>117</v>
      </c>
      <c r="G22" s="480">
        <v>117.5</v>
      </c>
      <c r="H22" s="480">
        <v>117.69999694824219</v>
      </c>
      <c r="I22" s="480">
        <v>117.5</v>
      </c>
      <c r="J22" s="480">
        <v>117.40000152587891</v>
      </c>
      <c r="K22" s="480">
        <v>117.80000305175781</v>
      </c>
      <c r="L22" s="480">
        <v>116.80000305175781</v>
      </c>
      <c r="M22" s="480">
        <v>116.59999847412109</v>
      </c>
      <c r="N22" s="480">
        <v>117</v>
      </c>
      <c r="O22" s="480">
        <v>116.80000305175781</v>
      </c>
      <c r="P22" s="480">
        <v>116.59999847412109</v>
      </c>
      <c r="Q22" s="480">
        <v>117.09999847412109</v>
      </c>
      <c r="R22" s="480">
        <v>116.90000152587891</v>
      </c>
      <c r="S22" s="480">
        <v>116.80000305175781</v>
      </c>
      <c r="T22" s="480">
        <v>116.40000152587891</v>
      </c>
      <c r="U22" s="480">
        <v>116.19999694824219</v>
      </c>
      <c r="V22" s="480">
        <v>116.19999694824219</v>
      </c>
      <c r="W22" s="480">
        <v>116.40000152587891</v>
      </c>
      <c r="X22" s="480">
        <v>116.5</v>
      </c>
      <c r="Y22" s="480">
        <v>116.5</v>
      </c>
      <c r="Z22" s="480">
        <v>116.5</v>
      </c>
      <c r="AA22" s="480">
        <v>116.59999847412109</v>
      </c>
      <c r="AB22" s="480">
        <v>116.19999694824219</v>
      </c>
      <c r="AC22" s="481"/>
    </row>
    <row r="23" spans="1:79" ht="10.5" customHeight="1">
      <c r="A23" s="1662" t="s">
        <v>489</v>
      </c>
      <c r="B23" s="1663" t="s">
        <v>490</v>
      </c>
      <c r="C23" s="473" t="s">
        <v>15</v>
      </c>
      <c r="D23" s="473" t="s">
        <v>37</v>
      </c>
      <c r="E23" s="474">
        <v>3.2497500000000001</v>
      </c>
      <c r="F23" s="474">
        <v>3.2287499999999998</v>
      </c>
      <c r="G23" s="474">
        <v>3.2287499999999998</v>
      </c>
      <c r="H23" s="495">
        <v>3.2130000000000001</v>
      </c>
      <c r="I23" s="474">
        <v>3.1815000000000002</v>
      </c>
      <c r="J23" s="474">
        <v>3.17625</v>
      </c>
      <c r="K23" s="474">
        <v>3.2130000000000001</v>
      </c>
      <c r="L23" s="474">
        <v>3.3809999999999998</v>
      </c>
      <c r="M23" s="474">
        <v>3.78</v>
      </c>
      <c r="N23" s="495">
        <v>4.0267499999999998</v>
      </c>
      <c r="O23" s="474">
        <v>4.2629999999999999</v>
      </c>
      <c r="P23" s="474">
        <v>4.3365</v>
      </c>
      <c r="Q23" s="474">
        <v>4.2525000000000004</v>
      </c>
      <c r="R23" s="474">
        <v>4.452</v>
      </c>
      <c r="S23" s="474">
        <v>4.6042500000000004</v>
      </c>
      <c r="T23" s="474">
        <v>4.5412499999999998</v>
      </c>
      <c r="U23" s="474">
        <v>4.3732499999999996</v>
      </c>
      <c r="V23" s="495">
        <v>3.9637500000000001</v>
      </c>
      <c r="W23" s="474">
        <v>4.1894999999999998</v>
      </c>
      <c r="X23" s="474">
        <v>4.032</v>
      </c>
      <c r="Y23" s="474">
        <v>3.9060000000000001</v>
      </c>
      <c r="Z23" s="474">
        <v>3.5175000000000001</v>
      </c>
      <c r="AA23" s="474">
        <v>3.5017499999999999</v>
      </c>
      <c r="AB23" s="474">
        <v>3.3022499999999999</v>
      </c>
      <c r="AC23" s="475">
        <f>SUM(E23:AB23)</f>
        <v>90.914249999999996</v>
      </c>
      <c r="AD23" s="486"/>
    </row>
    <row r="24" spans="1:79" ht="10.5" customHeight="1">
      <c r="A24" s="1628"/>
      <c r="B24" s="1640"/>
      <c r="C24" s="476" t="s">
        <v>17</v>
      </c>
      <c r="D24" s="476" t="s">
        <v>37</v>
      </c>
      <c r="E24" s="477">
        <v>1.30725</v>
      </c>
      <c r="F24" s="477">
        <v>1.31775</v>
      </c>
      <c r="G24" s="477">
        <v>1.31775</v>
      </c>
      <c r="H24" s="218">
        <v>1.323</v>
      </c>
      <c r="I24" s="477">
        <v>1.30725</v>
      </c>
      <c r="J24" s="477">
        <v>1.2862499999999999</v>
      </c>
      <c r="K24" s="477">
        <v>1.302</v>
      </c>
      <c r="L24" s="477">
        <v>1.323</v>
      </c>
      <c r="M24" s="477">
        <v>1.4962500000000001</v>
      </c>
      <c r="N24" s="218">
        <v>1.764</v>
      </c>
      <c r="O24" s="477">
        <v>1.70625</v>
      </c>
      <c r="P24" s="477">
        <v>1.72725</v>
      </c>
      <c r="Q24" s="477">
        <v>1.7115</v>
      </c>
      <c r="R24" s="477">
        <v>1.86375</v>
      </c>
      <c r="S24" s="477">
        <v>1.7849999999999999</v>
      </c>
      <c r="T24" s="477">
        <v>1.806</v>
      </c>
      <c r="U24" s="477">
        <v>1.8165</v>
      </c>
      <c r="V24" s="218">
        <v>1.5802499999999999</v>
      </c>
      <c r="W24" s="477">
        <v>1.61175</v>
      </c>
      <c r="X24" s="477">
        <v>1.55925</v>
      </c>
      <c r="Y24" s="477">
        <v>1.5277499999999999</v>
      </c>
      <c r="Z24" s="477">
        <v>1.46475</v>
      </c>
      <c r="AA24" s="477">
        <v>1.41225</v>
      </c>
      <c r="AB24" s="477">
        <v>1.302</v>
      </c>
      <c r="AC24" s="478">
        <f>SUM(E24:AB24)</f>
        <v>36.618750000000006</v>
      </c>
    </row>
    <row r="25" spans="1:79" ht="10.5" customHeight="1">
      <c r="A25" s="1628"/>
      <c r="B25" s="1640"/>
      <c r="C25" s="476" t="s">
        <v>18</v>
      </c>
      <c r="D25" s="476" t="s">
        <v>19</v>
      </c>
      <c r="E25" s="278">
        <v>51</v>
      </c>
      <c r="F25" s="278">
        <v>52</v>
      </c>
      <c r="G25" s="278">
        <v>54</v>
      </c>
      <c r="H25" s="218">
        <v>52</v>
      </c>
      <c r="I25" s="278">
        <v>51</v>
      </c>
      <c r="J25" s="278">
        <v>51</v>
      </c>
      <c r="K25" s="278">
        <v>54</v>
      </c>
      <c r="L25" s="278">
        <v>60</v>
      </c>
      <c r="M25" s="278">
        <v>65</v>
      </c>
      <c r="N25" s="218">
        <v>70</v>
      </c>
      <c r="O25" s="278">
        <v>74</v>
      </c>
      <c r="P25" s="278">
        <v>72</v>
      </c>
      <c r="Q25" s="278">
        <v>73</v>
      </c>
      <c r="R25" s="278">
        <v>78</v>
      </c>
      <c r="S25" s="278">
        <v>77</v>
      </c>
      <c r="T25" s="278">
        <v>73</v>
      </c>
      <c r="U25" s="278">
        <v>71</v>
      </c>
      <c r="V25" s="218">
        <v>72</v>
      </c>
      <c r="W25" s="278">
        <v>69</v>
      </c>
      <c r="X25" s="278">
        <v>68</v>
      </c>
      <c r="Y25" s="278">
        <v>63</v>
      </c>
      <c r="Z25" s="278">
        <v>60</v>
      </c>
      <c r="AA25" s="278">
        <v>56</v>
      </c>
      <c r="AB25" s="278">
        <v>53</v>
      </c>
      <c r="AC25" s="478"/>
    </row>
    <row r="26" spans="1:79" ht="10.5" customHeight="1" thickBot="1">
      <c r="A26" s="1629"/>
      <c r="B26" s="1641"/>
      <c r="C26" s="491" t="s">
        <v>20</v>
      </c>
      <c r="D26" s="491"/>
      <c r="E26" s="492">
        <f t="shared" ref="E26:AC26" si="2">E24/E23</f>
        <v>0.40226171243941838</v>
      </c>
      <c r="F26" s="492">
        <f t="shared" si="2"/>
        <v>0.40813008130081302</v>
      </c>
      <c r="G26" s="492">
        <f t="shared" si="2"/>
        <v>0.40813008130081302</v>
      </c>
      <c r="H26" s="493">
        <f t="shared" si="2"/>
        <v>0.41176470588235292</v>
      </c>
      <c r="I26" s="492">
        <f t="shared" si="2"/>
        <v>0.41089108910891087</v>
      </c>
      <c r="J26" s="492">
        <f t="shared" si="2"/>
        <v>0.4049586776859504</v>
      </c>
      <c r="K26" s="492">
        <f t="shared" si="2"/>
        <v>0.40522875816993464</v>
      </c>
      <c r="L26" s="492">
        <f t="shared" si="2"/>
        <v>0.39130434782608697</v>
      </c>
      <c r="M26" s="492">
        <f t="shared" si="2"/>
        <v>0.39583333333333337</v>
      </c>
      <c r="N26" s="493">
        <f t="shared" si="2"/>
        <v>0.43807040417209908</v>
      </c>
      <c r="O26" s="492">
        <f t="shared" si="2"/>
        <v>0.40024630541871925</v>
      </c>
      <c r="P26" s="492">
        <f t="shared" si="2"/>
        <v>0.39830508474576271</v>
      </c>
      <c r="Q26" s="492">
        <f t="shared" si="2"/>
        <v>0.40246913580246912</v>
      </c>
      <c r="R26" s="492">
        <f t="shared" si="2"/>
        <v>0.41863207547169812</v>
      </c>
      <c r="S26" s="492">
        <f t="shared" si="2"/>
        <v>0.38768529076396802</v>
      </c>
      <c r="T26" s="492">
        <f t="shared" si="2"/>
        <v>0.39768786127167632</v>
      </c>
      <c r="U26" s="492">
        <f t="shared" si="2"/>
        <v>0.4153661464585835</v>
      </c>
      <c r="V26" s="493">
        <f t="shared" si="2"/>
        <v>0.39867549668874169</v>
      </c>
      <c r="W26" s="492">
        <f t="shared" si="2"/>
        <v>0.38471177944862156</v>
      </c>
      <c r="X26" s="492">
        <f t="shared" si="2"/>
        <v>0.38671875</v>
      </c>
      <c r="Y26" s="492">
        <f t="shared" si="2"/>
        <v>0.3911290322580645</v>
      </c>
      <c r="Z26" s="492">
        <f t="shared" si="2"/>
        <v>0.41641791044776116</v>
      </c>
      <c r="AA26" s="492">
        <f t="shared" si="2"/>
        <v>0.4032983508245877</v>
      </c>
      <c r="AB26" s="492">
        <f t="shared" si="2"/>
        <v>0.39427662957074722</v>
      </c>
      <c r="AC26" s="494">
        <f t="shared" si="2"/>
        <v>0.40278339204250169</v>
      </c>
      <c r="AD26" s="479"/>
      <c r="AE26" s="479"/>
      <c r="AF26" s="479"/>
      <c r="AG26" s="479"/>
      <c r="AH26" s="479"/>
      <c r="AI26" s="479"/>
      <c r="AJ26" s="479"/>
      <c r="AK26" s="479"/>
      <c r="AL26" s="479"/>
      <c r="AM26" s="479"/>
      <c r="AN26" s="479"/>
      <c r="AO26" s="479"/>
      <c r="AP26" s="479"/>
      <c r="AQ26" s="479"/>
      <c r="AR26" s="479"/>
      <c r="AS26" s="479"/>
      <c r="AT26" s="479"/>
      <c r="AU26" s="479"/>
      <c r="AV26" s="479"/>
      <c r="AW26" s="479"/>
      <c r="AX26" s="479"/>
      <c r="AY26" s="479"/>
      <c r="AZ26" s="479"/>
      <c r="BA26" s="479"/>
      <c r="BB26" s="479"/>
      <c r="BC26" s="479"/>
      <c r="BD26" s="479"/>
      <c r="BE26" s="479"/>
      <c r="BF26" s="479"/>
      <c r="BG26" s="479"/>
      <c r="BH26" s="479"/>
      <c r="BI26" s="479"/>
      <c r="BJ26" s="479"/>
      <c r="BK26" s="479"/>
      <c r="BL26" s="479"/>
      <c r="BM26" s="479"/>
      <c r="BN26" s="479"/>
      <c r="BO26" s="479"/>
      <c r="BP26" s="479"/>
      <c r="BQ26" s="479"/>
      <c r="BR26" s="479"/>
      <c r="BS26" s="479"/>
      <c r="BT26" s="479"/>
      <c r="BU26" s="479"/>
      <c r="BV26" s="479"/>
      <c r="BW26" s="479"/>
      <c r="BX26" s="479"/>
      <c r="BY26" s="479"/>
      <c r="BZ26" s="479"/>
      <c r="CA26" s="479"/>
    </row>
    <row r="27" spans="1:79" ht="10.5" customHeight="1">
      <c r="A27" s="1662" t="s">
        <v>491</v>
      </c>
      <c r="B27" s="1663" t="s">
        <v>492</v>
      </c>
      <c r="C27" s="473" t="s">
        <v>15</v>
      </c>
      <c r="D27" s="473" t="s">
        <v>37</v>
      </c>
      <c r="E27" s="474">
        <v>1.8794999999999999</v>
      </c>
      <c r="F27" s="474">
        <v>1.7115</v>
      </c>
      <c r="G27" s="474">
        <v>1.6852499999999999</v>
      </c>
      <c r="H27" s="495">
        <v>1.67475</v>
      </c>
      <c r="I27" s="474">
        <v>1.6432500000000001</v>
      </c>
      <c r="J27" s="474">
        <v>1.6432500000000001</v>
      </c>
      <c r="K27" s="474">
        <v>1.6852499999999999</v>
      </c>
      <c r="L27" s="474">
        <v>1.8322499999999999</v>
      </c>
      <c r="M27" s="474">
        <v>1.97925</v>
      </c>
      <c r="N27" s="495">
        <v>2.1524999999999999</v>
      </c>
      <c r="O27" s="474">
        <v>2.1997499999999999</v>
      </c>
      <c r="P27" s="474">
        <v>2.226</v>
      </c>
      <c r="Q27" s="474">
        <v>2.17875</v>
      </c>
      <c r="R27" s="474">
        <v>2.0947499999999999</v>
      </c>
      <c r="S27" s="474">
        <v>2.0895000000000001</v>
      </c>
      <c r="T27" s="474">
        <v>2.1419999999999999</v>
      </c>
      <c r="U27" s="474">
        <v>2.1945000000000001</v>
      </c>
      <c r="V27" s="495">
        <v>2.3835000000000002</v>
      </c>
      <c r="W27" s="474">
        <v>2.0684999999999998</v>
      </c>
      <c r="X27" s="474">
        <v>2.1315</v>
      </c>
      <c r="Y27" s="474">
        <v>2.1</v>
      </c>
      <c r="Z27" s="474">
        <v>1.9530000000000001</v>
      </c>
      <c r="AA27" s="474">
        <v>1.7902499999999999</v>
      </c>
      <c r="AB27" s="474">
        <v>1.911</v>
      </c>
      <c r="AC27" s="475">
        <f>SUM(E27:AB27)</f>
        <v>47.349750000000007</v>
      </c>
    </row>
    <row r="28" spans="1:79" ht="10.5" customHeight="1">
      <c r="A28" s="1628"/>
      <c r="B28" s="1640"/>
      <c r="C28" s="476" t="s">
        <v>17</v>
      </c>
      <c r="D28" s="476" t="s">
        <v>37</v>
      </c>
      <c r="E28" s="477">
        <v>0.62475000000000003</v>
      </c>
      <c r="F28" s="477">
        <v>0.55125000000000002</v>
      </c>
      <c r="G28" s="477">
        <v>0.53025</v>
      </c>
      <c r="H28" s="218">
        <v>0.52500000000000002</v>
      </c>
      <c r="I28" s="477">
        <v>0.53025</v>
      </c>
      <c r="J28" s="477">
        <v>0.52500000000000002</v>
      </c>
      <c r="K28" s="477">
        <v>0.53549999999999998</v>
      </c>
      <c r="L28" s="477">
        <v>0.63524999999999998</v>
      </c>
      <c r="M28" s="477">
        <v>0.6825</v>
      </c>
      <c r="N28" s="218">
        <v>0.72975000000000001</v>
      </c>
      <c r="O28" s="477">
        <v>0.72450000000000003</v>
      </c>
      <c r="P28" s="477">
        <v>0.73499999999999999</v>
      </c>
      <c r="Q28" s="477">
        <v>0.72450000000000003</v>
      </c>
      <c r="R28" s="477">
        <v>0.67725000000000002</v>
      </c>
      <c r="S28" s="477">
        <v>0.65100000000000002</v>
      </c>
      <c r="T28" s="477">
        <v>0.67725000000000002</v>
      </c>
      <c r="U28" s="477">
        <v>0.71399999999999997</v>
      </c>
      <c r="V28" s="218">
        <v>0.79274999999999995</v>
      </c>
      <c r="W28" s="477">
        <v>0.67200000000000004</v>
      </c>
      <c r="X28" s="477">
        <v>0.71924999999999994</v>
      </c>
      <c r="Y28" s="477">
        <v>0.71399999999999997</v>
      </c>
      <c r="Z28" s="477">
        <v>0.66149999999999998</v>
      </c>
      <c r="AA28" s="477">
        <v>0.63</v>
      </c>
      <c r="AB28" s="477">
        <v>0.61950000000000005</v>
      </c>
      <c r="AC28" s="478">
        <f>SUM(E28:AB28)</f>
        <v>15.582000000000006</v>
      </c>
    </row>
    <row r="29" spans="1:79" ht="10.5" customHeight="1">
      <c r="A29" s="1628"/>
      <c r="B29" s="1640"/>
      <c r="C29" s="476" t="s">
        <v>18</v>
      </c>
      <c r="D29" s="476" t="s">
        <v>19</v>
      </c>
      <c r="E29" s="278">
        <v>31</v>
      </c>
      <c r="F29" s="278">
        <v>27</v>
      </c>
      <c r="G29" s="278">
        <v>28</v>
      </c>
      <c r="H29" s="218">
        <v>26</v>
      </c>
      <c r="I29" s="278">
        <v>26</v>
      </c>
      <c r="J29" s="278">
        <v>29</v>
      </c>
      <c r="K29" s="278">
        <v>26</v>
      </c>
      <c r="L29" s="278">
        <v>31</v>
      </c>
      <c r="M29" s="278">
        <v>35</v>
      </c>
      <c r="N29" s="218">
        <v>36</v>
      </c>
      <c r="O29" s="278">
        <v>36</v>
      </c>
      <c r="P29" s="278">
        <v>36</v>
      </c>
      <c r="Q29" s="278">
        <v>37</v>
      </c>
      <c r="R29" s="278">
        <v>34</v>
      </c>
      <c r="S29" s="278">
        <v>36</v>
      </c>
      <c r="T29" s="278">
        <v>36</v>
      </c>
      <c r="U29" s="278">
        <v>38</v>
      </c>
      <c r="V29" s="218">
        <v>33</v>
      </c>
      <c r="W29" s="278">
        <v>36</v>
      </c>
      <c r="X29" s="278">
        <v>36</v>
      </c>
      <c r="Y29" s="278">
        <v>34</v>
      </c>
      <c r="Z29" s="278">
        <v>30</v>
      </c>
      <c r="AA29" s="278">
        <v>31</v>
      </c>
      <c r="AB29" s="278">
        <v>34</v>
      </c>
      <c r="AC29" s="478"/>
    </row>
    <row r="30" spans="1:79" ht="10.5" customHeight="1" thickBot="1">
      <c r="A30" s="1629"/>
      <c r="B30" s="1641"/>
      <c r="C30" s="491" t="s">
        <v>20</v>
      </c>
      <c r="D30" s="491"/>
      <c r="E30" s="492">
        <f t="shared" ref="E30:AC30" si="3">E28/E27</f>
        <v>0.33240223463687152</v>
      </c>
      <c r="F30" s="492">
        <f t="shared" si="3"/>
        <v>0.32208588957055218</v>
      </c>
      <c r="G30" s="492">
        <f t="shared" si="3"/>
        <v>0.31464174454828664</v>
      </c>
      <c r="H30" s="493">
        <f t="shared" si="3"/>
        <v>0.31347962382445144</v>
      </c>
      <c r="I30" s="492">
        <f t="shared" si="3"/>
        <v>0.32268370607028751</v>
      </c>
      <c r="J30" s="492">
        <f t="shared" si="3"/>
        <v>0.31948881789137379</v>
      </c>
      <c r="K30" s="492">
        <f t="shared" si="3"/>
        <v>0.31775700934579437</v>
      </c>
      <c r="L30" s="492">
        <f t="shared" si="3"/>
        <v>0.34670487106017195</v>
      </c>
      <c r="M30" s="492">
        <f t="shared" si="3"/>
        <v>0.34482758620689657</v>
      </c>
      <c r="N30" s="493">
        <f t="shared" si="3"/>
        <v>0.33902439024390246</v>
      </c>
      <c r="O30" s="492">
        <f t="shared" si="3"/>
        <v>0.32935560859188545</v>
      </c>
      <c r="P30" s="492">
        <f t="shared" si="3"/>
        <v>0.330188679245283</v>
      </c>
      <c r="Q30" s="492">
        <f t="shared" si="3"/>
        <v>0.3325301204819277</v>
      </c>
      <c r="R30" s="492">
        <f t="shared" si="3"/>
        <v>0.32330827067669177</v>
      </c>
      <c r="S30" s="492">
        <f t="shared" si="3"/>
        <v>0.31155778894472363</v>
      </c>
      <c r="T30" s="492">
        <f t="shared" si="3"/>
        <v>0.31617647058823534</v>
      </c>
      <c r="U30" s="492">
        <f t="shared" si="3"/>
        <v>0.32535885167464113</v>
      </c>
      <c r="V30" s="493">
        <f t="shared" si="3"/>
        <v>0.33259911894273125</v>
      </c>
      <c r="W30" s="492">
        <f t="shared" si="3"/>
        <v>0.32487309644670054</v>
      </c>
      <c r="X30" s="492">
        <f t="shared" si="3"/>
        <v>0.33743842364532017</v>
      </c>
      <c r="Y30" s="492">
        <f t="shared" si="3"/>
        <v>0.33999999999999997</v>
      </c>
      <c r="Z30" s="492">
        <f t="shared" si="3"/>
        <v>0.33870967741935482</v>
      </c>
      <c r="AA30" s="492">
        <f t="shared" si="3"/>
        <v>0.35190615835777128</v>
      </c>
      <c r="AB30" s="492">
        <f t="shared" si="3"/>
        <v>0.32417582417582419</v>
      </c>
      <c r="AC30" s="494">
        <f t="shared" si="3"/>
        <v>0.32908304690098689</v>
      </c>
      <c r="AD30" s="479"/>
      <c r="AE30" s="479"/>
      <c r="AF30" s="479"/>
      <c r="AG30" s="479"/>
      <c r="AH30" s="479"/>
      <c r="AI30" s="479"/>
      <c r="AJ30" s="479"/>
      <c r="AK30" s="479"/>
      <c r="AL30" s="479"/>
      <c r="AM30" s="479"/>
      <c r="AN30" s="479"/>
      <c r="AO30" s="479"/>
      <c r="AP30" s="479"/>
      <c r="AQ30" s="479"/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79"/>
      <c r="BE30" s="479"/>
      <c r="BF30" s="479"/>
      <c r="BG30" s="479"/>
      <c r="BH30" s="479"/>
      <c r="BI30" s="479"/>
      <c r="BJ30" s="479"/>
      <c r="BK30" s="479"/>
      <c r="BL30" s="479"/>
      <c r="BM30" s="479"/>
      <c r="BN30" s="479"/>
      <c r="BO30" s="479"/>
      <c r="BP30" s="479"/>
      <c r="BQ30" s="479"/>
      <c r="BR30" s="479"/>
      <c r="BS30" s="479"/>
      <c r="BT30" s="479"/>
      <c r="BU30" s="479"/>
      <c r="BV30" s="479"/>
      <c r="BW30" s="479"/>
      <c r="BX30" s="479"/>
      <c r="BY30" s="479"/>
      <c r="BZ30" s="479"/>
      <c r="CA30" s="479"/>
    </row>
    <row r="31" spans="1:79" ht="10.5" customHeight="1">
      <c r="A31" s="1662" t="s">
        <v>13</v>
      </c>
      <c r="B31" s="1663" t="s">
        <v>493</v>
      </c>
      <c r="C31" s="473" t="s">
        <v>15</v>
      </c>
      <c r="D31" s="473" t="s">
        <v>37</v>
      </c>
      <c r="E31" s="474">
        <v>2.9489999999999998</v>
      </c>
      <c r="F31" s="474">
        <v>2.7360000000000002</v>
      </c>
      <c r="G31" s="474">
        <v>2.6160000000000001</v>
      </c>
      <c r="H31" s="495">
        <v>2.5739999999999998</v>
      </c>
      <c r="I31" s="474">
        <v>2.6549999999999998</v>
      </c>
      <c r="J31" s="474">
        <v>2.8439999999999999</v>
      </c>
      <c r="K31" s="474">
        <v>3.3029999999999999</v>
      </c>
      <c r="L31" s="474">
        <v>3.984</v>
      </c>
      <c r="M31" s="474">
        <v>4.7460000000000004</v>
      </c>
      <c r="N31" s="495">
        <v>5.2380000000000004</v>
      </c>
      <c r="O31" s="474">
        <v>5.415</v>
      </c>
      <c r="P31" s="474">
        <v>5.4119999999999999</v>
      </c>
      <c r="Q31" s="474">
        <v>5.3819999999999997</v>
      </c>
      <c r="R31" s="474">
        <v>5.43</v>
      </c>
      <c r="S31" s="474">
        <v>5.6340000000000003</v>
      </c>
      <c r="T31" s="474">
        <v>5.6639999999999997</v>
      </c>
      <c r="U31" s="474">
        <v>5.4749999999999996</v>
      </c>
      <c r="V31" s="495">
        <v>5.2320000000000002</v>
      </c>
      <c r="W31" s="474">
        <v>5.0579999999999998</v>
      </c>
      <c r="X31" s="474">
        <v>4.7460000000000004</v>
      </c>
      <c r="Y31" s="474">
        <v>4.53</v>
      </c>
      <c r="Z31" s="474">
        <v>4.2149999999999999</v>
      </c>
      <c r="AA31" s="474">
        <v>3.6659999999999999</v>
      </c>
      <c r="AB31" s="474">
        <v>3.2850000000000001</v>
      </c>
      <c r="AC31" s="475">
        <f>SUM(E31:AB31)</f>
        <v>102.78899999999997</v>
      </c>
      <c r="AD31" s="486"/>
    </row>
    <row r="32" spans="1:79" ht="10.5" customHeight="1">
      <c r="A32" s="1628"/>
      <c r="B32" s="1640"/>
      <c r="C32" s="476" t="s">
        <v>17</v>
      </c>
      <c r="D32" s="476" t="s">
        <v>37</v>
      </c>
      <c r="E32" s="477">
        <v>0.89400000000000002</v>
      </c>
      <c r="F32" s="477">
        <v>0.86399999999999999</v>
      </c>
      <c r="G32" s="477">
        <v>0.82499999999999996</v>
      </c>
      <c r="H32" s="218">
        <v>0.82799999999999996</v>
      </c>
      <c r="I32" s="477">
        <v>0.85499999999999998</v>
      </c>
      <c r="J32" s="477">
        <v>0.84599999999999997</v>
      </c>
      <c r="K32" s="477">
        <v>0.876</v>
      </c>
      <c r="L32" s="477">
        <v>0.93</v>
      </c>
      <c r="M32" s="477">
        <v>0.999</v>
      </c>
      <c r="N32" s="218">
        <v>1.026</v>
      </c>
      <c r="O32" s="477">
        <v>1.0409999999999999</v>
      </c>
      <c r="P32" s="477">
        <v>1.0229999999999999</v>
      </c>
      <c r="Q32" s="477">
        <v>0.99299999999999999</v>
      </c>
      <c r="R32" s="477">
        <v>0.98699999999999999</v>
      </c>
      <c r="S32" s="477">
        <v>1.02</v>
      </c>
      <c r="T32" s="477">
        <v>0.97199999999999998</v>
      </c>
      <c r="U32" s="477">
        <v>0.92700000000000005</v>
      </c>
      <c r="V32" s="218">
        <v>0.88500000000000001</v>
      </c>
      <c r="W32" s="477">
        <v>0.873</v>
      </c>
      <c r="X32" s="477">
        <v>0.84899999999999998</v>
      </c>
      <c r="Y32" s="477">
        <v>0.86099999999999999</v>
      </c>
      <c r="Z32" s="477">
        <v>0.85199999999999998</v>
      </c>
      <c r="AA32" s="477">
        <v>0.80100000000000005</v>
      </c>
      <c r="AB32" s="477">
        <v>0.85499999999999998</v>
      </c>
      <c r="AC32" s="478">
        <f>SUM(E32:AB32)</f>
        <v>21.882000000000001</v>
      </c>
    </row>
    <row r="33" spans="1:79" ht="10.5" customHeight="1">
      <c r="A33" s="1628"/>
      <c r="B33" s="1640"/>
      <c r="C33" s="476" t="s">
        <v>18</v>
      </c>
      <c r="D33" s="476" t="s">
        <v>19</v>
      </c>
      <c r="E33" s="278">
        <v>170</v>
      </c>
      <c r="F33" s="278">
        <v>155</v>
      </c>
      <c r="G33" s="278">
        <v>151</v>
      </c>
      <c r="H33" s="218">
        <v>151</v>
      </c>
      <c r="I33" s="278">
        <v>157</v>
      </c>
      <c r="J33" s="278">
        <v>172</v>
      </c>
      <c r="K33" s="278">
        <v>206</v>
      </c>
      <c r="L33" s="278">
        <v>253</v>
      </c>
      <c r="M33" s="278">
        <v>298</v>
      </c>
      <c r="N33" s="218">
        <v>312</v>
      </c>
      <c r="O33" s="278">
        <v>321</v>
      </c>
      <c r="P33" s="278">
        <v>313</v>
      </c>
      <c r="Q33" s="278">
        <v>303</v>
      </c>
      <c r="R33" s="278">
        <v>307</v>
      </c>
      <c r="S33" s="278">
        <v>327</v>
      </c>
      <c r="T33" s="278">
        <v>316</v>
      </c>
      <c r="U33" s="278">
        <v>306</v>
      </c>
      <c r="V33" s="218">
        <v>296</v>
      </c>
      <c r="W33" s="278">
        <v>278</v>
      </c>
      <c r="X33" s="278">
        <v>266</v>
      </c>
      <c r="Y33" s="278">
        <v>244</v>
      </c>
      <c r="Z33" s="278">
        <v>229</v>
      </c>
      <c r="AA33" s="278">
        <v>197</v>
      </c>
      <c r="AB33" s="278">
        <v>185</v>
      </c>
      <c r="AC33" s="478"/>
    </row>
    <row r="34" spans="1:79" ht="10.5" customHeight="1" thickBot="1">
      <c r="A34" s="1629"/>
      <c r="B34" s="1641"/>
      <c r="C34" s="491" t="s">
        <v>20</v>
      </c>
      <c r="D34" s="491"/>
      <c r="E34" s="492">
        <f t="shared" ref="E34:AC34" si="4">E32/E31</f>
        <v>0.30315361139369279</v>
      </c>
      <c r="F34" s="492">
        <f t="shared" si="4"/>
        <v>0.31578947368421051</v>
      </c>
      <c r="G34" s="492">
        <f t="shared" si="4"/>
        <v>0.31536697247706419</v>
      </c>
      <c r="H34" s="493">
        <f t="shared" si="4"/>
        <v>0.32167832167832167</v>
      </c>
      <c r="I34" s="492">
        <f t="shared" si="4"/>
        <v>0.32203389830508478</v>
      </c>
      <c r="J34" s="492">
        <f t="shared" si="4"/>
        <v>0.29746835443037978</v>
      </c>
      <c r="K34" s="492">
        <f t="shared" si="4"/>
        <v>0.26521344232515898</v>
      </c>
      <c r="L34" s="492">
        <f t="shared" si="4"/>
        <v>0.23343373493975905</v>
      </c>
      <c r="M34" s="492">
        <f t="shared" si="4"/>
        <v>0.2104930467762326</v>
      </c>
      <c r="N34" s="493">
        <f t="shared" si="4"/>
        <v>0.19587628865979381</v>
      </c>
      <c r="O34" s="492">
        <f t="shared" si="4"/>
        <v>0.19224376731301937</v>
      </c>
      <c r="P34" s="492">
        <f t="shared" si="4"/>
        <v>0.18902439024390241</v>
      </c>
      <c r="Q34" s="492">
        <f t="shared" si="4"/>
        <v>0.18450390189520624</v>
      </c>
      <c r="R34" s="492">
        <f t="shared" si="4"/>
        <v>0.18176795580110497</v>
      </c>
      <c r="S34" s="492">
        <f t="shared" si="4"/>
        <v>0.18104366347177847</v>
      </c>
      <c r="T34" s="492">
        <f t="shared" si="4"/>
        <v>0.17161016949152544</v>
      </c>
      <c r="U34" s="492">
        <f t="shared" si="4"/>
        <v>0.1693150684931507</v>
      </c>
      <c r="V34" s="493">
        <f t="shared" si="4"/>
        <v>0.16915137614678899</v>
      </c>
      <c r="W34" s="492">
        <f t="shared" si="4"/>
        <v>0.17259786476868327</v>
      </c>
      <c r="X34" s="492">
        <f t="shared" si="4"/>
        <v>0.1788874841972187</v>
      </c>
      <c r="Y34" s="492">
        <f t="shared" si="4"/>
        <v>0.1900662251655629</v>
      </c>
      <c r="Z34" s="492">
        <f t="shared" si="4"/>
        <v>0.20213523131672598</v>
      </c>
      <c r="AA34" s="492">
        <f t="shared" si="4"/>
        <v>0.21849427168576108</v>
      </c>
      <c r="AB34" s="492">
        <f t="shared" si="4"/>
        <v>0.26027397260273971</v>
      </c>
      <c r="AC34" s="494">
        <f t="shared" si="4"/>
        <v>0.21288270145638158</v>
      </c>
      <c r="AD34" s="479"/>
      <c r="AE34" s="479"/>
      <c r="AF34" s="479"/>
      <c r="AG34" s="479"/>
      <c r="AH34" s="479"/>
      <c r="AI34" s="479"/>
      <c r="AJ34" s="479"/>
      <c r="AK34" s="479"/>
      <c r="AL34" s="479"/>
      <c r="AM34" s="479"/>
      <c r="AN34" s="479"/>
      <c r="AO34" s="479"/>
      <c r="AP34" s="479"/>
      <c r="AQ34" s="479"/>
      <c r="AR34" s="479"/>
      <c r="AS34" s="479"/>
      <c r="AT34" s="479"/>
      <c r="AU34" s="479"/>
      <c r="AV34" s="479"/>
      <c r="AW34" s="479"/>
      <c r="AX34" s="479"/>
      <c r="AY34" s="479"/>
      <c r="AZ34" s="479"/>
      <c r="BA34" s="479"/>
      <c r="BB34" s="479"/>
      <c r="BC34" s="479"/>
      <c r="BD34" s="479"/>
      <c r="BE34" s="479"/>
      <c r="BF34" s="479"/>
      <c r="BG34" s="479"/>
      <c r="BH34" s="479"/>
      <c r="BI34" s="479"/>
      <c r="BJ34" s="479"/>
      <c r="BK34" s="479"/>
      <c r="BL34" s="479"/>
      <c r="BM34" s="479"/>
      <c r="BN34" s="479"/>
      <c r="BO34" s="479"/>
      <c r="BP34" s="479"/>
      <c r="BQ34" s="479"/>
      <c r="BR34" s="479"/>
      <c r="BS34" s="479"/>
      <c r="BT34" s="479"/>
      <c r="BU34" s="479"/>
      <c r="BV34" s="479"/>
      <c r="BW34" s="479"/>
      <c r="BX34" s="479"/>
      <c r="BY34" s="479"/>
      <c r="BZ34" s="479"/>
      <c r="CA34" s="479"/>
    </row>
    <row r="35" spans="1:79" ht="10.5" customHeight="1">
      <c r="A35" s="1662" t="s">
        <v>67</v>
      </c>
      <c r="B35" s="1663" t="s">
        <v>494</v>
      </c>
      <c r="C35" s="473" t="s">
        <v>15</v>
      </c>
      <c r="D35" s="473" t="s">
        <v>37</v>
      </c>
      <c r="E35" s="474">
        <v>3.7050000000000001</v>
      </c>
      <c r="F35" s="474">
        <v>3.3690000000000002</v>
      </c>
      <c r="G35" s="474">
        <v>3.1680000000000001</v>
      </c>
      <c r="H35" s="495">
        <v>3.12</v>
      </c>
      <c r="I35" s="474">
        <v>3.1320000000000001</v>
      </c>
      <c r="J35" s="474">
        <v>3.3210000000000002</v>
      </c>
      <c r="K35" s="474">
        <v>3.8849999999999998</v>
      </c>
      <c r="L35" s="474">
        <v>4.53</v>
      </c>
      <c r="M35" s="474">
        <v>5.202</v>
      </c>
      <c r="N35" s="495">
        <v>5.4809999999999999</v>
      </c>
      <c r="O35" s="474">
        <v>5.5259999999999998</v>
      </c>
      <c r="P35" s="474">
        <v>5.6909999999999998</v>
      </c>
      <c r="Q35" s="474">
        <v>5.5919999999999996</v>
      </c>
      <c r="R35" s="474">
        <v>5.7839999999999998</v>
      </c>
      <c r="S35" s="474">
        <v>5.9340000000000002</v>
      </c>
      <c r="T35" s="474">
        <v>5.9969999999999999</v>
      </c>
      <c r="U35" s="474">
        <v>5.8529999999999998</v>
      </c>
      <c r="V35" s="495">
        <v>5.6340000000000003</v>
      </c>
      <c r="W35" s="474">
        <v>5.5949999999999998</v>
      </c>
      <c r="X35" s="474">
        <v>5.5890000000000004</v>
      </c>
      <c r="Y35" s="474">
        <v>5.4749999999999996</v>
      </c>
      <c r="Z35" s="474">
        <v>5.109</v>
      </c>
      <c r="AA35" s="474">
        <v>4.7910000000000004</v>
      </c>
      <c r="AB35" s="474">
        <v>4.1849999999999996</v>
      </c>
      <c r="AC35" s="475">
        <f>SUM(E35:AB35)</f>
        <v>115.66799999999999</v>
      </c>
    </row>
    <row r="36" spans="1:79" ht="10.5" customHeight="1">
      <c r="A36" s="1628"/>
      <c r="B36" s="1640"/>
      <c r="C36" s="476" t="s">
        <v>17</v>
      </c>
      <c r="D36" s="476" t="s">
        <v>37</v>
      </c>
      <c r="E36" s="477">
        <v>1.1910000000000001</v>
      </c>
      <c r="F36" s="477">
        <v>1.0740000000000001</v>
      </c>
      <c r="G36" s="477">
        <v>1.0229999999999999</v>
      </c>
      <c r="H36" s="218">
        <v>1.0229999999999999</v>
      </c>
      <c r="I36" s="477">
        <v>0.98699999999999999</v>
      </c>
      <c r="J36" s="477">
        <v>0.98099999999999998</v>
      </c>
      <c r="K36" s="477">
        <v>0.99299999999999999</v>
      </c>
      <c r="L36" s="477">
        <v>1.077</v>
      </c>
      <c r="M36" s="477">
        <v>1.3260000000000001</v>
      </c>
      <c r="N36" s="218">
        <v>1.2689999999999999</v>
      </c>
      <c r="O36" s="477">
        <v>1.254</v>
      </c>
      <c r="P36" s="477">
        <v>1.2689999999999999</v>
      </c>
      <c r="Q36" s="477">
        <v>1.149</v>
      </c>
      <c r="R36" s="477">
        <v>1.3169999999999999</v>
      </c>
      <c r="S36" s="477">
        <v>1.29</v>
      </c>
      <c r="T36" s="477">
        <v>1.2569999999999999</v>
      </c>
      <c r="U36" s="477">
        <v>1.1339999999999999</v>
      </c>
      <c r="V36" s="218">
        <v>1.071</v>
      </c>
      <c r="W36" s="477">
        <v>1.044</v>
      </c>
      <c r="X36" s="477">
        <v>1.0980000000000001</v>
      </c>
      <c r="Y36" s="477">
        <v>1.0649999999999999</v>
      </c>
      <c r="Z36" s="477">
        <v>0.999</v>
      </c>
      <c r="AA36" s="477">
        <v>1.095</v>
      </c>
      <c r="AB36" s="477">
        <v>1.0289999999999999</v>
      </c>
      <c r="AC36" s="478">
        <f>SUM(E36:AB36)</f>
        <v>27.015000000000001</v>
      </c>
    </row>
    <row r="37" spans="1:79" ht="10.5" customHeight="1">
      <c r="A37" s="1628"/>
      <c r="B37" s="1640"/>
      <c r="C37" s="476" t="s">
        <v>18</v>
      </c>
      <c r="D37" s="476" t="s">
        <v>19</v>
      </c>
      <c r="E37" s="278">
        <v>204</v>
      </c>
      <c r="F37" s="278">
        <v>186</v>
      </c>
      <c r="G37" s="278">
        <v>185</v>
      </c>
      <c r="H37" s="218">
        <v>179</v>
      </c>
      <c r="I37" s="278">
        <v>188</v>
      </c>
      <c r="J37" s="278">
        <v>197</v>
      </c>
      <c r="K37" s="278">
        <v>239</v>
      </c>
      <c r="L37" s="278">
        <v>267</v>
      </c>
      <c r="M37" s="278">
        <v>298</v>
      </c>
      <c r="N37" s="218">
        <v>302</v>
      </c>
      <c r="O37" s="278">
        <v>312</v>
      </c>
      <c r="P37" s="278">
        <v>322</v>
      </c>
      <c r="Q37" s="278">
        <v>318</v>
      </c>
      <c r="R37" s="278">
        <v>324</v>
      </c>
      <c r="S37" s="278">
        <v>334</v>
      </c>
      <c r="T37" s="278">
        <v>335</v>
      </c>
      <c r="U37" s="278">
        <v>320</v>
      </c>
      <c r="V37" s="218">
        <v>310</v>
      </c>
      <c r="W37" s="278">
        <v>315</v>
      </c>
      <c r="X37" s="278">
        <v>314</v>
      </c>
      <c r="Y37" s="278">
        <v>295</v>
      </c>
      <c r="Z37" s="278">
        <v>279</v>
      </c>
      <c r="AA37" s="278">
        <v>249</v>
      </c>
      <c r="AB37" s="278">
        <v>220</v>
      </c>
      <c r="AC37" s="478"/>
    </row>
    <row r="38" spans="1:79" ht="10.5" customHeight="1" thickBot="1">
      <c r="A38" s="1629"/>
      <c r="B38" s="1641"/>
      <c r="C38" s="491" t="s">
        <v>20</v>
      </c>
      <c r="D38" s="491"/>
      <c r="E38" s="492">
        <f t="shared" ref="E38:AC38" si="5">E36/E35</f>
        <v>0.3214574898785425</v>
      </c>
      <c r="F38" s="492">
        <f t="shared" si="5"/>
        <v>0.31878895814781832</v>
      </c>
      <c r="G38" s="492">
        <f t="shared" si="5"/>
        <v>0.32291666666666663</v>
      </c>
      <c r="H38" s="493">
        <f t="shared" si="5"/>
        <v>0.32788461538461533</v>
      </c>
      <c r="I38" s="492">
        <f t="shared" si="5"/>
        <v>0.31513409961685823</v>
      </c>
      <c r="J38" s="492">
        <f t="shared" si="5"/>
        <v>0.29539295392953929</v>
      </c>
      <c r="K38" s="492">
        <f t="shared" si="5"/>
        <v>0.25559845559845562</v>
      </c>
      <c r="L38" s="492">
        <f t="shared" si="5"/>
        <v>0.2377483443708609</v>
      </c>
      <c r="M38" s="492">
        <f t="shared" si="5"/>
        <v>0.25490196078431376</v>
      </c>
      <c r="N38" s="493">
        <f t="shared" si="5"/>
        <v>0.23152709359605911</v>
      </c>
      <c r="O38" s="492">
        <f t="shared" si="5"/>
        <v>0.22692725298588493</v>
      </c>
      <c r="P38" s="492">
        <f t="shared" si="5"/>
        <v>0.22298365840801265</v>
      </c>
      <c r="Q38" s="492">
        <f t="shared" si="5"/>
        <v>0.20547210300429186</v>
      </c>
      <c r="R38" s="492">
        <f t="shared" si="5"/>
        <v>0.22769709543568464</v>
      </c>
      <c r="S38" s="492">
        <f t="shared" si="5"/>
        <v>0.21739130434782608</v>
      </c>
      <c r="T38" s="492">
        <f t="shared" si="5"/>
        <v>0.20960480240120058</v>
      </c>
      <c r="U38" s="492">
        <f t="shared" si="5"/>
        <v>0.19374679651460788</v>
      </c>
      <c r="V38" s="493">
        <f t="shared" si="5"/>
        <v>0.19009584664536738</v>
      </c>
      <c r="W38" s="492">
        <f t="shared" si="5"/>
        <v>0.18659517426273459</v>
      </c>
      <c r="X38" s="492">
        <f t="shared" si="5"/>
        <v>0.19645732689210951</v>
      </c>
      <c r="Y38" s="492">
        <f t="shared" si="5"/>
        <v>0.19452054794520549</v>
      </c>
      <c r="Z38" s="492">
        <f t="shared" si="5"/>
        <v>0.19553728714034058</v>
      </c>
      <c r="AA38" s="492">
        <f t="shared" si="5"/>
        <v>0.22855353788353161</v>
      </c>
      <c r="AB38" s="492">
        <f t="shared" si="5"/>
        <v>0.24587813620071686</v>
      </c>
      <c r="AC38" s="494">
        <f t="shared" si="5"/>
        <v>0.23355638551716984</v>
      </c>
      <c r="AD38" s="479"/>
      <c r="AE38" s="479"/>
      <c r="AF38" s="479"/>
      <c r="AG38" s="479"/>
      <c r="AH38" s="479"/>
      <c r="AI38" s="479"/>
      <c r="AJ38" s="479"/>
      <c r="AK38" s="479"/>
      <c r="AL38" s="479"/>
      <c r="AM38" s="479"/>
      <c r="AN38" s="479"/>
      <c r="AO38" s="479"/>
      <c r="AP38" s="479"/>
      <c r="AQ38" s="479"/>
      <c r="AR38" s="479"/>
      <c r="AS38" s="479"/>
      <c r="AT38" s="479"/>
      <c r="AU38" s="479"/>
      <c r="AV38" s="479"/>
      <c r="AW38" s="479"/>
      <c r="AX38" s="479"/>
      <c r="AY38" s="479"/>
      <c r="AZ38" s="479"/>
      <c r="BA38" s="479"/>
      <c r="BB38" s="479"/>
      <c r="BC38" s="479"/>
      <c r="BD38" s="479"/>
      <c r="BE38" s="479"/>
      <c r="BF38" s="479"/>
      <c r="BG38" s="479"/>
      <c r="BH38" s="479"/>
      <c r="BI38" s="479"/>
      <c r="BJ38" s="479"/>
      <c r="BK38" s="479"/>
      <c r="BL38" s="479"/>
      <c r="BM38" s="479"/>
      <c r="BN38" s="479"/>
      <c r="BO38" s="479"/>
      <c r="BP38" s="479"/>
      <c r="BQ38" s="479"/>
      <c r="BR38" s="479"/>
      <c r="BS38" s="479"/>
      <c r="BT38" s="479"/>
      <c r="BU38" s="479"/>
      <c r="BV38" s="479"/>
      <c r="BW38" s="479"/>
      <c r="BX38" s="479"/>
      <c r="BY38" s="479"/>
      <c r="BZ38" s="479"/>
      <c r="CA38" s="479"/>
    </row>
    <row r="39" spans="1:79" ht="12">
      <c r="A39" s="1662" t="s">
        <v>149</v>
      </c>
      <c r="B39" s="1632" t="s">
        <v>495</v>
      </c>
      <c r="C39" s="473" t="s">
        <v>15</v>
      </c>
      <c r="D39" s="473" t="s">
        <v>37</v>
      </c>
      <c r="E39" s="474">
        <v>2.4420000000000002</v>
      </c>
      <c r="F39" s="474">
        <v>2.2271999999999998</v>
      </c>
      <c r="G39" s="474">
        <v>2.1</v>
      </c>
      <c r="H39" s="495">
        <v>2.0327999999999999</v>
      </c>
      <c r="I39" s="474">
        <v>2.0663999999999998</v>
      </c>
      <c r="J39" s="474">
        <v>2.2511999999999999</v>
      </c>
      <c r="K39" s="474">
        <v>2.6591999999999998</v>
      </c>
      <c r="L39" s="474">
        <v>3.1560000000000001</v>
      </c>
      <c r="M39" s="474">
        <v>3.4152</v>
      </c>
      <c r="N39" s="495">
        <v>3.6756000000000002</v>
      </c>
      <c r="O39" s="474">
        <v>3.9144000000000001</v>
      </c>
      <c r="P39" s="474">
        <v>3.9611999999999998</v>
      </c>
      <c r="Q39" s="474">
        <v>4.0031999999999996</v>
      </c>
      <c r="R39" s="474">
        <v>4.0679999999999996</v>
      </c>
      <c r="S39" s="474">
        <v>4.1676000000000002</v>
      </c>
      <c r="T39" s="474">
        <v>4.2347999999999999</v>
      </c>
      <c r="U39" s="474">
        <v>4.2527999999999997</v>
      </c>
      <c r="V39" s="495">
        <v>4.2443999999999997</v>
      </c>
      <c r="W39" s="474">
        <v>4.2995999999999999</v>
      </c>
      <c r="X39" s="474">
        <v>4.1327999999999996</v>
      </c>
      <c r="Y39" s="474">
        <v>4.0044000000000004</v>
      </c>
      <c r="Z39" s="474">
        <v>3.7307999999999999</v>
      </c>
      <c r="AA39" s="474">
        <v>3.2879999999999998</v>
      </c>
      <c r="AB39" s="474">
        <v>2.8416000000000001</v>
      </c>
      <c r="AC39" s="475">
        <f>SUM(E39:AB39)</f>
        <v>81.169199999999989</v>
      </c>
      <c r="AD39" s="479"/>
      <c r="AE39" s="479"/>
      <c r="AF39" s="479"/>
      <c r="AG39" s="479"/>
      <c r="AH39" s="479"/>
      <c r="AI39" s="479"/>
      <c r="AJ39" s="479"/>
      <c r="AK39" s="479"/>
      <c r="AL39" s="479"/>
      <c r="AM39" s="479"/>
      <c r="AN39" s="479"/>
      <c r="AO39" s="479"/>
      <c r="AP39" s="479"/>
      <c r="AQ39" s="479"/>
      <c r="AR39" s="479"/>
      <c r="AS39" s="479"/>
      <c r="AT39" s="479"/>
      <c r="AU39" s="479"/>
      <c r="AV39" s="479"/>
      <c r="AW39" s="479"/>
      <c r="AX39" s="479"/>
      <c r="AY39" s="479"/>
      <c r="AZ39" s="479"/>
      <c r="BA39" s="479"/>
      <c r="BB39" s="479"/>
      <c r="BC39" s="479"/>
      <c r="BD39" s="479"/>
      <c r="BE39" s="479"/>
      <c r="BF39" s="479"/>
      <c r="BG39" s="479"/>
      <c r="BH39" s="479"/>
      <c r="BI39" s="479"/>
      <c r="BJ39" s="479"/>
      <c r="BK39" s="479"/>
      <c r="BL39" s="479"/>
      <c r="BM39" s="479"/>
      <c r="BN39" s="479"/>
      <c r="BO39" s="479"/>
      <c r="BP39" s="479"/>
      <c r="BQ39" s="479"/>
      <c r="BR39" s="479"/>
      <c r="BS39" s="479"/>
      <c r="BT39" s="479"/>
      <c r="BU39" s="479"/>
      <c r="BV39" s="479"/>
      <c r="BW39" s="479"/>
      <c r="BX39" s="479"/>
      <c r="BY39" s="479"/>
      <c r="BZ39" s="479"/>
      <c r="CA39" s="479"/>
    </row>
    <row r="40" spans="1:79" ht="12">
      <c r="A40" s="1628"/>
      <c r="B40" s="1640"/>
      <c r="C40" s="476" t="s">
        <v>17</v>
      </c>
      <c r="D40" s="476" t="s">
        <v>37</v>
      </c>
      <c r="E40" s="477">
        <v>0.85440000000000005</v>
      </c>
      <c r="F40" s="477">
        <v>0.84719999999999995</v>
      </c>
      <c r="G40" s="477">
        <v>0.8448</v>
      </c>
      <c r="H40" s="218">
        <v>0.84</v>
      </c>
      <c r="I40" s="477">
        <v>0.8256</v>
      </c>
      <c r="J40" s="477">
        <v>0.83160000000000001</v>
      </c>
      <c r="K40" s="477">
        <v>0.81479999999999997</v>
      </c>
      <c r="L40" s="477">
        <v>0.80879999999999996</v>
      </c>
      <c r="M40" s="477">
        <v>0.82799999999999996</v>
      </c>
      <c r="N40" s="218">
        <v>0.83879999999999999</v>
      </c>
      <c r="O40" s="477">
        <v>0.8508</v>
      </c>
      <c r="P40" s="477">
        <v>0.85319999999999996</v>
      </c>
      <c r="Q40" s="477">
        <v>0.85560000000000003</v>
      </c>
      <c r="R40" s="477">
        <v>0.86519999999999997</v>
      </c>
      <c r="S40" s="477">
        <v>0.86880000000000002</v>
      </c>
      <c r="T40" s="477">
        <v>0.85919999999999996</v>
      </c>
      <c r="U40" s="477">
        <v>0.85560000000000003</v>
      </c>
      <c r="V40" s="218">
        <v>0.8508</v>
      </c>
      <c r="W40" s="477">
        <v>0.84840000000000004</v>
      </c>
      <c r="X40" s="477">
        <v>0.84360000000000002</v>
      </c>
      <c r="Y40" s="477">
        <v>0.83399999999999996</v>
      </c>
      <c r="Z40" s="477">
        <v>0.82440000000000002</v>
      </c>
      <c r="AA40" s="477">
        <v>0.81720000000000004</v>
      </c>
      <c r="AB40" s="477">
        <v>0.81720000000000004</v>
      </c>
      <c r="AC40" s="478">
        <f>SUM(E40:AB40)</f>
        <v>20.177999999999997</v>
      </c>
      <c r="AD40" s="479"/>
      <c r="AE40" s="479"/>
      <c r="AF40" s="479"/>
      <c r="AG40" s="479"/>
      <c r="AH40" s="479"/>
      <c r="AI40" s="479"/>
      <c r="AJ40" s="479"/>
      <c r="AK40" s="479"/>
      <c r="AL40" s="479"/>
      <c r="AM40" s="479"/>
      <c r="AN40" s="479"/>
      <c r="AO40" s="479"/>
      <c r="AP40" s="479"/>
      <c r="AQ40" s="479"/>
      <c r="AR40" s="479"/>
      <c r="AS40" s="479"/>
      <c r="AT40" s="479"/>
      <c r="AU40" s="479"/>
      <c r="AV40" s="479"/>
      <c r="AW40" s="479"/>
      <c r="AX40" s="479"/>
      <c r="AY40" s="479"/>
      <c r="AZ40" s="479"/>
      <c r="BA40" s="479"/>
      <c r="BB40" s="479"/>
      <c r="BC40" s="479"/>
      <c r="BD40" s="479"/>
      <c r="BE40" s="479"/>
      <c r="BF40" s="479"/>
      <c r="BG40" s="479"/>
      <c r="BH40" s="479"/>
      <c r="BI40" s="479"/>
      <c r="BJ40" s="479"/>
      <c r="BK40" s="479"/>
      <c r="BL40" s="479"/>
      <c r="BM40" s="479"/>
      <c r="BN40" s="479"/>
      <c r="BO40" s="479"/>
      <c r="BP40" s="479"/>
      <c r="BQ40" s="479"/>
      <c r="BR40" s="479"/>
      <c r="BS40" s="479"/>
      <c r="BT40" s="479"/>
      <c r="BU40" s="479"/>
      <c r="BV40" s="479"/>
      <c r="BW40" s="479"/>
      <c r="BX40" s="479"/>
      <c r="BY40" s="479"/>
      <c r="BZ40" s="479"/>
      <c r="CA40" s="479"/>
    </row>
    <row r="41" spans="1:79" ht="12">
      <c r="A41" s="1628"/>
      <c r="B41" s="1640"/>
      <c r="C41" s="476" t="s">
        <v>18</v>
      </c>
      <c r="D41" s="476" t="s">
        <v>19</v>
      </c>
      <c r="E41" s="278">
        <v>141</v>
      </c>
      <c r="F41" s="278">
        <v>123</v>
      </c>
      <c r="G41" s="278">
        <v>130</v>
      </c>
      <c r="H41" s="218">
        <v>128</v>
      </c>
      <c r="I41" s="278">
        <v>126</v>
      </c>
      <c r="J41" s="278">
        <v>136</v>
      </c>
      <c r="K41" s="278">
        <v>172</v>
      </c>
      <c r="L41" s="278">
        <v>186</v>
      </c>
      <c r="M41" s="278">
        <v>203</v>
      </c>
      <c r="N41" s="218">
        <v>223</v>
      </c>
      <c r="O41" s="278">
        <v>227</v>
      </c>
      <c r="P41" s="278">
        <v>233</v>
      </c>
      <c r="Q41" s="278">
        <v>238</v>
      </c>
      <c r="R41" s="278">
        <v>243</v>
      </c>
      <c r="S41" s="278">
        <v>243</v>
      </c>
      <c r="T41" s="278">
        <v>252</v>
      </c>
      <c r="U41" s="278">
        <v>252</v>
      </c>
      <c r="V41" s="218">
        <v>258</v>
      </c>
      <c r="W41" s="278">
        <v>249</v>
      </c>
      <c r="X41" s="278">
        <v>239</v>
      </c>
      <c r="Y41" s="278">
        <v>239</v>
      </c>
      <c r="Z41" s="278">
        <v>208</v>
      </c>
      <c r="AA41" s="278">
        <v>176</v>
      </c>
      <c r="AB41" s="278">
        <v>157</v>
      </c>
      <c r="AC41" s="478"/>
      <c r="AD41" s="496">
        <f>MAX(E41:AB41)</f>
        <v>258</v>
      </c>
      <c r="AE41" s="479"/>
      <c r="AF41" s="479"/>
      <c r="AG41" s="479"/>
      <c r="AH41" s="479"/>
      <c r="AI41" s="479"/>
      <c r="AJ41" s="479"/>
      <c r="AK41" s="479"/>
      <c r="AL41" s="479"/>
      <c r="AM41" s="479"/>
      <c r="AN41" s="479"/>
      <c r="AO41" s="479"/>
      <c r="AP41" s="479"/>
      <c r="AQ41" s="479"/>
      <c r="AR41" s="479"/>
      <c r="AS41" s="479"/>
      <c r="AT41" s="479"/>
      <c r="AU41" s="479"/>
      <c r="AV41" s="479"/>
      <c r="AW41" s="479"/>
      <c r="AX41" s="479"/>
      <c r="AY41" s="479"/>
      <c r="AZ41" s="479"/>
      <c r="BA41" s="479"/>
      <c r="BB41" s="479"/>
      <c r="BC41" s="479"/>
      <c r="BD41" s="479"/>
      <c r="BE41" s="479"/>
      <c r="BF41" s="479"/>
      <c r="BG41" s="479"/>
      <c r="BH41" s="479"/>
      <c r="BI41" s="479"/>
      <c r="BJ41" s="479"/>
      <c r="BK41" s="479"/>
      <c r="BL41" s="479"/>
      <c r="BM41" s="479"/>
      <c r="BN41" s="479"/>
      <c r="BO41" s="479"/>
      <c r="BP41" s="479"/>
      <c r="BQ41" s="479"/>
      <c r="BR41" s="479"/>
      <c r="BS41" s="479"/>
      <c r="BT41" s="479"/>
      <c r="BU41" s="479"/>
      <c r="BV41" s="479"/>
      <c r="BW41" s="479"/>
      <c r="BX41" s="479"/>
      <c r="BY41" s="479"/>
      <c r="BZ41" s="479"/>
      <c r="CA41" s="479"/>
    </row>
    <row r="42" spans="1:79" thickBot="1">
      <c r="A42" s="1629"/>
      <c r="B42" s="1641"/>
      <c r="C42" s="491" t="s">
        <v>20</v>
      </c>
      <c r="D42" s="491"/>
      <c r="E42" s="492">
        <f t="shared" ref="E42:AC42" si="6">E40/E39</f>
        <v>0.34987714987714985</v>
      </c>
      <c r="F42" s="492">
        <f t="shared" si="6"/>
        <v>0.38038793103448276</v>
      </c>
      <c r="G42" s="492">
        <f t="shared" si="6"/>
        <v>0.40228571428571425</v>
      </c>
      <c r="H42" s="493">
        <f t="shared" si="6"/>
        <v>0.41322314049586778</v>
      </c>
      <c r="I42" s="492">
        <f t="shared" si="6"/>
        <v>0.39953542392566788</v>
      </c>
      <c r="J42" s="492">
        <f t="shared" si="6"/>
        <v>0.36940298507462688</v>
      </c>
      <c r="K42" s="492">
        <f t="shared" si="6"/>
        <v>0.30640794223826717</v>
      </c>
      <c r="L42" s="492">
        <f t="shared" si="6"/>
        <v>0.25627376425855514</v>
      </c>
      <c r="M42" s="492">
        <f t="shared" si="6"/>
        <v>0.24244553759662682</v>
      </c>
      <c r="N42" s="493">
        <f t="shared" si="6"/>
        <v>0.22820763956904994</v>
      </c>
      <c r="O42" s="492">
        <f t="shared" si="6"/>
        <v>0.21735131820968731</v>
      </c>
      <c r="P42" s="492">
        <f t="shared" si="6"/>
        <v>0.21538927597697669</v>
      </c>
      <c r="Q42" s="492">
        <f t="shared" si="6"/>
        <v>0.21372901678657077</v>
      </c>
      <c r="R42" s="492">
        <f t="shared" si="6"/>
        <v>0.21268436578171093</v>
      </c>
      <c r="S42" s="492">
        <f t="shared" si="6"/>
        <v>0.20846530377195507</v>
      </c>
      <c r="T42" s="492">
        <f t="shared" si="6"/>
        <v>0.20289033720600735</v>
      </c>
      <c r="U42" s="492">
        <f t="shared" si="6"/>
        <v>0.20118510158013547</v>
      </c>
      <c r="V42" s="493">
        <f t="shared" si="6"/>
        <v>0.20045236075770428</v>
      </c>
      <c r="W42" s="492">
        <f t="shared" si="6"/>
        <v>0.19732068099358083</v>
      </c>
      <c r="X42" s="492">
        <f t="shared" si="6"/>
        <v>0.20412311265969804</v>
      </c>
      <c r="Y42" s="492">
        <f t="shared" si="6"/>
        <v>0.20827090200779139</v>
      </c>
      <c r="Z42" s="492">
        <f t="shared" si="6"/>
        <v>0.22097137343197171</v>
      </c>
      <c r="AA42" s="492">
        <f t="shared" si="6"/>
        <v>0.24854014598540147</v>
      </c>
      <c r="AB42" s="492">
        <f t="shared" si="6"/>
        <v>0.28758445945945948</v>
      </c>
      <c r="AC42" s="494">
        <f t="shared" si="6"/>
        <v>0.24859183039872268</v>
      </c>
      <c r="AD42" s="479"/>
      <c r="AE42" s="479"/>
      <c r="AF42" s="479"/>
      <c r="AG42" s="479"/>
      <c r="AH42" s="479"/>
      <c r="AI42" s="479"/>
      <c r="AJ42" s="479"/>
      <c r="AK42" s="479"/>
      <c r="AL42" s="479"/>
      <c r="AM42" s="479"/>
      <c r="AN42" s="479"/>
      <c r="AO42" s="479"/>
      <c r="AP42" s="479"/>
      <c r="AQ42" s="479"/>
      <c r="AR42" s="479"/>
      <c r="AS42" s="479"/>
      <c r="AT42" s="479"/>
      <c r="AU42" s="479"/>
      <c r="AV42" s="479"/>
      <c r="AW42" s="479"/>
      <c r="AX42" s="479"/>
      <c r="AY42" s="479"/>
      <c r="AZ42" s="479"/>
      <c r="BA42" s="479"/>
      <c r="BB42" s="479"/>
      <c r="BC42" s="479"/>
      <c r="BD42" s="479"/>
      <c r="BE42" s="479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  <c r="BP42" s="479"/>
      <c r="BQ42" s="479"/>
      <c r="BR42" s="479"/>
      <c r="BS42" s="479"/>
      <c r="BT42" s="479"/>
      <c r="BU42" s="479"/>
      <c r="BV42" s="479"/>
      <c r="BW42" s="479"/>
      <c r="BX42" s="479"/>
      <c r="BY42" s="479"/>
      <c r="BZ42" s="479"/>
      <c r="CA42" s="479"/>
    </row>
    <row r="43" spans="1:79" ht="12">
      <c r="A43" s="1662" t="s">
        <v>496</v>
      </c>
      <c r="B43" s="1632" t="s">
        <v>497</v>
      </c>
      <c r="C43" s="473" t="s">
        <v>15</v>
      </c>
      <c r="D43" s="473" t="s">
        <v>37</v>
      </c>
      <c r="E43" s="474">
        <v>1.2472000000000001</v>
      </c>
      <c r="F43" s="474">
        <v>1.1415999999999999</v>
      </c>
      <c r="G43" s="474">
        <v>1.0911999999999999</v>
      </c>
      <c r="H43" s="495">
        <v>1.0688</v>
      </c>
      <c r="I43" s="474">
        <v>1.0728</v>
      </c>
      <c r="J43" s="474">
        <v>1.212</v>
      </c>
      <c r="K43" s="474">
        <v>1.472</v>
      </c>
      <c r="L43" s="474">
        <v>1.8151999999999999</v>
      </c>
      <c r="M43" s="474">
        <v>2.02</v>
      </c>
      <c r="N43" s="495">
        <v>2.0840000000000001</v>
      </c>
      <c r="O43" s="474">
        <v>2.1576</v>
      </c>
      <c r="P43" s="474">
        <v>2.1183999999999998</v>
      </c>
      <c r="Q43" s="474">
        <v>2.1528</v>
      </c>
      <c r="R43" s="474">
        <v>2.1360000000000001</v>
      </c>
      <c r="S43" s="474">
        <v>2.2320000000000002</v>
      </c>
      <c r="T43" s="474">
        <v>2.2968000000000002</v>
      </c>
      <c r="U43" s="474">
        <v>2.2551999999999999</v>
      </c>
      <c r="V43" s="495">
        <v>2.2768000000000002</v>
      </c>
      <c r="W43" s="474">
        <v>2.2791999999999999</v>
      </c>
      <c r="X43" s="474">
        <v>2.2023999999999999</v>
      </c>
      <c r="Y43" s="474">
        <v>2.1208</v>
      </c>
      <c r="Z43" s="474">
        <v>1.9392</v>
      </c>
      <c r="AA43" s="474">
        <v>1.6592</v>
      </c>
      <c r="AB43" s="474">
        <v>1.4272</v>
      </c>
      <c r="AC43" s="475">
        <f>SUM(E43:AB43)</f>
        <v>43.478399999999993</v>
      </c>
      <c r="AD43" s="479"/>
      <c r="AE43" s="479"/>
      <c r="AF43" s="479"/>
      <c r="AG43" s="479"/>
      <c r="AH43" s="479"/>
      <c r="AI43" s="479"/>
      <c r="AJ43" s="479"/>
      <c r="AK43" s="479"/>
      <c r="AL43" s="479"/>
      <c r="AM43" s="479"/>
      <c r="AN43" s="479"/>
      <c r="AO43" s="479"/>
      <c r="AP43" s="479"/>
      <c r="AQ43" s="479"/>
      <c r="AR43" s="479"/>
      <c r="AS43" s="479"/>
      <c r="AT43" s="479"/>
      <c r="AU43" s="479"/>
      <c r="AV43" s="479"/>
      <c r="AW43" s="479"/>
      <c r="AX43" s="479"/>
      <c r="AY43" s="479"/>
      <c r="AZ43" s="479"/>
      <c r="BA43" s="479"/>
      <c r="BB43" s="479"/>
      <c r="BC43" s="479"/>
      <c r="BD43" s="479"/>
      <c r="BE43" s="479"/>
      <c r="BF43" s="479"/>
      <c r="BG43" s="479"/>
      <c r="BH43" s="479"/>
      <c r="BI43" s="479"/>
      <c r="BJ43" s="479"/>
      <c r="BK43" s="479"/>
      <c r="BL43" s="479"/>
      <c r="BM43" s="479"/>
      <c r="BN43" s="479"/>
      <c r="BO43" s="479"/>
      <c r="BP43" s="479"/>
      <c r="BQ43" s="479"/>
      <c r="BR43" s="479"/>
      <c r="BS43" s="479"/>
      <c r="BT43" s="479"/>
      <c r="BU43" s="479"/>
      <c r="BV43" s="479"/>
      <c r="BW43" s="479"/>
      <c r="BX43" s="479"/>
      <c r="BY43" s="479"/>
      <c r="BZ43" s="479"/>
      <c r="CA43" s="479"/>
    </row>
    <row r="44" spans="1:79" ht="12">
      <c r="A44" s="1628"/>
      <c r="B44" s="1640"/>
      <c r="C44" s="476" t="s">
        <v>17</v>
      </c>
      <c r="D44" s="476" t="s">
        <v>37</v>
      </c>
      <c r="E44" s="477">
        <v>0.36320000000000002</v>
      </c>
      <c r="F44" s="477">
        <v>0.36159999999999998</v>
      </c>
      <c r="G44" s="477">
        <v>0.35199999999999998</v>
      </c>
      <c r="H44" s="218">
        <v>0.35120000000000001</v>
      </c>
      <c r="I44" s="477">
        <v>0.35439999999999999</v>
      </c>
      <c r="J44" s="477">
        <v>0.35199999999999998</v>
      </c>
      <c r="K44" s="477">
        <v>0.35920000000000002</v>
      </c>
      <c r="L44" s="477">
        <v>0.37840000000000001</v>
      </c>
      <c r="M44" s="477">
        <v>0.38</v>
      </c>
      <c r="N44" s="218">
        <v>0.37680000000000002</v>
      </c>
      <c r="O44" s="477">
        <v>0.38719999999999999</v>
      </c>
      <c r="P44" s="477">
        <v>0.39040000000000002</v>
      </c>
      <c r="Q44" s="477">
        <v>0.40560000000000002</v>
      </c>
      <c r="R44" s="477">
        <v>0.3952</v>
      </c>
      <c r="S44" s="477">
        <v>0.42959999999999998</v>
      </c>
      <c r="T44" s="477">
        <v>0.42799999999999999</v>
      </c>
      <c r="U44" s="477">
        <v>0.41439999999999999</v>
      </c>
      <c r="V44" s="218">
        <v>0.40799999999999997</v>
      </c>
      <c r="W44" s="477">
        <v>0.40160000000000001</v>
      </c>
      <c r="X44" s="477">
        <v>0.39760000000000001</v>
      </c>
      <c r="Y44" s="477">
        <v>0.38479999999999998</v>
      </c>
      <c r="Z44" s="477">
        <v>0.36799999999999999</v>
      </c>
      <c r="AA44" s="477">
        <v>0.3448</v>
      </c>
      <c r="AB44" s="477">
        <v>0.34</v>
      </c>
      <c r="AC44" s="478">
        <f>SUM(E44:AB44)</f>
        <v>9.1239999999999988</v>
      </c>
      <c r="AD44" s="479"/>
      <c r="AE44" s="479"/>
      <c r="AF44" s="479"/>
      <c r="AG44" s="479"/>
      <c r="AH44" s="479"/>
      <c r="AI44" s="479"/>
      <c r="AJ44" s="479"/>
      <c r="AK44" s="479"/>
      <c r="AL44" s="479"/>
      <c r="AM44" s="479"/>
      <c r="AN44" s="479"/>
      <c r="AO44" s="479"/>
      <c r="AP44" s="479"/>
      <c r="AQ44" s="479"/>
      <c r="AR44" s="479"/>
      <c r="AS44" s="479"/>
      <c r="AT44" s="479"/>
      <c r="AU44" s="479"/>
      <c r="AV44" s="479"/>
      <c r="AW44" s="479"/>
      <c r="AX44" s="479"/>
      <c r="AY44" s="479"/>
      <c r="AZ44" s="479"/>
      <c r="BA44" s="479"/>
      <c r="BB44" s="479"/>
      <c r="BC44" s="479"/>
      <c r="BD44" s="479"/>
      <c r="BE44" s="479"/>
      <c r="BF44" s="479"/>
      <c r="BG44" s="479"/>
      <c r="BH44" s="479"/>
      <c r="BI44" s="479"/>
      <c r="BJ44" s="479"/>
      <c r="BK44" s="479"/>
      <c r="BL44" s="479"/>
      <c r="BM44" s="479"/>
      <c r="BN44" s="479"/>
      <c r="BO44" s="479"/>
      <c r="BP44" s="479"/>
      <c r="BQ44" s="479"/>
      <c r="BR44" s="479"/>
      <c r="BS44" s="479"/>
      <c r="BT44" s="479"/>
      <c r="BU44" s="479"/>
      <c r="BV44" s="479"/>
      <c r="BW44" s="479"/>
      <c r="BX44" s="479"/>
      <c r="BY44" s="479"/>
      <c r="BZ44" s="479"/>
      <c r="CA44" s="479"/>
    </row>
    <row r="45" spans="1:79" ht="12">
      <c r="A45" s="1628"/>
      <c r="B45" s="1640"/>
      <c r="C45" s="476" t="s">
        <v>18</v>
      </c>
      <c r="D45" s="476" t="s">
        <v>19</v>
      </c>
      <c r="E45" s="278">
        <v>70</v>
      </c>
      <c r="F45" s="278">
        <v>59</v>
      </c>
      <c r="G45" s="278">
        <v>60</v>
      </c>
      <c r="H45" s="218">
        <v>61</v>
      </c>
      <c r="I45" s="278">
        <v>68</v>
      </c>
      <c r="J45" s="278">
        <v>71</v>
      </c>
      <c r="K45" s="278">
        <v>89</v>
      </c>
      <c r="L45" s="278">
        <v>102</v>
      </c>
      <c r="M45" s="278">
        <v>110</v>
      </c>
      <c r="N45" s="218">
        <v>116</v>
      </c>
      <c r="O45" s="278">
        <v>114</v>
      </c>
      <c r="P45" s="278">
        <v>118</v>
      </c>
      <c r="Q45" s="278">
        <v>117</v>
      </c>
      <c r="R45" s="278">
        <v>121</v>
      </c>
      <c r="S45" s="278">
        <v>126</v>
      </c>
      <c r="T45" s="278">
        <v>127</v>
      </c>
      <c r="U45" s="278">
        <v>125</v>
      </c>
      <c r="V45" s="218">
        <v>130</v>
      </c>
      <c r="W45" s="278">
        <v>128</v>
      </c>
      <c r="X45" s="278">
        <v>120</v>
      </c>
      <c r="Y45" s="278">
        <v>117</v>
      </c>
      <c r="Z45" s="278">
        <v>101</v>
      </c>
      <c r="AA45" s="278">
        <v>87</v>
      </c>
      <c r="AB45" s="278">
        <v>73</v>
      </c>
      <c r="AC45" s="478"/>
      <c r="AD45" s="496">
        <f>MAX(E45:AB45)</f>
        <v>130</v>
      </c>
      <c r="AE45" s="479"/>
      <c r="AF45" s="479"/>
      <c r="AG45" s="479"/>
      <c r="AH45" s="479"/>
      <c r="AI45" s="479"/>
      <c r="AJ45" s="479"/>
      <c r="AK45" s="479"/>
      <c r="AL45" s="479"/>
      <c r="AM45" s="479"/>
      <c r="AN45" s="479"/>
      <c r="AO45" s="479"/>
      <c r="AP45" s="479"/>
      <c r="AQ45" s="479"/>
      <c r="AR45" s="479"/>
      <c r="AS45" s="479"/>
      <c r="AT45" s="479"/>
      <c r="AU45" s="479"/>
      <c r="AV45" s="479"/>
      <c r="AW45" s="479"/>
      <c r="AX45" s="479"/>
      <c r="AY45" s="479"/>
      <c r="AZ45" s="479"/>
      <c r="BA45" s="479"/>
      <c r="BB45" s="479"/>
      <c r="BC45" s="479"/>
      <c r="BD45" s="479"/>
      <c r="BE45" s="479"/>
      <c r="BF45" s="479"/>
      <c r="BG45" s="479"/>
      <c r="BH45" s="479"/>
      <c r="BI45" s="479"/>
      <c r="BJ45" s="479"/>
      <c r="BK45" s="479"/>
      <c r="BL45" s="479"/>
      <c r="BM45" s="479"/>
      <c r="BN45" s="479"/>
      <c r="BO45" s="479"/>
      <c r="BP45" s="479"/>
      <c r="BQ45" s="479"/>
      <c r="BR45" s="479"/>
      <c r="BS45" s="479"/>
      <c r="BT45" s="479"/>
      <c r="BU45" s="479"/>
      <c r="BV45" s="479"/>
      <c r="BW45" s="479"/>
      <c r="BX45" s="479"/>
      <c r="BY45" s="479"/>
      <c r="BZ45" s="479"/>
      <c r="CA45" s="479"/>
    </row>
    <row r="46" spans="1:79" thickBot="1">
      <c r="A46" s="1629"/>
      <c r="B46" s="1641"/>
      <c r="C46" s="491" t="s">
        <v>20</v>
      </c>
      <c r="D46" s="491"/>
      <c r="E46" s="492">
        <f t="shared" ref="E46:AC46" si="7">E44/E43</f>
        <v>0.29121231558691468</v>
      </c>
      <c r="F46" s="492">
        <f t="shared" si="7"/>
        <v>0.31674842326559216</v>
      </c>
      <c r="G46" s="492">
        <f t="shared" si="7"/>
        <v>0.32258064516129031</v>
      </c>
      <c r="H46" s="493">
        <f t="shared" si="7"/>
        <v>0.32859281437125748</v>
      </c>
      <c r="I46" s="492">
        <f t="shared" si="7"/>
        <v>0.33035048471290079</v>
      </c>
      <c r="J46" s="492">
        <f t="shared" si="7"/>
        <v>0.29042904290429045</v>
      </c>
      <c r="K46" s="492">
        <f t="shared" si="7"/>
        <v>0.24402173913043479</v>
      </c>
      <c r="L46" s="492">
        <f t="shared" si="7"/>
        <v>0.20846187747906569</v>
      </c>
      <c r="M46" s="492">
        <f t="shared" si="7"/>
        <v>0.18811881188118812</v>
      </c>
      <c r="N46" s="493">
        <f t="shared" si="7"/>
        <v>0.18080614203454895</v>
      </c>
      <c r="O46" s="492">
        <f t="shared" si="7"/>
        <v>0.17945865776789025</v>
      </c>
      <c r="P46" s="492">
        <f t="shared" si="7"/>
        <v>0.18429003021148038</v>
      </c>
      <c r="Q46" s="492">
        <f t="shared" si="7"/>
        <v>0.18840579710144928</v>
      </c>
      <c r="R46" s="492">
        <f t="shared" si="7"/>
        <v>0.18501872659176027</v>
      </c>
      <c r="S46" s="492">
        <f t="shared" si="7"/>
        <v>0.19247311827956987</v>
      </c>
      <c r="T46" s="492">
        <f t="shared" si="7"/>
        <v>0.18634622082897942</v>
      </c>
      <c r="U46" s="492">
        <f t="shared" si="7"/>
        <v>0.18375310393756653</v>
      </c>
      <c r="V46" s="493">
        <f t="shared" si="7"/>
        <v>0.17919887561489808</v>
      </c>
      <c r="W46" s="492">
        <f t="shared" si="7"/>
        <v>0.17620217620217621</v>
      </c>
      <c r="X46" s="492">
        <f t="shared" si="7"/>
        <v>0.18053033054849257</v>
      </c>
      <c r="Y46" s="492">
        <f t="shared" si="7"/>
        <v>0.18144096567333082</v>
      </c>
      <c r="Z46" s="492">
        <f t="shared" si="7"/>
        <v>0.18976897689768976</v>
      </c>
      <c r="AA46" s="492">
        <f t="shared" si="7"/>
        <v>0.20781099324975891</v>
      </c>
      <c r="AB46" s="492">
        <f t="shared" si="7"/>
        <v>0.23822869955156953</v>
      </c>
      <c r="AC46" s="494">
        <f t="shared" si="7"/>
        <v>0.20985132847574889</v>
      </c>
      <c r="AD46" s="479"/>
      <c r="AE46" s="479"/>
      <c r="AF46" s="479"/>
      <c r="AG46" s="479"/>
      <c r="AH46" s="479"/>
      <c r="AI46" s="479"/>
      <c r="AJ46" s="479"/>
      <c r="AK46" s="479"/>
      <c r="AL46" s="479"/>
      <c r="AM46" s="479"/>
      <c r="AN46" s="479"/>
      <c r="AO46" s="479"/>
      <c r="AP46" s="479"/>
      <c r="AQ46" s="479"/>
      <c r="AR46" s="479"/>
      <c r="AS46" s="479"/>
      <c r="AT46" s="479"/>
      <c r="AU46" s="479"/>
      <c r="AV46" s="479"/>
      <c r="AW46" s="479"/>
      <c r="AX46" s="479"/>
      <c r="AY46" s="479"/>
      <c r="AZ46" s="479"/>
      <c r="BA46" s="479"/>
      <c r="BB46" s="479"/>
      <c r="BC46" s="479"/>
      <c r="BD46" s="479"/>
      <c r="BE46" s="479"/>
      <c r="BF46" s="479"/>
      <c r="BG46" s="479"/>
      <c r="BH46" s="479"/>
      <c r="BI46" s="479"/>
      <c r="BJ46" s="479"/>
      <c r="BK46" s="479"/>
      <c r="BL46" s="479"/>
      <c r="BM46" s="479"/>
      <c r="BN46" s="479"/>
      <c r="BO46" s="479"/>
      <c r="BP46" s="479"/>
      <c r="BQ46" s="479"/>
      <c r="BR46" s="479"/>
      <c r="BS46" s="479"/>
      <c r="BT46" s="479"/>
      <c r="BU46" s="479"/>
      <c r="BV46" s="479"/>
      <c r="BW46" s="479"/>
      <c r="BX46" s="479"/>
      <c r="BY46" s="479"/>
      <c r="BZ46" s="479"/>
      <c r="CA46" s="479"/>
    </row>
    <row r="47" spans="1:79" ht="10.5" customHeight="1">
      <c r="A47" s="497" t="s">
        <v>498</v>
      </c>
      <c r="B47" s="498"/>
      <c r="C47" s="499"/>
      <c r="D47" s="500"/>
      <c r="E47" s="500">
        <f t="shared" ref="E47:AB47" si="8">E23+E27+E31+E35+E39+E43</f>
        <v>15.47245</v>
      </c>
      <c r="F47" s="500">
        <f t="shared" si="8"/>
        <v>14.41405</v>
      </c>
      <c r="G47" s="500">
        <f t="shared" si="8"/>
        <v>13.889200000000001</v>
      </c>
      <c r="H47" s="500">
        <f t="shared" si="8"/>
        <v>13.683349999999999</v>
      </c>
      <c r="I47" s="500">
        <f t="shared" si="8"/>
        <v>13.75095</v>
      </c>
      <c r="J47" s="500">
        <f t="shared" si="8"/>
        <v>14.447699999999998</v>
      </c>
      <c r="K47" s="500">
        <f t="shared" si="8"/>
        <v>16.217449999999999</v>
      </c>
      <c r="L47" s="500">
        <f t="shared" si="8"/>
        <v>18.698450000000001</v>
      </c>
      <c r="M47" s="500">
        <f t="shared" si="8"/>
        <v>21.14245</v>
      </c>
      <c r="N47" s="500">
        <f t="shared" si="8"/>
        <v>22.657849999999996</v>
      </c>
      <c r="O47" s="500">
        <f t="shared" si="8"/>
        <v>23.475749999999998</v>
      </c>
      <c r="P47" s="500">
        <f t="shared" si="8"/>
        <v>23.745100000000001</v>
      </c>
      <c r="Q47" s="500">
        <f t="shared" si="8"/>
        <v>23.561249999999998</v>
      </c>
      <c r="R47" s="500">
        <f t="shared" si="8"/>
        <v>23.964749999999999</v>
      </c>
      <c r="S47" s="500">
        <f t="shared" si="8"/>
        <v>24.661350000000002</v>
      </c>
      <c r="T47" s="500">
        <f t="shared" si="8"/>
        <v>24.87585</v>
      </c>
      <c r="U47" s="500">
        <f t="shared" si="8"/>
        <v>24.403749999999999</v>
      </c>
      <c r="V47" s="500">
        <f t="shared" si="8"/>
        <v>23.734450000000002</v>
      </c>
      <c r="W47" s="500">
        <f t="shared" si="8"/>
        <v>23.489799999999999</v>
      </c>
      <c r="X47" s="500">
        <f t="shared" si="8"/>
        <v>22.8337</v>
      </c>
      <c r="Y47" s="500">
        <f t="shared" si="8"/>
        <v>22.136200000000002</v>
      </c>
      <c r="Z47" s="500">
        <f t="shared" si="8"/>
        <v>20.464500000000001</v>
      </c>
      <c r="AA47" s="500">
        <f t="shared" si="8"/>
        <v>18.696199999999997</v>
      </c>
      <c r="AB47" s="500">
        <f t="shared" si="8"/>
        <v>16.95205</v>
      </c>
      <c r="AC47" s="501"/>
      <c r="AD47" s="479"/>
      <c r="AE47" s="479"/>
      <c r="AF47" s="479"/>
      <c r="AG47" s="479"/>
      <c r="AH47" s="479"/>
      <c r="AI47" s="479"/>
      <c r="AJ47" s="479"/>
      <c r="AK47" s="479"/>
      <c r="AL47" s="479"/>
      <c r="AM47" s="479"/>
      <c r="AN47" s="479"/>
      <c r="AO47" s="479"/>
      <c r="AP47" s="479"/>
      <c r="AQ47" s="479"/>
      <c r="AR47" s="479"/>
      <c r="AS47" s="479"/>
      <c r="AT47" s="479"/>
      <c r="AU47" s="479"/>
      <c r="AV47" s="479"/>
      <c r="AW47" s="479"/>
      <c r="AX47" s="479"/>
      <c r="AY47" s="479"/>
      <c r="AZ47" s="479"/>
      <c r="BA47" s="479"/>
      <c r="BB47" s="479"/>
      <c r="BC47" s="479"/>
      <c r="BD47" s="479"/>
      <c r="BE47" s="479"/>
      <c r="BF47" s="479"/>
      <c r="BG47" s="479"/>
      <c r="BH47" s="479"/>
      <c r="BI47" s="479"/>
      <c r="BJ47" s="479"/>
      <c r="BK47" s="479"/>
      <c r="BL47" s="479"/>
      <c r="BM47" s="479"/>
      <c r="BN47" s="479"/>
      <c r="BO47" s="479"/>
      <c r="BP47" s="479"/>
      <c r="BQ47" s="479"/>
      <c r="BR47" s="479"/>
      <c r="BS47" s="479"/>
      <c r="BT47" s="479"/>
      <c r="BU47" s="479"/>
      <c r="BV47" s="479"/>
      <c r="BW47" s="479"/>
      <c r="BX47" s="479"/>
      <c r="BY47" s="479"/>
      <c r="BZ47" s="479"/>
    </row>
    <row r="48" spans="1:79" ht="10.5" customHeight="1">
      <c r="A48" s="502" t="s">
        <v>499</v>
      </c>
      <c r="B48" s="503"/>
      <c r="C48" s="504"/>
      <c r="D48" s="505"/>
      <c r="E48" s="505">
        <f t="shared" ref="E48:AB48" si="9">E24+E28+E32+E36+E40+E44</f>
        <v>5.2346000000000004</v>
      </c>
      <c r="F48" s="505">
        <f t="shared" si="9"/>
        <v>5.0158000000000005</v>
      </c>
      <c r="G48" s="505">
        <f t="shared" si="9"/>
        <v>4.8928000000000003</v>
      </c>
      <c r="H48" s="505">
        <f t="shared" si="9"/>
        <v>4.8902000000000001</v>
      </c>
      <c r="I48" s="505">
        <f t="shared" si="9"/>
        <v>4.8594999999999997</v>
      </c>
      <c r="J48" s="505">
        <f t="shared" si="9"/>
        <v>4.8218500000000004</v>
      </c>
      <c r="K48" s="505">
        <f t="shared" si="9"/>
        <v>4.8805000000000005</v>
      </c>
      <c r="L48" s="505">
        <f t="shared" si="9"/>
        <v>5.15245</v>
      </c>
      <c r="M48" s="505">
        <f t="shared" si="9"/>
        <v>5.7117500000000003</v>
      </c>
      <c r="N48" s="505">
        <f t="shared" si="9"/>
        <v>6.0043500000000005</v>
      </c>
      <c r="O48" s="505">
        <f t="shared" si="9"/>
        <v>5.9637499999999992</v>
      </c>
      <c r="P48" s="505">
        <f t="shared" si="9"/>
        <v>5.9978499999999997</v>
      </c>
      <c r="Q48" s="505">
        <f t="shared" si="9"/>
        <v>5.8391999999999991</v>
      </c>
      <c r="R48" s="505">
        <f t="shared" si="9"/>
        <v>6.1053999999999995</v>
      </c>
      <c r="S48" s="505">
        <f t="shared" si="9"/>
        <v>6.0444000000000004</v>
      </c>
      <c r="T48" s="505">
        <f t="shared" si="9"/>
        <v>5.9994500000000004</v>
      </c>
      <c r="U48" s="505">
        <f t="shared" si="9"/>
        <v>5.8614999999999995</v>
      </c>
      <c r="V48" s="505">
        <f t="shared" si="9"/>
        <v>5.5878000000000005</v>
      </c>
      <c r="W48" s="505">
        <f t="shared" si="9"/>
        <v>5.4507499999999993</v>
      </c>
      <c r="X48" s="505">
        <f t="shared" si="9"/>
        <v>5.4667000000000003</v>
      </c>
      <c r="Y48" s="505">
        <f t="shared" si="9"/>
        <v>5.3865499999999997</v>
      </c>
      <c r="Z48" s="505">
        <f t="shared" si="9"/>
        <v>5.1696499999999999</v>
      </c>
      <c r="AA48" s="505">
        <f t="shared" si="9"/>
        <v>5.10025</v>
      </c>
      <c r="AB48" s="505">
        <f t="shared" si="9"/>
        <v>4.9626999999999999</v>
      </c>
      <c r="AC48" s="506"/>
      <c r="AD48" s="479"/>
      <c r="AE48" s="479"/>
      <c r="AF48" s="479"/>
      <c r="AG48" s="479"/>
      <c r="AH48" s="479"/>
      <c r="AI48" s="479"/>
      <c r="AJ48" s="479"/>
      <c r="AK48" s="479"/>
      <c r="AL48" s="479"/>
      <c r="AM48" s="479"/>
      <c r="AN48" s="479"/>
      <c r="AO48" s="479"/>
      <c r="AP48" s="479"/>
      <c r="AQ48" s="479"/>
      <c r="AR48" s="479"/>
      <c r="AS48" s="479"/>
      <c r="AT48" s="479"/>
      <c r="AU48" s="479"/>
      <c r="AV48" s="479"/>
      <c r="AW48" s="479"/>
      <c r="AX48" s="479"/>
      <c r="AY48" s="479"/>
      <c r="AZ48" s="479"/>
      <c r="BA48" s="479"/>
      <c r="BB48" s="479"/>
      <c r="BC48" s="479"/>
      <c r="BD48" s="479"/>
      <c r="BE48" s="479"/>
      <c r="BF48" s="479"/>
      <c r="BG48" s="479"/>
      <c r="BH48" s="479"/>
      <c r="BI48" s="479"/>
      <c r="BJ48" s="479"/>
      <c r="BK48" s="479"/>
      <c r="BL48" s="479"/>
      <c r="BM48" s="479"/>
      <c r="BN48" s="479"/>
      <c r="BO48" s="479"/>
      <c r="BP48" s="479"/>
      <c r="BQ48" s="479"/>
      <c r="BR48" s="479"/>
      <c r="BS48" s="479"/>
      <c r="BT48" s="479"/>
      <c r="BU48" s="479"/>
      <c r="BV48" s="479"/>
      <c r="BW48" s="479"/>
      <c r="BX48" s="479"/>
      <c r="BY48" s="479"/>
      <c r="BZ48" s="479"/>
    </row>
    <row r="49" spans="1:79" ht="10.5" customHeight="1">
      <c r="A49" s="507" t="s">
        <v>237</v>
      </c>
      <c r="B49" s="508"/>
      <c r="C49" s="509"/>
      <c r="D49" s="510"/>
      <c r="E49" s="510">
        <f t="shared" ref="E49:AB49" si="10">SQRT(E47*E47+E48*E48)</f>
        <v>16.333944598978533</v>
      </c>
      <c r="F49" s="510">
        <f t="shared" si="10"/>
        <v>15.261817946840409</v>
      </c>
      <c r="G49" s="510">
        <f t="shared" si="10"/>
        <v>14.72580620815037</v>
      </c>
      <c r="H49" s="510">
        <f t="shared" si="10"/>
        <v>14.530936764795996</v>
      </c>
      <c r="I49" s="510">
        <f t="shared" si="10"/>
        <v>14.584353470500501</v>
      </c>
      <c r="J49" s="510">
        <f t="shared" si="10"/>
        <v>15.231095584773275</v>
      </c>
      <c r="K49" s="510">
        <f t="shared" si="10"/>
        <v>16.935907556210267</v>
      </c>
      <c r="L49" s="510">
        <f t="shared" si="10"/>
        <v>19.395354428444975</v>
      </c>
      <c r="M49" s="510">
        <f t="shared" si="10"/>
        <v>21.900394518478429</v>
      </c>
      <c r="N49" s="510">
        <f t="shared" si="10"/>
        <v>23.439931432173598</v>
      </c>
      <c r="O49" s="511">
        <f t="shared" si="10"/>
        <v>24.221419283869388</v>
      </c>
      <c r="P49" s="510">
        <f t="shared" si="10"/>
        <v>24.490895831563616</v>
      </c>
      <c r="Q49" s="510">
        <f t="shared" si="10"/>
        <v>24.274034650269819</v>
      </c>
      <c r="R49" s="510">
        <f t="shared" si="10"/>
        <v>24.73024770847433</v>
      </c>
      <c r="S49" s="510">
        <f t="shared" si="10"/>
        <v>25.391277147526473</v>
      </c>
      <c r="T49" s="510">
        <f t="shared" si="10"/>
        <v>25.589085828239352</v>
      </c>
      <c r="U49" s="510">
        <f t="shared" si="10"/>
        <v>25.097812580232961</v>
      </c>
      <c r="V49" s="510">
        <f t="shared" si="10"/>
        <v>24.383347301847223</v>
      </c>
      <c r="W49" s="510">
        <f t="shared" si="10"/>
        <v>24.113925014449638</v>
      </c>
      <c r="X49" s="510">
        <f t="shared" si="10"/>
        <v>23.478983465644337</v>
      </c>
      <c r="Y49" s="510">
        <f t="shared" si="10"/>
        <v>22.78214808446517</v>
      </c>
      <c r="Z49" s="510">
        <f t="shared" si="10"/>
        <v>21.10736936173004</v>
      </c>
      <c r="AA49" s="510">
        <f t="shared" si="10"/>
        <v>19.379381943253502</v>
      </c>
      <c r="AB49" s="510">
        <f t="shared" si="10"/>
        <v>17.663532786294478</v>
      </c>
      <c r="AC49" s="512"/>
      <c r="AD49" s="496">
        <f>MAX(E49:AB49)</f>
        <v>25.589085828239352</v>
      </c>
      <c r="AE49" s="479"/>
      <c r="AF49" s="479"/>
      <c r="AG49" s="479"/>
      <c r="AH49" s="479"/>
      <c r="AI49" s="479"/>
      <c r="AJ49" s="479"/>
      <c r="AK49" s="479"/>
      <c r="AL49" s="479"/>
      <c r="AM49" s="479"/>
      <c r="AN49" s="479"/>
      <c r="AO49" s="479"/>
      <c r="AP49" s="479"/>
      <c r="AQ49" s="479"/>
      <c r="AR49" s="479"/>
      <c r="AS49" s="479"/>
      <c r="AT49" s="479"/>
      <c r="AU49" s="479"/>
      <c r="AV49" s="479"/>
      <c r="AW49" s="479"/>
      <c r="AX49" s="479"/>
      <c r="AY49" s="479"/>
      <c r="AZ49" s="479"/>
      <c r="BA49" s="479"/>
      <c r="BB49" s="479"/>
      <c r="BC49" s="479"/>
      <c r="BD49" s="479"/>
      <c r="BE49" s="479"/>
      <c r="BF49" s="479"/>
      <c r="BG49" s="479"/>
      <c r="BH49" s="479"/>
      <c r="BI49" s="479"/>
      <c r="BJ49" s="479"/>
      <c r="BK49" s="479"/>
      <c r="BL49" s="479"/>
      <c r="BM49" s="479"/>
      <c r="BN49" s="479"/>
      <c r="BO49" s="479"/>
      <c r="BP49" s="479"/>
      <c r="BQ49" s="479"/>
      <c r="BR49" s="479"/>
      <c r="BS49" s="479"/>
      <c r="BT49" s="479"/>
      <c r="BU49" s="479"/>
      <c r="BV49" s="479"/>
      <c r="BW49" s="479"/>
      <c r="BX49" s="479"/>
      <c r="BY49" s="479"/>
      <c r="BZ49" s="479"/>
    </row>
    <row r="50" spans="1:79" s="449" customFormat="1" ht="10.5" customHeight="1" thickBot="1">
      <c r="A50" s="513" t="s">
        <v>307</v>
      </c>
      <c r="B50" s="514"/>
      <c r="C50" s="515"/>
      <c r="D50" s="515"/>
      <c r="E50" s="516">
        <v>1</v>
      </c>
      <c r="F50" s="516">
        <v>2</v>
      </c>
      <c r="G50" s="516">
        <v>3</v>
      </c>
      <c r="H50" s="516">
        <v>4</v>
      </c>
      <c r="I50" s="516">
        <v>5</v>
      </c>
      <c r="J50" s="516">
        <v>6</v>
      </c>
      <c r="K50" s="516">
        <v>7</v>
      </c>
      <c r="L50" s="516">
        <v>8</v>
      </c>
      <c r="M50" s="516">
        <v>9</v>
      </c>
      <c r="N50" s="516">
        <v>10</v>
      </c>
      <c r="O50" s="516">
        <v>11</v>
      </c>
      <c r="P50" s="516">
        <v>12</v>
      </c>
      <c r="Q50" s="516">
        <v>13</v>
      </c>
      <c r="R50" s="516">
        <v>14</v>
      </c>
      <c r="S50" s="516">
        <v>15</v>
      </c>
      <c r="T50" s="516">
        <v>16</v>
      </c>
      <c r="U50" s="516">
        <v>17</v>
      </c>
      <c r="V50" s="516">
        <v>18</v>
      </c>
      <c r="W50" s="516">
        <v>19</v>
      </c>
      <c r="X50" s="516">
        <v>20</v>
      </c>
      <c r="Y50" s="516">
        <v>21</v>
      </c>
      <c r="Z50" s="516">
        <v>22</v>
      </c>
      <c r="AA50" s="516">
        <v>23</v>
      </c>
      <c r="AB50" s="516">
        <v>24</v>
      </c>
      <c r="AC50" s="517"/>
    </row>
    <row r="51" spans="1:79" s="449" customFormat="1" ht="12.75" customHeight="1">
      <c r="A51" s="518" t="s">
        <v>308</v>
      </c>
      <c r="B51" s="519"/>
      <c r="C51" s="520" t="s">
        <v>23</v>
      </c>
      <c r="D51" s="520" t="s">
        <v>19</v>
      </c>
      <c r="E51" s="519">
        <v>37.200000762939453</v>
      </c>
      <c r="F51" s="519">
        <v>36.900001525878906</v>
      </c>
      <c r="G51" s="519">
        <v>37.099998474121094</v>
      </c>
      <c r="H51" s="519">
        <v>37.099998474121094</v>
      </c>
      <c r="I51" s="519">
        <v>37.099998474121094</v>
      </c>
      <c r="J51" s="519">
        <v>37</v>
      </c>
      <c r="K51" s="519">
        <v>37.099998474121094</v>
      </c>
      <c r="L51" s="519">
        <v>36.799999237060547</v>
      </c>
      <c r="M51" s="519">
        <v>36.599998474121094</v>
      </c>
      <c r="N51" s="519">
        <v>36.799999237060547</v>
      </c>
      <c r="O51" s="519">
        <v>36.700000762939453</v>
      </c>
      <c r="P51" s="519">
        <v>36.700000762939453</v>
      </c>
      <c r="Q51" s="519">
        <v>36.700000762939453</v>
      </c>
      <c r="R51" s="519">
        <v>36.700000762939453</v>
      </c>
      <c r="S51" s="519">
        <v>36.700000762939453</v>
      </c>
      <c r="T51" s="519">
        <v>36.599998474121094</v>
      </c>
      <c r="U51" s="519">
        <v>36.5</v>
      </c>
      <c r="V51" s="519">
        <v>36.599998474121094</v>
      </c>
      <c r="W51" s="519">
        <v>36.700000762939453</v>
      </c>
      <c r="X51" s="519">
        <v>36.599998474121094</v>
      </c>
      <c r="Y51" s="519">
        <v>36.700000762939453</v>
      </c>
      <c r="Z51" s="519">
        <v>36.700000762939453</v>
      </c>
      <c r="AA51" s="519">
        <v>36.799999237060547</v>
      </c>
      <c r="AB51" s="519">
        <v>36.599998474121094</v>
      </c>
      <c r="AC51" s="521"/>
    </row>
    <row r="52" spans="1:79" s="449" customFormat="1" ht="12.75" customHeight="1" thickBot="1">
      <c r="A52" s="522" t="s">
        <v>309</v>
      </c>
      <c r="B52" s="523"/>
      <c r="C52" s="524" t="s">
        <v>23</v>
      </c>
      <c r="D52" s="524" t="s">
        <v>19</v>
      </c>
      <c r="E52" s="523">
        <v>37.599998474121094</v>
      </c>
      <c r="F52" s="523">
        <v>37.299999237060547</v>
      </c>
      <c r="G52" s="523">
        <v>37.5</v>
      </c>
      <c r="H52" s="523">
        <v>37.599998474121094</v>
      </c>
      <c r="I52" s="523">
        <v>37.5</v>
      </c>
      <c r="J52" s="523">
        <v>37.5</v>
      </c>
      <c r="K52" s="523">
        <v>37.5</v>
      </c>
      <c r="L52" s="523">
        <v>37.200000762939453</v>
      </c>
      <c r="M52" s="523">
        <v>37.200000762939453</v>
      </c>
      <c r="N52" s="523">
        <v>37.200000762939453</v>
      </c>
      <c r="O52" s="523">
        <v>37.200000762939453</v>
      </c>
      <c r="P52" s="523">
        <v>37.099998474121094</v>
      </c>
      <c r="Q52" s="523">
        <v>37.299999237060547</v>
      </c>
      <c r="R52" s="523">
        <v>37.200000762939453</v>
      </c>
      <c r="S52" s="523">
        <v>37.200000762939453</v>
      </c>
      <c r="T52" s="523">
        <v>37.099998474121094</v>
      </c>
      <c r="U52" s="523">
        <v>37</v>
      </c>
      <c r="V52" s="523">
        <v>37.099998474121094</v>
      </c>
      <c r="W52" s="523">
        <v>37.099998474121094</v>
      </c>
      <c r="X52" s="523">
        <v>37.099998474121094</v>
      </c>
      <c r="Y52" s="523">
        <v>37.099998474121094</v>
      </c>
      <c r="Z52" s="523">
        <v>37.099998474121094</v>
      </c>
      <c r="AA52" s="523">
        <v>37.099998474121094</v>
      </c>
      <c r="AB52" s="523">
        <v>37.099998474121094</v>
      </c>
      <c r="AC52" s="525"/>
    </row>
    <row r="53" spans="1:79" ht="10.5" customHeight="1">
      <c r="A53" s="1627" t="s">
        <v>500</v>
      </c>
      <c r="B53" s="1639" t="s">
        <v>500</v>
      </c>
      <c r="C53" s="485" t="s">
        <v>15</v>
      </c>
      <c r="D53" s="485" t="s">
        <v>37</v>
      </c>
      <c r="E53" s="488">
        <v>3.2549999999999999</v>
      </c>
      <c r="F53" s="488">
        <v>3.234</v>
      </c>
      <c r="G53" s="488">
        <v>3.2298</v>
      </c>
      <c r="H53" s="489">
        <v>3.2214</v>
      </c>
      <c r="I53" s="488">
        <v>3.1793999999999998</v>
      </c>
      <c r="J53" s="488">
        <v>3.1836000000000002</v>
      </c>
      <c r="K53" s="488">
        <v>3.2130000000000001</v>
      </c>
      <c r="L53" s="488">
        <v>3.3809999999999998</v>
      </c>
      <c r="M53" s="488">
        <v>3.7841999999999998</v>
      </c>
      <c r="N53" s="489">
        <v>4.032</v>
      </c>
      <c r="O53" s="488">
        <v>4.2671999999999999</v>
      </c>
      <c r="P53" s="488">
        <v>4.3385999999999996</v>
      </c>
      <c r="Q53" s="488">
        <v>4.2629999999999999</v>
      </c>
      <c r="R53" s="488">
        <v>4.4561999999999999</v>
      </c>
      <c r="S53" s="488">
        <v>4.6074000000000002</v>
      </c>
      <c r="T53" s="488">
        <v>4.5486000000000004</v>
      </c>
      <c r="U53" s="488">
        <v>4.3764000000000003</v>
      </c>
      <c r="V53" s="489">
        <v>3.9689999999999999</v>
      </c>
      <c r="W53" s="488">
        <v>4.1958000000000002</v>
      </c>
      <c r="X53" s="488">
        <v>4.0404</v>
      </c>
      <c r="Y53" s="488">
        <v>3.9102000000000001</v>
      </c>
      <c r="Z53" s="488">
        <v>3.5154000000000001</v>
      </c>
      <c r="AA53" s="488">
        <v>3.5070000000000001</v>
      </c>
      <c r="AB53" s="488">
        <v>3.3054000000000001</v>
      </c>
      <c r="AC53" s="490">
        <f>SUM(E53:AB53)</f>
        <v>91.014000000000024</v>
      </c>
    </row>
    <row r="54" spans="1:79" ht="10.5" customHeight="1">
      <c r="A54" s="1628"/>
      <c r="B54" s="1640"/>
      <c r="C54" s="476" t="s">
        <v>17</v>
      </c>
      <c r="D54" s="476" t="s">
        <v>37</v>
      </c>
      <c r="E54" s="477">
        <v>1.3188</v>
      </c>
      <c r="F54" s="477">
        <v>1.323</v>
      </c>
      <c r="G54" s="477">
        <v>1.323</v>
      </c>
      <c r="H54" s="218">
        <v>1.3271999999999999</v>
      </c>
      <c r="I54" s="477">
        <v>1.3146</v>
      </c>
      <c r="J54" s="477">
        <v>1.2978000000000001</v>
      </c>
      <c r="K54" s="477">
        <v>1.3062</v>
      </c>
      <c r="L54" s="477">
        <v>1.3313999999999999</v>
      </c>
      <c r="M54" s="477">
        <v>1.5036</v>
      </c>
      <c r="N54" s="218">
        <v>1.7724</v>
      </c>
      <c r="O54" s="477">
        <v>1.7052</v>
      </c>
      <c r="P54" s="477">
        <v>1.7387999999999999</v>
      </c>
      <c r="Q54" s="477">
        <v>1.7178</v>
      </c>
      <c r="R54" s="477">
        <v>1.8732</v>
      </c>
      <c r="S54" s="477">
        <v>1.7976000000000001</v>
      </c>
      <c r="T54" s="477">
        <v>1.8144</v>
      </c>
      <c r="U54" s="477">
        <v>1.827</v>
      </c>
      <c r="V54" s="218">
        <v>1.5875999999999999</v>
      </c>
      <c r="W54" s="477">
        <v>1.6212</v>
      </c>
      <c r="X54" s="477">
        <v>1.5624</v>
      </c>
      <c r="Y54" s="477">
        <v>1.5329999999999999</v>
      </c>
      <c r="Z54" s="477">
        <v>1.4742</v>
      </c>
      <c r="AA54" s="477">
        <v>1.4154</v>
      </c>
      <c r="AB54" s="477">
        <v>1.3104</v>
      </c>
      <c r="AC54" s="478">
        <f>SUM(E54:AB54)</f>
        <v>36.796199999999999</v>
      </c>
    </row>
    <row r="55" spans="1:79" ht="10.5" customHeight="1">
      <c r="A55" s="1628"/>
      <c r="B55" s="1640"/>
      <c r="C55" s="476" t="s">
        <v>18</v>
      </c>
      <c r="D55" s="476" t="s">
        <v>19</v>
      </c>
      <c r="E55" s="278">
        <v>52</v>
      </c>
      <c r="F55" s="278">
        <v>56</v>
      </c>
      <c r="G55" s="278">
        <v>54</v>
      </c>
      <c r="H55" s="218">
        <v>54</v>
      </c>
      <c r="I55" s="278">
        <v>51</v>
      </c>
      <c r="J55" s="278">
        <v>51</v>
      </c>
      <c r="K55" s="278">
        <v>53</v>
      </c>
      <c r="L55" s="278">
        <v>61</v>
      </c>
      <c r="M55" s="278">
        <v>66</v>
      </c>
      <c r="N55" s="218">
        <v>72</v>
      </c>
      <c r="O55" s="278">
        <v>75</v>
      </c>
      <c r="P55" s="278">
        <v>73</v>
      </c>
      <c r="Q55" s="278">
        <v>75</v>
      </c>
      <c r="R55" s="278">
        <v>78</v>
      </c>
      <c r="S55" s="278">
        <v>79</v>
      </c>
      <c r="T55" s="278">
        <v>74</v>
      </c>
      <c r="U55" s="278">
        <v>72</v>
      </c>
      <c r="V55" s="218">
        <v>74</v>
      </c>
      <c r="W55" s="278">
        <v>69</v>
      </c>
      <c r="X55" s="278">
        <v>68</v>
      </c>
      <c r="Y55" s="278">
        <v>64</v>
      </c>
      <c r="Z55" s="278">
        <v>61</v>
      </c>
      <c r="AA55" s="278">
        <v>58</v>
      </c>
      <c r="AB55" s="278">
        <v>54</v>
      </c>
      <c r="AC55" s="478"/>
    </row>
    <row r="56" spans="1:79" ht="10.5" customHeight="1" thickBot="1">
      <c r="A56" s="1655"/>
      <c r="B56" s="1648"/>
      <c r="C56" s="482" t="s">
        <v>20</v>
      </c>
      <c r="D56" s="482"/>
      <c r="E56" s="352">
        <f t="shared" ref="E56:AC56" si="11">E54/E53</f>
        <v>0.40516129032258064</v>
      </c>
      <c r="F56" s="352">
        <f t="shared" si="11"/>
        <v>0.40909090909090906</v>
      </c>
      <c r="G56" s="352">
        <f t="shared" si="11"/>
        <v>0.4096228868660598</v>
      </c>
      <c r="H56" s="353">
        <f t="shared" si="11"/>
        <v>0.41199478487614077</v>
      </c>
      <c r="I56" s="352">
        <f t="shared" si="11"/>
        <v>0.4134742404227213</v>
      </c>
      <c r="J56" s="352">
        <f t="shared" si="11"/>
        <v>0.40765171503957781</v>
      </c>
      <c r="K56" s="352">
        <f t="shared" si="11"/>
        <v>0.4065359477124183</v>
      </c>
      <c r="L56" s="352">
        <f t="shared" si="11"/>
        <v>0.39378881987577641</v>
      </c>
      <c r="M56" s="352">
        <f t="shared" si="11"/>
        <v>0.39733629300776918</v>
      </c>
      <c r="N56" s="353">
        <f t="shared" si="11"/>
        <v>0.43958333333333333</v>
      </c>
      <c r="O56" s="352">
        <f t="shared" si="11"/>
        <v>0.39960629921259844</v>
      </c>
      <c r="P56" s="352">
        <f t="shared" si="11"/>
        <v>0.40077444336882867</v>
      </c>
      <c r="Q56" s="352">
        <f t="shared" si="11"/>
        <v>0.40295566502463054</v>
      </c>
      <c r="R56" s="352">
        <f t="shared" si="11"/>
        <v>0.42035815268614513</v>
      </c>
      <c r="S56" s="352">
        <f t="shared" si="11"/>
        <v>0.39015496809480399</v>
      </c>
      <c r="T56" s="352">
        <f t="shared" si="11"/>
        <v>0.39889196675900274</v>
      </c>
      <c r="U56" s="352">
        <f t="shared" si="11"/>
        <v>0.41746641074856045</v>
      </c>
      <c r="V56" s="353">
        <f t="shared" si="11"/>
        <v>0.39999999999999997</v>
      </c>
      <c r="W56" s="352">
        <f t="shared" si="11"/>
        <v>0.38638638638638634</v>
      </c>
      <c r="X56" s="352">
        <f t="shared" si="11"/>
        <v>0.38669438669438672</v>
      </c>
      <c r="Y56" s="352">
        <f t="shared" si="11"/>
        <v>0.39205155746509129</v>
      </c>
      <c r="Z56" s="352">
        <f t="shared" si="11"/>
        <v>0.41935483870967738</v>
      </c>
      <c r="AA56" s="352">
        <f t="shared" si="11"/>
        <v>0.40359281437125749</v>
      </c>
      <c r="AB56" s="352">
        <f t="shared" si="11"/>
        <v>0.39644218551461247</v>
      </c>
      <c r="AC56" s="487">
        <f t="shared" si="11"/>
        <v>0.40429164743885543</v>
      </c>
      <c r="AD56" s="479"/>
      <c r="AE56" s="479"/>
      <c r="AF56" s="479"/>
      <c r="AG56" s="479"/>
      <c r="AH56" s="479"/>
      <c r="AI56" s="479"/>
      <c r="AJ56" s="479"/>
      <c r="AK56" s="479"/>
      <c r="AL56" s="479"/>
      <c r="AM56" s="479"/>
      <c r="AN56" s="479"/>
      <c r="AO56" s="479"/>
      <c r="AP56" s="479"/>
      <c r="AQ56" s="479"/>
      <c r="AR56" s="479"/>
      <c r="AS56" s="479"/>
      <c r="AT56" s="479"/>
      <c r="AU56" s="479"/>
      <c r="AV56" s="479"/>
      <c r="AW56" s="479"/>
      <c r="AX56" s="479"/>
      <c r="AY56" s="479"/>
      <c r="AZ56" s="479"/>
      <c r="BA56" s="479"/>
      <c r="BB56" s="479"/>
      <c r="BC56" s="479"/>
      <c r="BD56" s="479"/>
      <c r="BE56" s="479"/>
      <c r="BF56" s="479"/>
      <c r="BG56" s="479"/>
      <c r="BH56" s="479"/>
      <c r="BI56" s="479"/>
      <c r="BJ56" s="479"/>
      <c r="BK56" s="479"/>
      <c r="BL56" s="479"/>
      <c r="BM56" s="479"/>
      <c r="BN56" s="479"/>
      <c r="BO56" s="479"/>
      <c r="BP56" s="479"/>
      <c r="BQ56" s="479"/>
      <c r="BR56" s="479"/>
      <c r="BS56" s="479"/>
      <c r="BT56" s="479"/>
      <c r="BU56" s="479"/>
      <c r="BV56" s="479"/>
      <c r="BW56" s="479"/>
      <c r="BX56" s="479"/>
      <c r="BY56" s="479"/>
      <c r="BZ56" s="479"/>
      <c r="CA56" s="479"/>
    </row>
    <row r="57" spans="1:79" ht="10.5" customHeight="1">
      <c r="A57" s="1627" t="s">
        <v>501</v>
      </c>
      <c r="B57" s="1639" t="s">
        <v>502</v>
      </c>
      <c r="C57" s="485" t="s">
        <v>15</v>
      </c>
      <c r="D57" s="485" t="s">
        <v>37</v>
      </c>
      <c r="E57" s="488">
        <v>1.8774</v>
      </c>
      <c r="F57" s="488">
        <v>1.7094</v>
      </c>
      <c r="G57" s="488">
        <v>1.6841999999999999</v>
      </c>
      <c r="H57" s="489">
        <v>1.6758</v>
      </c>
      <c r="I57" s="488">
        <v>1.6464000000000001</v>
      </c>
      <c r="J57" s="488">
        <v>1.6422000000000001</v>
      </c>
      <c r="K57" s="488">
        <v>1.6841999999999999</v>
      </c>
      <c r="L57" s="488">
        <v>1.8353999999999999</v>
      </c>
      <c r="M57" s="488">
        <v>1.9823999999999999</v>
      </c>
      <c r="N57" s="489">
        <v>2.1503999999999999</v>
      </c>
      <c r="O57" s="488">
        <v>2.2050000000000001</v>
      </c>
      <c r="P57" s="488">
        <v>2.2218</v>
      </c>
      <c r="Q57" s="488">
        <v>2.1840000000000002</v>
      </c>
      <c r="R57" s="488">
        <v>2.0916000000000001</v>
      </c>
      <c r="S57" s="488">
        <v>2.0874000000000001</v>
      </c>
      <c r="T57" s="488">
        <v>2.1461999999999999</v>
      </c>
      <c r="U57" s="488">
        <v>2.1966000000000001</v>
      </c>
      <c r="V57" s="489">
        <v>2.3814000000000002</v>
      </c>
      <c r="W57" s="488">
        <v>2.0706000000000002</v>
      </c>
      <c r="X57" s="488">
        <v>2.1294</v>
      </c>
      <c r="Y57" s="488">
        <v>2.1042000000000001</v>
      </c>
      <c r="Z57" s="488">
        <v>1.9488000000000001</v>
      </c>
      <c r="AA57" s="488">
        <v>1.7891999999999999</v>
      </c>
      <c r="AB57" s="488">
        <v>1.9152</v>
      </c>
      <c r="AC57" s="490">
        <f>SUM(E57:AB57)</f>
        <v>47.359200000000001</v>
      </c>
    </row>
    <row r="58" spans="1:79" ht="10.5" customHeight="1">
      <c r="A58" s="1628"/>
      <c r="B58" s="1640"/>
      <c r="C58" s="476" t="s">
        <v>17</v>
      </c>
      <c r="D58" s="476" t="s">
        <v>37</v>
      </c>
      <c r="E58" s="477">
        <v>0.62580000000000002</v>
      </c>
      <c r="F58" s="477">
        <v>0.55859999999999999</v>
      </c>
      <c r="G58" s="477">
        <v>0.5292</v>
      </c>
      <c r="H58" s="218">
        <v>0.5292</v>
      </c>
      <c r="I58" s="477">
        <v>0.5292</v>
      </c>
      <c r="J58" s="477">
        <v>0.5292</v>
      </c>
      <c r="K58" s="477">
        <v>0.53759999999999997</v>
      </c>
      <c r="L58" s="477">
        <v>0.63419999999999999</v>
      </c>
      <c r="M58" s="477">
        <v>0.68879999999999997</v>
      </c>
      <c r="N58" s="218">
        <v>0.73080000000000001</v>
      </c>
      <c r="O58" s="477">
        <v>0.72660000000000002</v>
      </c>
      <c r="P58" s="477">
        <v>0.73499999999999999</v>
      </c>
      <c r="Q58" s="477">
        <v>0.72660000000000002</v>
      </c>
      <c r="R58" s="477">
        <v>0.6804</v>
      </c>
      <c r="S58" s="477">
        <v>0.6552</v>
      </c>
      <c r="T58" s="477">
        <v>0.6804</v>
      </c>
      <c r="U58" s="477">
        <v>0.71399999999999997</v>
      </c>
      <c r="V58" s="218">
        <v>0.79379999999999995</v>
      </c>
      <c r="W58" s="477">
        <v>0.6804</v>
      </c>
      <c r="X58" s="477">
        <v>0.72240000000000004</v>
      </c>
      <c r="Y58" s="477">
        <v>0.71399999999999997</v>
      </c>
      <c r="Z58" s="477">
        <v>0.66359999999999997</v>
      </c>
      <c r="AA58" s="477">
        <v>0.63839999999999997</v>
      </c>
      <c r="AB58" s="477">
        <v>0.61739999999999995</v>
      </c>
      <c r="AC58" s="478">
        <f>SUM(E58:AB58)</f>
        <v>15.640800000000004</v>
      </c>
    </row>
    <row r="59" spans="1:79" ht="10.5" customHeight="1">
      <c r="A59" s="1628"/>
      <c r="B59" s="1640"/>
      <c r="C59" s="476" t="s">
        <v>18</v>
      </c>
      <c r="D59" s="476" t="s">
        <v>19</v>
      </c>
      <c r="E59" s="278">
        <v>32</v>
      </c>
      <c r="F59" s="278">
        <v>27</v>
      </c>
      <c r="G59" s="278">
        <v>27</v>
      </c>
      <c r="H59" s="218">
        <v>26</v>
      </c>
      <c r="I59" s="278">
        <v>26</v>
      </c>
      <c r="J59" s="278">
        <v>28</v>
      </c>
      <c r="K59" s="278">
        <v>28</v>
      </c>
      <c r="L59" s="278">
        <v>31</v>
      </c>
      <c r="M59" s="278">
        <v>33</v>
      </c>
      <c r="N59" s="218">
        <v>36</v>
      </c>
      <c r="O59" s="278">
        <v>35</v>
      </c>
      <c r="P59" s="278">
        <v>37</v>
      </c>
      <c r="Q59" s="278">
        <v>36</v>
      </c>
      <c r="R59" s="278">
        <v>33</v>
      </c>
      <c r="S59" s="278">
        <v>34</v>
      </c>
      <c r="T59" s="278">
        <v>36</v>
      </c>
      <c r="U59" s="278">
        <v>36</v>
      </c>
      <c r="V59" s="218">
        <v>31</v>
      </c>
      <c r="W59" s="278">
        <v>36</v>
      </c>
      <c r="X59" s="278">
        <v>34</v>
      </c>
      <c r="Y59" s="278">
        <v>35</v>
      </c>
      <c r="Z59" s="278">
        <v>28</v>
      </c>
      <c r="AA59" s="278">
        <v>29</v>
      </c>
      <c r="AB59" s="278">
        <v>31</v>
      </c>
      <c r="AC59" s="478"/>
    </row>
    <row r="60" spans="1:79" ht="10.5" customHeight="1" thickBot="1">
      <c r="A60" s="1629"/>
      <c r="B60" s="1641"/>
      <c r="C60" s="491" t="s">
        <v>20</v>
      </c>
      <c r="D60" s="491"/>
      <c r="E60" s="492">
        <f t="shared" ref="E60:AC60" si="12">E58/E57</f>
        <v>0.33333333333333337</v>
      </c>
      <c r="F60" s="492">
        <f t="shared" si="12"/>
        <v>0.32678132678132676</v>
      </c>
      <c r="G60" s="492">
        <f t="shared" si="12"/>
        <v>0.31421446384039903</v>
      </c>
      <c r="H60" s="493">
        <f t="shared" si="12"/>
        <v>0.31578947368421056</v>
      </c>
      <c r="I60" s="492">
        <f t="shared" si="12"/>
        <v>0.3214285714285714</v>
      </c>
      <c r="J60" s="492">
        <f t="shared" si="12"/>
        <v>0.32225063938618925</v>
      </c>
      <c r="K60" s="492">
        <f t="shared" si="12"/>
        <v>0.31920199501246882</v>
      </c>
      <c r="L60" s="492">
        <f t="shared" si="12"/>
        <v>0.34553775743707094</v>
      </c>
      <c r="M60" s="492">
        <f t="shared" si="12"/>
        <v>0.34745762711864409</v>
      </c>
      <c r="N60" s="493">
        <f t="shared" si="12"/>
        <v>0.33984375</v>
      </c>
      <c r="O60" s="492">
        <f t="shared" si="12"/>
        <v>0.3295238095238095</v>
      </c>
      <c r="P60" s="492">
        <f t="shared" si="12"/>
        <v>0.33081285444234404</v>
      </c>
      <c r="Q60" s="492">
        <f t="shared" si="12"/>
        <v>0.33269230769230768</v>
      </c>
      <c r="R60" s="492">
        <f t="shared" si="12"/>
        <v>0.3253012048192771</v>
      </c>
      <c r="S60" s="492">
        <f t="shared" si="12"/>
        <v>0.31388329979879276</v>
      </c>
      <c r="T60" s="492">
        <f t="shared" si="12"/>
        <v>0.31702544031311158</v>
      </c>
      <c r="U60" s="492">
        <f t="shared" si="12"/>
        <v>0.32504780114722748</v>
      </c>
      <c r="V60" s="493">
        <f t="shared" si="12"/>
        <v>0.33333333333333326</v>
      </c>
      <c r="W60" s="492">
        <f t="shared" si="12"/>
        <v>0.32860040567951315</v>
      </c>
      <c r="X60" s="492">
        <f t="shared" si="12"/>
        <v>0.33925049309664695</v>
      </c>
      <c r="Y60" s="492">
        <f t="shared" si="12"/>
        <v>0.33932135728542911</v>
      </c>
      <c r="Z60" s="492">
        <f t="shared" si="12"/>
        <v>0.34051724137931033</v>
      </c>
      <c r="AA60" s="492">
        <f t="shared" si="12"/>
        <v>0.35680751173708919</v>
      </c>
      <c r="AB60" s="492">
        <f t="shared" si="12"/>
        <v>0.32236842105263153</v>
      </c>
      <c r="AC60" s="494">
        <f t="shared" si="12"/>
        <v>0.33025895707697772</v>
      </c>
      <c r="AD60" s="479"/>
      <c r="AE60" s="479"/>
      <c r="AF60" s="479"/>
      <c r="AG60" s="479"/>
      <c r="AH60" s="479"/>
      <c r="AI60" s="479"/>
      <c r="AJ60" s="479"/>
      <c r="AK60" s="479"/>
      <c r="AL60" s="479"/>
      <c r="AM60" s="479"/>
      <c r="AN60" s="479"/>
      <c r="AO60" s="479"/>
      <c r="AP60" s="479"/>
      <c r="AQ60" s="479"/>
      <c r="AR60" s="479"/>
      <c r="AS60" s="479"/>
      <c r="AT60" s="479"/>
      <c r="AU60" s="479"/>
      <c r="AV60" s="479"/>
      <c r="AW60" s="479"/>
      <c r="AX60" s="479"/>
      <c r="AY60" s="479"/>
      <c r="AZ60" s="479"/>
      <c r="BA60" s="479"/>
      <c r="BB60" s="479"/>
      <c r="BC60" s="479"/>
      <c r="BD60" s="479"/>
      <c r="BE60" s="479"/>
      <c r="BF60" s="479"/>
      <c r="BG60" s="479"/>
      <c r="BH60" s="479"/>
      <c r="BI60" s="479"/>
      <c r="BJ60" s="479"/>
      <c r="BK60" s="479"/>
      <c r="BL60" s="479"/>
      <c r="BM60" s="479"/>
      <c r="BN60" s="479"/>
      <c r="BO60" s="479"/>
      <c r="BP60" s="479"/>
      <c r="BQ60" s="479"/>
      <c r="BR60" s="479"/>
      <c r="BS60" s="479"/>
      <c r="BT60" s="479"/>
      <c r="BU60" s="479"/>
      <c r="BV60" s="479"/>
      <c r="BW60" s="479"/>
      <c r="BX60" s="479"/>
      <c r="BY60" s="479"/>
      <c r="BZ60" s="479"/>
      <c r="CA60" s="479"/>
    </row>
    <row r="61" spans="1:79" ht="10.5" customHeight="1">
      <c r="A61" s="1634" t="s">
        <v>316</v>
      </c>
      <c r="B61" s="1635"/>
      <c r="C61" s="526" t="s">
        <v>15</v>
      </c>
      <c r="D61" s="526"/>
      <c r="E61" s="354">
        <f t="shared" ref="E61:AC61" si="13">E53+E57</f>
        <v>5.1323999999999996</v>
      </c>
      <c r="F61" s="354">
        <f t="shared" si="13"/>
        <v>4.9434000000000005</v>
      </c>
      <c r="G61" s="354">
        <f t="shared" si="13"/>
        <v>4.9139999999999997</v>
      </c>
      <c r="H61" s="495">
        <f t="shared" si="13"/>
        <v>4.8971999999999998</v>
      </c>
      <c r="I61" s="354">
        <f t="shared" si="13"/>
        <v>4.8258000000000001</v>
      </c>
      <c r="J61" s="354">
        <f t="shared" si="13"/>
        <v>4.8258000000000001</v>
      </c>
      <c r="K61" s="354">
        <f t="shared" si="13"/>
        <v>4.8971999999999998</v>
      </c>
      <c r="L61" s="354">
        <f t="shared" si="13"/>
        <v>5.2164000000000001</v>
      </c>
      <c r="M61" s="354">
        <f t="shared" si="13"/>
        <v>5.7665999999999995</v>
      </c>
      <c r="N61" s="495">
        <f t="shared" si="13"/>
        <v>6.1823999999999995</v>
      </c>
      <c r="O61" s="354">
        <f t="shared" si="13"/>
        <v>6.4722</v>
      </c>
      <c r="P61" s="354">
        <f t="shared" si="13"/>
        <v>6.5603999999999996</v>
      </c>
      <c r="Q61" s="354">
        <f t="shared" si="13"/>
        <v>6.4470000000000001</v>
      </c>
      <c r="R61" s="354">
        <f t="shared" si="13"/>
        <v>6.5478000000000005</v>
      </c>
      <c r="S61" s="354">
        <f t="shared" si="13"/>
        <v>6.6948000000000008</v>
      </c>
      <c r="T61" s="354">
        <f t="shared" si="13"/>
        <v>6.6948000000000008</v>
      </c>
      <c r="U61" s="354">
        <f t="shared" si="13"/>
        <v>6.5730000000000004</v>
      </c>
      <c r="V61" s="495">
        <f t="shared" si="13"/>
        <v>6.3504000000000005</v>
      </c>
      <c r="W61" s="354">
        <f t="shared" si="13"/>
        <v>6.2664000000000009</v>
      </c>
      <c r="X61" s="354">
        <f t="shared" si="13"/>
        <v>6.1698000000000004</v>
      </c>
      <c r="Y61" s="354">
        <f t="shared" si="13"/>
        <v>6.0144000000000002</v>
      </c>
      <c r="Z61" s="354">
        <f t="shared" si="13"/>
        <v>5.4641999999999999</v>
      </c>
      <c r="AA61" s="354">
        <f t="shared" si="13"/>
        <v>5.2961999999999998</v>
      </c>
      <c r="AB61" s="354">
        <f t="shared" si="13"/>
        <v>5.2206000000000001</v>
      </c>
      <c r="AC61" s="475">
        <f t="shared" si="13"/>
        <v>138.37320000000003</v>
      </c>
    </row>
    <row r="62" spans="1:79" ht="10.5" customHeight="1">
      <c r="A62" s="1636"/>
      <c r="B62" s="1637"/>
      <c r="C62" s="527" t="s">
        <v>17</v>
      </c>
      <c r="D62" s="527"/>
      <c r="E62" s="492">
        <f t="shared" ref="E62:AC62" si="14">E54+E58</f>
        <v>1.9445999999999999</v>
      </c>
      <c r="F62" s="492">
        <f t="shared" si="14"/>
        <v>1.8815999999999999</v>
      </c>
      <c r="G62" s="492">
        <f t="shared" si="14"/>
        <v>1.8521999999999998</v>
      </c>
      <c r="H62" s="493">
        <f t="shared" si="14"/>
        <v>1.8563999999999998</v>
      </c>
      <c r="I62" s="492">
        <f t="shared" si="14"/>
        <v>1.8437999999999999</v>
      </c>
      <c r="J62" s="492">
        <f t="shared" si="14"/>
        <v>1.827</v>
      </c>
      <c r="K62" s="492">
        <f t="shared" si="14"/>
        <v>1.8437999999999999</v>
      </c>
      <c r="L62" s="492">
        <f t="shared" si="14"/>
        <v>1.9655999999999998</v>
      </c>
      <c r="M62" s="492">
        <f t="shared" si="14"/>
        <v>2.1924000000000001</v>
      </c>
      <c r="N62" s="493">
        <f t="shared" si="14"/>
        <v>2.5032000000000001</v>
      </c>
      <c r="O62" s="492">
        <f t="shared" si="14"/>
        <v>2.4318</v>
      </c>
      <c r="P62" s="492">
        <f t="shared" si="14"/>
        <v>2.4737999999999998</v>
      </c>
      <c r="Q62" s="492">
        <f t="shared" si="14"/>
        <v>2.4443999999999999</v>
      </c>
      <c r="R62" s="492">
        <f t="shared" si="14"/>
        <v>2.5535999999999999</v>
      </c>
      <c r="S62" s="492">
        <f t="shared" si="14"/>
        <v>2.4527999999999999</v>
      </c>
      <c r="T62" s="492">
        <f t="shared" si="14"/>
        <v>2.4948000000000001</v>
      </c>
      <c r="U62" s="492">
        <f t="shared" si="14"/>
        <v>2.5409999999999999</v>
      </c>
      <c r="V62" s="493">
        <f t="shared" si="14"/>
        <v>2.3813999999999997</v>
      </c>
      <c r="W62" s="492">
        <f t="shared" si="14"/>
        <v>2.3016000000000001</v>
      </c>
      <c r="X62" s="492">
        <f t="shared" si="14"/>
        <v>2.2848000000000002</v>
      </c>
      <c r="Y62" s="492">
        <f t="shared" si="14"/>
        <v>2.2469999999999999</v>
      </c>
      <c r="Z62" s="492">
        <f t="shared" si="14"/>
        <v>2.1377999999999999</v>
      </c>
      <c r="AA62" s="492">
        <f t="shared" si="14"/>
        <v>2.0537999999999998</v>
      </c>
      <c r="AB62" s="492">
        <f t="shared" si="14"/>
        <v>1.9278</v>
      </c>
      <c r="AC62" s="494">
        <f t="shared" si="14"/>
        <v>52.437000000000005</v>
      </c>
    </row>
    <row r="63" spans="1:79" ht="10.5" customHeight="1">
      <c r="A63" s="1665" t="s">
        <v>317</v>
      </c>
      <c r="B63" s="1666"/>
      <c r="C63" s="528" t="s">
        <v>15</v>
      </c>
      <c r="D63" s="528"/>
      <c r="E63" s="216">
        <f t="shared" ref="E63:AC63" si="15">E23+E27-E61</f>
        <v>-3.1499999999997641E-3</v>
      </c>
      <c r="F63" s="216">
        <f t="shared" si="15"/>
        <v>-3.1500000000006523E-3</v>
      </c>
      <c r="G63" s="216">
        <f t="shared" si="15"/>
        <v>0</v>
      </c>
      <c r="H63" s="495">
        <f t="shared" si="15"/>
        <v>-9.4499999999992923E-3</v>
      </c>
      <c r="I63" s="216">
        <f t="shared" si="15"/>
        <v>-1.0500000000002174E-3</v>
      </c>
      <c r="J63" s="216">
        <f t="shared" si="15"/>
        <v>-6.3000000000004164E-3</v>
      </c>
      <c r="K63" s="216">
        <f t="shared" si="15"/>
        <v>1.0500000000002174E-3</v>
      </c>
      <c r="L63" s="216">
        <f t="shared" si="15"/>
        <v>-3.1500000000006523E-3</v>
      </c>
      <c r="M63" s="216">
        <f t="shared" si="15"/>
        <v>-7.3499999999997456E-3</v>
      </c>
      <c r="N63" s="495">
        <f t="shared" si="15"/>
        <v>-3.1499999999997641E-3</v>
      </c>
      <c r="O63" s="216">
        <f t="shared" si="15"/>
        <v>-9.4500000000001805E-3</v>
      </c>
      <c r="P63" s="216">
        <f t="shared" si="15"/>
        <v>2.1000000000004349E-3</v>
      </c>
      <c r="Q63" s="216">
        <f t="shared" si="15"/>
        <v>-1.5749999999999709E-2</v>
      </c>
      <c r="R63" s="216">
        <f t="shared" si="15"/>
        <v>-1.0500000000011056E-3</v>
      </c>
      <c r="S63" s="216">
        <f t="shared" si="15"/>
        <v>-1.0500000000002174E-3</v>
      </c>
      <c r="T63" s="216">
        <f t="shared" si="15"/>
        <v>-1.1550000000001504E-2</v>
      </c>
      <c r="U63" s="216">
        <f t="shared" si="15"/>
        <v>-5.250000000000199E-3</v>
      </c>
      <c r="V63" s="495">
        <f t="shared" si="15"/>
        <v>-3.1499999999997641E-3</v>
      </c>
      <c r="W63" s="216">
        <f t="shared" si="15"/>
        <v>-8.4000000000017394E-3</v>
      </c>
      <c r="X63" s="216">
        <f t="shared" si="15"/>
        <v>-6.3000000000004164E-3</v>
      </c>
      <c r="Y63" s="216">
        <f t="shared" si="15"/>
        <v>-8.3999999999999631E-3</v>
      </c>
      <c r="Z63" s="216">
        <f t="shared" si="15"/>
        <v>6.3000000000004164E-3</v>
      </c>
      <c r="AA63" s="216">
        <f t="shared" si="15"/>
        <v>-4.1999999999999815E-3</v>
      </c>
      <c r="AB63" s="216">
        <f t="shared" si="15"/>
        <v>-7.3499999999997456E-3</v>
      </c>
      <c r="AC63" s="490">
        <f t="shared" si="15"/>
        <v>-0.10920000000001551</v>
      </c>
    </row>
    <row r="64" spans="1:79" ht="10.5" customHeight="1">
      <c r="A64" s="1636"/>
      <c r="B64" s="1637"/>
      <c r="C64" s="527" t="s">
        <v>17</v>
      </c>
      <c r="D64" s="527"/>
      <c r="E64" s="492">
        <f t="shared" ref="E64:AC64" si="16">E24+E28-E62</f>
        <v>-1.2599999999999945E-2</v>
      </c>
      <c r="F64" s="492">
        <f t="shared" si="16"/>
        <v>-1.2599999999999945E-2</v>
      </c>
      <c r="G64" s="492">
        <f t="shared" si="16"/>
        <v>-4.1999999999999815E-3</v>
      </c>
      <c r="H64" s="493">
        <f t="shared" si="16"/>
        <v>-8.3999999999999631E-3</v>
      </c>
      <c r="I64" s="492">
        <f t="shared" si="16"/>
        <v>-6.2999999999999723E-3</v>
      </c>
      <c r="J64" s="492">
        <f t="shared" si="16"/>
        <v>-1.5750000000000153E-2</v>
      </c>
      <c r="K64" s="492">
        <f t="shared" si="16"/>
        <v>-6.2999999999999723E-3</v>
      </c>
      <c r="L64" s="492">
        <f t="shared" si="16"/>
        <v>-7.3499999999997456E-3</v>
      </c>
      <c r="M64" s="492">
        <f t="shared" si="16"/>
        <v>-1.3650000000000162E-2</v>
      </c>
      <c r="N64" s="493">
        <f t="shared" si="16"/>
        <v>-9.4500000000001805E-3</v>
      </c>
      <c r="O64" s="492">
        <f t="shared" si="16"/>
        <v>-1.0499999999997733E-3</v>
      </c>
      <c r="P64" s="492">
        <f t="shared" si="16"/>
        <v>-1.1549999999999727E-2</v>
      </c>
      <c r="Q64" s="492">
        <f t="shared" si="16"/>
        <v>-8.3999999999999631E-3</v>
      </c>
      <c r="R64" s="492">
        <f t="shared" si="16"/>
        <v>-1.2599999999999945E-2</v>
      </c>
      <c r="S64" s="492">
        <f t="shared" si="16"/>
        <v>-1.6799999999999926E-2</v>
      </c>
      <c r="T64" s="492">
        <f t="shared" si="16"/>
        <v>-1.1550000000000171E-2</v>
      </c>
      <c r="U64" s="492">
        <f t="shared" si="16"/>
        <v>-1.0499999999999954E-2</v>
      </c>
      <c r="V64" s="493">
        <f t="shared" si="16"/>
        <v>-8.3999999999999631E-3</v>
      </c>
      <c r="W64" s="492">
        <f t="shared" si="16"/>
        <v>-1.7850000000000144E-2</v>
      </c>
      <c r="X64" s="492">
        <f t="shared" si="16"/>
        <v>-6.2999999999999723E-3</v>
      </c>
      <c r="Y64" s="492">
        <f t="shared" si="16"/>
        <v>-5.250000000000199E-3</v>
      </c>
      <c r="Z64" s="492">
        <f t="shared" si="16"/>
        <v>-1.1550000000000171E-2</v>
      </c>
      <c r="AA64" s="492">
        <f t="shared" si="16"/>
        <v>-1.1549999999999727E-2</v>
      </c>
      <c r="AB64" s="492">
        <f t="shared" si="16"/>
        <v>-6.2999999999999723E-3</v>
      </c>
      <c r="AC64" s="494">
        <f t="shared" si="16"/>
        <v>-0.23624999999999119</v>
      </c>
    </row>
    <row r="65" spans="1:79" s="449" customFormat="1" ht="10.5" customHeight="1" thickBot="1">
      <c r="A65" s="513" t="s">
        <v>503</v>
      </c>
      <c r="B65" s="514"/>
      <c r="C65" s="515"/>
      <c r="D65" s="515"/>
      <c r="E65" s="516">
        <v>1</v>
      </c>
      <c r="F65" s="529">
        <v>2</v>
      </c>
      <c r="G65" s="529">
        <v>3</v>
      </c>
      <c r="H65" s="529">
        <v>4</v>
      </c>
      <c r="I65" s="529">
        <v>5</v>
      </c>
      <c r="J65" s="529">
        <v>6</v>
      </c>
      <c r="K65" s="529">
        <v>7</v>
      </c>
      <c r="L65" s="529">
        <v>8</v>
      </c>
      <c r="M65" s="529">
        <v>9</v>
      </c>
      <c r="N65" s="529">
        <v>10</v>
      </c>
      <c r="O65" s="529">
        <v>11</v>
      </c>
      <c r="P65" s="529">
        <v>12</v>
      </c>
      <c r="Q65" s="529">
        <v>13</v>
      </c>
      <c r="R65" s="529">
        <v>14</v>
      </c>
      <c r="S65" s="529">
        <v>15</v>
      </c>
      <c r="T65" s="529">
        <v>16</v>
      </c>
      <c r="U65" s="529">
        <v>17</v>
      </c>
      <c r="V65" s="529">
        <v>18</v>
      </c>
      <c r="W65" s="529">
        <v>19</v>
      </c>
      <c r="X65" s="529">
        <v>20</v>
      </c>
      <c r="Y65" s="529">
        <v>21</v>
      </c>
      <c r="Z65" s="529">
        <v>22</v>
      </c>
      <c r="AA65" s="529">
        <v>23</v>
      </c>
      <c r="AB65" s="529">
        <v>24</v>
      </c>
      <c r="AC65" s="517"/>
    </row>
    <row r="66" spans="1:79" s="449" customFormat="1" ht="12.75" customHeight="1">
      <c r="A66" s="518" t="s">
        <v>28</v>
      </c>
      <c r="B66" s="519"/>
      <c r="C66" s="520" t="s">
        <v>23</v>
      </c>
      <c r="D66" s="520" t="s">
        <v>19</v>
      </c>
      <c r="E66" s="519">
        <v>10.5</v>
      </c>
      <c r="F66" s="519">
        <v>10.5</v>
      </c>
      <c r="G66" s="519">
        <v>10.5</v>
      </c>
      <c r="H66" s="519">
        <v>10.5</v>
      </c>
      <c r="I66" s="519">
        <v>10.5</v>
      </c>
      <c r="J66" s="519">
        <v>10.5</v>
      </c>
      <c r="K66" s="519">
        <v>10.5</v>
      </c>
      <c r="L66" s="519">
        <v>10.399999618530273</v>
      </c>
      <c r="M66" s="519">
        <v>10.300000190734863</v>
      </c>
      <c r="N66" s="519">
        <v>10.300000190734863</v>
      </c>
      <c r="O66" s="519">
        <v>10.300000190734863</v>
      </c>
      <c r="P66" s="519">
        <v>10.300000190734863</v>
      </c>
      <c r="Q66" s="519">
        <v>10.399999618530273</v>
      </c>
      <c r="R66" s="519">
        <v>10.399999618530273</v>
      </c>
      <c r="S66" s="519">
        <v>10.300000190734863</v>
      </c>
      <c r="T66" s="519">
        <v>10.300000190734863</v>
      </c>
      <c r="U66" s="519">
        <v>10.300000190734863</v>
      </c>
      <c r="V66" s="519">
        <v>10.300000190734863</v>
      </c>
      <c r="W66" s="519">
        <v>10.300000190734863</v>
      </c>
      <c r="X66" s="519">
        <v>10.399999618530273</v>
      </c>
      <c r="Y66" s="519">
        <v>10.399999618530273</v>
      </c>
      <c r="Z66" s="519">
        <v>10.399999618530273</v>
      </c>
      <c r="AA66" s="519">
        <v>10.399999618530273</v>
      </c>
      <c r="AB66" s="519">
        <v>10.399999618530273</v>
      </c>
      <c r="AC66" s="530"/>
    </row>
    <row r="67" spans="1:79" s="449" customFormat="1" ht="12.75" customHeight="1" thickBot="1">
      <c r="A67" s="522" t="s">
        <v>29</v>
      </c>
      <c r="B67" s="523"/>
      <c r="C67" s="524" t="s">
        <v>23</v>
      </c>
      <c r="D67" s="524" t="s">
        <v>19</v>
      </c>
      <c r="E67" s="523">
        <v>10.5</v>
      </c>
      <c r="F67" s="523">
        <v>10.399999618530273</v>
      </c>
      <c r="G67" s="523">
        <v>10.5</v>
      </c>
      <c r="H67" s="523">
        <v>10.5</v>
      </c>
      <c r="I67" s="523">
        <v>10.399999618530273</v>
      </c>
      <c r="J67" s="523">
        <v>10.399999618530273</v>
      </c>
      <c r="K67" s="523">
        <v>10.5</v>
      </c>
      <c r="L67" s="523">
        <v>10.399999618530273</v>
      </c>
      <c r="M67" s="523">
        <v>10.300000190734863</v>
      </c>
      <c r="N67" s="523">
        <v>10.399999618530273</v>
      </c>
      <c r="O67" s="523">
        <v>10.300000190734863</v>
      </c>
      <c r="P67" s="523">
        <v>10.300000190734863</v>
      </c>
      <c r="Q67" s="523">
        <v>10.399999618530273</v>
      </c>
      <c r="R67" s="523">
        <v>10.399999618530273</v>
      </c>
      <c r="S67" s="523">
        <v>10.300000190734863</v>
      </c>
      <c r="T67" s="523">
        <v>10.300000190734863</v>
      </c>
      <c r="U67" s="523">
        <v>10.300000190734863</v>
      </c>
      <c r="V67" s="523">
        <v>10.300000190734863</v>
      </c>
      <c r="W67" s="523">
        <v>10.300000190734863</v>
      </c>
      <c r="X67" s="523">
        <v>10.300000190734863</v>
      </c>
      <c r="Y67" s="523">
        <v>10.300000190734863</v>
      </c>
      <c r="Z67" s="523">
        <v>10.300000190734863</v>
      </c>
      <c r="AA67" s="523">
        <v>10.300000190734863</v>
      </c>
      <c r="AB67" s="523">
        <v>10.300000190734863</v>
      </c>
      <c r="AC67" s="525"/>
    </row>
    <row r="68" spans="1:79" ht="12">
      <c r="A68" s="1645" t="s">
        <v>49</v>
      </c>
      <c r="B68" s="1639" t="s">
        <v>504</v>
      </c>
      <c r="C68" s="485" t="s">
        <v>15</v>
      </c>
      <c r="D68" s="485" t="s">
        <v>37</v>
      </c>
      <c r="E68" s="488">
        <v>0.61380000000000001</v>
      </c>
      <c r="F68" s="488">
        <v>0.58620000000000005</v>
      </c>
      <c r="G68" s="488">
        <v>0.5766</v>
      </c>
      <c r="H68" s="489">
        <v>0.56640000000000001</v>
      </c>
      <c r="I68" s="488">
        <v>0.56820000000000004</v>
      </c>
      <c r="J68" s="488">
        <v>0.60840000000000005</v>
      </c>
      <c r="K68" s="488">
        <v>0.66539999999999999</v>
      </c>
      <c r="L68" s="488">
        <v>0.74219999999999997</v>
      </c>
      <c r="M68" s="488">
        <v>0.79079999999999995</v>
      </c>
      <c r="N68" s="489">
        <v>0.86819999999999997</v>
      </c>
      <c r="O68" s="488">
        <v>0.88619999999999999</v>
      </c>
      <c r="P68" s="488">
        <v>0.87719999999999998</v>
      </c>
      <c r="Q68" s="488">
        <v>0.86460000000000004</v>
      </c>
      <c r="R68" s="488">
        <v>0.87239999999999995</v>
      </c>
      <c r="S68" s="488">
        <v>0.91739999999999999</v>
      </c>
      <c r="T68" s="488">
        <v>0.96840000000000004</v>
      </c>
      <c r="U68" s="488">
        <v>0.94499999999999995</v>
      </c>
      <c r="V68" s="489">
        <v>0.879</v>
      </c>
      <c r="W68" s="488">
        <v>0.85919999999999996</v>
      </c>
      <c r="X68" s="488">
        <v>0.82979999999999998</v>
      </c>
      <c r="Y68" s="488">
        <v>0.8004</v>
      </c>
      <c r="Z68" s="488">
        <v>0.76319999999999999</v>
      </c>
      <c r="AA68" s="488">
        <v>0.72419999999999995</v>
      </c>
      <c r="AB68" s="488">
        <v>0.67200000000000004</v>
      </c>
      <c r="AC68" s="490">
        <f>SUM(E68:AB68)</f>
        <v>18.445200000000003</v>
      </c>
    </row>
    <row r="69" spans="1:79" ht="12">
      <c r="A69" s="1646"/>
      <c r="B69" s="1640"/>
      <c r="C69" s="476" t="s">
        <v>17</v>
      </c>
      <c r="D69" s="476" t="s">
        <v>37</v>
      </c>
      <c r="E69" s="477">
        <v>0.1734</v>
      </c>
      <c r="F69" s="477">
        <v>0.17460000000000001</v>
      </c>
      <c r="G69" s="477">
        <v>0.1764</v>
      </c>
      <c r="H69" s="218">
        <v>0.17699999999999999</v>
      </c>
      <c r="I69" s="477">
        <v>0.17699999999999999</v>
      </c>
      <c r="J69" s="477">
        <v>0.17879999999999999</v>
      </c>
      <c r="K69" s="477">
        <v>0.16980000000000001</v>
      </c>
      <c r="L69" s="477">
        <v>0.16980000000000001</v>
      </c>
      <c r="M69" s="477">
        <v>0.15060000000000001</v>
      </c>
      <c r="N69" s="218">
        <v>0.1464</v>
      </c>
      <c r="O69" s="477">
        <v>0.156</v>
      </c>
      <c r="P69" s="477">
        <v>0.15240000000000001</v>
      </c>
      <c r="Q69" s="477">
        <v>0.1638</v>
      </c>
      <c r="R69" s="477">
        <v>0.15840000000000001</v>
      </c>
      <c r="S69" s="477">
        <v>0.1716</v>
      </c>
      <c r="T69" s="477">
        <v>0.18840000000000001</v>
      </c>
      <c r="U69" s="477">
        <v>0.17699999999999999</v>
      </c>
      <c r="V69" s="218">
        <v>0.1686</v>
      </c>
      <c r="W69" s="477">
        <v>0.1668</v>
      </c>
      <c r="X69" s="477">
        <v>0.16259999999999999</v>
      </c>
      <c r="Y69" s="477">
        <v>0.16259999999999999</v>
      </c>
      <c r="Z69" s="477">
        <v>0.16439999999999999</v>
      </c>
      <c r="AA69" s="477">
        <v>0.16439999999999999</v>
      </c>
      <c r="AB69" s="477">
        <v>0.16500000000000001</v>
      </c>
      <c r="AC69" s="478">
        <f>SUM(E69:AB69)</f>
        <v>4.0158000000000005</v>
      </c>
    </row>
    <row r="70" spans="1:79" ht="12">
      <c r="A70" s="1646"/>
      <c r="B70" s="1640"/>
      <c r="C70" s="476" t="s">
        <v>18</v>
      </c>
      <c r="D70" s="476" t="s">
        <v>19</v>
      </c>
      <c r="E70" s="278">
        <v>34</v>
      </c>
      <c r="F70" s="278">
        <v>32</v>
      </c>
      <c r="G70" s="278">
        <v>31</v>
      </c>
      <c r="H70" s="218">
        <v>32</v>
      </c>
      <c r="I70" s="278">
        <v>34</v>
      </c>
      <c r="J70" s="278">
        <v>36</v>
      </c>
      <c r="K70" s="278">
        <v>42</v>
      </c>
      <c r="L70" s="278">
        <v>43</v>
      </c>
      <c r="M70" s="278">
        <v>48</v>
      </c>
      <c r="N70" s="218">
        <v>49</v>
      </c>
      <c r="O70" s="278">
        <v>50</v>
      </c>
      <c r="P70" s="278">
        <v>48</v>
      </c>
      <c r="Q70" s="278">
        <v>49</v>
      </c>
      <c r="R70" s="278">
        <v>49</v>
      </c>
      <c r="S70" s="278">
        <v>52</v>
      </c>
      <c r="T70" s="278">
        <v>54</v>
      </c>
      <c r="U70" s="278">
        <v>51</v>
      </c>
      <c r="V70" s="218">
        <v>48</v>
      </c>
      <c r="W70" s="278">
        <v>49</v>
      </c>
      <c r="X70" s="278">
        <v>45</v>
      </c>
      <c r="Y70" s="278">
        <v>44</v>
      </c>
      <c r="Z70" s="278">
        <v>41</v>
      </c>
      <c r="AA70" s="278">
        <v>39</v>
      </c>
      <c r="AB70" s="278">
        <v>38</v>
      </c>
      <c r="AC70" s="478"/>
    </row>
    <row r="71" spans="1:79" thickBot="1">
      <c r="A71" s="1647"/>
      <c r="B71" s="1648"/>
      <c r="C71" s="482" t="s">
        <v>20</v>
      </c>
      <c r="D71" s="482"/>
      <c r="E71" s="352">
        <f t="shared" ref="E71:AC71" si="17">E69/E68</f>
        <v>0.28250244379276634</v>
      </c>
      <c r="F71" s="352">
        <f t="shared" si="17"/>
        <v>0.29785056294779938</v>
      </c>
      <c r="G71" s="352">
        <f t="shared" si="17"/>
        <v>0.30593132154006242</v>
      </c>
      <c r="H71" s="353">
        <f t="shared" si="17"/>
        <v>0.3125</v>
      </c>
      <c r="I71" s="352">
        <f t="shared" si="17"/>
        <v>0.31151003167898622</v>
      </c>
      <c r="J71" s="352">
        <f t="shared" si="17"/>
        <v>0.29388560157790922</v>
      </c>
      <c r="K71" s="352">
        <f t="shared" si="17"/>
        <v>0.25518485121731288</v>
      </c>
      <c r="L71" s="352">
        <f t="shared" si="17"/>
        <v>0.2287793047696039</v>
      </c>
      <c r="M71" s="352">
        <f t="shared" si="17"/>
        <v>0.19044006069802735</v>
      </c>
      <c r="N71" s="353">
        <f t="shared" si="17"/>
        <v>0.1686247408431237</v>
      </c>
      <c r="O71" s="352">
        <f t="shared" si="17"/>
        <v>0.17603249830737983</v>
      </c>
      <c r="P71" s="352">
        <f t="shared" si="17"/>
        <v>0.17373461012311903</v>
      </c>
      <c r="Q71" s="352">
        <f t="shared" si="17"/>
        <v>0.18945176960444135</v>
      </c>
      <c r="R71" s="352">
        <f t="shared" si="17"/>
        <v>0.18156808803301241</v>
      </c>
      <c r="S71" s="352">
        <f t="shared" si="17"/>
        <v>0.18705035971223022</v>
      </c>
      <c r="T71" s="352">
        <f t="shared" si="17"/>
        <v>0.19454770755885997</v>
      </c>
      <c r="U71" s="352">
        <f t="shared" si="17"/>
        <v>0.1873015873015873</v>
      </c>
      <c r="V71" s="353">
        <f t="shared" si="17"/>
        <v>0.19180887372013652</v>
      </c>
      <c r="W71" s="352">
        <f t="shared" si="17"/>
        <v>0.19413407821229051</v>
      </c>
      <c r="X71" s="352">
        <f t="shared" si="17"/>
        <v>0.19595083152566883</v>
      </c>
      <c r="Y71" s="352">
        <f t="shared" si="17"/>
        <v>0.20314842578710643</v>
      </c>
      <c r="Z71" s="352">
        <f t="shared" si="17"/>
        <v>0.21540880503144652</v>
      </c>
      <c r="AA71" s="352">
        <f t="shared" si="17"/>
        <v>0.22700911350455674</v>
      </c>
      <c r="AB71" s="352">
        <f t="shared" si="17"/>
        <v>0.24553571428571427</v>
      </c>
      <c r="AC71" s="487">
        <f t="shared" si="17"/>
        <v>0.21771517793247022</v>
      </c>
      <c r="AD71" s="479"/>
      <c r="AE71" s="479"/>
      <c r="AF71" s="479"/>
      <c r="AG71" s="479"/>
      <c r="AH71" s="479"/>
      <c r="AI71" s="479"/>
      <c r="AJ71" s="479"/>
      <c r="AK71" s="479"/>
      <c r="AL71" s="479"/>
      <c r="AM71" s="479"/>
      <c r="AN71" s="479"/>
      <c r="AO71" s="479"/>
      <c r="AP71" s="479"/>
      <c r="AQ71" s="479"/>
      <c r="AR71" s="479"/>
      <c r="AS71" s="479"/>
      <c r="AT71" s="479"/>
      <c r="AU71" s="479"/>
      <c r="AV71" s="479"/>
      <c r="AW71" s="479"/>
      <c r="AX71" s="479"/>
      <c r="AY71" s="479"/>
      <c r="AZ71" s="479"/>
      <c r="BA71" s="479"/>
      <c r="BB71" s="479"/>
      <c r="BC71" s="479"/>
      <c r="BD71" s="479"/>
      <c r="BE71" s="479"/>
      <c r="BF71" s="479"/>
      <c r="BG71" s="479"/>
      <c r="BH71" s="479"/>
      <c r="BI71" s="479"/>
      <c r="BJ71" s="479"/>
      <c r="BK71" s="479"/>
      <c r="BL71" s="479"/>
      <c r="BM71" s="479"/>
      <c r="BN71" s="479"/>
      <c r="BO71" s="479"/>
      <c r="BP71" s="479"/>
      <c r="BQ71" s="479"/>
      <c r="BR71" s="479"/>
      <c r="BS71" s="479"/>
      <c r="BT71" s="479"/>
      <c r="BU71" s="479"/>
      <c r="BV71" s="479"/>
      <c r="BW71" s="479"/>
      <c r="BX71" s="479"/>
      <c r="BY71" s="479"/>
      <c r="BZ71" s="479"/>
      <c r="CA71" s="479"/>
    </row>
    <row r="72" spans="1:79" ht="12">
      <c r="A72" s="1645" t="s">
        <v>76</v>
      </c>
      <c r="B72" s="1639" t="s">
        <v>505</v>
      </c>
      <c r="C72" s="485" t="s">
        <v>15</v>
      </c>
      <c r="D72" s="485" t="s">
        <v>37</v>
      </c>
      <c r="E72" s="488">
        <v>0.26379999999999998</v>
      </c>
      <c r="F72" s="488">
        <v>0.1522</v>
      </c>
      <c r="G72" s="488">
        <v>9.3399999999999997E-2</v>
      </c>
      <c r="H72" s="489">
        <v>8.7599999999999997E-2</v>
      </c>
      <c r="I72" s="488">
        <v>7.7399999999999997E-2</v>
      </c>
      <c r="J72" s="488">
        <v>6.4199999999999993E-2</v>
      </c>
      <c r="K72" s="488">
        <v>6.5600000000000006E-2</v>
      </c>
      <c r="L72" s="488">
        <v>0.14680000000000001</v>
      </c>
      <c r="M72" s="488">
        <v>0.50260000000000005</v>
      </c>
      <c r="N72" s="489">
        <v>0.51519999999999999</v>
      </c>
      <c r="O72" s="488">
        <v>0.4592</v>
      </c>
      <c r="P72" s="488">
        <v>0.45279999999999998</v>
      </c>
      <c r="Q72" s="488">
        <v>0.32</v>
      </c>
      <c r="R72" s="488">
        <v>0.51400000000000001</v>
      </c>
      <c r="S72" s="488">
        <v>0.55159999999999998</v>
      </c>
      <c r="T72" s="488">
        <v>0.43480000000000002</v>
      </c>
      <c r="U72" s="488">
        <v>0.35899999999999999</v>
      </c>
      <c r="V72" s="489">
        <v>0.3256</v>
      </c>
      <c r="W72" s="488">
        <v>0.27379999999999999</v>
      </c>
      <c r="X72" s="488">
        <v>0.31519999999999998</v>
      </c>
      <c r="Y72" s="488">
        <v>0.33479999999999999</v>
      </c>
      <c r="Z72" s="488">
        <v>0.27500000000000002</v>
      </c>
      <c r="AA72" s="488">
        <v>0.33779999999999999</v>
      </c>
      <c r="AB72" s="488">
        <v>0.30819999999999997</v>
      </c>
      <c r="AC72" s="490">
        <f>SUM(E72:AB72)</f>
        <v>7.2305999999999999</v>
      </c>
    </row>
    <row r="73" spans="1:79" ht="12">
      <c r="A73" s="1646"/>
      <c r="B73" s="1640"/>
      <c r="C73" s="476" t="s">
        <v>17</v>
      </c>
      <c r="D73" s="476" t="s">
        <v>37</v>
      </c>
      <c r="E73" s="477">
        <v>0.1638</v>
      </c>
      <c r="F73" s="477">
        <v>3.0599999999999999E-2</v>
      </c>
      <c r="G73" s="477">
        <v>0</v>
      </c>
      <c r="H73" s="218">
        <v>0</v>
      </c>
      <c r="I73" s="477">
        <v>0</v>
      </c>
      <c r="J73" s="477">
        <v>0</v>
      </c>
      <c r="K73" s="477">
        <v>0</v>
      </c>
      <c r="L73" s="477">
        <v>7.7999999999999996E-3</v>
      </c>
      <c r="M73" s="477">
        <v>0.25159999999999999</v>
      </c>
      <c r="N73" s="218">
        <v>0.25059999999999999</v>
      </c>
      <c r="O73" s="477">
        <v>0.2006</v>
      </c>
      <c r="P73" s="477">
        <v>0.1678</v>
      </c>
      <c r="Q73" s="477">
        <v>3.6799999999999999E-2</v>
      </c>
      <c r="R73" s="477">
        <v>0.25119999999999998</v>
      </c>
      <c r="S73" s="477">
        <v>0.23619999999999999</v>
      </c>
      <c r="T73" s="477">
        <v>0.1618</v>
      </c>
      <c r="U73" s="477">
        <v>8.4000000000000005E-2</v>
      </c>
      <c r="V73" s="218">
        <v>1.5800000000000002E-2</v>
      </c>
      <c r="W73" s="477">
        <v>4.0000000000000001E-3</v>
      </c>
      <c r="X73" s="477">
        <v>1.6199999999999999E-2</v>
      </c>
      <c r="Y73" s="477">
        <v>2.7199999999999998E-2</v>
      </c>
      <c r="Z73" s="477">
        <v>3.04E-2</v>
      </c>
      <c r="AA73" s="477">
        <v>4.8800000000000003E-2</v>
      </c>
      <c r="AB73" s="477">
        <v>4.1200000000000001E-2</v>
      </c>
      <c r="AC73" s="478">
        <f>SUM(E73:AB73)</f>
        <v>2.0263999999999998</v>
      </c>
    </row>
    <row r="74" spans="1:79" ht="12">
      <c r="A74" s="1646"/>
      <c r="B74" s="1640"/>
      <c r="C74" s="476" t="s">
        <v>18</v>
      </c>
      <c r="D74" s="476" t="s">
        <v>19</v>
      </c>
      <c r="E74" s="278">
        <v>15</v>
      </c>
      <c r="F74" s="278">
        <v>6</v>
      </c>
      <c r="G74" s="278">
        <v>5</v>
      </c>
      <c r="H74" s="218">
        <v>5</v>
      </c>
      <c r="I74" s="278">
        <v>4</v>
      </c>
      <c r="J74" s="278">
        <v>4</v>
      </c>
      <c r="K74" s="278">
        <v>5</v>
      </c>
      <c r="L74" s="278">
        <v>16</v>
      </c>
      <c r="M74" s="278">
        <v>25</v>
      </c>
      <c r="N74" s="218">
        <v>20</v>
      </c>
      <c r="O74" s="278">
        <v>25</v>
      </c>
      <c r="P74" s="278">
        <v>21</v>
      </c>
      <c r="Q74" s="278">
        <v>27</v>
      </c>
      <c r="R74" s="278">
        <v>27</v>
      </c>
      <c r="S74" s="278">
        <v>22</v>
      </c>
      <c r="T74" s="278">
        <v>24</v>
      </c>
      <c r="U74" s="278">
        <v>17</v>
      </c>
      <c r="V74" s="218">
        <v>18</v>
      </c>
      <c r="W74" s="278">
        <v>15</v>
      </c>
      <c r="X74" s="278">
        <v>20</v>
      </c>
      <c r="Y74" s="278">
        <v>13</v>
      </c>
      <c r="Z74" s="278">
        <v>20</v>
      </c>
      <c r="AA74" s="278">
        <v>13</v>
      </c>
      <c r="AB74" s="278">
        <v>13</v>
      </c>
      <c r="AC74" s="478"/>
    </row>
    <row r="75" spans="1:79" thickBot="1">
      <c r="A75" s="1647"/>
      <c r="B75" s="1648"/>
      <c r="C75" s="482" t="s">
        <v>20</v>
      </c>
      <c r="D75" s="482"/>
      <c r="E75" s="352">
        <f t="shared" ref="E75:AC75" si="18">E73/E72</f>
        <v>0.62092494313874147</v>
      </c>
      <c r="F75" s="352">
        <f t="shared" si="18"/>
        <v>0.20105124835742444</v>
      </c>
      <c r="G75" s="352">
        <f t="shared" si="18"/>
        <v>0</v>
      </c>
      <c r="H75" s="353">
        <f t="shared" si="18"/>
        <v>0</v>
      </c>
      <c r="I75" s="352">
        <f t="shared" si="18"/>
        <v>0</v>
      </c>
      <c r="J75" s="352">
        <f t="shared" si="18"/>
        <v>0</v>
      </c>
      <c r="K75" s="352">
        <f t="shared" si="18"/>
        <v>0</v>
      </c>
      <c r="L75" s="352">
        <f t="shared" si="18"/>
        <v>5.3133514986376015E-2</v>
      </c>
      <c r="M75" s="352">
        <f t="shared" si="18"/>
        <v>0.50059689614007152</v>
      </c>
      <c r="N75" s="353">
        <f t="shared" si="18"/>
        <v>0.48641304347826086</v>
      </c>
      <c r="O75" s="352">
        <f t="shared" si="18"/>
        <v>0.43684668989547037</v>
      </c>
      <c r="P75" s="352">
        <f t="shared" si="18"/>
        <v>0.37058303886925797</v>
      </c>
      <c r="Q75" s="352">
        <f t="shared" si="18"/>
        <v>0.11499999999999999</v>
      </c>
      <c r="R75" s="352">
        <f t="shared" si="18"/>
        <v>0.48871595330739293</v>
      </c>
      <c r="S75" s="352">
        <f t="shared" si="18"/>
        <v>0.42820884699057288</v>
      </c>
      <c r="T75" s="352">
        <f t="shared" si="18"/>
        <v>0.37212511499540019</v>
      </c>
      <c r="U75" s="352">
        <f t="shared" si="18"/>
        <v>0.23398328690807801</v>
      </c>
      <c r="V75" s="353">
        <f t="shared" si="18"/>
        <v>4.8525798525798532E-2</v>
      </c>
      <c r="W75" s="352">
        <f t="shared" si="18"/>
        <v>1.4609203798392988E-2</v>
      </c>
      <c r="X75" s="352">
        <f t="shared" si="18"/>
        <v>5.1395939086294418E-2</v>
      </c>
      <c r="Y75" s="352">
        <f t="shared" si="18"/>
        <v>8.1242532855436075E-2</v>
      </c>
      <c r="Z75" s="352">
        <f t="shared" si="18"/>
        <v>0.11054545454545453</v>
      </c>
      <c r="AA75" s="352">
        <f t="shared" si="18"/>
        <v>0.14446417998815869</v>
      </c>
      <c r="AB75" s="352">
        <f t="shared" si="18"/>
        <v>0.1336794289422453</v>
      </c>
      <c r="AC75" s="487">
        <f t="shared" si="18"/>
        <v>0.28025336763200837</v>
      </c>
      <c r="AD75" s="479"/>
      <c r="AE75" s="479"/>
      <c r="AF75" s="479"/>
      <c r="AG75" s="479"/>
      <c r="AH75" s="479"/>
      <c r="AI75" s="479"/>
      <c r="AJ75" s="479"/>
      <c r="AK75" s="479"/>
      <c r="AL75" s="479"/>
      <c r="AM75" s="479"/>
      <c r="AN75" s="479"/>
      <c r="AO75" s="479"/>
      <c r="AP75" s="479"/>
      <c r="AQ75" s="479"/>
      <c r="AR75" s="479"/>
      <c r="AS75" s="479"/>
      <c r="AT75" s="479"/>
      <c r="AU75" s="479"/>
      <c r="AV75" s="479"/>
      <c r="AW75" s="479"/>
      <c r="AX75" s="479"/>
      <c r="AY75" s="479"/>
      <c r="AZ75" s="479"/>
      <c r="BA75" s="479"/>
      <c r="BB75" s="479"/>
      <c r="BC75" s="479"/>
      <c r="BD75" s="479"/>
      <c r="BE75" s="479"/>
      <c r="BF75" s="479"/>
      <c r="BG75" s="479"/>
      <c r="BH75" s="479"/>
      <c r="BI75" s="479"/>
      <c r="BJ75" s="479"/>
      <c r="BK75" s="479"/>
      <c r="BL75" s="479"/>
      <c r="BM75" s="479"/>
      <c r="BN75" s="479"/>
      <c r="BO75" s="479"/>
      <c r="BP75" s="479"/>
      <c r="BQ75" s="479"/>
      <c r="BR75" s="479"/>
      <c r="BS75" s="479"/>
      <c r="BT75" s="479"/>
      <c r="BU75" s="479"/>
      <c r="BV75" s="479"/>
      <c r="BW75" s="479"/>
      <c r="BX75" s="479"/>
      <c r="BY75" s="479"/>
      <c r="BZ75" s="479"/>
      <c r="CA75" s="479"/>
    </row>
    <row r="76" spans="1:79" ht="12">
      <c r="A76" s="1645" t="s">
        <v>219</v>
      </c>
      <c r="B76" s="1622" t="s">
        <v>506</v>
      </c>
      <c r="C76" s="485" t="s">
        <v>15</v>
      </c>
      <c r="D76" s="485" t="s">
        <v>37</v>
      </c>
      <c r="E76" s="488">
        <v>0.54059999999999997</v>
      </c>
      <c r="F76" s="488">
        <v>0.49559999999999998</v>
      </c>
      <c r="G76" s="488">
        <v>0.46679999999999999</v>
      </c>
      <c r="H76" s="489">
        <v>0.45839999999999997</v>
      </c>
      <c r="I76" s="488">
        <v>0.45540000000000003</v>
      </c>
      <c r="J76" s="488">
        <v>0.48060000000000003</v>
      </c>
      <c r="K76" s="488">
        <v>0.63239999999999996</v>
      </c>
      <c r="L76" s="488">
        <v>0.74760000000000004</v>
      </c>
      <c r="M76" s="488">
        <v>0.72719999999999996</v>
      </c>
      <c r="N76" s="489">
        <v>0.73140000000000005</v>
      </c>
      <c r="O76" s="488">
        <v>0.73680000000000001</v>
      </c>
      <c r="P76" s="488">
        <v>0.74039999999999995</v>
      </c>
      <c r="Q76" s="488">
        <v>0.75180000000000002</v>
      </c>
      <c r="R76" s="488">
        <v>0.74880000000000002</v>
      </c>
      <c r="S76" s="488">
        <v>0.79920000000000002</v>
      </c>
      <c r="T76" s="488">
        <v>0.81540000000000001</v>
      </c>
      <c r="U76" s="488">
        <v>0.81240000000000001</v>
      </c>
      <c r="V76" s="489">
        <v>0.84960000000000002</v>
      </c>
      <c r="W76" s="488">
        <v>0.88680000000000003</v>
      </c>
      <c r="X76" s="488">
        <v>0.92100000000000004</v>
      </c>
      <c r="Y76" s="488">
        <v>0.93120000000000003</v>
      </c>
      <c r="Z76" s="488">
        <v>0.88380000000000003</v>
      </c>
      <c r="AA76" s="488">
        <v>0.77280000000000004</v>
      </c>
      <c r="AB76" s="488">
        <v>0.64559999999999995</v>
      </c>
      <c r="AC76" s="490">
        <f>SUM(E76:AB76)</f>
        <v>17.031600000000005</v>
      </c>
    </row>
    <row r="77" spans="1:79" ht="12">
      <c r="A77" s="1646"/>
      <c r="B77" s="1623"/>
      <c r="C77" s="476" t="s">
        <v>17</v>
      </c>
      <c r="D77" s="476" t="s">
        <v>37</v>
      </c>
      <c r="E77" s="477">
        <v>0.15179999999999999</v>
      </c>
      <c r="F77" s="477">
        <v>0.153</v>
      </c>
      <c r="G77" s="477">
        <v>0.1464</v>
      </c>
      <c r="H77" s="218">
        <v>0.14580000000000001</v>
      </c>
      <c r="I77" s="477">
        <v>0.14699999999999999</v>
      </c>
      <c r="J77" s="477">
        <v>0.14460000000000001</v>
      </c>
      <c r="K77" s="477">
        <v>0.14460000000000001</v>
      </c>
      <c r="L77" s="477">
        <v>0.1404</v>
      </c>
      <c r="M77" s="477">
        <v>0.1236</v>
      </c>
      <c r="N77" s="218">
        <v>0.1164</v>
      </c>
      <c r="O77" s="477">
        <v>0.1242</v>
      </c>
      <c r="P77" s="477">
        <v>0.12540000000000001</v>
      </c>
      <c r="Q77" s="477">
        <v>0.13139999999999999</v>
      </c>
      <c r="R77" s="477">
        <v>0.12239999999999999</v>
      </c>
      <c r="S77" s="477">
        <v>0.1368</v>
      </c>
      <c r="T77" s="477">
        <v>0.1368</v>
      </c>
      <c r="U77" s="477">
        <v>0.13500000000000001</v>
      </c>
      <c r="V77" s="218">
        <v>0.14280000000000001</v>
      </c>
      <c r="W77" s="477">
        <v>0.1434</v>
      </c>
      <c r="X77" s="477">
        <v>0.14399999999999999</v>
      </c>
      <c r="Y77" s="477">
        <v>0.14460000000000001</v>
      </c>
      <c r="Z77" s="477">
        <v>0.14280000000000001</v>
      </c>
      <c r="AA77" s="477">
        <v>0.14099999999999999</v>
      </c>
      <c r="AB77" s="477">
        <v>0.14399999999999999</v>
      </c>
      <c r="AC77" s="478">
        <f>SUM(E77:AB77)</f>
        <v>3.3282000000000007</v>
      </c>
    </row>
    <row r="78" spans="1:79" ht="12">
      <c r="A78" s="1646"/>
      <c r="B78" s="1623"/>
      <c r="C78" s="476" t="s">
        <v>18</v>
      </c>
      <c r="D78" s="476" t="s">
        <v>19</v>
      </c>
      <c r="E78" s="278">
        <v>27</v>
      </c>
      <c r="F78" s="278">
        <v>27</v>
      </c>
      <c r="G78" s="278">
        <v>24</v>
      </c>
      <c r="H78" s="218">
        <v>23</v>
      </c>
      <c r="I78" s="278">
        <v>24</v>
      </c>
      <c r="J78" s="278">
        <v>27</v>
      </c>
      <c r="K78" s="278">
        <v>37</v>
      </c>
      <c r="L78" s="278">
        <v>38</v>
      </c>
      <c r="M78" s="278">
        <v>38</v>
      </c>
      <c r="N78" s="218">
        <v>38</v>
      </c>
      <c r="O78" s="278">
        <v>38</v>
      </c>
      <c r="P78" s="278">
        <v>43</v>
      </c>
      <c r="Q78" s="278">
        <v>39</v>
      </c>
      <c r="R78" s="278">
        <v>40</v>
      </c>
      <c r="S78" s="278">
        <v>44</v>
      </c>
      <c r="T78" s="278">
        <v>44</v>
      </c>
      <c r="U78" s="278">
        <v>47</v>
      </c>
      <c r="V78" s="218">
        <v>45</v>
      </c>
      <c r="W78" s="278">
        <v>49</v>
      </c>
      <c r="X78" s="278">
        <v>49</v>
      </c>
      <c r="Y78" s="278">
        <v>48</v>
      </c>
      <c r="Z78" s="278">
        <v>44</v>
      </c>
      <c r="AA78" s="278">
        <v>39</v>
      </c>
      <c r="AB78" s="278">
        <v>31</v>
      </c>
      <c r="AC78" s="478"/>
    </row>
    <row r="79" spans="1:79" thickBot="1">
      <c r="A79" s="1664"/>
      <c r="B79" s="1624"/>
      <c r="C79" s="491" t="s">
        <v>20</v>
      </c>
      <c r="D79" s="491"/>
      <c r="E79" s="492">
        <f t="shared" ref="E79:AC79" si="19">E77/E76</f>
        <v>0.28079911209766928</v>
      </c>
      <c r="F79" s="492">
        <f t="shared" si="19"/>
        <v>0.30871670702179177</v>
      </c>
      <c r="G79" s="492">
        <f t="shared" si="19"/>
        <v>0.31362467866323906</v>
      </c>
      <c r="H79" s="493">
        <f t="shared" si="19"/>
        <v>0.31806282722513096</v>
      </c>
      <c r="I79" s="492">
        <f t="shared" si="19"/>
        <v>0.32279314888010535</v>
      </c>
      <c r="J79" s="492">
        <f t="shared" si="19"/>
        <v>0.30087390761548066</v>
      </c>
      <c r="K79" s="492">
        <f t="shared" si="19"/>
        <v>0.22865275142314992</v>
      </c>
      <c r="L79" s="492">
        <f t="shared" si="19"/>
        <v>0.18780096308186195</v>
      </c>
      <c r="M79" s="492">
        <f t="shared" si="19"/>
        <v>0.16996699669966997</v>
      </c>
      <c r="N79" s="493">
        <f t="shared" si="19"/>
        <v>0.15914684167350288</v>
      </c>
      <c r="O79" s="492">
        <f t="shared" si="19"/>
        <v>0.16856677524429967</v>
      </c>
      <c r="P79" s="492">
        <f t="shared" si="19"/>
        <v>0.16936790923824963</v>
      </c>
      <c r="Q79" s="492">
        <f t="shared" si="19"/>
        <v>0.17478052673583397</v>
      </c>
      <c r="R79" s="492">
        <f t="shared" si="19"/>
        <v>0.16346153846153846</v>
      </c>
      <c r="S79" s="492">
        <f t="shared" si="19"/>
        <v>0.17117117117117117</v>
      </c>
      <c r="T79" s="492">
        <f t="shared" si="19"/>
        <v>0.16777041942604856</v>
      </c>
      <c r="U79" s="492">
        <f t="shared" si="19"/>
        <v>0.16617429837518466</v>
      </c>
      <c r="V79" s="493">
        <f t="shared" si="19"/>
        <v>0.16807909604519775</v>
      </c>
      <c r="W79" s="492">
        <f t="shared" si="19"/>
        <v>0.16170500676589986</v>
      </c>
      <c r="X79" s="492">
        <f t="shared" si="19"/>
        <v>0.15635179153094461</v>
      </c>
      <c r="Y79" s="492">
        <f t="shared" si="19"/>
        <v>0.15528350515463918</v>
      </c>
      <c r="Z79" s="492">
        <f t="shared" si="19"/>
        <v>0.16157501697216564</v>
      </c>
      <c r="AA79" s="492">
        <f t="shared" si="19"/>
        <v>0.18245341614906829</v>
      </c>
      <c r="AB79" s="492">
        <f t="shared" si="19"/>
        <v>0.22304832713754646</v>
      </c>
      <c r="AC79" s="494">
        <f t="shared" si="19"/>
        <v>0.19541323187486789</v>
      </c>
      <c r="AD79" s="479"/>
      <c r="AE79" s="479"/>
      <c r="AF79" s="479"/>
      <c r="AG79" s="479"/>
      <c r="AH79" s="479"/>
      <c r="AI79" s="479"/>
      <c r="AJ79" s="479"/>
      <c r="AK79" s="479"/>
      <c r="AL79" s="479"/>
      <c r="AM79" s="479"/>
      <c r="AN79" s="479"/>
      <c r="AO79" s="479"/>
      <c r="AP79" s="479"/>
      <c r="AQ79" s="479"/>
      <c r="AR79" s="479"/>
      <c r="AS79" s="479"/>
      <c r="AT79" s="479"/>
      <c r="AU79" s="479"/>
      <c r="AV79" s="479"/>
      <c r="AW79" s="479"/>
      <c r="AX79" s="479"/>
      <c r="AY79" s="479"/>
      <c r="AZ79" s="479"/>
      <c r="BA79" s="479"/>
      <c r="BB79" s="479"/>
      <c r="BC79" s="479"/>
      <c r="BD79" s="479"/>
      <c r="BE79" s="479"/>
      <c r="BF79" s="479"/>
      <c r="BG79" s="479"/>
      <c r="BH79" s="479"/>
      <c r="BI79" s="479"/>
      <c r="BJ79" s="479"/>
      <c r="BK79" s="479"/>
      <c r="BL79" s="479"/>
      <c r="BM79" s="479"/>
      <c r="BN79" s="479"/>
      <c r="BO79" s="479"/>
      <c r="BP79" s="479"/>
      <c r="BQ79" s="479"/>
      <c r="BR79" s="479"/>
      <c r="BS79" s="479"/>
      <c r="BT79" s="479"/>
      <c r="BU79" s="479"/>
      <c r="BV79" s="479"/>
      <c r="BW79" s="479"/>
      <c r="BX79" s="479"/>
      <c r="BY79" s="479"/>
      <c r="BZ79" s="479"/>
      <c r="CA79" s="479"/>
    </row>
    <row r="80" spans="1:79" ht="12">
      <c r="A80" s="1627" t="s">
        <v>274</v>
      </c>
      <c r="B80" s="1622" t="s">
        <v>507</v>
      </c>
      <c r="C80" s="485" t="s">
        <v>15</v>
      </c>
      <c r="D80" s="485" t="s">
        <v>37</v>
      </c>
      <c r="E80" s="488">
        <v>0.49080000000000001</v>
      </c>
      <c r="F80" s="488">
        <v>0.45419999999999999</v>
      </c>
      <c r="G80" s="488">
        <v>0.44340000000000002</v>
      </c>
      <c r="H80" s="489">
        <v>0.4284</v>
      </c>
      <c r="I80" s="488">
        <v>0.4032</v>
      </c>
      <c r="J80" s="488">
        <v>0.4536</v>
      </c>
      <c r="K80" s="488">
        <v>0.58379999999999999</v>
      </c>
      <c r="L80" s="488">
        <v>0.77759999999999996</v>
      </c>
      <c r="M80" s="488">
        <v>0.85680000000000001</v>
      </c>
      <c r="N80" s="489">
        <v>0.80700000000000005</v>
      </c>
      <c r="O80" s="488">
        <v>0.81479999999999997</v>
      </c>
      <c r="P80" s="488">
        <v>0.91259999999999997</v>
      </c>
      <c r="Q80" s="488">
        <v>0.97140000000000004</v>
      </c>
      <c r="R80" s="488">
        <v>0.93840000000000001</v>
      </c>
      <c r="S80" s="488">
        <v>0.9204</v>
      </c>
      <c r="T80" s="488">
        <v>0.90600000000000003</v>
      </c>
      <c r="U80" s="488">
        <v>0.90059999999999996</v>
      </c>
      <c r="V80" s="489">
        <v>0.87660000000000005</v>
      </c>
      <c r="W80" s="488">
        <v>0.84419999999999995</v>
      </c>
      <c r="X80" s="488">
        <v>0.88019999999999998</v>
      </c>
      <c r="Y80" s="488">
        <v>0.83220000000000005</v>
      </c>
      <c r="Z80" s="488">
        <v>0.74519999999999997</v>
      </c>
      <c r="AA80" s="488">
        <v>0.77159999999999995</v>
      </c>
      <c r="AB80" s="488">
        <v>0.58620000000000005</v>
      </c>
      <c r="AC80" s="490">
        <f>SUM(E80:AB80)</f>
        <v>17.599200000000003</v>
      </c>
    </row>
    <row r="81" spans="1:79" ht="12">
      <c r="A81" s="1628"/>
      <c r="B81" s="1640"/>
      <c r="C81" s="476" t="s">
        <v>17</v>
      </c>
      <c r="D81" s="476" t="s">
        <v>37</v>
      </c>
      <c r="E81" s="477">
        <v>0.1812</v>
      </c>
      <c r="F81" s="477">
        <v>0.2094</v>
      </c>
      <c r="G81" s="477">
        <v>0.222</v>
      </c>
      <c r="H81" s="218">
        <v>0.21840000000000001</v>
      </c>
      <c r="I81" s="477">
        <v>0.1794</v>
      </c>
      <c r="J81" s="477">
        <v>0.1794</v>
      </c>
      <c r="K81" s="477">
        <v>0.19919999999999999</v>
      </c>
      <c r="L81" s="477">
        <v>0.26400000000000001</v>
      </c>
      <c r="M81" s="477">
        <v>0.26040000000000002</v>
      </c>
      <c r="N81" s="218">
        <v>0.20100000000000001</v>
      </c>
      <c r="O81" s="477">
        <v>0.19800000000000001</v>
      </c>
      <c r="P81" s="477">
        <v>0.2424</v>
      </c>
      <c r="Q81" s="477">
        <v>0.27779999999999999</v>
      </c>
      <c r="R81" s="477">
        <v>0.22739999999999999</v>
      </c>
      <c r="S81" s="477">
        <v>0.19020000000000001</v>
      </c>
      <c r="T81" s="477">
        <v>0.19320000000000001</v>
      </c>
      <c r="U81" s="477">
        <v>0.20580000000000001</v>
      </c>
      <c r="V81" s="218">
        <v>0.22800000000000001</v>
      </c>
      <c r="W81" s="477">
        <v>0.22800000000000001</v>
      </c>
      <c r="X81" s="477">
        <v>0.26219999999999999</v>
      </c>
      <c r="Y81" s="477">
        <v>0.21479999999999999</v>
      </c>
      <c r="Z81" s="477">
        <v>0.18179999999999999</v>
      </c>
      <c r="AA81" s="477">
        <v>0.24660000000000001</v>
      </c>
      <c r="AB81" s="477">
        <v>0.1908</v>
      </c>
      <c r="AC81" s="478">
        <f>SUM(E81:AB81)</f>
        <v>5.2014000000000005</v>
      </c>
    </row>
    <row r="82" spans="1:79" ht="12">
      <c r="A82" s="1628"/>
      <c r="B82" s="1640"/>
      <c r="C82" s="476" t="s">
        <v>18</v>
      </c>
      <c r="D82" s="476" t="s">
        <v>19</v>
      </c>
      <c r="E82" s="278">
        <v>28</v>
      </c>
      <c r="F82" s="278">
        <v>28</v>
      </c>
      <c r="G82" s="278">
        <v>30</v>
      </c>
      <c r="H82" s="218">
        <v>23</v>
      </c>
      <c r="I82" s="278">
        <v>25</v>
      </c>
      <c r="J82" s="278">
        <v>28</v>
      </c>
      <c r="K82" s="278">
        <v>39</v>
      </c>
      <c r="L82" s="278">
        <v>46</v>
      </c>
      <c r="M82" s="278">
        <v>47</v>
      </c>
      <c r="N82" s="218">
        <v>45</v>
      </c>
      <c r="O82" s="278">
        <v>45</v>
      </c>
      <c r="P82" s="278">
        <v>60</v>
      </c>
      <c r="Q82" s="278">
        <v>51</v>
      </c>
      <c r="R82" s="278">
        <v>49</v>
      </c>
      <c r="S82" s="278">
        <v>51</v>
      </c>
      <c r="T82" s="278">
        <v>47</v>
      </c>
      <c r="U82" s="278">
        <v>48</v>
      </c>
      <c r="V82" s="218">
        <v>50</v>
      </c>
      <c r="W82" s="278">
        <v>48</v>
      </c>
      <c r="X82" s="278">
        <v>48</v>
      </c>
      <c r="Y82" s="278">
        <v>45</v>
      </c>
      <c r="Z82" s="278">
        <v>40</v>
      </c>
      <c r="AA82" s="278">
        <v>44</v>
      </c>
      <c r="AB82" s="278">
        <v>29</v>
      </c>
      <c r="AC82" s="478"/>
    </row>
    <row r="83" spans="1:79" thickBot="1">
      <c r="A83" s="1629"/>
      <c r="B83" s="1641"/>
      <c r="C83" s="491" t="s">
        <v>20</v>
      </c>
      <c r="D83" s="491"/>
      <c r="E83" s="492">
        <f t="shared" ref="E83:AC83" si="20">E81/E80</f>
        <v>0.36919315403422981</v>
      </c>
      <c r="F83" s="492">
        <f t="shared" si="20"/>
        <v>0.4610303830911493</v>
      </c>
      <c r="G83" s="492">
        <f t="shared" si="20"/>
        <v>0.50067658998646813</v>
      </c>
      <c r="H83" s="493">
        <f t="shared" si="20"/>
        <v>0.50980392156862753</v>
      </c>
      <c r="I83" s="492">
        <f t="shared" si="20"/>
        <v>0.44494047619047622</v>
      </c>
      <c r="J83" s="492">
        <f t="shared" si="20"/>
        <v>0.39550264550264552</v>
      </c>
      <c r="K83" s="492">
        <f t="shared" si="20"/>
        <v>0.34121274409044194</v>
      </c>
      <c r="L83" s="492">
        <f t="shared" si="20"/>
        <v>0.33950617283950618</v>
      </c>
      <c r="M83" s="492">
        <f t="shared" si="20"/>
        <v>0.30392156862745101</v>
      </c>
      <c r="N83" s="493">
        <f t="shared" si="20"/>
        <v>0.24907063197026022</v>
      </c>
      <c r="O83" s="492">
        <f t="shared" si="20"/>
        <v>0.24300441826215025</v>
      </c>
      <c r="P83" s="492">
        <f t="shared" si="20"/>
        <v>0.26561472715318868</v>
      </c>
      <c r="Q83" s="492">
        <f t="shared" si="20"/>
        <v>0.28597899938233473</v>
      </c>
      <c r="R83" s="492">
        <f t="shared" si="20"/>
        <v>0.24232736572890023</v>
      </c>
      <c r="S83" s="492">
        <f t="shared" si="20"/>
        <v>0.20664928292046936</v>
      </c>
      <c r="T83" s="492">
        <f t="shared" si="20"/>
        <v>0.21324503311258278</v>
      </c>
      <c r="U83" s="492">
        <f t="shared" si="20"/>
        <v>0.22851432378414394</v>
      </c>
      <c r="V83" s="493">
        <f t="shared" si="20"/>
        <v>0.26009582477754961</v>
      </c>
      <c r="W83" s="492">
        <f t="shared" si="20"/>
        <v>0.27007818052594174</v>
      </c>
      <c r="X83" s="492">
        <f t="shared" si="20"/>
        <v>0.29788684389911385</v>
      </c>
      <c r="Y83" s="492">
        <f t="shared" si="20"/>
        <v>0.25811103100216293</v>
      </c>
      <c r="Z83" s="492">
        <f t="shared" si="20"/>
        <v>0.24396135265700483</v>
      </c>
      <c r="AA83" s="492">
        <f t="shared" si="20"/>
        <v>0.3195956454121307</v>
      </c>
      <c r="AB83" s="492">
        <f t="shared" si="20"/>
        <v>0.32548618219037867</v>
      </c>
      <c r="AC83" s="494">
        <f t="shared" si="20"/>
        <v>0.29554752488749486</v>
      </c>
      <c r="AD83" s="479"/>
      <c r="AE83" s="479"/>
      <c r="AF83" s="479"/>
      <c r="AG83" s="479"/>
      <c r="AH83" s="479"/>
      <c r="AI83" s="479"/>
      <c r="AJ83" s="479"/>
      <c r="AK83" s="479"/>
      <c r="AL83" s="479"/>
      <c r="AM83" s="479"/>
      <c r="AN83" s="479"/>
      <c r="AO83" s="479"/>
      <c r="AP83" s="479"/>
      <c r="AQ83" s="479"/>
      <c r="AR83" s="479"/>
      <c r="AS83" s="479"/>
      <c r="AT83" s="479"/>
      <c r="AU83" s="479"/>
      <c r="AV83" s="479"/>
      <c r="AW83" s="479"/>
      <c r="AX83" s="479"/>
      <c r="AY83" s="479"/>
      <c r="AZ83" s="479"/>
      <c r="BA83" s="479"/>
      <c r="BB83" s="479"/>
      <c r="BC83" s="479"/>
      <c r="BD83" s="479"/>
      <c r="BE83" s="479"/>
      <c r="BF83" s="479"/>
      <c r="BG83" s="479"/>
      <c r="BH83" s="479"/>
      <c r="BI83" s="479"/>
      <c r="BJ83" s="479"/>
      <c r="BK83" s="479"/>
      <c r="BL83" s="479"/>
      <c r="BM83" s="479"/>
      <c r="BN83" s="479"/>
      <c r="BO83" s="479"/>
      <c r="BP83" s="479"/>
      <c r="BQ83" s="479"/>
      <c r="BR83" s="479"/>
      <c r="BS83" s="479"/>
      <c r="BT83" s="479"/>
      <c r="BU83" s="479"/>
      <c r="BV83" s="479"/>
      <c r="BW83" s="479"/>
      <c r="BX83" s="479"/>
      <c r="BY83" s="479"/>
      <c r="BZ83" s="479"/>
      <c r="CA83" s="479"/>
    </row>
    <row r="84" spans="1:79" ht="12">
      <c r="A84" s="1645" t="s">
        <v>43</v>
      </c>
      <c r="B84" s="1639" t="s">
        <v>508</v>
      </c>
      <c r="C84" s="485" t="s">
        <v>15</v>
      </c>
      <c r="D84" s="485" t="s">
        <v>37</v>
      </c>
      <c r="E84" s="488">
        <v>0.79879999999999995</v>
      </c>
      <c r="F84" s="488">
        <v>0.74760000000000004</v>
      </c>
      <c r="G84" s="488">
        <v>0.71679999999999999</v>
      </c>
      <c r="H84" s="489">
        <v>0.71879999999999999</v>
      </c>
      <c r="I84" s="488">
        <v>0.754</v>
      </c>
      <c r="J84" s="488">
        <v>0.76519999999999999</v>
      </c>
      <c r="K84" s="488">
        <v>0.84240000000000004</v>
      </c>
      <c r="L84" s="488">
        <v>0.9264</v>
      </c>
      <c r="M84" s="488">
        <v>0.99919999999999998</v>
      </c>
      <c r="N84" s="489">
        <v>1.1104000000000001</v>
      </c>
      <c r="O84" s="488">
        <v>1.1428</v>
      </c>
      <c r="P84" s="488">
        <v>1.1579999999999999</v>
      </c>
      <c r="Q84" s="488">
        <v>1.1339999999999999</v>
      </c>
      <c r="R84" s="488">
        <v>1.1476</v>
      </c>
      <c r="S84" s="488">
        <v>1.1668000000000001</v>
      </c>
      <c r="T84" s="488">
        <v>1.2387999999999999</v>
      </c>
      <c r="U84" s="488">
        <v>1.1848000000000001</v>
      </c>
      <c r="V84" s="489">
        <v>1.1052</v>
      </c>
      <c r="W84" s="488">
        <v>1.1348</v>
      </c>
      <c r="X84" s="488">
        <v>1.0307999999999999</v>
      </c>
      <c r="Y84" s="488">
        <v>1.0347999999999999</v>
      </c>
      <c r="Z84" s="488">
        <v>0.97640000000000005</v>
      </c>
      <c r="AA84" s="488">
        <v>0.91920000000000002</v>
      </c>
      <c r="AB84" s="488">
        <v>0.83599999999999997</v>
      </c>
      <c r="AC84" s="490">
        <f>SUM(E84:AB84)</f>
        <v>23.589599999999997</v>
      </c>
    </row>
    <row r="85" spans="1:79" ht="12">
      <c r="A85" s="1646"/>
      <c r="B85" s="1640"/>
      <c r="C85" s="476" t="s">
        <v>17</v>
      </c>
      <c r="D85" s="476" t="s">
        <v>37</v>
      </c>
      <c r="E85" s="477">
        <v>0.222</v>
      </c>
      <c r="F85" s="477">
        <v>0.22120000000000001</v>
      </c>
      <c r="G85" s="477">
        <v>0.21560000000000001</v>
      </c>
      <c r="H85" s="218">
        <v>0.21920000000000001</v>
      </c>
      <c r="I85" s="477">
        <v>0.21840000000000001</v>
      </c>
      <c r="J85" s="477">
        <v>0.21759999999999999</v>
      </c>
      <c r="K85" s="477">
        <v>0.2132</v>
      </c>
      <c r="L85" s="477">
        <v>0.22</v>
      </c>
      <c r="M85" s="477">
        <v>0.2424</v>
      </c>
      <c r="N85" s="218">
        <v>0.25119999999999998</v>
      </c>
      <c r="O85" s="477">
        <v>0.2636</v>
      </c>
      <c r="P85" s="477">
        <v>0.25679999999999997</v>
      </c>
      <c r="Q85" s="477">
        <v>0.23960000000000001</v>
      </c>
      <c r="R85" s="477">
        <v>0.23760000000000001</v>
      </c>
      <c r="S85" s="477">
        <v>0.24160000000000001</v>
      </c>
      <c r="T85" s="477">
        <v>0.25440000000000002</v>
      </c>
      <c r="U85" s="477">
        <v>0.2344</v>
      </c>
      <c r="V85" s="218">
        <v>0.2296</v>
      </c>
      <c r="W85" s="477">
        <v>0.22320000000000001</v>
      </c>
      <c r="X85" s="477">
        <v>0.21479999999999999</v>
      </c>
      <c r="Y85" s="477">
        <v>0.2104</v>
      </c>
      <c r="Z85" s="477">
        <v>0.20880000000000001</v>
      </c>
      <c r="AA85" s="477">
        <v>0.20519999999999999</v>
      </c>
      <c r="AB85" s="477">
        <v>0.20680000000000001</v>
      </c>
      <c r="AC85" s="478">
        <f>SUM(E85:AB85)</f>
        <v>5.4676</v>
      </c>
    </row>
    <row r="86" spans="1:79" ht="12">
      <c r="A86" s="1646"/>
      <c r="B86" s="1640"/>
      <c r="C86" s="476" t="s">
        <v>18</v>
      </c>
      <c r="D86" s="476" t="s">
        <v>19</v>
      </c>
      <c r="E86" s="278">
        <v>44</v>
      </c>
      <c r="F86" s="278">
        <v>42</v>
      </c>
      <c r="G86" s="278">
        <v>43</v>
      </c>
      <c r="H86" s="218">
        <v>43</v>
      </c>
      <c r="I86" s="278">
        <v>46</v>
      </c>
      <c r="J86" s="278">
        <v>46</v>
      </c>
      <c r="K86" s="278">
        <v>49</v>
      </c>
      <c r="L86" s="278">
        <v>56</v>
      </c>
      <c r="M86" s="278">
        <v>61</v>
      </c>
      <c r="N86" s="218">
        <v>67</v>
      </c>
      <c r="O86" s="278">
        <v>66</v>
      </c>
      <c r="P86" s="278">
        <v>67</v>
      </c>
      <c r="Q86" s="278">
        <v>65</v>
      </c>
      <c r="R86" s="278">
        <v>65</v>
      </c>
      <c r="S86" s="278">
        <v>73</v>
      </c>
      <c r="T86" s="278">
        <v>72</v>
      </c>
      <c r="U86" s="278">
        <v>66</v>
      </c>
      <c r="V86" s="218">
        <v>63</v>
      </c>
      <c r="W86" s="278">
        <v>65</v>
      </c>
      <c r="X86" s="278">
        <v>57</v>
      </c>
      <c r="Y86" s="278">
        <v>55</v>
      </c>
      <c r="Z86" s="278">
        <v>53</v>
      </c>
      <c r="AA86" s="278">
        <v>49</v>
      </c>
      <c r="AB86" s="278">
        <v>45</v>
      </c>
      <c r="AC86" s="478"/>
    </row>
    <row r="87" spans="1:79" thickBot="1">
      <c r="A87" s="1647"/>
      <c r="B87" s="1648"/>
      <c r="C87" s="482" t="s">
        <v>20</v>
      </c>
      <c r="D87" s="482"/>
      <c r="E87" s="352">
        <f t="shared" ref="E87:AC87" si="21">E85/E84</f>
        <v>0.27791687531296949</v>
      </c>
      <c r="F87" s="352">
        <f t="shared" si="21"/>
        <v>0.29588014981273408</v>
      </c>
      <c r="G87" s="352">
        <f t="shared" si="21"/>
        <v>0.30078125</v>
      </c>
      <c r="H87" s="353">
        <f t="shared" si="21"/>
        <v>0.30495269894268223</v>
      </c>
      <c r="I87" s="352">
        <f t="shared" si="21"/>
        <v>0.28965517241379313</v>
      </c>
      <c r="J87" s="352">
        <f t="shared" si="21"/>
        <v>0.28437009932043911</v>
      </c>
      <c r="K87" s="352">
        <f t="shared" si="21"/>
        <v>0.25308641975308643</v>
      </c>
      <c r="L87" s="352">
        <f t="shared" si="21"/>
        <v>0.23747841105354059</v>
      </c>
      <c r="M87" s="352">
        <f t="shared" si="21"/>
        <v>0.24259407526020818</v>
      </c>
      <c r="N87" s="353">
        <f t="shared" si="21"/>
        <v>0.22622478386167144</v>
      </c>
      <c r="O87" s="352">
        <f t="shared" si="21"/>
        <v>0.23066153307665382</v>
      </c>
      <c r="P87" s="352">
        <f t="shared" si="21"/>
        <v>0.22176165803108808</v>
      </c>
      <c r="Q87" s="352">
        <f t="shared" si="21"/>
        <v>0.21128747795414465</v>
      </c>
      <c r="R87" s="352">
        <f t="shared" si="21"/>
        <v>0.20704078075984664</v>
      </c>
      <c r="S87" s="352">
        <f t="shared" si="21"/>
        <v>0.2070620500514227</v>
      </c>
      <c r="T87" s="352">
        <f t="shared" si="21"/>
        <v>0.20536002583144983</v>
      </c>
      <c r="U87" s="352">
        <f t="shared" si="21"/>
        <v>0.19783929777177581</v>
      </c>
      <c r="V87" s="353">
        <f t="shared" si="21"/>
        <v>0.20774520448787551</v>
      </c>
      <c r="W87" s="352">
        <f t="shared" si="21"/>
        <v>0.19668664081776524</v>
      </c>
      <c r="X87" s="352">
        <f t="shared" si="21"/>
        <v>0.20838183934807916</v>
      </c>
      <c r="Y87" s="352">
        <f t="shared" si="21"/>
        <v>0.20332431387707772</v>
      </c>
      <c r="Z87" s="352">
        <f t="shared" si="21"/>
        <v>0.21384678410487507</v>
      </c>
      <c r="AA87" s="352">
        <f t="shared" si="21"/>
        <v>0.22323759791122713</v>
      </c>
      <c r="AB87" s="352">
        <f t="shared" si="21"/>
        <v>0.2473684210526316</v>
      </c>
      <c r="AC87" s="487">
        <f t="shared" si="21"/>
        <v>0.23178010648760475</v>
      </c>
      <c r="AD87" s="479"/>
      <c r="AE87" s="479"/>
      <c r="AF87" s="479"/>
      <c r="AG87" s="479"/>
      <c r="AH87" s="479"/>
      <c r="AI87" s="479"/>
      <c r="AJ87" s="479"/>
      <c r="AK87" s="479"/>
      <c r="AL87" s="479"/>
      <c r="AM87" s="479"/>
      <c r="AN87" s="479"/>
      <c r="AO87" s="479"/>
      <c r="AP87" s="479"/>
      <c r="AQ87" s="479"/>
      <c r="AR87" s="479"/>
      <c r="AS87" s="479"/>
      <c r="AT87" s="479"/>
      <c r="AU87" s="479"/>
      <c r="AV87" s="479"/>
      <c r="AW87" s="479"/>
      <c r="AX87" s="479"/>
      <c r="AY87" s="479"/>
      <c r="AZ87" s="479"/>
      <c r="BA87" s="479"/>
      <c r="BB87" s="479"/>
      <c r="BC87" s="479"/>
      <c r="BD87" s="479"/>
      <c r="BE87" s="479"/>
      <c r="BF87" s="479"/>
      <c r="BG87" s="479"/>
      <c r="BH87" s="479"/>
      <c r="BI87" s="479"/>
      <c r="BJ87" s="479"/>
      <c r="BK87" s="479"/>
      <c r="BL87" s="479"/>
      <c r="BM87" s="479"/>
      <c r="BN87" s="479"/>
      <c r="BO87" s="479"/>
      <c r="BP87" s="479"/>
      <c r="BQ87" s="479"/>
      <c r="BR87" s="479"/>
      <c r="BS87" s="479"/>
      <c r="BT87" s="479"/>
      <c r="BU87" s="479"/>
      <c r="BV87" s="479"/>
      <c r="BW87" s="479"/>
      <c r="BX87" s="479"/>
      <c r="BY87" s="479"/>
      <c r="BZ87" s="479"/>
      <c r="CA87" s="479"/>
    </row>
    <row r="88" spans="1:79" ht="12">
      <c r="A88" s="1627" t="s">
        <v>44</v>
      </c>
      <c r="B88" s="1639" t="s">
        <v>509</v>
      </c>
      <c r="C88" s="485" t="s">
        <v>15</v>
      </c>
      <c r="D88" s="485" t="s">
        <v>37</v>
      </c>
      <c r="E88" s="488">
        <v>0.20880000000000001</v>
      </c>
      <c r="F88" s="488">
        <v>0.20080000000000001</v>
      </c>
      <c r="G88" s="488">
        <v>0.1888</v>
      </c>
      <c r="H88" s="489">
        <v>0.18959999999999999</v>
      </c>
      <c r="I88" s="488">
        <v>0.2016</v>
      </c>
      <c r="J88" s="488">
        <v>0.2112</v>
      </c>
      <c r="K88" s="488">
        <v>0.25919999999999999</v>
      </c>
      <c r="L88" s="488">
        <v>0.27200000000000002</v>
      </c>
      <c r="M88" s="488">
        <v>0.32400000000000001</v>
      </c>
      <c r="N88" s="489">
        <v>0.35680000000000001</v>
      </c>
      <c r="O88" s="488">
        <v>0.36159999999999998</v>
      </c>
      <c r="P88" s="488">
        <v>0.35599999999999998</v>
      </c>
      <c r="Q88" s="488">
        <v>0.3528</v>
      </c>
      <c r="R88" s="488">
        <v>0.3448</v>
      </c>
      <c r="S88" s="488">
        <v>0.34160000000000001</v>
      </c>
      <c r="T88" s="488">
        <v>0.34560000000000002</v>
      </c>
      <c r="U88" s="488">
        <v>0.34720000000000001</v>
      </c>
      <c r="V88" s="489">
        <v>0.34079999999999999</v>
      </c>
      <c r="W88" s="488">
        <v>0.32719999999999999</v>
      </c>
      <c r="X88" s="488">
        <v>0.30959999999999999</v>
      </c>
      <c r="Y88" s="488">
        <v>0.29199999999999998</v>
      </c>
      <c r="Z88" s="488">
        <v>0.27600000000000002</v>
      </c>
      <c r="AA88" s="488">
        <v>0.248</v>
      </c>
      <c r="AB88" s="488">
        <v>0.23200000000000001</v>
      </c>
      <c r="AC88" s="490">
        <f>SUM(E88:AB88)</f>
        <v>6.8879999999999999</v>
      </c>
    </row>
    <row r="89" spans="1:79" ht="12">
      <c r="A89" s="1628"/>
      <c r="B89" s="1640"/>
      <c r="C89" s="476" t="s">
        <v>17</v>
      </c>
      <c r="D89" s="476" t="s">
        <v>37</v>
      </c>
      <c r="E89" s="477">
        <v>5.04E-2</v>
      </c>
      <c r="F89" s="477">
        <v>4.9599999999999998E-2</v>
      </c>
      <c r="G89" s="477">
        <v>4.8000000000000001E-2</v>
      </c>
      <c r="H89" s="218">
        <v>4.8800000000000003E-2</v>
      </c>
      <c r="I89" s="477">
        <v>4.7199999999999999E-2</v>
      </c>
      <c r="J89" s="477">
        <v>4.8000000000000001E-2</v>
      </c>
      <c r="K89" s="477">
        <v>5.1200000000000002E-2</v>
      </c>
      <c r="L89" s="477">
        <v>4.8800000000000003E-2</v>
      </c>
      <c r="M89" s="477">
        <v>4.48E-2</v>
      </c>
      <c r="N89" s="218">
        <v>4.3200000000000002E-2</v>
      </c>
      <c r="O89" s="477">
        <v>5.28E-2</v>
      </c>
      <c r="P89" s="477">
        <v>5.1999999999999998E-2</v>
      </c>
      <c r="Q89" s="477">
        <v>5.3600000000000002E-2</v>
      </c>
      <c r="R89" s="477">
        <v>5.1200000000000002E-2</v>
      </c>
      <c r="S89" s="477">
        <v>5.1200000000000002E-2</v>
      </c>
      <c r="T89" s="477">
        <v>5.5199999999999999E-2</v>
      </c>
      <c r="U89" s="477">
        <v>5.1999999999999998E-2</v>
      </c>
      <c r="V89" s="218">
        <v>5.1200000000000002E-2</v>
      </c>
      <c r="W89" s="477">
        <v>5.4399999999999997E-2</v>
      </c>
      <c r="X89" s="477">
        <v>4.8800000000000003E-2</v>
      </c>
      <c r="Y89" s="477">
        <v>4.6399999999999997E-2</v>
      </c>
      <c r="Z89" s="477">
        <v>4.9599999999999998E-2</v>
      </c>
      <c r="AA89" s="477">
        <v>4.7199999999999999E-2</v>
      </c>
      <c r="AB89" s="477">
        <v>4.9599999999999998E-2</v>
      </c>
      <c r="AC89" s="478">
        <f>SUM(E89:AB89)</f>
        <v>1.1952000000000003</v>
      </c>
    </row>
    <row r="90" spans="1:79" ht="12">
      <c r="A90" s="1628"/>
      <c r="B90" s="1640"/>
      <c r="C90" s="476" t="s">
        <v>18</v>
      </c>
      <c r="D90" s="476" t="s">
        <v>19</v>
      </c>
      <c r="E90" s="278">
        <v>8</v>
      </c>
      <c r="F90" s="278">
        <v>11</v>
      </c>
      <c r="G90" s="278">
        <v>9</v>
      </c>
      <c r="H90" s="218">
        <v>10</v>
      </c>
      <c r="I90" s="278">
        <v>10</v>
      </c>
      <c r="J90" s="278">
        <v>11</v>
      </c>
      <c r="K90" s="278">
        <v>13</v>
      </c>
      <c r="L90" s="278">
        <v>20</v>
      </c>
      <c r="M90" s="278">
        <v>19</v>
      </c>
      <c r="N90" s="218">
        <v>18</v>
      </c>
      <c r="O90" s="278">
        <v>18</v>
      </c>
      <c r="P90" s="278">
        <v>21</v>
      </c>
      <c r="Q90" s="278">
        <v>17</v>
      </c>
      <c r="R90" s="278">
        <v>19</v>
      </c>
      <c r="S90" s="278">
        <v>16</v>
      </c>
      <c r="T90" s="278">
        <v>19</v>
      </c>
      <c r="U90" s="278">
        <v>20</v>
      </c>
      <c r="V90" s="218">
        <v>17</v>
      </c>
      <c r="W90" s="278">
        <v>17</v>
      </c>
      <c r="X90" s="278">
        <v>18</v>
      </c>
      <c r="Y90" s="278">
        <v>17</v>
      </c>
      <c r="Z90" s="278">
        <v>15</v>
      </c>
      <c r="AA90" s="278">
        <v>11</v>
      </c>
      <c r="AB90" s="278">
        <v>14</v>
      </c>
      <c r="AC90" s="478"/>
    </row>
    <row r="91" spans="1:79" thickBot="1">
      <c r="A91" s="1629"/>
      <c r="B91" s="1641"/>
      <c r="C91" s="491" t="s">
        <v>20</v>
      </c>
      <c r="D91" s="491"/>
      <c r="E91" s="492">
        <f t="shared" ref="E91:AC91" si="22">E89/E88</f>
        <v>0.24137931034482757</v>
      </c>
      <c r="F91" s="492">
        <f t="shared" si="22"/>
        <v>0.24701195219123503</v>
      </c>
      <c r="G91" s="492">
        <f t="shared" si="22"/>
        <v>0.25423728813559321</v>
      </c>
      <c r="H91" s="493">
        <f t="shared" si="22"/>
        <v>0.25738396624472576</v>
      </c>
      <c r="I91" s="492">
        <f t="shared" si="22"/>
        <v>0.23412698412698413</v>
      </c>
      <c r="J91" s="492">
        <f t="shared" si="22"/>
        <v>0.22727272727272727</v>
      </c>
      <c r="K91" s="492">
        <f t="shared" si="22"/>
        <v>0.19753086419753088</v>
      </c>
      <c r="L91" s="492">
        <f t="shared" si="22"/>
        <v>0.17941176470588235</v>
      </c>
      <c r="M91" s="492">
        <f t="shared" si="22"/>
        <v>0.13827160493827159</v>
      </c>
      <c r="N91" s="493">
        <f t="shared" si="22"/>
        <v>0.1210762331838565</v>
      </c>
      <c r="O91" s="492">
        <f t="shared" si="22"/>
        <v>0.14601769911504425</v>
      </c>
      <c r="P91" s="492">
        <f t="shared" si="22"/>
        <v>0.14606741573033707</v>
      </c>
      <c r="Q91" s="492">
        <f t="shared" si="22"/>
        <v>0.15192743764172337</v>
      </c>
      <c r="R91" s="492">
        <f t="shared" si="22"/>
        <v>0.14849187935034805</v>
      </c>
      <c r="S91" s="492">
        <f t="shared" si="22"/>
        <v>0.14988290398126464</v>
      </c>
      <c r="T91" s="492">
        <f t="shared" si="22"/>
        <v>0.15972222222222221</v>
      </c>
      <c r="U91" s="492">
        <f t="shared" si="22"/>
        <v>0.14976958525345621</v>
      </c>
      <c r="V91" s="493">
        <f t="shared" si="22"/>
        <v>0.15023474178403756</v>
      </c>
      <c r="W91" s="492">
        <f t="shared" si="22"/>
        <v>0.16625916870415647</v>
      </c>
      <c r="X91" s="492">
        <f t="shared" si="22"/>
        <v>0.15762273901808788</v>
      </c>
      <c r="Y91" s="492">
        <f t="shared" si="22"/>
        <v>0.15890410958904108</v>
      </c>
      <c r="Z91" s="492">
        <f t="shared" si="22"/>
        <v>0.1797101449275362</v>
      </c>
      <c r="AA91" s="492">
        <f t="shared" si="22"/>
        <v>0.19032258064516128</v>
      </c>
      <c r="AB91" s="492">
        <f t="shared" si="22"/>
        <v>0.21379310344827585</v>
      </c>
      <c r="AC91" s="494">
        <f t="shared" si="22"/>
        <v>0.17351916376306625</v>
      </c>
      <c r="AD91" s="479"/>
      <c r="AE91" s="479"/>
      <c r="AF91" s="479"/>
      <c r="AG91" s="479"/>
      <c r="AH91" s="479"/>
      <c r="AI91" s="479"/>
      <c r="AJ91" s="479"/>
      <c r="AK91" s="479"/>
      <c r="AL91" s="479"/>
      <c r="AM91" s="479"/>
      <c r="AN91" s="479"/>
      <c r="AO91" s="479"/>
      <c r="AP91" s="479"/>
      <c r="AQ91" s="479"/>
      <c r="AR91" s="479"/>
      <c r="AS91" s="479"/>
      <c r="AT91" s="479"/>
      <c r="AU91" s="479"/>
      <c r="AV91" s="479"/>
      <c r="AW91" s="479"/>
      <c r="AX91" s="479"/>
      <c r="AY91" s="479"/>
      <c r="AZ91" s="479"/>
      <c r="BA91" s="479"/>
      <c r="BB91" s="479"/>
      <c r="BC91" s="479"/>
      <c r="BD91" s="479"/>
      <c r="BE91" s="479"/>
      <c r="BF91" s="479"/>
      <c r="BG91" s="479"/>
      <c r="BH91" s="479"/>
      <c r="BI91" s="479"/>
      <c r="BJ91" s="479"/>
      <c r="BK91" s="479"/>
      <c r="BL91" s="479"/>
      <c r="BM91" s="479"/>
      <c r="BN91" s="479"/>
      <c r="BO91" s="479"/>
      <c r="BP91" s="479"/>
      <c r="BQ91" s="479"/>
      <c r="BR91" s="479"/>
      <c r="BS91" s="479"/>
      <c r="BT91" s="479"/>
      <c r="BU91" s="479"/>
      <c r="BV91" s="479"/>
      <c r="BW91" s="479"/>
      <c r="BX91" s="479"/>
      <c r="BY91" s="479"/>
      <c r="BZ91" s="479"/>
      <c r="CA91" s="479"/>
    </row>
    <row r="92" spans="1:79" ht="12">
      <c r="A92" s="1645" t="s">
        <v>93</v>
      </c>
      <c r="B92" s="1639" t="s">
        <v>510</v>
      </c>
      <c r="C92" s="485" t="s">
        <v>15</v>
      </c>
      <c r="D92" s="485" t="s">
        <v>37</v>
      </c>
      <c r="E92" s="531">
        <v>0</v>
      </c>
      <c r="F92" s="531">
        <v>0</v>
      </c>
      <c r="G92" s="531">
        <v>0</v>
      </c>
      <c r="H92" s="489">
        <v>0</v>
      </c>
      <c r="I92" s="531">
        <v>0</v>
      </c>
      <c r="J92" s="531">
        <v>0</v>
      </c>
      <c r="K92" s="531">
        <v>0</v>
      </c>
      <c r="L92" s="531">
        <v>0</v>
      </c>
      <c r="M92" s="531">
        <v>0</v>
      </c>
      <c r="N92" s="489">
        <v>0</v>
      </c>
      <c r="O92" s="531">
        <v>0</v>
      </c>
      <c r="P92" s="531">
        <v>0</v>
      </c>
      <c r="Q92" s="531">
        <v>0</v>
      </c>
      <c r="R92" s="531">
        <v>0</v>
      </c>
      <c r="S92" s="531">
        <v>0</v>
      </c>
      <c r="T92" s="531">
        <v>0</v>
      </c>
      <c r="U92" s="531">
        <v>0</v>
      </c>
      <c r="V92" s="489">
        <v>0</v>
      </c>
      <c r="W92" s="531">
        <v>0</v>
      </c>
      <c r="X92" s="531">
        <v>0</v>
      </c>
      <c r="Y92" s="531">
        <v>0</v>
      </c>
      <c r="Z92" s="531">
        <v>0</v>
      </c>
      <c r="AA92" s="531">
        <v>0</v>
      </c>
      <c r="AB92" s="531">
        <v>0</v>
      </c>
      <c r="AC92" s="490">
        <f>SUM(E92:AB92)</f>
        <v>0</v>
      </c>
    </row>
    <row r="93" spans="1:79" ht="12">
      <c r="A93" s="1646"/>
      <c r="B93" s="1640"/>
      <c r="C93" s="476" t="s">
        <v>17</v>
      </c>
      <c r="D93" s="476" t="s">
        <v>37</v>
      </c>
      <c r="E93" s="532">
        <v>0</v>
      </c>
      <c r="F93" s="532">
        <v>0</v>
      </c>
      <c r="G93" s="532">
        <v>0</v>
      </c>
      <c r="H93" s="218">
        <v>0</v>
      </c>
      <c r="I93" s="532">
        <v>0</v>
      </c>
      <c r="J93" s="532">
        <v>0</v>
      </c>
      <c r="K93" s="532">
        <v>0</v>
      </c>
      <c r="L93" s="532">
        <v>0</v>
      </c>
      <c r="M93" s="532">
        <v>0</v>
      </c>
      <c r="N93" s="218">
        <v>0</v>
      </c>
      <c r="O93" s="532">
        <v>0</v>
      </c>
      <c r="P93" s="532">
        <v>0</v>
      </c>
      <c r="Q93" s="532">
        <v>0</v>
      </c>
      <c r="R93" s="532">
        <v>0</v>
      </c>
      <c r="S93" s="532">
        <v>0</v>
      </c>
      <c r="T93" s="532">
        <v>0</v>
      </c>
      <c r="U93" s="532">
        <v>0</v>
      </c>
      <c r="V93" s="218">
        <v>0</v>
      </c>
      <c r="W93" s="532">
        <v>0</v>
      </c>
      <c r="X93" s="532">
        <v>0</v>
      </c>
      <c r="Y93" s="532">
        <v>0</v>
      </c>
      <c r="Z93" s="532">
        <v>0</v>
      </c>
      <c r="AA93" s="532">
        <v>0</v>
      </c>
      <c r="AB93" s="532">
        <v>0</v>
      </c>
      <c r="AC93" s="478">
        <f>SUM(E93:AB93)</f>
        <v>0</v>
      </c>
    </row>
    <row r="94" spans="1:79" ht="12">
      <c r="A94" s="1646"/>
      <c r="B94" s="1640"/>
      <c r="C94" s="476" t="s">
        <v>18</v>
      </c>
      <c r="D94" s="476" t="s">
        <v>19</v>
      </c>
      <c r="E94" s="221">
        <v>0</v>
      </c>
      <c r="F94" s="221">
        <v>0</v>
      </c>
      <c r="G94" s="221">
        <v>0</v>
      </c>
      <c r="H94" s="218">
        <v>0</v>
      </c>
      <c r="I94" s="221">
        <v>0</v>
      </c>
      <c r="J94" s="221">
        <v>0</v>
      </c>
      <c r="K94" s="221">
        <v>0</v>
      </c>
      <c r="L94" s="221">
        <v>0</v>
      </c>
      <c r="M94" s="221">
        <v>0</v>
      </c>
      <c r="N94" s="218">
        <v>0</v>
      </c>
      <c r="O94" s="221">
        <v>0</v>
      </c>
      <c r="P94" s="221">
        <v>0</v>
      </c>
      <c r="Q94" s="221">
        <v>0</v>
      </c>
      <c r="R94" s="221">
        <v>0</v>
      </c>
      <c r="S94" s="221">
        <v>0</v>
      </c>
      <c r="T94" s="221">
        <v>0</v>
      </c>
      <c r="U94" s="221">
        <v>0</v>
      </c>
      <c r="V94" s="218">
        <v>0</v>
      </c>
      <c r="W94" s="221">
        <v>0</v>
      </c>
      <c r="X94" s="221">
        <v>0</v>
      </c>
      <c r="Y94" s="221">
        <v>0</v>
      </c>
      <c r="Z94" s="221">
        <v>0</v>
      </c>
      <c r="AA94" s="221">
        <v>0</v>
      </c>
      <c r="AB94" s="221">
        <v>0</v>
      </c>
      <c r="AC94" s="222"/>
    </row>
    <row r="95" spans="1:79" thickBot="1">
      <c r="A95" s="1664"/>
      <c r="B95" s="1641"/>
      <c r="C95" s="491" t="s">
        <v>20</v>
      </c>
      <c r="D95" s="491"/>
      <c r="E95" s="492" t="e">
        <f t="shared" ref="E95:AC95" si="23">E93/E92</f>
        <v>#DIV/0!</v>
      </c>
      <c r="F95" s="492" t="e">
        <f t="shared" si="23"/>
        <v>#DIV/0!</v>
      </c>
      <c r="G95" s="492" t="e">
        <f t="shared" si="23"/>
        <v>#DIV/0!</v>
      </c>
      <c r="H95" s="493" t="e">
        <f t="shared" si="23"/>
        <v>#DIV/0!</v>
      </c>
      <c r="I95" s="492" t="e">
        <f t="shared" si="23"/>
        <v>#DIV/0!</v>
      </c>
      <c r="J95" s="492" t="e">
        <f t="shared" si="23"/>
        <v>#DIV/0!</v>
      </c>
      <c r="K95" s="492" t="e">
        <f t="shared" si="23"/>
        <v>#DIV/0!</v>
      </c>
      <c r="L95" s="492" t="e">
        <f t="shared" si="23"/>
        <v>#DIV/0!</v>
      </c>
      <c r="M95" s="492" t="e">
        <f t="shared" si="23"/>
        <v>#DIV/0!</v>
      </c>
      <c r="N95" s="493" t="e">
        <f t="shared" si="23"/>
        <v>#DIV/0!</v>
      </c>
      <c r="O95" s="492" t="e">
        <f t="shared" si="23"/>
        <v>#DIV/0!</v>
      </c>
      <c r="P95" s="492" t="e">
        <f t="shared" si="23"/>
        <v>#DIV/0!</v>
      </c>
      <c r="Q95" s="492" t="e">
        <f t="shared" si="23"/>
        <v>#DIV/0!</v>
      </c>
      <c r="R95" s="492" t="e">
        <f t="shared" si="23"/>
        <v>#DIV/0!</v>
      </c>
      <c r="S95" s="492" t="e">
        <f t="shared" si="23"/>
        <v>#DIV/0!</v>
      </c>
      <c r="T95" s="492" t="e">
        <f t="shared" si="23"/>
        <v>#DIV/0!</v>
      </c>
      <c r="U95" s="492" t="e">
        <f t="shared" si="23"/>
        <v>#DIV/0!</v>
      </c>
      <c r="V95" s="493" t="e">
        <f t="shared" si="23"/>
        <v>#DIV/0!</v>
      </c>
      <c r="W95" s="492" t="e">
        <f t="shared" si="23"/>
        <v>#DIV/0!</v>
      </c>
      <c r="X95" s="492" t="e">
        <f t="shared" si="23"/>
        <v>#DIV/0!</v>
      </c>
      <c r="Y95" s="492" t="e">
        <f t="shared" si="23"/>
        <v>#DIV/0!</v>
      </c>
      <c r="Z95" s="492" t="e">
        <f t="shared" si="23"/>
        <v>#DIV/0!</v>
      </c>
      <c r="AA95" s="492" t="e">
        <f t="shared" si="23"/>
        <v>#DIV/0!</v>
      </c>
      <c r="AB95" s="492" t="e">
        <f t="shared" si="23"/>
        <v>#DIV/0!</v>
      </c>
      <c r="AC95" s="494" t="e">
        <f t="shared" si="23"/>
        <v>#DIV/0!</v>
      </c>
      <c r="AD95" s="479"/>
      <c r="AE95" s="479"/>
      <c r="AF95" s="479"/>
      <c r="AG95" s="479"/>
      <c r="AH95" s="479"/>
      <c r="AI95" s="479"/>
      <c r="AJ95" s="479"/>
      <c r="AK95" s="479"/>
      <c r="AL95" s="479"/>
      <c r="AM95" s="479"/>
      <c r="AN95" s="479"/>
      <c r="AO95" s="479"/>
      <c r="AP95" s="479"/>
      <c r="AQ95" s="479"/>
      <c r="AR95" s="479"/>
      <c r="AS95" s="479"/>
      <c r="AT95" s="479"/>
      <c r="AU95" s="479"/>
      <c r="AV95" s="479"/>
      <c r="AW95" s="479"/>
      <c r="AX95" s="479"/>
      <c r="AY95" s="479"/>
      <c r="AZ95" s="479"/>
      <c r="BA95" s="479"/>
      <c r="BB95" s="479"/>
      <c r="BC95" s="479"/>
      <c r="BD95" s="479"/>
      <c r="BE95" s="479"/>
      <c r="BF95" s="479"/>
      <c r="BG95" s="479"/>
      <c r="BH95" s="479"/>
      <c r="BI95" s="479"/>
      <c r="BJ95" s="479"/>
      <c r="BK95" s="479"/>
      <c r="BL95" s="479"/>
      <c r="BM95" s="479"/>
      <c r="BN95" s="479"/>
      <c r="BO95" s="479"/>
      <c r="BP95" s="479"/>
      <c r="BQ95" s="479"/>
      <c r="BR95" s="479"/>
      <c r="BS95" s="479"/>
      <c r="BT95" s="479"/>
      <c r="BU95" s="479"/>
      <c r="BV95" s="479"/>
      <c r="BW95" s="479"/>
      <c r="BX95" s="479"/>
      <c r="BY95" s="479"/>
      <c r="BZ95" s="479"/>
      <c r="CA95" s="479"/>
    </row>
    <row r="96" spans="1:79" ht="12">
      <c r="A96" s="1645" t="s">
        <v>47</v>
      </c>
      <c r="B96" s="1639" t="s">
        <v>511</v>
      </c>
      <c r="C96" s="485" t="s">
        <v>15</v>
      </c>
      <c r="D96" s="485" t="s">
        <v>37</v>
      </c>
      <c r="E96" s="488">
        <v>0.2394</v>
      </c>
      <c r="F96" s="488">
        <v>0.21840000000000001</v>
      </c>
      <c r="G96" s="488">
        <v>0.2064</v>
      </c>
      <c r="H96" s="489">
        <v>0.20280000000000001</v>
      </c>
      <c r="I96" s="488">
        <v>0.19919999999999999</v>
      </c>
      <c r="J96" s="488">
        <v>0.24660000000000001</v>
      </c>
      <c r="K96" s="488">
        <v>0.28799999999999998</v>
      </c>
      <c r="L96" s="488">
        <v>0.31140000000000001</v>
      </c>
      <c r="M96" s="488">
        <v>0.31140000000000001</v>
      </c>
      <c r="N96" s="489">
        <v>0.31979999999999997</v>
      </c>
      <c r="O96" s="488">
        <v>0.32940000000000003</v>
      </c>
      <c r="P96" s="488">
        <v>0.35039999999999999</v>
      </c>
      <c r="Q96" s="488">
        <v>0.34860000000000002</v>
      </c>
      <c r="R96" s="488">
        <v>0.35759999999999997</v>
      </c>
      <c r="S96" s="488">
        <v>0.34560000000000002</v>
      </c>
      <c r="T96" s="488">
        <v>0.35759999999999997</v>
      </c>
      <c r="U96" s="488">
        <v>0.36720000000000003</v>
      </c>
      <c r="V96" s="489">
        <v>0.36</v>
      </c>
      <c r="W96" s="488">
        <v>0.378</v>
      </c>
      <c r="X96" s="488">
        <v>0.40679999999999999</v>
      </c>
      <c r="Y96" s="488">
        <v>0.40439999999999998</v>
      </c>
      <c r="Z96" s="488">
        <v>0.372</v>
      </c>
      <c r="AA96" s="488">
        <v>0.3216</v>
      </c>
      <c r="AB96" s="488">
        <v>0.2802</v>
      </c>
      <c r="AC96" s="490">
        <f>SUM(E96:AB96)</f>
        <v>7.5227999999999993</v>
      </c>
    </row>
    <row r="97" spans="1:79" ht="12">
      <c r="A97" s="1646"/>
      <c r="B97" s="1640"/>
      <c r="C97" s="476" t="s">
        <v>17</v>
      </c>
      <c r="D97" s="476" t="s">
        <v>37</v>
      </c>
      <c r="E97" s="477">
        <v>7.9200000000000007E-2</v>
      </c>
      <c r="F97" s="477">
        <v>7.8600000000000003E-2</v>
      </c>
      <c r="G97" s="477">
        <v>7.6799999999999993E-2</v>
      </c>
      <c r="H97" s="218">
        <v>7.7399999999999997E-2</v>
      </c>
      <c r="I97" s="477">
        <v>7.6799999999999993E-2</v>
      </c>
      <c r="J97" s="477">
        <v>7.5600000000000001E-2</v>
      </c>
      <c r="K97" s="477">
        <v>7.4999999999999997E-2</v>
      </c>
      <c r="L97" s="477">
        <v>7.2599999999999998E-2</v>
      </c>
      <c r="M97" s="477">
        <v>7.8E-2</v>
      </c>
      <c r="N97" s="218">
        <v>8.0399999999999999E-2</v>
      </c>
      <c r="O97" s="477">
        <v>8.4599999999999995E-2</v>
      </c>
      <c r="P97" s="477">
        <v>8.6999999999999994E-2</v>
      </c>
      <c r="Q97" s="477">
        <v>8.9399999999999993E-2</v>
      </c>
      <c r="R97" s="477">
        <v>8.4599999999999995E-2</v>
      </c>
      <c r="S97" s="477">
        <v>8.1600000000000006E-2</v>
      </c>
      <c r="T97" s="477">
        <v>8.0399999999999999E-2</v>
      </c>
      <c r="U97" s="477">
        <v>7.4999999999999997E-2</v>
      </c>
      <c r="V97" s="218">
        <v>7.4399999999999994E-2</v>
      </c>
      <c r="W97" s="477">
        <v>7.4399999999999994E-2</v>
      </c>
      <c r="X97" s="477">
        <v>8.1000000000000003E-2</v>
      </c>
      <c r="Y97" s="477">
        <v>8.0399999999999999E-2</v>
      </c>
      <c r="Z97" s="477">
        <v>8.2799999999999999E-2</v>
      </c>
      <c r="AA97" s="477">
        <v>7.6799999999999993E-2</v>
      </c>
      <c r="AB97" s="477">
        <v>7.6200000000000004E-2</v>
      </c>
      <c r="AC97" s="478">
        <f>SUM(E97:AB97)</f>
        <v>1.899</v>
      </c>
    </row>
    <row r="98" spans="1:79" ht="12">
      <c r="A98" s="1646"/>
      <c r="B98" s="1640"/>
      <c r="C98" s="476" t="s">
        <v>18</v>
      </c>
      <c r="D98" s="476" t="s">
        <v>19</v>
      </c>
      <c r="E98" s="278">
        <v>13</v>
      </c>
      <c r="F98" s="278">
        <v>12</v>
      </c>
      <c r="G98" s="278">
        <v>12</v>
      </c>
      <c r="H98" s="218">
        <v>12</v>
      </c>
      <c r="I98" s="278">
        <v>11</v>
      </c>
      <c r="J98" s="278">
        <v>15</v>
      </c>
      <c r="K98" s="278">
        <v>16</v>
      </c>
      <c r="L98" s="278">
        <v>17</v>
      </c>
      <c r="M98" s="278">
        <v>18</v>
      </c>
      <c r="N98" s="218">
        <v>19</v>
      </c>
      <c r="O98" s="278">
        <v>19</v>
      </c>
      <c r="P98" s="278">
        <v>19</v>
      </c>
      <c r="Q98" s="278">
        <v>20</v>
      </c>
      <c r="R98" s="278">
        <v>22</v>
      </c>
      <c r="S98" s="278">
        <v>21</v>
      </c>
      <c r="T98" s="278">
        <v>20</v>
      </c>
      <c r="U98" s="278">
        <v>20</v>
      </c>
      <c r="V98" s="218">
        <v>18</v>
      </c>
      <c r="W98" s="278">
        <v>22</v>
      </c>
      <c r="X98" s="278">
        <v>24</v>
      </c>
      <c r="Y98" s="278">
        <v>25</v>
      </c>
      <c r="Z98" s="278">
        <v>20</v>
      </c>
      <c r="AA98" s="278">
        <v>16</v>
      </c>
      <c r="AB98" s="278">
        <v>15</v>
      </c>
      <c r="AC98" s="478"/>
    </row>
    <row r="99" spans="1:79" thickBot="1">
      <c r="A99" s="1664"/>
      <c r="B99" s="1641"/>
      <c r="C99" s="491" t="s">
        <v>20</v>
      </c>
      <c r="D99" s="491"/>
      <c r="E99" s="492">
        <f t="shared" ref="E99:AC99" si="24">E97/E96</f>
        <v>0.33082706766917297</v>
      </c>
      <c r="F99" s="492">
        <f t="shared" si="24"/>
        <v>0.35989010989010989</v>
      </c>
      <c r="G99" s="492">
        <f t="shared" si="24"/>
        <v>0.37209302325581395</v>
      </c>
      <c r="H99" s="493">
        <f t="shared" si="24"/>
        <v>0.38165680473372776</v>
      </c>
      <c r="I99" s="492">
        <f t="shared" si="24"/>
        <v>0.38554216867469876</v>
      </c>
      <c r="J99" s="492">
        <f t="shared" si="24"/>
        <v>0.30656934306569339</v>
      </c>
      <c r="K99" s="492">
        <f t="shared" si="24"/>
        <v>0.26041666666666669</v>
      </c>
      <c r="L99" s="492">
        <f t="shared" si="24"/>
        <v>0.23314065510597301</v>
      </c>
      <c r="M99" s="492">
        <f t="shared" si="24"/>
        <v>0.25048169556840078</v>
      </c>
      <c r="N99" s="493">
        <f t="shared" si="24"/>
        <v>0.25140712945590998</v>
      </c>
      <c r="O99" s="492">
        <f t="shared" si="24"/>
        <v>0.25683060109289613</v>
      </c>
      <c r="P99" s="492">
        <f t="shared" si="24"/>
        <v>0.24828767123287671</v>
      </c>
      <c r="Q99" s="492">
        <f t="shared" si="24"/>
        <v>0.25645438898450945</v>
      </c>
      <c r="R99" s="492">
        <f t="shared" si="24"/>
        <v>0.23657718120805368</v>
      </c>
      <c r="S99" s="492">
        <f t="shared" si="24"/>
        <v>0.2361111111111111</v>
      </c>
      <c r="T99" s="492">
        <f t="shared" si="24"/>
        <v>0.22483221476510068</v>
      </c>
      <c r="U99" s="492">
        <f t="shared" si="24"/>
        <v>0.20424836601307186</v>
      </c>
      <c r="V99" s="493">
        <f t="shared" si="24"/>
        <v>0.20666666666666667</v>
      </c>
      <c r="W99" s="492">
        <f t="shared" si="24"/>
        <v>0.19682539682539682</v>
      </c>
      <c r="X99" s="492">
        <f t="shared" si="24"/>
        <v>0.19911504424778761</v>
      </c>
      <c r="Y99" s="492">
        <f t="shared" si="24"/>
        <v>0.19881305637982197</v>
      </c>
      <c r="Z99" s="492">
        <f t="shared" si="24"/>
        <v>0.22258064516129031</v>
      </c>
      <c r="AA99" s="492">
        <f t="shared" si="24"/>
        <v>0.2388059701492537</v>
      </c>
      <c r="AB99" s="492">
        <f t="shared" si="24"/>
        <v>0.27194860813704497</v>
      </c>
      <c r="AC99" s="494">
        <f t="shared" si="24"/>
        <v>0.25243260488116132</v>
      </c>
      <c r="AD99" s="479"/>
      <c r="AE99" s="479"/>
      <c r="AF99" s="479"/>
      <c r="AG99" s="479"/>
      <c r="AH99" s="479"/>
      <c r="AI99" s="479"/>
      <c r="AJ99" s="479"/>
      <c r="AK99" s="479"/>
      <c r="AL99" s="479"/>
      <c r="AM99" s="479"/>
      <c r="AN99" s="479"/>
      <c r="AO99" s="479"/>
      <c r="AP99" s="479"/>
      <c r="AQ99" s="479"/>
      <c r="AR99" s="479"/>
      <c r="AS99" s="479"/>
      <c r="AT99" s="479"/>
      <c r="AU99" s="479"/>
      <c r="AV99" s="479"/>
      <c r="AW99" s="479"/>
      <c r="AX99" s="479"/>
      <c r="AY99" s="479"/>
      <c r="AZ99" s="479"/>
      <c r="BA99" s="479"/>
      <c r="BB99" s="479"/>
      <c r="BC99" s="479"/>
      <c r="BD99" s="479"/>
      <c r="BE99" s="479"/>
      <c r="BF99" s="479"/>
      <c r="BG99" s="479"/>
      <c r="BH99" s="479"/>
      <c r="BI99" s="479"/>
      <c r="BJ99" s="479"/>
      <c r="BK99" s="479"/>
      <c r="BL99" s="479"/>
      <c r="BM99" s="479"/>
      <c r="BN99" s="479"/>
      <c r="BO99" s="479"/>
      <c r="BP99" s="479"/>
      <c r="BQ99" s="479"/>
      <c r="BR99" s="479"/>
      <c r="BS99" s="479"/>
      <c r="BT99" s="479"/>
      <c r="BU99" s="479"/>
      <c r="BV99" s="479"/>
      <c r="BW99" s="479"/>
      <c r="BX99" s="479"/>
      <c r="BY99" s="479"/>
      <c r="BZ99" s="479"/>
      <c r="CA99" s="479"/>
    </row>
    <row r="100" spans="1:79" ht="12">
      <c r="A100" s="1649" t="s">
        <v>50</v>
      </c>
      <c r="B100" s="1663" t="s">
        <v>512</v>
      </c>
      <c r="C100" s="473" t="s">
        <v>15</v>
      </c>
      <c r="D100" s="473" t="s">
        <v>37</v>
      </c>
      <c r="E100" s="474">
        <v>0.37680000000000002</v>
      </c>
      <c r="F100" s="474">
        <v>0.33560000000000001</v>
      </c>
      <c r="G100" s="474">
        <v>0.30680000000000002</v>
      </c>
      <c r="H100" s="495">
        <v>0.3004</v>
      </c>
      <c r="I100" s="474">
        <v>0.29959999999999998</v>
      </c>
      <c r="J100" s="474">
        <v>0.31480000000000002</v>
      </c>
      <c r="K100" s="474">
        <v>0.3584</v>
      </c>
      <c r="L100" s="474">
        <v>0.4128</v>
      </c>
      <c r="M100" s="474">
        <v>0.4708</v>
      </c>
      <c r="N100" s="495">
        <v>0.52439999999999998</v>
      </c>
      <c r="O100" s="474">
        <v>0.55959999999999999</v>
      </c>
      <c r="P100" s="474">
        <v>0.60399999999999998</v>
      </c>
      <c r="Q100" s="474">
        <v>0.62080000000000002</v>
      </c>
      <c r="R100" s="474">
        <v>0.62680000000000002</v>
      </c>
      <c r="S100" s="474">
        <v>0.64080000000000004</v>
      </c>
      <c r="T100" s="474">
        <v>0.6704</v>
      </c>
      <c r="U100" s="474">
        <v>0.68640000000000001</v>
      </c>
      <c r="V100" s="495">
        <v>0.68400000000000005</v>
      </c>
      <c r="W100" s="474">
        <v>0.68520000000000003</v>
      </c>
      <c r="X100" s="474">
        <v>0.68079999999999996</v>
      </c>
      <c r="Y100" s="474">
        <v>0.64280000000000004</v>
      </c>
      <c r="Z100" s="474">
        <v>0.62839999999999996</v>
      </c>
      <c r="AA100" s="474">
        <v>0.51400000000000001</v>
      </c>
      <c r="AB100" s="474">
        <v>0.44640000000000002</v>
      </c>
      <c r="AC100" s="475">
        <f>SUM(E100:AB100)</f>
        <v>12.390799999999997</v>
      </c>
    </row>
    <row r="101" spans="1:79" ht="12">
      <c r="A101" s="1646"/>
      <c r="B101" s="1640"/>
      <c r="C101" s="476" t="s">
        <v>17</v>
      </c>
      <c r="D101" s="476" t="s">
        <v>37</v>
      </c>
      <c r="E101" s="477">
        <v>0.09</v>
      </c>
      <c r="F101" s="477">
        <v>0.09</v>
      </c>
      <c r="G101" s="477">
        <v>8.7599999999999997E-2</v>
      </c>
      <c r="H101" s="218">
        <v>8.7599999999999997E-2</v>
      </c>
      <c r="I101" s="477">
        <v>8.8400000000000006E-2</v>
      </c>
      <c r="J101" s="477">
        <v>8.8400000000000006E-2</v>
      </c>
      <c r="K101" s="477">
        <v>9.0399999999999994E-2</v>
      </c>
      <c r="L101" s="477">
        <v>8.9599999999999999E-2</v>
      </c>
      <c r="M101" s="477">
        <v>9.1200000000000003E-2</v>
      </c>
      <c r="N101" s="218">
        <v>9.6000000000000002E-2</v>
      </c>
      <c r="O101" s="477">
        <v>9.5200000000000007E-2</v>
      </c>
      <c r="P101" s="477">
        <v>9.7199999999999995E-2</v>
      </c>
      <c r="Q101" s="477">
        <v>9.8400000000000001E-2</v>
      </c>
      <c r="R101" s="477">
        <v>9.6000000000000002E-2</v>
      </c>
      <c r="S101" s="477">
        <v>9.7600000000000006E-2</v>
      </c>
      <c r="T101" s="477">
        <v>9.7600000000000006E-2</v>
      </c>
      <c r="U101" s="477">
        <v>9.9199999999999997E-2</v>
      </c>
      <c r="V101" s="218">
        <v>9.9199999999999997E-2</v>
      </c>
      <c r="W101" s="477">
        <v>0.1024</v>
      </c>
      <c r="X101" s="477">
        <v>0.1028</v>
      </c>
      <c r="Y101" s="477">
        <v>0.1008</v>
      </c>
      <c r="Z101" s="477">
        <v>0.10199999999999999</v>
      </c>
      <c r="AA101" s="477">
        <v>9.0399999999999994E-2</v>
      </c>
      <c r="AB101" s="477">
        <v>8.8800000000000004E-2</v>
      </c>
      <c r="AC101" s="478">
        <f>SUM(E101:AB101)</f>
        <v>2.2667999999999999</v>
      </c>
    </row>
    <row r="102" spans="1:79" ht="12">
      <c r="A102" s="1646"/>
      <c r="B102" s="1640"/>
      <c r="C102" s="476" t="s">
        <v>18</v>
      </c>
      <c r="D102" s="476" t="s">
        <v>19</v>
      </c>
      <c r="E102" s="278">
        <v>19</v>
      </c>
      <c r="F102" s="278">
        <v>19</v>
      </c>
      <c r="G102" s="278">
        <v>17</v>
      </c>
      <c r="H102" s="218">
        <v>17</v>
      </c>
      <c r="I102" s="278">
        <v>19</v>
      </c>
      <c r="J102" s="278">
        <v>19</v>
      </c>
      <c r="K102" s="278">
        <v>21</v>
      </c>
      <c r="L102" s="278">
        <v>25</v>
      </c>
      <c r="M102" s="278">
        <v>28</v>
      </c>
      <c r="N102" s="218">
        <v>29</v>
      </c>
      <c r="O102" s="278">
        <v>34</v>
      </c>
      <c r="P102" s="278">
        <v>35</v>
      </c>
      <c r="Q102" s="278">
        <v>34</v>
      </c>
      <c r="R102" s="278">
        <v>37</v>
      </c>
      <c r="S102" s="278">
        <v>38</v>
      </c>
      <c r="T102" s="278">
        <v>36</v>
      </c>
      <c r="U102" s="278">
        <v>39</v>
      </c>
      <c r="V102" s="218">
        <v>38</v>
      </c>
      <c r="W102" s="278">
        <v>38</v>
      </c>
      <c r="X102" s="278">
        <v>37</v>
      </c>
      <c r="Y102" s="278">
        <v>36</v>
      </c>
      <c r="Z102" s="278">
        <v>32</v>
      </c>
      <c r="AA102" s="278">
        <v>26</v>
      </c>
      <c r="AB102" s="278">
        <v>24</v>
      </c>
      <c r="AC102" s="478"/>
    </row>
    <row r="103" spans="1:79" thickBot="1">
      <c r="A103" s="1647"/>
      <c r="B103" s="1648"/>
      <c r="C103" s="482" t="s">
        <v>20</v>
      </c>
      <c r="D103" s="482"/>
      <c r="E103" s="352">
        <f t="shared" ref="E103:AC103" si="25">E101/E100</f>
        <v>0.23885350318471335</v>
      </c>
      <c r="F103" s="352">
        <f t="shared" si="25"/>
        <v>0.268176400476758</v>
      </c>
      <c r="G103" s="352">
        <f t="shared" si="25"/>
        <v>0.28552803129074311</v>
      </c>
      <c r="H103" s="353">
        <f t="shared" si="25"/>
        <v>0.29161118508655126</v>
      </c>
      <c r="I103" s="352">
        <f t="shared" si="25"/>
        <v>0.29506008010680912</v>
      </c>
      <c r="J103" s="352">
        <f t="shared" si="25"/>
        <v>0.28081321473951715</v>
      </c>
      <c r="K103" s="352">
        <f t="shared" si="25"/>
        <v>0.25223214285714285</v>
      </c>
      <c r="L103" s="352">
        <f t="shared" si="25"/>
        <v>0.21705426356589147</v>
      </c>
      <c r="M103" s="352">
        <f t="shared" si="25"/>
        <v>0.19371282922684793</v>
      </c>
      <c r="N103" s="353">
        <f t="shared" si="25"/>
        <v>0.18306636155606409</v>
      </c>
      <c r="O103" s="352">
        <f t="shared" si="25"/>
        <v>0.17012151536812009</v>
      </c>
      <c r="P103" s="352">
        <f t="shared" si="25"/>
        <v>0.16092715231788079</v>
      </c>
      <c r="Q103" s="352">
        <f t="shared" si="25"/>
        <v>0.15850515463917525</v>
      </c>
      <c r="R103" s="352">
        <f t="shared" si="25"/>
        <v>0.15315890236119975</v>
      </c>
      <c r="S103" s="352">
        <f t="shared" si="25"/>
        <v>0.1523096129837703</v>
      </c>
      <c r="T103" s="352">
        <f t="shared" si="25"/>
        <v>0.14558472553699284</v>
      </c>
      <c r="U103" s="352">
        <f t="shared" si="25"/>
        <v>0.14452214452214451</v>
      </c>
      <c r="V103" s="353">
        <f t="shared" si="25"/>
        <v>0.14502923976608187</v>
      </c>
      <c r="W103" s="352">
        <f t="shared" si="25"/>
        <v>0.14944541739638062</v>
      </c>
      <c r="X103" s="352">
        <f t="shared" si="25"/>
        <v>0.15099882491186839</v>
      </c>
      <c r="Y103" s="352">
        <f t="shared" si="25"/>
        <v>0.15681393901680149</v>
      </c>
      <c r="Z103" s="352">
        <f t="shared" si="25"/>
        <v>0.16231699554423934</v>
      </c>
      <c r="AA103" s="352">
        <f t="shared" si="25"/>
        <v>0.17587548638132294</v>
      </c>
      <c r="AB103" s="352">
        <f t="shared" si="25"/>
        <v>0.19892473118279569</v>
      </c>
      <c r="AC103" s="487">
        <f t="shared" si="25"/>
        <v>0.18294218290990094</v>
      </c>
      <c r="AD103" s="479"/>
      <c r="AE103" s="479"/>
      <c r="AF103" s="479"/>
      <c r="AG103" s="479"/>
      <c r="AH103" s="479"/>
      <c r="AI103" s="479"/>
      <c r="AJ103" s="479"/>
      <c r="AK103" s="479"/>
      <c r="AL103" s="479"/>
      <c r="AM103" s="479"/>
      <c r="AN103" s="479"/>
      <c r="AO103" s="479"/>
      <c r="AP103" s="479"/>
      <c r="AQ103" s="479"/>
      <c r="AR103" s="479"/>
      <c r="AS103" s="479"/>
      <c r="AT103" s="479"/>
      <c r="AU103" s="479"/>
      <c r="AV103" s="479"/>
      <c r="AW103" s="479"/>
      <c r="AX103" s="479"/>
      <c r="AY103" s="479"/>
      <c r="AZ103" s="479"/>
      <c r="BA103" s="479"/>
      <c r="BB103" s="479"/>
      <c r="BC103" s="479"/>
      <c r="BD103" s="479"/>
      <c r="BE103" s="479"/>
      <c r="BF103" s="479"/>
      <c r="BG103" s="479"/>
      <c r="BH103" s="479"/>
      <c r="BI103" s="479"/>
      <c r="BJ103" s="479"/>
      <c r="BK103" s="479"/>
      <c r="BL103" s="479"/>
      <c r="BM103" s="479"/>
      <c r="BN103" s="479"/>
      <c r="BO103" s="479"/>
      <c r="BP103" s="479"/>
      <c r="BQ103" s="479"/>
      <c r="BR103" s="479"/>
      <c r="BS103" s="479"/>
      <c r="BT103" s="479"/>
      <c r="BU103" s="479"/>
      <c r="BV103" s="479"/>
      <c r="BW103" s="479"/>
      <c r="BX103" s="479"/>
      <c r="BY103" s="479"/>
      <c r="BZ103" s="479"/>
      <c r="CA103" s="479"/>
    </row>
    <row r="104" spans="1:79" ht="12">
      <c r="A104" s="1645" t="s">
        <v>172</v>
      </c>
      <c r="B104" s="1639" t="s">
        <v>513</v>
      </c>
      <c r="C104" s="485" t="s">
        <v>15</v>
      </c>
      <c r="D104" s="485" t="s">
        <v>37</v>
      </c>
      <c r="E104" s="488">
        <v>0.16520000000000001</v>
      </c>
      <c r="F104" s="488">
        <v>0.16600000000000001</v>
      </c>
      <c r="G104" s="488">
        <v>0.16120000000000001</v>
      </c>
      <c r="H104" s="489">
        <v>0.15920000000000001</v>
      </c>
      <c r="I104" s="488">
        <v>0.1628</v>
      </c>
      <c r="J104" s="488">
        <v>0.16839999999999999</v>
      </c>
      <c r="K104" s="488">
        <v>0.1724</v>
      </c>
      <c r="L104" s="488">
        <v>0.18079999999999999</v>
      </c>
      <c r="M104" s="488">
        <v>0.20319999999999999</v>
      </c>
      <c r="N104" s="489">
        <v>0.224</v>
      </c>
      <c r="O104" s="488">
        <v>0.21759999999999999</v>
      </c>
      <c r="P104" s="488">
        <v>0.21360000000000001</v>
      </c>
      <c r="Q104" s="488">
        <v>0.20799999999999999</v>
      </c>
      <c r="R104" s="488">
        <v>0.21440000000000001</v>
      </c>
      <c r="S104" s="488">
        <v>0.23319999999999999</v>
      </c>
      <c r="T104" s="488">
        <v>0.23880000000000001</v>
      </c>
      <c r="U104" s="488">
        <v>0.23039999999999999</v>
      </c>
      <c r="V104" s="489">
        <v>0.18640000000000001</v>
      </c>
      <c r="W104" s="488">
        <v>0.18279999999999999</v>
      </c>
      <c r="X104" s="488">
        <v>0.184</v>
      </c>
      <c r="Y104" s="488">
        <v>0.17799999999999999</v>
      </c>
      <c r="Z104" s="488">
        <v>0.16880000000000001</v>
      </c>
      <c r="AA104" s="488">
        <v>0.16800000000000001</v>
      </c>
      <c r="AB104" s="488">
        <v>0.16120000000000001</v>
      </c>
      <c r="AC104" s="490">
        <f>SUM(E104:AB104)</f>
        <v>4.5484</v>
      </c>
    </row>
    <row r="105" spans="1:79" ht="12">
      <c r="A105" s="1646"/>
      <c r="B105" s="1640"/>
      <c r="C105" s="476" t="s">
        <v>17</v>
      </c>
      <c r="D105" s="476" t="s">
        <v>37</v>
      </c>
      <c r="E105" s="477">
        <v>0.04</v>
      </c>
      <c r="F105" s="477">
        <v>4.0800000000000003E-2</v>
      </c>
      <c r="G105" s="477">
        <v>4.0399999999999998E-2</v>
      </c>
      <c r="H105" s="218">
        <v>4.0800000000000003E-2</v>
      </c>
      <c r="I105" s="477">
        <v>4.1599999999999998E-2</v>
      </c>
      <c r="J105" s="477">
        <v>4.0399999999999998E-2</v>
      </c>
      <c r="K105" s="477">
        <v>3.9199999999999999E-2</v>
      </c>
      <c r="L105" s="477">
        <v>3.7999999999999999E-2</v>
      </c>
      <c r="M105" s="477">
        <v>3.8800000000000001E-2</v>
      </c>
      <c r="N105" s="218">
        <v>4.3999999999999997E-2</v>
      </c>
      <c r="O105" s="477">
        <v>4.2000000000000003E-2</v>
      </c>
      <c r="P105" s="477">
        <v>4.36E-2</v>
      </c>
      <c r="Q105" s="477">
        <v>4.3200000000000002E-2</v>
      </c>
      <c r="R105" s="477">
        <v>4.5199999999999997E-2</v>
      </c>
      <c r="S105" s="477">
        <v>4.36E-2</v>
      </c>
      <c r="T105" s="477">
        <v>4.5199999999999997E-2</v>
      </c>
      <c r="U105" s="477">
        <v>4.2000000000000003E-2</v>
      </c>
      <c r="V105" s="218">
        <v>3.8800000000000001E-2</v>
      </c>
      <c r="W105" s="477">
        <v>3.9600000000000003E-2</v>
      </c>
      <c r="X105" s="477">
        <v>3.8399999999999997E-2</v>
      </c>
      <c r="Y105" s="477">
        <v>3.5999999999999997E-2</v>
      </c>
      <c r="Z105" s="477">
        <v>3.4799999999999998E-2</v>
      </c>
      <c r="AA105" s="477">
        <v>3.56E-2</v>
      </c>
      <c r="AB105" s="477">
        <v>3.7199999999999997E-2</v>
      </c>
      <c r="AC105" s="478">
        <f>SUM(E105:AB105)</f>
        <v>0.96920000000000006</v>
      </c>
    </row>
    <row r="106" spans="1:79" ht="12">
      <c r="A106" s="1646"/>
      <c r="B106" s="1640"/>
      <c r="C106" s="476" t="s">
        <v>18</v>
      </c>
      <c r="D106" s="476" t="s">
        <v>19</v>
      </c>
      <c r="E106" s="278">
        <v>9</v>
      </c>
      <c r="F106" s="278">
        <v>7</v>
      </c>
      <c r="G106" s="278">
        <v>9</v>
      </c>
      <c r="H106" s="218">
        <v>9</v>
      </c>
      <c r="I106" s="278">
        <v>8</v>
      </c>
      <c r="J106" s="278">
        <v>9</v>
      </c>
      <c r="K106" s="278">
        <v>9</v>
      </c>
      <c r="L106" s="278">
        <v>11</v>
      </c>
      <c r="M106" s="278">
        <v>11</v>
      </c>
      <c r="N106" s="218">
        <v>13</v>
      </c>
      <c r="O106" s="278">
        <v>11</v>
      </c>
      <c r="P106" s="278">
        <v>13</v>
      </c>
      <c r="Q106" s="278">
        <v>11</v>
      </c>
      <c r="R106" s="278">
        <v>11</v>
      </c>
      <c r="S106" s="278">
        <v>13</v>
      </c>
      <c r="T106" s="278">
        <v>14</v>
      </c>
      <c r="U106" s="278">
        <v>11</v>
      </c>
      <c r="V106" s="218">
        <v>10</v>
      </c>
      <c r="W106" s="278">
        <v>11</v>
      </c>
      <c r="X106" s="278">
        <v>11</v>
      </c>
      <c r="Y106" s="278">
        <v>11</v>
      </c>
      <c r="Z106" s="278">
        <v>10</v>
      </c>
      <c r="AA106" s="278">
        <v>8</v>
      </c>
      <c r="AB106" s="278">
        <v>7</v>
      </c>
      <c r="AC106" s="478"/>
    </row>
    <row r="107" spans="1:79" thickBot="1">
      <c r="A107" s="1664"/>
      <c r="B107" s="1641"/>
      <c r="C107" s="491" t="s">
        <v>20</v>
      </c>
      <c r="D107" s="491"/>
      <c r="E107" s="492">
        <f t="shared" ref="E107:AC107" si="26">E105/E104</f>
        <v>0.24213075060532685</v>
      </c>
      <c r="F107" s="492">
        <f t="shared" si="26"/>
        <v>0.24578313253012049</v>
      </c>
      <c r="G107" s="492">
        <f t="shared" si="26"/>
        <v>0.25062034739454092</v>
      </c>
      <c r="H107" s="493">
        <f t="shared" si="26"/>
        <v>0.25628140703517588</v>
      </c>
      <c r="I107" s="492">
        <f t="shared" si="26"/>
        <v>0.25552825552825553</v>
      </c>
      <c r="J107" s="492">
        <f t="shared" si="26"/>
        <v>0.23990498812351543</v>
      </c>
      <c r="K107" s="492">
        <f t="shared" si="26"/>
        <v>0.22737819025522041</v>
      </c>
      <c r="L107" s="492">
        <f t="shared" si="26"/>
        <v>0.2101769911504425</v>
      </c>
      <c r="M107" s="492">
        <f t="shared" si="26"/>
        <v>0.1909448818897638</v>
      </c>
      <c r="N107" s="493">
        <f t="shared" si="26"/>
        <v>0.19642857142857142</v>
      </c>
      <c r="O107" s="492">
        <f t="shared" si="26"/>
        <v>0.19301470588235298</v>
      </c>
      <c r="P107" s="492">
        <f t="shared" si="26"/>
        <v>0.20411985018726592</v>
      </c>
      <c r="Q107" s="492">
        <f t="shared" si="26"/>
        <v>0.2076923076923077</v>
      </c>
      <c r="R107" s="492">
        <f t="shared" si="26"/>
        <v>0.21082089552238803</v>
      </c>
      <c r="S107" s="492">
        <f t="shared" si="26"/>
        <v>0.18696397941680962</v>
      </c>
      <c r="T107" s="492">
        <f t="shared" si="26"/>
        <v>0.18927973199329981</v>
      </c>
      <c r="U107" s="492">
        <f t="shared" si="26"/>
        <v>0.18229166666666669</v>
      </c>
      <c r="V107" s="493">
        <f t="shared" si="26"/>
        <v>0.20815450643776823</v>
      </c>
      <c r="W107" s="492">
        <f t="shared" si="26"/>
        <v>0.2166301969365427</v>
      </c>
      <c r="X107" s="492">
        <f t="shared" si="26"/>
        <v>0.20869565217391303</v>
      </c>
      <c r="Y107" s="492">
        <f t="shared" si="26"/>
        <v>0.20224719101123595</v>
      </c>
      <c r="Z107" s="492">
        <f t="shared" si="26"/>
        <v>0.20616113744075829</v>
      </c>
      <c r="AA107" s="492">
        <f t="shared" si="26"/>
        <v>0.2119047619047619</v>
      </c>
      <c r="AB107" s="492">
        <f t="shared" si="26"/>
        <v>0.23076923076923073</v>
      </c>
      <c r="AC107" s="494">
        <f t="shared" si="26"/>
        <v>0.2130859203236303</v>
      </c>
      <c r="AD107" s="479"/>
      <c r="AE107" s="479"/>
      <c r="AF107" s="479"/>
      <c r="AG107" s="479"/>
      <c r="AH107" s="479"/>
      <c r="AI107" s="479"/>
      <c r="AJ107" s="479"/>
      <c r="AK107" s="479"/>
      <c r="AL107" s="479"/>
      <c r="AM107" s="479"/>
      <c r="AN107" s="479"/>
      <c r="AO107" s="479"/>
      <c r="AP107" s="479"/>
      <c r="AQ107" s="479"/>
      <c r="AR107" s="479"/>
      <c r="AS107" s="479"/>
      <c r="AT107" s="479"/>
      <c r="AU107" s="479"/>
      <c r="AV107" s="479"/>
      <c r="AW107" s="479"/>
      <c r="AX107" s="479"/>
      <c r="AY107" s="479"/>
      <c r="AZ107" s="479"/>
      <c r="BA107" s="479"/>
      <c r="BB107" s="479"/>
      <c r="BC107" s="479"/>
      <c r="BD107" s="479"/>
      <c r="BE107" s="479"/>
      <c r="BF107" s="479"/>
      <c r="BG107" s="479"/>
      <c r="BH107" s="479"/>
      <c r="BI107" s="479"/>
      <c r="BJ107" s="479"/>
      <c r="BK107" s="479"/>
      <c r="BL107" s="479"/>
      <c r="BM107" s="479"/>
      <c r="BN107" s="479"/>
      <c r="BO107" s="479"/>
      <c r="BP107" s="479"/>
      <c r="BQ107" s="479"/>
      <c r="BR107" s="479"/>
      <c r="BS107" s="479"/>
      <c r="BT107" s="479"/>
      <c r="BU107" s="479"/>
      <c r="BV107" s="479"/>
      <c r="BW107" s="479"/>
      <c r="BX107" s="479"/>
      <c r="BY107" s="479"/>
      <c r="BZ107" s="479"/>
      <c r="CA107" s="479"/>
    </row>
    <row r="108" spans="1:79" ht="12">
      <c r="A108" s="1649" t="s">
        <v>273</v>
      </c>
      <c r="B108" s="1663" t="s">
        <v>514</v>
      </c>
      <c r="C108" s="473" t="s">
        <v>15</v>
      </c>
      <c r="D108" s="473" t="s">
        <v>37</v>
      </c>
      <c r="E108" s="533">
        <v>6.7999999999999996E-3</v>
      </c>
      <c r="F108" s="533">
        <v>6.7999999999999996E-3</v>
      </c>
      <c r="G108" s="533">
        <v>6.4000000000000003E-3</v>
      </c>
      <c r="H108" s="495">
        <v>6.4000000000000003E-3</v>
      </c>
      <c r="I108" s="533">
        <v>6.4000000000000003E-3</v>
      </c>
      <c r="J108" s="533">
        <v>6.7999999999999996E-3</v>
      </c>
      <c r="K108" s="533">
        <v>0.01</v>
      </c>
      <c r="L108" s="533">
        <v>6.7999999999999996E-3</v>
      </c>
      <c r="M108" s="533">
        <v>1.52E-2</v>
      </c>
      <c r="N108" s="495">
        <v>1.84E-2</v>
      </c>
      <c r="O108" s="533">
        <v>1.7600000000000001E-2</v>
      </c>
      <c r="P108" s="533">
        <v>2.2800000000000001E-2</v>
      </c>
      <c r="Q108" s="533">
        <v>1.72E-2</v>
      </c>
      <c r="R108" s="533">
        <v>1.6E-2</v>
      </c>
      <c r="S108" s="533">
        <v>1.6799999999999999E-2</v>
      </c>
      <c r="T108" s="533">
        <v>1.9599999999999999E-2</v>
      </c>
      <c r="U108" s="533">
        <v>1.9199999999999998E-2</v>
      </c>
      <c r="V108" s="495">
        <v>0.02</v>
      </c>
      <c r="W108" s="533">
        <v>2.1600000000000001E-2</v>
      </c>
      <c r="X108" s="533">
        <v>2.2800000000000001E-2</v>
      </c>
      <c r="Y108" s="533">
        <v>2.0400000000000001E-2</v>
      </c>
      <c r="Z108" s="533">
        <v>1.6799999999999999E-2</v>
      </c>
      <c r="AA108" s="533">
        <v>1.0800000000000001E-2</v>
      </c>
      <c r="AB108" s="533">
        <v>9.5999999999999992E-3</v>
      </c>
      <c r="AC108" s="475">
        <f>SUM(E108:AB108)</f>
        <v>0.3412</v>
      </c>
    </row>
    <row r="109" spans="1:79" ht="12">
      <c r="A109" s="1646"/>
      <c r="B109" s="1640"/>
      <c r="C109" s="476" t="s">
        <v>17</v>
      </c>
      <c r="D109" s="476" t="s">
        <v>37</v>
      </c>
      <c r="E109" s="532">
        <v>6.0000000000000001E-3</v>
      </c>
      <c r="F109" s="532">
        <v>6.0000000000000001E-3</v>
      </c>
      <c r="G109" s="532">
        <v>6.0000000000000001E-3</v>
      </c>
      <c r="H109" s="218">
        <v>6.0000000000000001E-3</v>
      </c>
      <c r="I109" s="532">
        <v>6.4000000000000003E-3</v>
      </c>
      <c r="J109" s="532">
        <v>6.0000000000000001E-3</v>
      </c>
      <c r="K109" s="532">
        <v>6.0000000000000001E-3</v>
      </c>
      <c r="L109" s="532">
        <v>6.0000000000000001E-3</v>
      </c>
      <c r="M109" s="532">
        <v>7.1999999999999998E-3</v>
      </c>
      <c r="N109" s="218">
        <v>7.1999999999999998E-3</v>
      </c>
      <c r="O109" s="532">
        <v>7.6E-3</v>
      </c>
      <c r="P109" s="532">
        <v>8.0000000000000002E-3</v>
      </c>
      <c r="Q109" s="532">
        <v>8.3999999999999995E-3</v>
      </c>
      <c r="R109" s="532">
        <v>8.0000000000000002E-3</v>
      </c>
      <c r="S109" s="532">
        <v>8.3999999999999995E-3</v>
      </c>
      <c r="T109" s="532">
        <v>8.0000000000000002E-3</v>
      </c>
      <c r="U109" s="532">
        <v>7.6E-3</v>
      </c>
      <c r="V109" s="218">
        <v>7.6E-3</v>
      </c>
      <c r="W109" s="532">
        <v>7.1999999999999998E-3</v>
      </c>
      <c r="X109" s="532">
        <v>8.0000000000000002E-3</v>
      </c>
      <c r="Y109" s="532">
        <v>5.5999999999999999E-3</v>
      </c>
      <c r="Z109" s="532">
        <v>5.5999999999999999E-3</v>
      </c>
      <c r="AA109" s="532">
        <v>5.5999999999999999E-3</v>
      </c>
      <c r="AB109" s="532">
        <v>5.5999999999999999E-3</v>
      </c>
      <c r="AC109" s="478">
        <f>SUM(E109:AB109)</f>
        <v>0.16399999999999998</v>
      </c>
    </row>
    <row r="110" spans="1:79" ht="12">
      <c r="A110" s="1646"/>
      <c r="B110" s="1640"/>
      <c r="C110" s="476" t="s">
        <v>18</v>
      </c>
      <c r="D110" s="476" t="s">
        <v>19</v>
      </c>
      <c r="E110" s="221">
        <v>0</v>
      </c>
      <c r="F110" s="221">
        <v>0</v>
      </c>
      <c r="G110" s="221">
        <v>0</v>
      </c>
      <c r="H110" s="218">
        <v>0</v>
      </c>
      <c r="I110" s="221">
        <v>0</v>
      </c>
      <c r="J110" s="221">
        <v>0</v>
      </c>
      <c r="K110" s="221">
        <v>0</v>
      </c>
      <c r="L110" s="221">
        <v>0</v>
      </c>
      <c r="M110" s="221">
        <v>0</v>
      </c>
      <c r="N110" s="218">
        <v>0</v>
      </c>
      <c r="O110" s="221">
        <v>0</v>
      </c>
      <c r="P110" s="221">
        <v>0</v>
      </c>
      <c r="Q110" s="221">
        <v>0</v>
      </c>
      <c r="R110" s="221">
        <v>0</v>
      </c>
      <c r="S110" s="221">
        <v>0</v>
      </c>
      <c r="T110" s="221">
        <v>0</v>
      </c>
      <c r="U110" s="221">
        <v>0</v>
      </c>
      <c r="V110" s="218">
        <v>0</v>
      </c>
      <c r="W110" s="221">
        <v>0</v>
      </c>
      <c r="X110" s="221">
        <v>0</v>
      </c>
      <c r="Y110" s="221">
        <v>0</v>
      </c>
      <c r="Z110" s="221">
        <v>0</v>
      </c>
      <c r="AA110" s="221">
        <v>0</v>
      </c>
      <c r="AB110" s="221">
        <v>0</v>
      </c>
      <c r="AC110" s="478"/>
    </row>
    <row r="111" spans="1:79" thickBot="1">
      <c r="A111" s="1647"/>
      <c r="B111" s="1648"/>
      <c r="C111" s="482" t="s">
        <v>20</v>
      </c>
      <c r="D111" s="482"/>
      <c r="E111" s="352">
        <f t="shared" ref="E111:AC111" si="27">E109/E108</f>
        <v>0.88235294117647067</v>
      </c>
      <c r="F111" s="352">
        <f t="shared" si="27"/>
        <v>0.88235294117647067</v>
      </c>
      <c r="G111" s="352">
        <f t="shared" si="27"/>
        <v>0.9375</v>
      </c>
      <c r="H111" s="353">
        <f t="shared" si="27"/>
        <v>0.9375</v>
      </c>
      <c r="I111" s="352">
        <f t="shared" si="27"/>
        <v>1</v>
      </c>
      <c r="J111" s="352">
        <f t="shared" si="27"/>
        <v>0.88235294117647067</v>
      </c>
      <c r="K111" s="352">
        <f t="shared" si="27"/>
        <v>0.6</v>
      </c>
      <c r="L111" s="352">
        <f t="shared" si="27"/>
        <v>0.88235294117647067</v>
      </c>
      <c r="M111" s="352">
        <f t="shared" si="27"/>
        <v>0.47368421052631576</v>
      </c>
      <c r="N111" s="353">
        <f t="shared" si="27"/>
        <v>0.39130434782608697</v>
      </c>
      <c r="O111" s="352">
        <f t="shared" si="27"/>
        <v>0.43181818181818177</v>
      </c>
      <c r="P111" s="352">
        <f t="shared" si="27"/>
        <v>0.35087719298245612</v>
      </c>
      <c r="Q111" s="352">
        <f t="shared" si="27"/>
        <v>0.48837209302325579</v>
      </c>
      <c r="R111" s="352">
        <f t="shared" si="27"/>
        <v>0.5</v>
      </c>
      <c r="S111" s="352">
        <f t="shared" si="27"/>
        <v>0.5</v>
      </c>
      <c r="T111" s="352">
        <f t="shared" si="27"/>
        <v>0.40816326530612246</v>
      </c>
      <c r="U111" s="352">
        <f t="shared" si="27"/>
        <v>0.39583333333333337</v>
      </c>
      <c r="V111" s="353">
        <f t="shared" si="27"/>
        <v>0.38</v>
      </c>
      <c r="W111" s="352">
        <f t="shared" si="27"/>
        <v>0.33333333333333331</v>
      </c>
      <c r="X111" s="352">
        <f t="shared" si="27"/>
        <v>0.35087719298245612</v>
      </c>
      <c r="Y111" s="352">
        <f t="shared" si="27"/>
        <v>0.2745098039215686</v>
      </c>
      <c r="Z111" s="352">
        <f t="shared" si="27"/>
        <v>0.33333333333333337</v>
      </c>
      <c r="AA111" s="352">
        <f t="shared" si="27"/>
        <v>0.51851851851851849</v>
      </c>
      <c r="AB111" s="352">
        <f t="shared" si="27"/>
        <v>0.58333333333333337</v>
      </c>
      <c r="AC111" s="487">
        <f t="shared" si="27"/>
        <v>0.48065650644783114</v>
      </c>
      <c r="AD111" s="479"/>
      <c r="AE111" s="479"/>
      <c r="AF111" s="479"/>
      <c r="AG111" s="479"/>
      <c r="AH111" s="479"/>
      <c r="AI111" s="479"/>
      <c r="AJ111" s="479"/>
      <c r="AK111" s="479"/>
      <c r="AL111" s="479"/>
      <c r="AM111" s="479"/>
      <c r="AN111" s="479"/>
      <c r="AO111" s="479"/>
      <c r="AP111" s="479"/>
      <c r="AQ111" s="479"/>
      <c r="AR111" s="479"/>
      <c r="AS111" s="479"/>
      <c r="AT111" s="479"/>
      <c r="AU111" s="479"/>
      <c r="AV111" s="479"/>
      <c r="AW111" s="479"/>
      <c r="AX111" s="479"/>
      <c r="AY111" s="479"/>
      <c r="AZ111" s="479"/>
      <c r="BA111" s="479"/>
      <c r="BB111" s="479"/>
      <c r="BC111" s="479"/>
      <c r="BD111" s="479"/>
      <c r="BE111" s="479"/>
      <c r="BF111" s="479"/>
      <c r="BG111" s="479"/>
      <c r="BH111" s="479"/>
      <c r="BI111" s="479"/>
      <c r="BJ111" s="479"/>
      <c r="BK111" s="479"/>
      <c r="BL111" s="479"/>
      <c r="BM111" s="479"/>
      <c r="BN111" s="479"/>
      <c r="BO111" s="479"/>
      <c r="BP111" s="479"/>
      <c r="BQ111" s="479"/>
      <c r="BR111" s="479"/>
      <c r="BS111" s="479"/>
      <c r="BT111" s="479"/>
      <c r="BU111" s="479"/>
      <c r="BV111" s="479"/>
      <c r="BW111" s="479"/>
      <c r="BX111" s="479"/>
      <c r="BY111" s="479"/>
      <c r="BZ111" s="479"/>
      <c r="CA111" s="479"/>
    </row>
    <row r="112" spans="1:79" ht="12">
      <c r="A112" s="1645" t="s">
        <v>30</v>
      </c>
      <c r="B112" s="1622" t="s">
        <v>515</v>
      </c>
      <c r="C112" s="485" t="s">
        <v>15</v>
      </c>
      <c r="D112" s="485" t="s">
        <v>37</v>
      </c>
      <c r="E112" s="488">
        <v>0</v>
      </c>
      <c r="F112" s="488">
        <v>0</v>
      </c>
      <c r="G112" s="488">
        <v>0</v>
      </c>
      <c r="H112" s="489">
        <v>0</v>
      </c>
      <c r="I112" s="488">
        <v>0</v>
      </c>
      <c r="J112" s="488">
        <v>0</v>
      </c>
      <c r="K112" s="488">
        <v>0</v>
      </c>
      <c r="L112" s="488">
        <v>0</v>
      </c>
      <c r="M112" s="488">
        <v>0</v>
      </c>
      <c r="N112" s="489">
        <v>0</v>
      </c>
      <c r="O112" s="488">
        <v>0</v>
      </c>
      <c r="P112" s="488">
        <v>0</v>
      </c>
      <c r="Q112" s="488">
        <v>0</v>
      </c>
      <c r="R112" s="488">
        <v>0</v>
      </c>
      <c r="S112" s="488">
        <v>0</v>
      </c>
      <c r="T112" s="488">
        <v>0</v>
      </c>
      <c r="U112" s="488">
        <v>0</v>
      </c>
      <c r="V112" s="489">
        <v>0</v>
      </c>
      <c r="W112" s="488">
        <v>0</v>
      </c>
      <c r="X112" s="488">
        <v>0</v>
      </c>
      <c r="Y112" s="488">
        <v>0</v>
      </c>
      <c r="Z112" s="488">
        <v>0</v>
      </c>
      <c r="AA112" s="488">
        <v>0</v>
      </c>
      <c r="AB112" s="488">
        <v>0</v>
      </c>
      <c r="AC112" s="490">
        <f>SUM(E112:AB112)</f>
        <v>0</v>
      </c>
    </row>
    <row r="113" spans="1:79" ht="12">
      <c r="A113" s="1646"/>
      <c r="B113" s="1623"/>
      <c r="C113" s="476" t="s">
        <v>17</v>
      </c>
      <c r="D113" s="476" t="s">
        <v>37</v>
      </c>
      <c r="E113" s="477">
        <v>0</v>
      </c>
      <c r="F113" s="477">
        <v>0</v>
      </c>
      <c r="G113" s="477">
        <v>0</v>
      </c>
      <c r="H113" s="218">
        <v>0</v>
      </c>
      <c r="I113" s="477">
        <v>0</v>
      </c>
      <c r="J113" s="477">
        <v>0</v>
      </c>
      <c r="K113" s="477">
        <v>0</v>
      </c>
      <c r="L113" s="477">
        <v>0</v>
      </c>
      <c r="M113" s="477">
        <v>0</v>
      </c>
      <c r="N113" s="218">
        <v>0</v>
      </c>
      <c r="O113" s="477">
        <v>0</v>
      </c>
      <c r="P113" s="477">
        <v>0</v>
      </c>
      <c r="Q113" s="477">
        <v>0</v>
      </c>
      <c r="R113" s="477">
        <v>0</v>
      </c>
      <c r="S113" s="477">
        <v>0</v>
      </c>
      <c r="T113" s="477">
        <v>0</v>
      </c>
      <c r="U113" s="477">
        <v>0</v>
      </c>
      <c r="V113" s="218">
        <v>0</v>
      </c>
      <c r="W113" s="477">
        <v>0</v>
      </c>
      <c r="X113" s="477">
        <v>0</v>
      </c>
      <c r="Y113" s="477">
        <v>0</v>
      </c>
      <c r="Z113" s="477">
        <v>0</v>
      </c>
      <c r="AA113" s="477">
        <v>0</v>
      </c>
      <c r="AB113" s="477">
        <v>0</v>
      </c>
      <c r="AC113" s="478">
        <f>SUM(E113:AB113)</f>
        <v>0</v>
      </c>
    </row>
    <row r="114" spans="1:79" ht="12">
      <c r="A114" s="1646"/>
      <c r="B114" s="1623"/>
      <c r="C114" s="476" t="s">
        <v>18</v>
      </c>
      <c r="D114" s="476" t="s">
        <v>19</v>
      </c>
      <c r="E114" s="221">
        <v>0</v>
      </c>
      <c r="F114" s="221">
        <v>0</v>
      </c>
      <c r="G114" s="221">
        <v>0</v>
      </c>
      <c r="H114" s="218">
        <v>0</v>
      </c>
      <c r="I114" s="221">
        <v>0</v>
      </c>
      <c r="J114" s="221">
        <v>0</v>
      </c>
      <c r="K114" s="221">
        <v>0</v>
      </c>
      <c r="L114" s="221">
        <v>0</v>
      </c>
      <c r="M114" s="221">
        <v>0</v>
      </c>
      <c r="N114" s="218">
        <v>0</v>
      </c>
      <c r="O114" s="221">
        <v>0</v>
      </c>
      <c r="P114" s="221">
        <v>0</v>
      </c>
      <c r="Q114" s="221">
        <v>0</v>
      </c>
      <c r="R114" s="221">
        <v>0</v>
      </c>
      <c r="S114" s="221">
        <v>0</v>
      </c>
      <c r="T114" s="221">
        <v>0</v>
      </c>
      <c r="U114" s="221">
        <v>0</v>
      </c>
      <c r="V114" s="218">
        <v>0</v>
      </c>
      <c r="W114" s="221">
        <v>0</v>
      </c>
      <c r="X114" s="221">
        <v>0</v>
      </c>
      <c r="Y114" s="221">
        <v>0</v>
      </c>
      <c r="Z114" s="221">
        <v>0</v>
      </c>
      <c r="AA114" s="221">
        <v>0</v>
      </c>
      <c r="AB114" s="221">
        <v>0</v>
      </c>
      <c r="AC114" s="222"/>
    </row>
    <row r="115" spans="1:79" thickBot="1">
      <c r="A115" s="1647"/>
      <c r="B115" s="1633"/>
      <c r="C115" s="482" t="s">
        <v>20</v>
      </c>
      <c r="D115" s="482"/>
      <c r="E115" s="352" t="e">
        <f t="shared" ref="E115:AC115" si="28">E113/E112</f>
        <v>#DIV/0!</v>
      </c>
      <c r="F115" s="352" t="e">
        <f t="shared" si="28"/>
        <v>#DIV/0!</v>
      </c>
      <c r="G115" s="352" t="e">
        <f t="shared" si="28"/>
        <v>#DIV/0!</v>
      </c>
      <c r="H115" s="353" t="e">
        <f t="shared" si="28"/>
        <v>#DIV/0!</v>
      </c>
      <c r="I115" s="352" t="e">
        <f t="shared" si="28"/>
        <v>#DIV/0!</v>
      </c>
      <c r="J115" s="352" t="e">
        <f t="shared" si="28"/>
        <v>#DIV/0!</v>
      </c>
      <c r="K115" s="352" t="e">
        <f t="shared" si="28"/>
        <v>#DIV/0!</v>
      </c>
      <c r="L115" s="352" t="e">
        <f t="shared" si="28"/>
        <v>#DIV/0!</v>
      </c>
      <c r="M115" s="352" t="e">
        <f t="shared" si="28"/>
        <v>#DIV/0!</v>
      </c>
      <c r="N115" s="353" t="e">
        <f t="shared" si="28"/>
        <v>#DIV/0!</v>
      </c>
      <c r="O115" s="352" t="e">
        <f t="shared" si="28"/>
        <v>#DIV/0!</v>
      </c>
      <c r="P115" s="352" t="e">
        <f t="shared" si="28"/>
        <v>#DIV/0!</v>
      </c>
      <c r="Q115" s="352" t="e">
        <f t="shared" si="28"/>
        <v>#DIV/0!</v>
      </c>
      <c r="R115" s="352" t="e">
        <f t="shared" si="28"/>
        <v>#DIV/0!</v>
      </c>
      <c r="S115" s="352" t="e">
        <f t="shared" si="28"/>
        <v>#DIV/0!</v>
      </c>
      <c r="T115" s="352" t="e">
        <f t="shared" si="28"/>
        <v>#DIV/0!</v>
      </c>
      <c r="U115" s="352" t="e">
        <f t="shared" si="28"/>
        <v>#DIV/0!</v>
      </c>
      <c r="V115" s="353" t="e">
        <f t="shared" si="28"/>
        <v>#DIV/0!</v>
      </c>
      <c r="W115" s="352" t="e">
        <f t="shared" si="28"/>
        <v>#DIV/0!</v>
      </c>
      <c r="X115" s="352" t="e">
        <f t="shared" si="28"/>
        <v>#DIV/0!</v>
      </c>
      <c r="Y115" s="352" t="e">
        <f t="shared" si="28"/>
        <v>#DIV/0!</v>
      </c>
      <c r="Z115" s="352" t="e">
        <f t="shared" si="28"/>
        <v>#DIV/0!</v>
      </c>
      <c r="AA115" s="352" t="e">
        <f t="shared" si="28"/>
        <v>#DIV/0!</v>
      </c>
      <c r="AB115" s="352" t="e">
        <f t="shared" si="28"/>
        <v>#DIV/0!</v>
      </c>
      <c r="AC115" s="487" t="e">
        <f t="shared" si="28"/>
        <v>#DIV/0!</v>
      </c>
      <c r="AD115" s="479"/>
      <c r="AE115" s="479"/>
      <c r="AF115" s="479"/>
      <c r="AG115" s="479"/>
      <c r="AH115" s="479"/>
      <c r="AI115" s="479"/>
      <c r="AJ115" s="479"/>
      <c r="AK115" s="479"/>
      <c r="AL115" s="479"/>
      <c r="AM115" s="479"/>
      <c r="AN115" s="479"/>
      <c r="AO115" s="479"/>
      <c r="AP115" s="479"/>
      <c r="AQ115" s="479"/>
      <c r="AR115" s="479"/>
      <c r="AS115" s="479"/>
      <c r="AT115" s="479"/>
      <c r="AU115" s="479"/>
      <c r="AV115" s="479"/>
      <c r="AW115" s="479"/>
      <c r="AX115" s="479"/>
      <c r="AY115" s="479"/>
      <c r="AZ115" s="479"/>
      <c r="BA115" s="479"/>
      <c r="BB115" s="479"/>
      <c r="BC115" s="479"/>
      <c r="BD115" s="479"/>
      <c r="BE115" s="479"/>
      <c r="BF115" s="479"/>
      <c r="BG115" s="479"/>
      <c r="BH115" s="479"/>
      <c r="BI115" s="479"/>
      <c r="BJ115" s="479"/>
      <c r="BK115" s="479"/>
      <c r="BL115" s="479"/>
      <c r="BM115" s="479"/>
      <c r="BN115" s="479"/>
      <c r="BO115" s="479"/>
      <c r="BP115" s="479"/>
      <c r="BQ115" s="479"/>
      <c r="BR115" s="479"/>
      <c r="BS115" s="479"/>
      <c r="BT115" s="479"/>
      <c r="BU115" s="479"/>
      <c r="BV115" s="479"/>
      <c r="BW115" s="479"/>
      <c r="BX115" s="479"/>
      <c r="BY115" s="479"/>
      <c r="BZ115" s="479"/>
      <c r="CA115" s="479"/>
    </row>
    <row r="116" spans="1:79" ht="12">
      <c r="A116" s="1645" t="s">
        <v>61</v>
      </c>
      <c r="B116" s="1639" t="s">
        <v>516</v>
      </c>
      <c r="C116" s="485" t="s">
        <v>15</v>
      </c>
      <c r="D116" s="485" t="s">
        <v>37</v>
      </c>
      <c r="E116" s="488">
        <v>0.56340000000000001</v>
      </c>
      <c r="F116" s="488">
        <v>0.51839999999999997</v>
      </c>
      <c r="G116" s="488">
        <v>0.48599999999999999</v>
      </c>
      <c r="H116" s="489">
        <v>0.46920000000000001</v>
      </c>
      <c r="I116" s="488">
        <v>0.48480000000000001</v>
      </c>
      <c r="J116" s="488">
        <v>0.51600000000000001</v>
      </c>
      <c r="K116" s="488">
        <v>0.64559999999999995</v>
      </c>
      <c r="L116" s="488">
        <v>0.77100000000000002</v>
      </c>
      <c r="M116" s="488">
        <v>0.83220000000000005</v>
      </c>
      <c r="N116" s="489">
        <v>0.87660000000000005</v>
      </c>
      <c r="O116" s="488">
        <v>0.94199999999999995</v>
      </c>
      <c r="P116" s="488">
        <v>0.96719999999999995</v>
      </c>
      <c r="Q116" s="488">
        <v>0.97319999999999995</v>
      </c>
      <c r="R116" s="488">
        <v>0.97919999999999996</v>
      </c>
      <c r="S116" s="488">
        <v>1.026</v>
      </c>
      <c r="T116" s="488">
        <v>1.0548</v>
      </c>
      <c r="U116" s="488">
        <v>1.0686</v>
      </c>
      <c r="V116" s="489">
        <v>1.0698000000000001</v>
      </c>
      <c r="W116" s="488">
        <v>1.0926</v>
      </c>
      <c r="X116" s="488">
        <v>1.0049999999999999</v>
      </c>
      <c r="Y116" s="488">
        <v>0.96</v>
      </c>
      <c r="Z116" s="488">
        <v>0.91920000000000002</v>
      </c>
      <c r="AA116" s="488">
        <v>0.79259999999999997</v>
      </c>
      <c r="AB116" s="488">
        <v>0.64859999999999995</v>
      </c>
      <c r="AC116" s="490">
        <f>SUM(E116:AB116)</f>
        <v>19.661999999999999</v>
      </c>
    </row>
    <row r="117" spans="1:79" ht="12">
      <c r="A117" s="1646"/>
      <c r="B117" s="1640"/>
      <c r="C117" s="476" t="s">
        <v>17</v>
      </c>
      <c r="D117" s="476" t="s">
        <v>37</v>
      </c>
      <c r="E117" s="477">
        <v>0.16739999999999999</v>
      </c>
      <c r="F117" s="477">
        <v>0.17100000000000001</v>
      </c>
      <c r="G117" s="477">
        <v>0.17100000000000001</v>
      </c>
      <c r="H117" s="218">
        <v>0.1686</v>
      </c>
      <c r="I117" s="477">
        <v>0.16919999999999999</v>
      </c>
      <c r="J117" s="477">
        <v>0.16619999999999999</v>
      </c>
      <c r="K117" s="477">
        <v>0.16259999999999999</v>
      </c>
      <c r="L117" s="477">
        <v>0.159</v>
      </c>
      <c r="M117" s="477">
        <v>0.16439999999999999</v>
      </c>
      <c r="N117" s="218">
        <v>0.1638</v>
      </c>
      <c r="O117" s="477">
        <v>0.17280000000000001</v>
      </c>
      <c r="P117" s="477">
        <v>0.17699999999999999</v>
      </c>
      <c r="Q117" s="477">
        <v>0.17519999999999999</v>
      </c>
      <c r="R117" s="477">
        <v>0.1704</v>
      </c>
      <c r="S117" s="477">
        <v>0.17760000000000001</v>
      </c>
      <c r="T117" s="477">
        <v>0.16739999999999999</v>
      </c>
      <c r="U117" s="477">
        <v>0.16500000000000001</v>
      </c>
      <c r="V117" s="218">
        <v>0.16439999999999999</v>
      </c>
      <c r="W117" s="477">
        <v>0.1686</v>
      </c>
      <c r="X117" s="477">
        <v>0.16200000000000001</v>
      </c>
      <c r="Y117" s="477">
        <v>0.1542</v>
      </c>
      <c r="Z117" s="477">
        <v>0.1542</v>
      </c>
      <c r="AA117" s="477">
        <v>0.15540000000000001</v>
      </c>
      <c r="AB117" s="477">
        <v>0.15959999999999999</v>
      </c>
      <c r="AC117" s="478">
        <f>SUM(E117:AB117)</f>
        <v>3.9870000000000001</v>
      </c>
    </row>
    <row r="118" spans="1:79" ht="12">
      <c r="A118" s="1646"/>
      <c r="B118" s="1640"/>
      <c r="C118" s="476" t="s">
        <v>18</v>
      </c>
      <c r="D118" s="476" t="s">
        <v>19</v>
      </c>
      <c r="E118" s="278">
        <v>31</v>
      </c>
      <c r="F118" s="278">
        <v>29</v>
      </c>
      <c r="G118" s="278">
        <v>27</v>
      </c>
      <c r="H118" s="218">
        <v>27</v>
      </c>
      <c r="I118" s="278">
        <v>26</v>
      </c>
      <c r="J118" s="278">
        <v>30</v>
      </c>
      <c r="K118" s="278">
        <v>39</v>
      </c>
      <c r="L118" s="278">
        <v>46</v>
      </c>
      <c r="M118" s="278">
        <v>45</v>
      </c>
      <c r="N118" s="218">
        <v>51</v>
      </c>
      <c r="O118" s="278">
        <v>58</v>
      </c>
      <c r="P118" s="278">
        <v>52</v>
      </c>
      <c r="Q118" s="278">
        <v>52</v>
      </c>
      <c r="R118" s="278">
        <v>55</v>
      </c>
      <c r="S118" s="278">
        <v>60</v>
      </c>
      <c r="T118" s="278">
        <v>58</v>
      </c>
      <c r="U118" s="278">
        <v>60</v>
      </c>
      <c r="V118" s="218">
        <v>63</v>
      </c>
      <c r="W118" s="278">
        <v>58</v>
      </c>
      <c r="X118" s="278">
        <v>54</v>
      </c>
      <c r="Y118" s="278">
        <v>53</v>
      </c>
      <c r="Z118" s="278">
        <v>46</v>
      </c>
      <c r="AA118" s="278">
        <v>37</v>
      </c>
      <c r="AB118" s="278">
        <v>33</v>
      </c>
      <c r="AC118" s="478"/>
    </row>
    <row r="119" spans="1:79" thickBot="1">
      <c r="A119" s="1647"/>
      <c r="B119" s="1648"/>
      <c r="C119" s="482" t="s">
        <v>20</v>
      </c>
      <c r="D119" s="482"/>
      <c r="E119" s="352">
        <f t="shared" ref="E119:AC119" si="29">E117/E116</f>
        <v>0.29712460063897761</v>
      </c>
      <c r="F119" s="352">
        <f t="shared" si="29"/>
        <v>0.32986111111111116</v>
      </c>
      <c r="G119" s="352">
        <f t="shared" si="29"/>
        <v>0.35185185185185186</v>
      </c>
      <c r="H119" s="353">
        <f t="shared" si="29"/>
        <v>0.35933503836317138</v>
      </c>
      <c r="I119" s="352">
        <f t="shared" si="29"/>
        <v>0.34900990099009899</v>
      </c>
      <c r="J119" s="352">
        <f t="shared" si="29"/>
        <v>0.3220930232558139</v>
      </c>
      <c r="K119" s="352">
        <f t="shared" si="29"/>
        <v>0.25185873605947956</v>
      </c>
      <c r="L119" s="352">
        <f t="shared" si="29"/>
        <v>0.20622568093385213</v>
      </c>
      <c r="M119" s="352">
        <f t="shared" si="29"/>
        <v>0.19754866618601297</v>
      </c>
      <c r="N119" s="353">
        <f t="shared" si="29"/>
        <v>0.18685831622176591</v>
      </c>
      <c r="O119" s="352">
        <f t="shared" si="29"/>
        <v>0.18343949044585989</v>
      </c>
      <c r="P119" s="352">
        <f t="shared" si="29"/>
        <v>0.18300248138957817</v>
      </c>
      <c r="Q119" s="352">
        <f t="shared" si="29"/>
        <v>0.18002466091245375</v>
      </c>
      <c r="R119" s="352">
        <f t="shared" si="29"/>
        <v>0.17401960784313725</v>
      </c>
      <c r="S119" s="352">
        <f t="shared" si="29"/>
        <v>0.17309941520467836</v>
      </c>
      <c r="T119" s="352">
        <f t="shared" si="29"/>
        <v>0.15870307167235495</v>
      </c>
      <c r="U119" s="352">
        <f t="shared" si="29"/>
        <v>0.15440763615946099</v>
      </c>
      <c r="V119" s="353">
        <f t="shared" si="29"/>
        <v>0.15367358384744809</v>
      </c>
      <c r="W119" s="352">
        <f t="shared" si="29"/>
        <v>0.15431081823174081</v>
      </c>
      <c r="X119" s="352">
        <f t="shared" si="29"/>
        <v>0.1611940298507463</v>
      </c>
      <c r="Y119" s="352">
        <f t="shared" si="29"/>
        <v>0.16062500000000002</v>
      </c>
      <c r="Z119" s="352">
        <f t="shared" si="29"/>
        <v>0.16775456919060053</v>
      </c>
      <c r="AA119" s="352">
        <f t="shared" si="29"/>
        <v>0.19606358819076458</v>
      </c>
      <c r="AB119" s="352">
        <f t="shared" si="29"/>
        <v>0.24606845513413506</v>
      </c>
      <c r="AC119" s="487">
        <f t="shared" si="29"/>
        <v>0.20277693011901129</v>
      </c>
      <c r="AD119" s="479"/>
      <c r="AE119" s="479"/>
      <c r="AF119" s="479"/>
      <c r="AG119" s="479"/>
      <c r="AH119" s="479"/>
      <c r="AI119" s="479"/>
      <c r="AJ119" s="479"/>
      <c r="AK119" s="479"/>
      <c r="AL119" s="479"/>
      <c r="AM119" s="479"/>
      <c r="AN119" s="479"/>
      <c r="AO119" s="479"/>
      <c r="AP119" s="479"/>
      <c r="AQ119" s="479"/>
      <c r="AR119" s="479"/>
      <c r="AS119" s="479"/>
      <c r="AT119" s="479"/>
      <c r="AU119" s="479"/>
      <c r="AV119" s="479"/>
      <c r="AW119" s="479"/>
      <c r="AX119" s="479"/>
      <c r="AY119" s="479"/>
      <c r="AZ119" s="479"/>
      <c r="BA119" s="479"/>
      <c r="BB119" s="479"/>
      <c r="BC119" s="479"/>
      <c r="BD119" s="479"/>
      <c r="BE119" s="479"/>
      <c r="BF119" s="479"/>
      <c r="BG119" s="479"/>
      <c r="BH119" s="479"/>
      <c r="BI119" s="479"/>
      <c r="BJ119" s="479"/>
      <c r="BK119" s="479"/>
      <c r="BL119" s="479"/>
      <c r="BM119" s="479"/>
      <c r="BN119" s="479"/>
      <c r="BO119" s="479"/>
      <c r="BP119" s="479"/>
      <c r="BQ119" s="479"/>
      <c r="BR119" s="479"/>
      <c r="BS119" s="479"/>
      <c r="BT119" s="479"/>
      <c r="BU119" s="479"/>
      <c r="BV119" s="479"/>
      <c r="BW119" s="479"/>
      <c r="BX119" s="479"/>
      <c r="BY119" s="479"/>
      <c r="BZ119" s="479"/>
      <c r="CA119" s="479"/>
    </row>
    <row r="120" spans="1:79" ht="12">
      <c r="A120" s="1627" t="s">
        <v>91</v>
      </c>
      <c r="B120" s="1639" t="s">
        <v>517</v>
      </c>
      <c r="C120" s="485" t="s">
        <v>15</v>
      </c>
      <c r="D120" s="485" t="s">
        <v>37</v>
      </c>
      <c r="E120" s="488">
        <v>0.59940000000000004</v>
      </c>
      <c r="F120" s="488">
        <v>0.52980000000000005</v>
      </c>
      <c r="G120" s="488">
        <v>0.48599999999999999</v>
      </c>
      <c r="H120" s="489">
        <v>0.4824</v>
      </c>
      <c r="I120" s="488">
        <v>0.52259999999999995</v>
      </c>
      <c r="J120" s="488">
        <v>0.56879999999999997</v>
      </c>
      <c r="K120" s="488">
        <v>0.66059999999999997</v>
      </c>
      <c r="L120" s="488">
        <v>0.85799999999999998</v>
      </c>
      <c r="M120" s="488">
        <v>1.1819999999999999</v>
      </c>
      <c r="N120" s="489">
        <v>1.401</v>
      </c>
      <c r="O120" s="488">
        <v>1.4472</v>
      </c>
      <c r="P120" s="488">
        <v>1.365</v>
      </c>
      <c r="Q120" s="488">
        <v>1.323</v>
      </c>
      <c r="R120" s="488">
        <v>1.3692</v>
      </c>
      <c r="S120" s="488">
        <v>1.4112</v>
      </c>
      <c r="T120" s="488">
        <v>1.38</v>
      </c>
      <c r="U120" s="488">
        <v>1.2492000000000001</v>
      </c>
      <c r="V120" s="489">
        <v>1.125</v>
      </c>
      <c r="W120" s="488">
        <v>1.02</v>
      </c>
      <c r="X120" s="488">
        <v>0.92700000000000005</v>
      </c>
      <c r="Y120" s="488">
        <v>0.91259999999999997</v>
      </c>
      <c r="Z120" s="488">
        <v>0.81899999999999995</v>
      </c>
      <c r="AA120" s="488">
        <v>0.63119999999999998</v>
      </c>
      <c r="AB120" s="488">
        <v>0.64080000000000004</v>
      </c>
      <c r="AC120" s="490">
        <f>SUM(E120:AB120)</f>
        <v>22.910999999999998</v>
      </c>
    </row>
    <row r="121" spans="1:79" ht="12">
      <c r="A121" s="1628"/>
      <c r="B121" s="1640"/>
      <c r="C121" s="476" t="s">
        <v>17</v>
      </c>
      <c r="D121" s="476" t="s">
        <v>37</v>
      </c>
      <c r="E121" s="477">
        <v>0.2334</v>
      </c>
      <c r="F121" s="477">
        <v>0.19980000000000001</v>
      </c>
      <c r="G121" s="477">
        <v>0.17519999999999999</v>
      </c>
      <c r="H121" s="218">
        <v>0.1764</v>
      </c>
      <c r="I121" s="477">
        <v>0.19980000000000001</v>
      </c>
      <c r="J121" s="477">
        <v>0.1956</v>
      </c>
      <c r="K121" s="477">
        <v>0.1908</v>
      </c>
      <c r="L121" s="477">
        <v>0.20039999999999999</v>
      </c>
      <c r="M121" s="477">
        <v>0.25140000000000001</v>
      </c>
      <c r="N121" s="218">
        <v>0.28260000000000002</v>
      </c>
      <c r="O121" s="477">
        <v>0.29220000000000002</v>
      </c>
      <c r="P121" s="477">
        <v>0.25559999999999999</v>
      </c>
      <c r="Q121" s="477">
        <v>0.24179999999999999</v>
      </c>
      <c r="R121" s="477">
        <v>0.26400000000000001</v>
      </c>
      <c r="S121" s="477">
        <v>0.29459999999999997</v>
      </c>
      <c r="T121" s="477">
        <v>0.28439999999999999</v>
      </c>
      <c r="U121" s="477">
        <v>0.26040000000000002</v>
      </c>
      <c r="V121" s="218">
        <v>0.24060000000000001</v>
      </c>
      <c r="W121" s="477">
        <v>0.23580000000000001</v>
      </c>
      <c r="X121" s="477">
        <v>0.21840000000000001</v>
      </c>
      <c r="Y121" s="477">
        <v>0.24479999999999999</v>
      </c>
      <c r="Z121" s="477">
        <v>0.2424</v>
      </c>
      <c r="AA121" s="477">
        <v>0.18840000000000001</v>
      </c>
      <c r="AB121" s="477">
        <v>0.22739999999999999</v>
      </c>
      <c r="AC121" s="478">
        <f>SUM(E121:AB121)</f>
        <v>5.5962000000000005</v>
      </c>
    </row>
    <row r="122" spans="1:79" ht="12">
      <c r="A122" s="1628"/>
      <c r="B122" s="1640"/>
      <c r="C122" s="476" t="s">
        <v>18</v>
      </c>
      <c r="D122" s="476" t="s">
        <v>19</v>
      </c>
      <c r="E122" s="278">
        <v>39</v>
      </c>
      <c r="F122" s="278">
        <v>29</v>
      </c>
      <c r="G122" s="278">
        <v>29</v>
      </c>
      <c r="H122" s="218">
        <v>29</v>
      </c>
      <c r="I122" s="278">
        <v>31</v>
      </c>
      <c r="J122" s="278">
        <v>33</v>
      </c>
      <c r="K122" s="278">
        <v>36</v>
      </c>
      <c r="L122" s="278">
        <v>60</v>
      </c>
      <c r="M122" s="278">
        <v>80</v>
      </c>
      <c r="N122" s="218">
        <v>88</v>
      </c>
      <c r="O122" s="278">
        <v>85</v>
      </c>
      <c r="P122" s="278">
        <v>76</v>
      </c>
      <c r="Q122" s="278">
        <v>74</v>
      </c>
      <c r="R122" s="278">
        <v>73</v>
      </c>
      <c r="S122" s="278">
        <v>83</v>
      </c>
      <c r="T122" s="278">
        <v>75</v>
      </c>
      <c r="U122" s="278">
        <v>67</v>
      </c>
      <c r="V122" s="218">
        <v>61</v>
      </c>
      <c r="W122" s="278">
        <v>52</v>
      </c>
      <c r="X122" s="278">
        <v>49</v>
      </c>
      <c r="Y122" s="278">
        <v>44</v>
      </c>
      <c r="Z122" s="278">
        <v>46</v>
      </c>
      <c r="AA122" s="278">
        <v>34</v>
      </c>
      <c r="AB122" s="278">
        <v>40</v>
      </c>
      <c r="AC122" s="478"/>
    </row>
    <row r="123" spans="1:79" thickBot="1">
      <c r="A123" s="1629"/>
      <c r="B123" s="1641"/>
      <c r="C123" s="491" t="s">
        <v>20</v>
      </c>
      <c r="D123" s="491"/>
      <c r="E123" s="492">
        <f t="shared" ref="E123:AC123" si="30">E121/E120</f>
        <v>0.38938938938938933</v>
      </c>
      <c r="F123" s="492">
        <f t="shared" si="30"/>
        <v>0.37712344280860699</v>
      </c>
      <c r="G123" s="492">
        <f t="shared" si="30"/>
        <v>0.36049382716049383</v>
      </c>
      <c r="H123" s="493">
        <f t="shared" si="30"/>
        <v>0.36567164179104478</v>
      </c>
      <c r="I123" s="492">
        <f t="shared" si="30"/>
        <v>0.38231917336394955</v>
      </c>
      <c r="J123" s="492">
        <f t="shared" si="30"/>
        <v>0.34388185654008441</v>
      </c>
      <c r="K123" s="492">
        <f t="shared" si="30"/>
        <v>0.28882833787465939</v>
      </c>
      <c r="L123" s="492">
        <f t="shared" si="30"/>
        <v>0.23356643356643356</v>
      </c>
      <c r="M123" s="492">
        <f t="shared" si="30"/>
        <v>0.21269035532994926</v>
      </c>
      <c r="N123" s="493">
        <f t="shared" si="30"/>
        <v>0.20171306209850107</v>
      </c>
      <c r="O123" s="492">
        <f t="shared" si="30"/>
        <v>0.20190713101160862</v>
      </c>
      <c r="P123" s="492">
        <f t="shared" si="30"/>
        <v>0.18725274725274724</v>
      </c>
      <c r="Q123" s="492">
        <f t="shared" si="30"/>
        <v>0.18276643990929706</v>
      </c>
      <c r="R123" s="492">
        <f t="shared" si="30"/>
        <v>0.19281332164767748</v>
      </c>
      <c r="S123" s="492">
        <f t="shared" si="30"/>
        <v>0.20875850340136051</v>
      </c>
      <c r="T123" s="492">
        <f t="shared" si="30"/>
        <v>0.20608695652173914</v>
      </c>
      <c r="U123" s="492">
        <f t="shared" si="30"/>
        <v>0.20845341018251681</v>
      </c>
      <c r="V123" s="493">
        <f t="shared" si="30"/>
        <v>0.21386666666666668</v>
      </c>
      <c r="W123" s="492">
        <f t="shared" si="30"/>
        <v>0.23117647058823529</v>
      </c>
      <c r="X123" s="492">
        <f t="shared" si="30"/>
        <v>0.23559870550161813</v>
      </c>
      <c r="Y123" s="492">
        <f t="shared" si="30"/>
        <v>0.26824457593688361</v>
      </c>
      <c r="Z123" s="492">
        <f t="shared" si="30"/>
        <v>0.29597069597069597</v>
      </c>
      <c r="AA123" s="492">
        <f t="shared" si="30"/>
        <v>0.29847908745247154</v>
      </c>
      <c r="AB123" s="492">
        <f t="shared" si="30"/>
        <v>0.35486891385767788</v>
      </c>
      <c r="AC123" s="494">
        <f t="shared" si="30"/>
        <v>0.24425821657719005</v>
      </c>
      <c r="AD123" s="479"/>
      <c r="AE123" s="479"/>
      <c r="AF123" s="479"/>
      <c r="AG123" s="479"/>
      <c r="AH123" s="479"/>
      <c r="AI123" s="479"/>
      <c r="AJ123" s="479"/>
      <c r="AK123" s="479"/>
      <c r="AL123" s="479"/>
      <c r="AM123" s="479"/>
      <c r="AN123" s="479"/>
      <c r="AO123" s="479"/>
      <c r="AP123" s="479"/>
      <c r="AQ123" s="479"/>
      <c r="AR123" s="479"/>
      <c r="AS123" s="479"/>
      <c r="AT123" s="479"/>
      <c r="AU123" s="479"/>
      <c r="AV123" s="479"/>
      <c r="AW123" s="479"/>
      <c r="AX123" s="479"/>
      <c r="AY123" s="479"/>
      <c r="AZ123" s="479"/>
      <c r="BA123" s="479"/>
      <c r="BB123" s="479"/>
      <c r="BC123" s="479"/>
      <c r="BD123" s="479"/>
      <c r="BE123" s="479"/>
      <c r="BF123" s="479"/>
      <c r="BG123" s="479"/>
      <c r="BH123" s="479"/>
      <c r="BI123" s="479"/>
      <c r="BJ123" s="479"/>
      <c r="BK123" s="479"/>
      <c r="BL123" s="479"/>
      <c r="BM123" s="479"/>
      <c r="BN123" s="479"/>
      <c r="BO123" s="479"/>
      <c r="BP123" s="479"/>
      <c r="BQ123" s="479"/>
      <c r="BR123" s="479"/>
      <c r="BS123" s="479"/>
      <c r="BT123" s="479"/>
      <c r="BU123" s="479"/>
      <c r="BV123" s="479"/>
      <c r="BW123" s="479"/>
      <c r="BX123" s="479"/>
      <c r="BY123" s="479"/>
      <c r="BZ123" s="479"/>
      <c r="CA123" s="479"/>
    </row>
    <row r="124" spans="1:79" ht="12">
      <c r="A124" s="1649" t="s">
        <v>38</v>
      </c>
      <c r="B124" s="1663" t="s">
        <v>518</v>
      </c>
      <c r="C124" s="473" t="s">
        <v>15</v>
      </c>
      <c r="D124" s="473" t="s">
        <v>37</v>
      </c>
      <c r="E124" s="474">
        <v>0.45479999999999998</v>
      </c>
      <c r="F124" s="474">
        <v>0.43020000000000003</v>
      </c>
      <c r="G124" s="474">
        <v>0.41760000000000003</v>
      </c>
      <c r="H124" s="495">
        <v>0.40920000000000001</v>
      </c>
      <c r="I124" s="474">
        <v>0.40920000000000001</v>
      </c>
      <c r="J124" s="474">
        <v>0.47160000000000002</v>
      </c>
      <c r="K124" s="474">
        <v>0.53159999999999996</v>
      </c>
      <c r="L124" s="474">
        <v>0.63419999999999999</v>
      </c>
      <c r="M124" s="474">
        <v>0.77039999999999997</v>
      </c>
      <c r="N124" s="495">
        <v>0.77639999999999998</v>
      </c>
      <c r="O124" s="474">
        <v>0.79320000000000002</v>
      </c>
      <c r="P124" s="474">
        <v>0.80159999999999998</v>
      </c>
      <c r="Q124" s="474">
        <v>0.80459999999999998</v>
      </c>
      <c r="R124" s="474">
        <v>0.79979999999999996</v>
      </c>
      <c r="S124" s="474">
        <v>0.81659999999999999</v>
      </c>
      <c r="T124" s="474">
        <v>0.82499999999999996</v>
      </c>
      <c r="U124" s="474">
        <v>0.81899999999999995</v>
      </c>
      <c r="V124" s="495">
        <v>0.80159999999999998</v>
      </c>
      <c r="W124" s="474">
        <v>0.78239999999999998</v>
      </c>
      <c r="X124" s="474">
        <v>0.7218</v>
      </c>
      <c r="Y124" s="474">
        <v>0.69540000000000002</v>
      </c>
      <c r="Z124" s="474">
        <v>0.62160000000000004</v>
      </c>
      <c r="AA124" s="474">
        <v>0.55200000000000005</v>
      </c>
      <c r="AB124" s="474">
        <v>0.504</v>
      </c>
      <c r="AC124" s="475">
        <f>SUM(E124:AB124)</f>
        <v>15.643799999999995</v>
      </c>
    </row>
    <row r="125" spans="1:79" ht="12">
      <c r="A125" s="1646"/>
      <c r="B125" s="1640"/>
      <c r="C125" s="476" t="s">
        <v>17</v>
      </c>
      <c r="D125" s="476" t="s">
        <v>37</v>
      </c>
      <c r="E125" s="477">
        <v>0.1326</v>
      </c>
      <c r="F125" s="477">
        <v>0.1338</v>
      </c>
      <c r="G125" s="477">
        <v>0.129</v>
      </c>
      <c r="H125" s="218">
        <v>0.1326</v>
      </c>
      <c r="I125" s="477">
        <v>0.13020000000000001</v>
      </c>
      <c r="J125" s="477">
        <v>0.13200000000000001</v>
      </c>
      <c r="K125" s="477">
        <v>0.1482</v>
      </c>
      <c r="L125" s="477">
        <v>0.15840000000000001</v>
      </c>
      <c r="M125" s="477">
        <v>0.16500000000000001</v>
      </c>
      <c r="N125" s="218">
        <v>0.16020000000000001</v>
      </c>
      <c r="O125" s="477">
        <v>0.1668</v>
      </c>
      <c r="P125" s="477">
        <v>0.16919999999999999</v>
      </c>
      <c r="Q125" s="477">
        <v>0.1764</v>
      </c>
      <c r="R125" s="477">
        <v>0.17399999999999999</v>
      </c>
      <c r="S125" s="477">
        <v>0.16739999999999999</v>
      </c>
      <c r="T125" s="477">
        <v>0.1656</v>
      </c>
      <c r="U125" s="477">
        <v>0.15720000000000001</v>
      </c>
      <c r="V125" s="218">
        <v>0.1542</v>
      </c>
      <c r="W125" s="477">
        <v>0.1482</v>
      </c>
      <c r="X125" s="477">
        <v>0.14099999999999999</v>
      </c>
      <c r="Y125" s="477">
        <v>0.1368</v>
      </c>
      <c r="Z125" s="477">
        <v>0.1338</v>
      </c>
      <c r="AA125" s="477">
        <v>0.13439999999999999</v>
      </c>
      <c r="AB125" s="477">
        <v>0.13980000000000001</v>
      </c>
      <c r="AC125" s="478">
        <f>SUM(E125:AB125)</f>
        <v>3.5868000000000002</v>
      </c>
    </row>
    <row r="126" spans="1:79" ht="12">
      <c r="A126" s="1646"/>
      <c r="B126" s="1640"/>
      <c r="C126" s="476" t="s">
        <v>18</v>
      </c>
      <c r="D126" s="476" t="s">
        <v>19</v>
      </c>
      <c r="E126" s="278">
        <v>24</v>
      </c>
      <c r="F126" s="278">
        <v>22</v>
      </c>
      <c r="G126" s="278">
        <v>24</v>
      </c>
      <c r="H126" s="218">
        <v>21</v>
      </c>
      <c r="I126" s="278">
        <v>22</v>
      </c>
      <c r="J126" s="278">
        <v>27</v>
      </c>
      <c r="K126" s="278">
        <v>32</v>
      </c>
      <c r="L126" s="278">
        <v>38</v>
      </c>
      <c r="M126" s="278">
        <v>43</v>
      </c>
      <c r="N126" s="218">
        <v>45</v>
      </c>
      <c r="O126" s="278">
        <v>45</v>
      </c>
      <c r="P126" s="278">
        <v>45</v>
      </c>
      <c r="Q126" s="278">
        <v>43</v>
      </c>
      <c r="R126" s="278">
        <v>45</v>
      </c>
      <c r="S126" s="278">
        <v>46</v>
      </c>
      <c r="T126" s="278">
        <v>46</v>
      </c>
      <c r="U126" s="278">
        <v>42</v>
      </c>
      <c r="V126" s="218">
        <v>46</v>
      </c>
      <c r="W126" s="278">
        <v>43</v>
      </c>
      <c r="X126" s="278">
        <v>42</v>
      </c>
      <c r="Y126" s="278">
        <v>35</v>
      </c>
      <c r="Z126" s="278">
        <v>34</v>
      </c>
      <c r="AA126" s="278">
        <v>29</v>
      </c>
      <c r="AB126" s="278">
        <v>29</v>
      </c>
      <c r="AC126" s="478"/>
    </row>
    <row r="127" spans="1:79" thickBot="1">
      <c r="A127" s="1647"/>
      <c r="B127" s="1648"/>
      <c r="C127" s="482" t="s">
        <v>20</v>
      </c>
      <c r="D127" s="482"/>
      <c r="E127" s="352">
        <f t="shared" ref="E127:AC127" si="31">E125/E124</f>
        <v>0.29155672823218998</v>
      </c>
      <c r="F127" s="352">
        <f t="shared" si="31"/>
        <v>0.31101813110181309</v>
      </c>
      <c r="G127" s="352">
        <f t="shared" si="31"/>
        <v>0.30890804597701149</v>
      </c>
      <c r="H127" s="353">
        <f t="shared" si="31"/>
        <v>0.32404692082111436</v>
      </c>
      <c r="I127" s="352">
        <f t="shared" si="31"/>
        <v>0.31818181818181818</v>
      </c>
      <c r="J127" s="352">
        <f t="shared" si="31"/>
        <v>0.27989821882951654</v>
      </c>
      <c r="K127" s="352">
        <f t="shared" si="31"/>
        <v>0.27878103837471785</v>
      </c>
      <c r="L127" s="352">
        <f t="shared" si="31"/>
        <v>0.24976348155156106</v>
      </c>
      <c r="M127" s="352">
        <f t="shared" si="31"/>
        <v>0.21417445482866046</v>
      </c>
      <c r="N127" s="353">
        <f t="shared" si="31"/>
        <v>0.2063369397217929</v>
      </c>
      <c r="O127" s="352">
        <f t="shared" si="31"/>
        <v>0.2102874432677761</v>
      </c>
      <c r="P127" s="352">
        <f t="shared" si="31"/>
        <v>0.21107784431137724</v>
      </c>
      <c r="Q127" s="352">
        <f t="shared" si="31"/>
        <v>0.21923937360178972</v>
      </c>
      <c r="R127" s="352">
        <f t="shared" si="31"/>
        <v>0.21755438859714929</v>
      </c>
      <c r="S127" s="352">
        <f t="shared" si="31"/>
        <v>0.20499632623071271</v>
      </c>
      <c r="T127" s="352">
        <f t="shared" si="31"/>
        <v>0.20072727272727273</v>
      </c>
      <c r="U127" s="352">
        <f t="shared" si="31"/>
        <v>0.19194139194139195</v>
      </c>
      <c r="V127" s="353">
        <f t="shared" si="31"/>
        <v>0.19236526946107785</v>
      </c>
      <c r="W127" s="352">
        <f t="shared" si="31"/>
        <v>0.18941717791411042</v>
      </c>
      <c r="X127" s="352">
        <f t="shared" si="31"/>
        <v>0.19534497090606814</v>
      </c>
      <c r="Y127" s="352">
        <f t="shared" si="31"/>
        <v>0.19672131147540983</v>
      </c>
      <c r="Z127" s="352">
        <f t="shared" si="31"/>
        <v>0.21525096525096524</v>
      </c>
      <c r="AA127" s="352">
        <f t="shared" si="31"/>
        <v>0.24347826086956517</v>
      </c>
      <c r="AB127" s="352">
        <f t="shared" si="31"/>
        <v>0.27738095238095239</v>
      </c>
      <c r="AC127" s="487">
        <f t="shared" si="31"/>
        <v>0.22927933110880996</v>
      </c>
      <c r="AD127" s="479"/>
      <c r="AE127" s="479"/>
      <c r="AF127" s="479"/>
      <c r="AG127" s="479"/>
      <c r="AH127" s="479"/>
      <c r="AI127" s="479"/>
      <c r="AJ127" s="479"/>
      <c r="AK127" s="479"/>
      <c r="AL127" s="479"/>
      <c r="AM127" s="479"/>
      <c r="AN127" s="479"/>
      <c r="AO127" s="479"/>
      <c r="AP127" s="479"/>
      <c r="AQ127" s="479"/>
      <c r="AR127" s="479"/>
      <c r="AS127" s="479"/>
      <c r="AT127" s="479"/>
      <c r="AU127" s="479"/>
      <c r="AV127" s="479"/>
      <c r="AW127" s="479"/>
      <c r="AX127" s="479"/>
      <c r="AY127" s="479"/>
      <c r="AZ127" s="479"/>
      <c r="BA127" s="479"/>
      <c r="BB127" s="479"/>
      <c r="BC127" s="479"/>
      <c r="BD127" s="479"/>
      <c r="BE127" s="479"/>
      <c r="BF127" s="479"/>
      <c r="BG127" s="479"/>
      <c r="BH127" s="479"/>
      <c r="BI127" s="479"/>
      <c r="BJ127" s="479"/>
      <c r="BK127" s="479"/>
      <c r="BL127" s="479"/>
      <c r="BM127" s="479"/>
      <c r="BN127" s="479"/>
      <c r="BO127" s="479"/>
      <c r="BP127" s="479"/>
      <c r="BQ127" s="479"/>
      <c r="BR127" s="479"/>
      <c r="BS127" s="479"/>
      <c r="BT127" s="479"/>
      <c r="BU127" s="479"/>
      <c r="BV127" s="479"/>
      <c r="BW127" s="479"/>
      <c r="BX127" s="479"/>
      <c r="BY127" s="479"/>
      <c r="BZ127" s="479"/>
      <c r="CA127" s="479"/>
    </row>
    <row r="128" spans="1:79" ht="12">
      <c r="A128" s="1627" t="s">
        <v>160</v>
      </c>
      <c r="B128" s="1639" t="s">
        <v>512</v>
      </c>
      <c r="C128" s="485" t="s">
        <v>15</v>
      </c>
      <c r="D128" s="485" t="s">
        <v>37</v>
      </c>
      <c r="E128" s="488">
        <v>0.1512</v>
      </c>
      <c r="F128" s="488">
        <v>0.1376</v>
      </c>
      <c r="G128" s="488">
        <v>0.12959999999999999</v>
      </c>
      <c r="H128" s="489">
        <v>0.12640000000000001</v>
      </c>
      <c r="I128" s="488">
        <v>0.12640000000000001</v>
      </c>
      <c r="J128" s="488">
        <v>0.1512</v>
      </c>
      <c r="K128" s="488">
        <v>0.17199999999999999</v>
      </c>
      <c r="L128" s="488">
        <v>0.19439999999999999</v>
      </c>
      <c r="M128" s="488">
        <v>0.17760000000000001</v>
      </c>
      <c r="N128" s="489">
        <v>0.16719999999999999</v>
      </c>
      <c r="O128" s="488">
        <v>0.16239999999999999</v>
      </c>
      <c r="P128" s="488">
        <v>0.1608</v>
      </c>
      <c r="Q128" s="488">
        <v>0.16239999999999999</v>
      </c>
      <c r="R128" s="488">
        <v>0.15920000000000001</v>
      </c>
      <c r="S128" s="488">
        <v>0.1928</v>
      </c>
      <c r="T128" s="488">
        <v>0.2104</v>
      </c>
      <c r="U128" s="488">
        <v>0.21840000000000001</v>
      </c>
      <c r="V128" s="489">
        <v>0.21920000000000001</v>
      </c>
      <c r="W128" s="488">
        <v>0.23200000000000001</v>
      </c>
      <c r="X128" s="488">
        <v>0.24399999999999999</v>
      </c>
      <c r="Y128" s="488">
        <v>0.24399999999999999</v>
      </c>
      <c r="Z128" s="488">
        <v>0.22159999999999999</v>
      </c>
      <c r="AA128" s="488">
        <v>0.1976</v>
      </c>
      <c r="AB128" s="488">
        <v>0.1744</v>
      </c>
      <c r="AC128" s="490">
        <f>SUM(E128:AB128)</f>
        <v>4.3327999999999998</v>
      </c>
    </row>
    <row r="129" spans="1:79" ht="12">
      <c r="A129" s="1628"/>
      <c r="B129" s="1640"/>
      <c r="C129" s="476" t="s">
        <v>17</v>
      </c>
      <c r="D129" s="476" t="s">
        <v>37</v>
      </c>
      <c r="E129" s="477">
        <v>4.8800000000000003E-2</v>
      </c>
      <c r="F129" s="477">
        <v>4.8000000000000001E-2</v>
      </c>
      <c r="G129" s="477">
        <v>4.8800000000000003E-2</v>
      </c>
      <c r="H129" s="218">
        <v>4.7199999999999999E-2</v>
      </c>
      <c r="I129" s="477">
        <v>4.5600000000000002E-2</v>
      </c>
      <c r="J129" s="477">
        <v>4.8000000000000001E-2</v>
      </c>
      <c r="K129" s="477">
        <v>4.5600000000000002E-2</v>
      </c>
      <c r="L129" s="477">
        <v>4.3999999999999997E-2</v>
      </c>
      <c r="M129" s="477">
        <v>3.7600000000000001E-2</v>
      </c>
      <c r="N129" s="218">
        <v>3.44E-2</v>
      </c>
      <c r="O129" s="477">
        <v>3.6799999999999999E-2</v>
      </c>
      <c r="P129" s="477">
        <v>4.1599999999999998E-2</v>
      </c>
      <c r="Q129" s="477">
        <v>3.8399999999999997E-2</v>
      </c>
      <c r="R129" s="477">
        <v>3.5999999999999997E-2</v>
      </c>
      <c r="S129" s="477">
        <v>4.1599999999999998E-2</v>
      </c>
      <c r="T129" s="477">
        <v>4.3999999999999997E-2</v>
      </c>
      <c r="U129" s="477">
        <v>4.5600000000000002E-2</v>
      </c>
      <c r="V129" s="218">
        <v>4.48E-2</v>
      </c>
      <c r="W129" s="477">
        <v>4.5600000000000002E-2</v>
      </c>
      <c r="X129" s="477">
        <v>5.04E-2</v>
      </c>
      <c r="Y129" s="477">
        <v>5.1200000000000002E-2</v>
      </c>
      <c r="Z129" s="477">
        <v>4.5600000000000002E-2</v>
      </c>
      <c r="AA129" s="477">
        <v>4.48E-2</v>
      </c>
      <c r="AB129" s="477">
        <v>4.48E-2</v>
      </c>
      <c r="AC129" s="478">
        <f>SUM(E129:AB129)</f>
        <v>1.0591999999999999</v>
      </c>
    </row>
    <row r="130" spans="1:79" ht="12">
      <c r="A130" s="1628"/>
      <c r="B130" s="1640"/>
      <c r="C130" s="476" t="s">
        <v>18</v>
      </c>
      <c r="D130" s="476" t="s">
        <v>19</v>
      </c>
      <c r="E130" s="278">
        <v>8</v>
      </c>
      <c r="F130" s="278">
        <v>9</v>
      </c>
      <c r="G130" s="278">
        <v>6</v>
      </c>
      <c r="H130" s="218">
        <v>8</v>
      </c>
      <c r="I130" s="278">
        <v>8</v>
      </c>
      <c r="J130" s="278">
        <v>9</v>
      </c>
      <c r="K130" s="278">
        <v>11</v>
      </c>
      <c r="L130" s="278">
        <v>11</v>
      </c>
      <c r="M130" s="278">
        <v>10</v>
      </c>
      <c r="N130" s="218">
        <v>10</v>
      </c>
      <c r="O130" s="278">
        <v>8</v>
      </c>
      <c r="P130" s="278">
        <v>11</v>
      </c>
      <c r="Q130" s="278">
        <v>10</v>
      </c>
      <c r="R130" s="278">
        <v>10</v>
      </c>
      <c r="S130" s="278">
        <v>12</v>
      </c>
      <c r="T130" s="278">
        <v>11</v>
      </c>
      <c r="U130" s="278">
        <v>13</v>
      </c>
      <c r="V130" s="218">
        <v>13</v>
      </c>
      <c r="W130" s="278">
        <v>13</v>
      </c>
      <c r="X130" s="278">
        <v>15</v>
      </c>
      <c r="Y130" s="278">
        <v>14</v>
      </c>
      <c r="Z130" s="278">
        <v>15</v>
      </c>
      <c r="AA130" s="278">
        <v>11</v>
      </c>
      <c r="AB130" s="278">
        <v>10</v>
      </c>
      <c r="AC130" s="478"/>
    </row>
    <row r="131" spans="1:79" thickBot="1">
      <c r="A131" s="1629"/>
      <c r="B131" s="1641"/>
      <c r="C131" s="491" t="s">
        <v>20</v>
      </c>
      <c r="D131" s="491"/>
      <c r="E131" s="492">
        <f t="shared" ref="E131:AC131" si="32">E129/E128</f>
        <v>0.32275132275132279</v>
      </c>
      <c r="F131" s="492">
        <f t="shared" si="32"/>
        <v>0.34883720930232559</v>
      </c>
      <c r="G131" s="492">
        <f t="shared" si="32"/>
        <v>0.37654320987654327</v>
      </c>
      <c r="H131" s="493">
        <f t="shared" si="32"/>
        <v>0.37341772151898728</v>
      </c>
      <c r="I131" s="492">
        <f t="shared" si="32"/>
        <v>0.36075949367088606</v>
      </c>
      <c r="J131" s="492">
        <f t="shared" si="32"/>
        <v>0.31746031746031744</v>
      </c>
      <c r="K131" s="492">
        <f t="shared" si="32"/>
        <v>0.26511627906976748</v>
      </c>
      <c r="L131" s="492">
        <f t="shared" si="32"/>
        <v>0.22633744855967078</v>
      </c>
      <c r="M131" s="492">
        <f t="shared" si="32"/>
        <v>0.21171171171171171</v>
      </c>
      <c r="N131" s="493">
        <f t="shared" si="32"/>
        <v>0.20574162679425839</v>
      </c>
      <c r="O131" s="492">
        <f t="shared" si="32"/>
        <v>0.22660098522167488</v>
      </c>
      <c r="P131" s="492">
        <f t="shared" si="32"/>
        <v>0.25870646766169153</v>
      </c>
      <c r="Q131" s="492">
        <f t="shared" si="32"/>
        <v>0.23645320197044334</v>
      </c>
      <c r="R131" s="492">
        <f t="shared" si="32"/>
        <v>0.22613065326633164</v>
      </c>
      <c r="S131" s="492">
        <f t="shared" si="32"/>
        <v>0.21576763485477177</v>
      </c>
      <c r="T131" s="492">
        <f t="shared" si="32"/>
        <v>0.20912547528517109</v>
      </c>
      <c r="U131" s="492">
        <f t="shared" si="32"/>
        <v>0.2087912087912088</v>
      </c>
      <c r="V131" s="493">
        <f t="shared" si="32"/>
        <v>0.20437956204379562</v>
      </c>
      <c r="W131" s="492">
        <f t="shared" si="32"/>
        <v>0.19655172413793104</v>
      </c>
      <c r="X131" s="492">
        <f t="shared" si="32"/>
        <v>0.20655737704918034</v>
      </c>
      <c r="Y131" s="492">
        <f t="shared" si="32"/>
        <v>0.20983606557377052</v>
      </c>
      <c r="Z131" s="492">
        <f t="shared" si="32"/>
        <v>0.20577617328519857</v>
      </c>
      <c r="AA131" s="492">
        <f t="shared" si="32"/>
        <v>0.22672064777327935</v>
      </c>
      <c r="AB131" s="492">
        <f t="shared" si="32"/>
        <v>0.25688073394495414</v>
      </c>
      <c r="AC131" s="494">
        <f t="shared" si="32"/>
        <v>0.24446085672082718</v>
      </c>
      <c r="AD131" s="479"/>
      <c r="AE131" s="479"/>
      <c r="AF131" s="479"/>
      <c r="AG131" s="479"/>
      <c r="AH131" s="479"/>
      <c r="AI131" s="479"/>
      <c r="AJ131" s="479"/>
      <c r="AK131" s="479"/>
      <c r="AL131" s="479"/>
      <c r="AM131" s="479"/>
      <c r="AN131" s="479"/>
      <c r="AO131" s="479"/>
      <c r="AP131" s="479"/>
      <c r="AQ131" s="479"/>
      <c r="AR131" s="479"/>
      <c r="AS131" s="479"/>
      <c r="AT131" s="479"/>
      <c r="AU131" s="479"/>
      <c r="AV131" s="479"/>
      <c r="AW131" s="479"/>
      <c r="AX131" s="479"/>
      <c r="AY131" s="479"/>
      <c r="AZ131" s="479"/>
      <c r="BA131" s="479"/>
      <c r="BB131" s="479"/>
      <c r="BC131" s="479"/>
      <c r="BD131" s="479"/>
      <c r="BE131" s="479"/>
      <c r="BF131" s="479"/>
      <c r="BG131" s="479"/>
      <c r="BH131" s="479"/>
      <c r="BI131" s="479"/>
      <c r="BJ131" s="479"/>
      <c r="BK131" s="479"/>
      <c r="BL131" s="479"/>
      <c r="BM131" s="479"/>
      <c r="BN131" s="479"/>
      <c r="BO131" s="479"/>
      <c r="BP131" s="479"/>
      <c r="BQ131" s="479"/>
      <c r="BR131" s="479"/>
      <c r="BS131" s="479"/>
      <c r="BT131" s="479"/>
      <c r="BU131" s="479"/>
      <c r="BV131" s="479"/>
      <c r="BW131" s="479"/>
      <c r="BX131" s="479"/>
      <c r="BY131" s="479"/>
      <c r="BZ131" s="479"/>
      <c r="CA131" s="479"/>
    </row>
    <row r="132" spans="1:79" ht="12">
      <c r="A132" s="1649" t="s">
        <v>158</v>
      </c>
      <c r="B132" s="1663" t="s">
        <v>519</v>
      </c>
      <c r="C132" s="473" t="s">
        <v>15</v>
      </c>
      <c r="D132" s="473" t="s">
        <v>37</v>
      </c>
      <c r="E132" s="474">
        <v>0.24179999999999999</v>
      </c>
      <c r="F132" s="474">
        <v>0.2364</v>
      </c>
      <c r="G132" s="474">
        <v>0.2316</v>
      </c>
      <c r="H132" s="495">
        <v>0.2412</v>
      </c>
      <c r="I132" s="474">
        <v>0.24</v>
      </c>
      <c r="J132" s="474">
        <v>0.23219999999999999</v>
      </c>
      <c r="K132" s="474">
        <v>0.23760000000000001</v>
      </c>
      <c r="L132" s="474">
        <v>0.25259999999999999</v>
      </c>
      <c r="M132" s="474">
        <v>0.29099999999999998</v>
      </c>
      <c r="N132" s="495">
        <v>0.32819999999999999</v>
      </c>
      <c r="O132" s="474">
        <v>0.3276</v>
      </c>
      <c r="P132" s="474">
        <v>0.32279999999999998</v>
      </c>
      <c r="Q132" s="474">
        <v>0.3276</v>
      </c>
      <c r="R132" s="474">
        <v>0.33119999999999999</v>
      </c>
      <c r="S132" s="474">
        <v>0.3498</v>
      </c>
      <c r="T132" s="474">
        <v>0.35339999999999999</v>
      </c>
      <c r="U132" s="474">
        <v>0.34860000000000002</v>
      </c>
      <c r="V132" s="495">
        <v>0.30299999999999999</v>
      </c>
      <c r="W132" s="474">
        <v>0.28439999999999999</v>
      </c>
      <c r="X132" s="474">
        <v>0.28260000000000002</v>
      </c>
      <c r="Y132" s="474">
        <v>0.2742</v>
      </c>
      <c r="Z132" s="474">
        <v>0.26579999999999998</v>
      </c>
      <c r="AA132" s="474">
        <v>0.25679999999999997</v>
      </c>
      <c r="AB132" s="474">
        <v>0.24779999999999999</v>
      </c>
      <c r="AC132" s="475">
        <f>SUM(E132:AB132)</f>
        <v>6.8081999999999985</v>
      </c>
    </row>
    <row r="133" spans="1:79" ht="12">
      <c r="A133" s="1646"/>
      <c r="B133" s="1640"/>
      <c r="C133" s="476" t="s">
        <v>17</v>
      </c>
      <c r="D133" s="476" t="s">
        <v>37</v>
      </c>
      <c r="E133" s="477">
        <v>9.7799999999999998E-2</v>
      </c>
      <c r="F133" s="477">
        <v>9.3600000000000003E-2</v>
      </c>
      <c r="G133" s="477">
        <v>9.1800000000000007E-2</v>
      </c>
      <c r="H133" s="218">
        <v>9.2999999999999999E-2</v>
      </c>
      <c r="I133" s="477">
        <v>9.2999999999999999E-2</v>
      </c>
      <c r="J133" s="477">
        <v>9.1200000000000003E-2</v>
      </c>
      <c r="K133" s="477">
        <v>0.09</v>
      </c>
      <c r="L133" s="477">
        <v>9.06E-2</v>
      </c>
      <c r="M133" s="477">
        <v>9.2999999999999999E-2</v>
      </c>
      <c r="N133" s="218">
        <v>9.2399999999999996E-2</v>
      </c>
      <c r="O133" s="477">
        <v>9.1200000000000003E-2</v>
      </c>
      <c r="P133" s="477">
        <v>8.7599999999999997E-2</v>
      </c>
      <c r="Q133" s="477">
        <v>8.6400000000000005E-2</v>
      </c>
      <c r="R133" s="477">
        <v>8.6400000000000005E-2</v>
      </c>
      <c r="S133" s="477">
        <v>0.1032</v>
      </c>
      <c r="T133" s="477">
        <v>0.10440000000000001</v>
      </c>
      <c r="U133" s="477">
        <v>0.1062</v>
      </c>
      <c r="V133" s="218">
        <v>9.2999999999999999E-2</v>
      </c>
      <c r="W133" s="477">
        <v>9.1200000000000003E-2</v>
      </c>
      <c r="X133" s="477">
        <v>9.4799999999999995E-2</v>
      </c>
      <c r="Y133" s="477">
        <v>9.2999999999999999E-2</v>
      </c>
      <c r="Z133" s="477">
        <v>8.5800000000000001E-2</v>
      </c>
      <c r="AA133" s="477">
        <v>8.5199999999999998E-2</v>
      </c>
      <c r="AB133" s="477">
        <v>8.6999999999999994E-2</v>
      </c>
      <c r="AC133" s="478">
        <f>SUM(E133:AB133)</f>
        <v>2.2218</v>
      </c>
    </row>
    <row r="134" spans="1:79" ht="12">
      <c r="A134" s="1646"/>
      <c r="B134" s="1640"/>
      <c r="C134" s="476" t="s">
        <v>18</v>
      </c>
      <c r="D134" s="476" t="s">
        <v>19</v>
      </c>
      <c r="E134" s="278">
        <v>15</v>
      </c>
      <c r="F134" s="278">
        <v>13</v>
      </c>
      <c r="G134" s="278">
        <v>14</v>
      </c>
      <c r="H134" s="218">
        <v>14</v>
      </c>
      <c r="I134" s="278">
        <v>13</v>
      </c>
      <c r="J134" s="278">
        <v>13</v>
      </c>
      <c r="K134" s="278">
        <v>14</v>
      </c>
      <c r="L134" s="278">
        <v>16</v>
      </c>
      <c r="M134" s="278">
        <v>20</v>
      </c>
      <c r="N134" s="218">
        <v>21</v>
      </c>
      <c r="O134" s="278">
        <v>19</v>
      </c>
      <c r="P134" s="278">
        <v>21</v>
      </c>
      <c r="Q134" s="278">
        <v>19</v>
      </c>
      <c r="R134" s="278">
        <v>19</v>
      </c>
      <c r="S134" s="278">
        <v>21</v>
      </c>
      <c r="T134" s="278">
        <v>19</v>
      </c>
      <c r="U134" s="278">
        <v>19</v>
      </c>
      <c r="V134" s="218">
        <v>15</v>
      </c>
      <c r="W134" s="278">
        <v>15</v>
      </c>
      <c r="X134" s="278">
        <v>16</v>
      </c>
      <c r="Y134" s="278">
        <v>16</v>
      </c>
      <c r="Z134" s="278">
        <v>15</v>
      </c>
      <c r="AA134" s="278">
        <v>14</v>
      </c>
      <c r="AB134" s="278">
        <v>15</v>
      </c>
      <c r="AC134" s="222"/>
    </row>
    <row r="135" spans="1:79" thickBot="1">
      <c r="A135" s="1647"/>
      <c r="B135" s="1648"/>
      <c r="C135" s="482" t="s">
        <v>20</v>
      </c>
      <c r="D135" s="482"/>
      <c r="E135" s="352">
        <f t="shared" ref="E135:AC135" si="33">E133/E132</f>
        <v>0.40446650124069478</v>
      </c>
      <c r="F135" s="352">
        <f t="shared" si="33"/>
        <v>0.39593908629441626</v>
      </c>
      <c r="G135" s="352">
        <f t="shared" si="33"/>
        <v>0.39637305699481867</v>
      </c>
      <c r="H135" s="353">
        <f t="shared" si="33"/>
        <v>0.38557213930348261</v>
      </c>
      <c r="I135" s="352">
        <f t="shared" si="33"/>
        <v>0.38750000000000001</v>
      </c>
      <c r="J135" s="352">
        <f t="shared" si="33"/>
        <v>0.39276485788113696</v>
      </c>
      <c r="K135" s="352">
        <f t="shared" si="33"/>
        <v>0.37878787878787878</v>
      </c>
      <c r="L135" s="352">
        <f t="shared" si="33"/>
        <v>0.35866983372921618</v>
      </c>
      <c r="M135" s="352">
        <f t="shared" si="33"/>
        <v>0.31958762886597941</v>
      </c>
      <c r="N135" s="353">
        <f t="shared" si="33"/>
        <v>0.28153564899451555</v>
      </c>
      <c r="O135" s="352">
        <f t="shared" si="33"/>
        <v>0.2783882783882784</v>
      </c>
      <c r="P135" s="352">
        <f t="shared" si="33"/>
        <v>0.27137546468401486</v>
      </c>
      <c r="Q135" s="352">
        <f t="shared" si="33"/>
        <v>0.26373626373626374</v>
      </c>
      <c r="R135" s="352">
        <f t="shared" si="33"/>
        <v>0.2608695652173913</v>
      </c>
      <c r="S135" s="352">
        <f t="shared" si="33"/>
        <v>0.29502572898799312</v>
      </c>
      <c r="T135" s="352">
        <f t="shared" si="33"/>
        <v>0.29541595925297115</v>
      </c>
      <c r="U135" s="352">
        <f t="shared" si="33"/>
        <v>0.30464716006884679</v>
      </c>
      <c r="V135" s="353">
        <f t="shared" si="33"/>
        <v>0.30693069306930693</v>
      </c>
      <c r="W135" s="352">
        <f t="shared" si="33"/>
        <v>0.32067510548523209</v>
      </c>
      <c r="X135" s="352">
        <f t="shared" si="33"/>
        <v>0.3354564755838641</v>
      </c>
      <c r="Y135" s="352">
        <f t="shared" si="33"/>
        <v>0.33916849015317285</v>
      </c>
      <c r="Z135" s="352">
        <f t="shared" si="33"/>
        <v>0.32279909706546278</v>
      </c>
      <c r="AA135" s="352">
        <f t="shared" si="33"/>
        <v>0.33177570093457948</v>
      </c>
      <c r="AB135" s="352">
        <f t="shared" si="33"/>
        <v>0.35108958837772397</v>
      </c>
      <c r="AC135" s="487">
        <f t="shared" si="33"/>
        <v>0.32634176434299822</v>
      </c>
      <c r="AD135" s="479"/>
      <c r="AE135" s="479"/>
      <c r="AF135" s="479"/>
      <c r="AG135" s="479"/>
      <c r="AH135" s="479"/>
      <c r="AI135" s="479"/>
      <c r="AJ135" s="479"/>
      <c r="AK135" s="479"/>
      <c r="AL135" s="479"/>
      <c r="AM135" s="479"/>
      <c r="AN135" s="479"/>
      <c r="AO135" s="479"/>
      <c r="AP135" s="479"/>
      <c r="AQ135" s="479"/>
      <c r="AR135" s="479"/>
      <c r="AS135" s="479"/>
      <c r="AT135" s="479"/>
      <c r="AU135" s="479"/>
      <c r="AV135" s="479"/>
      <c r="AW135" s="479"/>
      <c r="AX135" s="479"/>
      <c r="AY135" s="479"/>
      <c r="AZ135" s="479"/>
      <c r="BA135" s="479"/>
      <c r="BB135" s="479"/>
      <c r="BC135" s="479"/>
      <c r="BD135" s="479"/>
      <c r="BE135" s="479"/>
      <c r="BF135" s="479"/>
      <c r="BG135" s="479"/>
      <c r="BH135" s="479"/>
      <c r="BI135" s="479"/>
      <c r="BJ135" s="479"/>
      <c r="BK135" s="479"/>
      <c r="BL135" s="479"/>
      <c r="BM135" s="479"/>
      <c r="BN135" s="479"/>
      <c r="BO135" s="479"/>
      <c r="BP135" s="479"/>
      <c r="BQ135" s="479"/>
      <c r="BR135" s="479"/>
      <c r="BS135" s="479"/>
      <c r="BT135" s="479"/>
      <c r="BU135" s="479"/>
      <c r="BV135" s="479"/>
      <c r="BW135" s="479"/>
      <c r="BX135" s="479"/>
      <c r="BY135" s="479"/>
      <c r="BZ135" s="479"/>
      <c r="CA135" s="479"/>
    </row>
    <row r="136" spans="1:79" ht="12">
      <c r="A136" s="1645" t="s">
        <v>41</v>
      </c>
      <c r="B136" s="1622" t="s">
        <v>520</v>
      </c>
      <c r="C136" s="485" t="s">
        <v>15</v>
      </c>
      <c r="D136" s="485" t="s">
        <v>37</v>
      </c>
      <c r="E136" s="488">
        <v>0.58320000000000005</v>
      </c>
      <c r="F136" s="488">
        <v>0.54559999999999997</v>
      </c>
      <c r="G136" s="488">
        <v>0.53959999999999997</v>
      </c>
      <c r="H136" s="489">
        <v>0.52800000000000002</v>
      </c>
      <c r="I136" s="488">
        <v>0.55279999999999996</v>
      </c>
      <c r="J136" s="488">
        <v>0.56920000000000004</v>
      </c>
      <c r="K136" s="488">
        <v>0.64839999999999998</v>
      </c>
      <c r="L136" s="488">
        <v>0.76719999999999999</v>
      </c>
      <c r="M136" s="488">
        <v>0.87919999999999998</v>
      </c>
      <c r="N136" s="489">
        <v>0.94599999999999995</v>
      </c>
      <c r="O136" s="488">
        <v>0.98199999999999998</v>
      </c>
      <c r="P136" s="488">
        <v>1.0124</v>
      </c>
      <c r="Q136" s="488">
        <v>1.0367999999999999</v>
      </c>
      <c r="R136" s="488">
        <v>1.0307999999999999</v>
      </c>
      <c r="S136" s="488">
        <v>1.0855999999999999</v>
      </c>
      <c r="T136" s="488">
        <v>1.1232</v>
      </c>
      <c r="U136" s="488">
        <v>1.0891999999999999</v>
      </c>
      <c r="V136" s="489">
        <v>1.0571999999999999</v>
      </c>
      <c r="W136" s="488">
        <v>1.0251999999999999</v>
      </c>
      <c r="X136" s="488">
        <v>0.96560000000000001</v>
      </c>
      <c r="Y136" s="488">
        <v>0.90959999999999996</v>
      </c>
      <c r="Z136" s="488">
        <v>0.86360000000000003</v>
      </c>
      <c r="AA136" s="488">
        <v>0.75480000000000003</v>
      </c>
      <c r="AB136" s="488">
        <v>0.6552</v>
      </c>
      <c r="AC136" s="490">
        <f>SUM(E136:AB136)</f>
        <v>20.150399999999998</v>
      </c>
    </row>
    <row r="137" spans="1:79" ht="12">
      <c r="A137" s="1646"/>
      <c r="B137" s="1640"/>
      <c r="C137" s="476" t="s">
        <v>17</v>
      </c>
      <c r="D137" s="476" t="s">
        <v>37</v>
      </c>
      <c r="E137" s="477">
        <v>0.15359999999999999</v>
      </c>
      <c r="F137" s="477">
        <v>0.15359999999999999</v>
      </c>
      <c r="G137" s="477">
        <v>0.14960000000000001</v>
      </c>
      <c r="H137" s="218">
        <v>0.14760000000000001</v>
      </c>
      <c r="I137" s="477">
        <v>0.15240000000000001</v>
      </c>
      <c r="J137" s="477">
        <v>0.15240000000000001</v>
      </c>
      <c r="K137" s="477">
        <v>0.14560000000000001</v>
      </c>
      <c r="L137" s="477">
        <v>0.15359999999999999</v>
      </c>
      <c r="M137" s="477">
        <v>0.15759999999999999</v>
      </c>
      <c r="N137" s="218">
        <v>0.15840000000000001</v>
      </c>
      <c r="O137" s="477">
        <v>0.15440000000000001</v>
      </c>
      <c r="P137" s="477">
        <v>0.15640000000000001</v>
      </c>
      <c r="Q137" s="477">
        <v>0.1588</v>
      </c>
      <c r="R137" s="477">
        <v>0.1552</v>
      </c>
      <c r="S137" s="477">
        <v>0.15759999999999999</v>
      </c>
      <c r="T137" s="477">
        <v>0.16439999999999999</v>
      </c>
      <c r="U137" s="477">
        <v>0.158</v>
      </c>
      <c r="V137" s="218">
        <v>0.1552</v>
      </c>
      <c r="W137" s="477">
        <v>0.15279999999999999</v>
      </c>
      <c r="X137" s="477">
        <v>0.14560000000000001</v>
      </c>
      <c r="Y137" s="477">
        <v>0.1452</v>
      </c>
      <c r="Z137" s="477">
        <v>0.14680000000000001</v>
      </c>
      <c r="AA137" s="477">
        <v>0.14319999999999999</v>
      </c>
      <c r="AB137" s="477">
        <v>0.14319999999999999</v>
      </c>
      <c r="AC137" s="478">
        <f>SUM(E137:AB137)</f>
        <v>3.6612000000000009</v>
      </c>
    </row>
    <row r="138" spans="1:79" ht="12">
      <c r="A138" s="1646"/>
      <c r="B138" s="1640"/>
      <c r="C138" s="476" t="s">
        <v>18</v>
      </c>
      <c r="D138" s="476" t="s">
        <v>19</v>
      </c>
      <c r="E138" s="278">
        <v>30</v>
      </c>
      <c r="F138" s="278">
        <v>32</v>
      </c>
      <c r="G138" s="278">
        <v>31</v>
      </c>
      <c r="H138" s="218">
        <v>32</v>
      </c>
      <c r="I138" s="278">
        <v>32</v>
      </c>
      <c r="J138" s="278">
        <v>35</v>
      </c>
      <c r="K138" s="278">
        <v>39</v>
      </c>
      <c r="L138" s="278">
        <v>47</v>
      </c>
      <c r="M138" s="278">
        <v>53</v>
      </c>
      <c r="N138" s="218">
        <v>55</v>
      </c>
      <c r="O138" s="278">
        <v>62</v>
      </c>
      <c r="P138" s="278">
        <v>58</v>
      </c>
      <c r="Q138" s="278">
        <v>58</v>
      </c>
      <c r="R138" s="278">
        <v>59</v>
      </c>
      <c r="S138" s="278">
        <v>64</v>
      </c>
      <c r="T138" s="278">
        <v>62</v>
      </c>
      <c r="U138" s="278">
        <v>61</v>
      </c>
      <c r="V138" s="218">
        <v>56</v>
      </c>
      <c r="W138" s="278">
        <v>57</v>
      </c>
      <c r="X138" s="278">
        <v>52</v>
      </c>
      <c r="Y138" s="278">
        <v>51</v>
      </c>
      <c r="Z138" s="278">
        <v>47</v>
      </c>
      <c r="AA138" s="278">
        <v>40</v>
      </c>
      <c r="AB138" s="278">
        <v>35</v>
      </c>
      <c r="AC138" s="478"/>
    </row>
    <row r="139" spans="1:79" thickBot="1">
      <c r="A139" s="1664"/>
      <c r="B139" s="1641"/>
      <c r="C139" s="491" t="s">
        <v>20</v>
      </c>
      <c r="D139" s="491"/>
      <c r="E139" s="492">
        <f t="shared" ref="E139:AC139" si="34">E137/E136</f>
        <v>0.26337448559670779</v>
      </c>
      <c r="F139" s="492">
        <f t="shared" si="34"/>
        <v>0.28152492668621698</v>
      </c>
      <c r="G139" s="492">
        <f t="shared" si="34"/>
        <v>0.27724240177909565</v>
      </c>
      <c r="H139" s="493">
        <f t="shared" si="34"/>
        <v>0.27954545454545454</v>
      </c>
      <c r="I139" s="492">
        <f t="shared" si="34"/>
        <v>0.27568740955137483</v>
      </c>
      <c r="J139" s="492">
        <f t="shared" si="34"/>
        <v>0.26774420238931834</v>
      </c>
      <c r="K139" s="492">
        <f t="shared" si="34"/>
        <v>0.22455274521900065</v>
      </c>
      <c r="L139" s="492">
        <f t="shared" si="34"/>
        <v>0.20020855057351405</v>
      </c>
      <c r="M139" s="492">
        <f t="shared" si="34"/>
        <v>0.17925386715195632</v>
      </c>
      <c r="N139" s="493">
        <f t="shared" si="34"/>
        <v>0.1674418604651163</v>
      </c>
      <c r="O139" s="492">
        <f t="shared" si="34"/>
        <v>0.15723014256619147</v>
      </c>
      <c r="P139" s="492">
        <f t="shared" si="34"/>
        <v>0.15448439352034771</v>
      </c>
      <c r="Q139" s="492">
        <f t="shared" si="34"/>
        <v>0.15316358024691359</v>
      </c>
      <c r="R139" s="492">
        <f t="shared" si="34"/>
        <v>0.15056266977105162</v>
      </c>
      <c r="S139" s="492">
        <f t="shared" si="34"/>
        <v>0.14517317612380251</v>
      </c>
      <c r="T139" s="492">
        <f t="shared" si="34"/>
        <v>0.14636752136752137</v>
      </c>
      <c r="U139" s="492">
        <f t="shared" si="34"/>
        <v>0.14506059493206025</v>
      </c>
      <c r="V139" s="493">
        <f t="shared" si="34"/>
        <v>0.14680287552024215</v>
      </c>
      <c r="W139" s="492">
        <f t="shared" si="34"/>
        <v>0.14904408895825205</v>
      </c>
      <c r="X139" s="492">
        <f t="shared" si="34"/>
        <v>0.1507870753935377</v>
      </c>
      <c r="Y139" s="492">
        <f t="shared" si="34"/>
        <v>0.15963060686015831</v>
      </c>
      <c r="Z139" s="492">
        <f t="shared" si="34"/>
        <v>0.16998610467809172</v>
      </c>
      <c r="AA139" s="492">
        <f t="shared" si="34"/>
        <v>0.18971913089560147</v>
      </c>
      <c r="AB139" s="492">
        <f t="shared" si="34"/>
        <v>0.21855921855921856</v>
      </c>
      <c r="AC139" s="494">
        <f t="shared" si="34"/>
        <v>0.18169366364935691</v>
      </c>
      <c r="AD139" s="479"/>
      <c r="AE139" s="479"/>
      <c r="AF139" s="479"/>
      <c r="AG139" s="479"/>
      <c r="AH139" s="479"/>
      <c r="AI139" s="479"/>
      <c r="AJ139" s="479"/>
      <c r="AK139" s="479"/>
      <c r="AL139" s="479"/>
      <c r="AM139" s="479"/>
      <c r="AN139" s="479"/>
      <c r="AO139" s="479"/>
      <c r="AP139" s="479"/>
      <c r="AQ139" s="479"/>
      <c r="AR139" s="479"/>
      <c r="AS139" s="479"/>
      <c r="AT139" s="479"/>
      <c r="AU139" s="479"/>
      <c r="AV139" s="479"/>
      <c r="AW139" s="479"/>
      <c r="AX139" s="479"/>
      <c r="AY139" s="479"/>
      <c r="AZ139" s="479"/>
      <c r="BA139" s="479"/>
      <c r="BB139" s="479"/>
      <c r="BC139" s="479"/>
      <c r="BD139" s="479"/>
      <c r="BE139" s="479"/>
      <c r="BF139" s="479"/>
      <c r="BG139" s="479"/>
      <c r="BH139" s="479"/>
      <c r="BI139" s="479"/>
      <c r="BJ139" s="479"/>
      <c r="BK139" s="479"/>
      <c r="BL139" s="479"/>
      <c r="BM139" s="479"/>
      <c r="BN139" s="479"/>
      <c r="BO139" s="479"/>
      <c r="BP139" s="479"/>
      <c r="BQ139" s="479"/>
      <c r="BR139" s="479"/>
      <c r="BS139" s="479"/>
      <c r="BT139" s="479"/>
      <c r="BU139" s="479"/>
      <c r="BV139" s="479"/>
      <c r="BW139" s="479"/>
      <c r="BX139" s="479"/>
      <c r="BY139" s="479"/>
      <c r="BZ139" s="479"/>
      <c r="CA139" s="479"/>
    </row>
    <row r="140" spans="1:79" ht="12">
      <c r="A140" s="1649" t="s">
        <v>144</v>
      </c>
      <c r="B140" s="1663" t="s">
        <v>514</v>
      </c>
      <c r="C140" s="473" t="s">
        <v>15</v>
      </c>
      <c r="D140" s="473" t="s">
        <v>37</v>
      </c>
      <c r="E140" s="474">
        <v>3.3599999999999998E-2</v>
      </c>
      <c r="F140" s="474">
        <v>3.4000000000000002E-2</v>
      </c>
      <c r="G140" s="474">
        <v>3.44E-2</v>
      </c>
      <c r="H140" s="495">
        <v>3.4799999999999998E-2</v>
      </c>
      <c r="I140" s="474">
        <v>3.5200000000000002E-2</v>
      </c>
      <c r="J140" s="474">
        <v>3.44E-2</v>
      </c>
      <c r="K140" s="474">
        <v>3.5999999999999997E-2</v>
      </c>
      <c r="L140" s="474">
        <v>3.3599999999999998E-2</v>
      </c>
      <c r="M140" s="474">
        <v>3.3599999999999998E-2</v>
      </c>
      <c r="N140" s="495">
        <v>3.9600000000000003E-2</v>
      </c>
      <c r="O140" s="474">
        <v>6.4000000000000001E-2</v>
      </c>
      <c r="P140" s="474">
        <v>6.4799999999999996E-2</v>
      </c>
      <c r="Q140" s="474">
        <v>6.5600000000000006E-2</v>
      </c>
      <c r="R140" s="474">
        <v>6.4799999999999996E-2</v>
      </c>
      <c r="S140" s="474">
        <v>6.6000000000000003E-2</v>
      </c>
      <c r="T140" s="474">
        <v>7.1599999999999997E-2</v>
      </c>
      <c r="U140" s="474">
        <v>7.1599999999999997E-2</v>
      </c>
      <c r="V140" s="495">
        <v>7.0800000000000002E-2</v>
      </c>
      <c r="W140" s="474">
        <v>6.6400000000000001E-2</v>
      </c>
      <c r="X140" s="474">
        <v>6.2E-2</v>
      </c>
      <c r="Y140" s="474">
        <v>3.56E-2</v>
      </c>
      <c r="Z140" s="474">
        <v>3.32E-2</v>
      </c>
      <c r="AA140" s="474">
        <v>3.3599999999999998E-2</v>
      </c>
      <c r="AB140" s="474">
        <v>3.3599999999999998E-2</v>
      </c>
      <c r="AC140" s="475">
        <f>SUM(E140:AB140)</f>
        <v>1.1528</v>
      </c>
    </row>
    <row r="141" spans="1:79" ht="12">
      <c r="A141" s="1646"/>
      <c r="B141" s="1640"/>
      <c r="C141" s="476" t="s">
        <v>17</v>
      </c>
      <c r="D141" s="476" t="s">
        <v>37</v>
      </c>
      <c r="E141" s="477">
        <v>8.8000000000000005E-3</v>
      </c>
      <c r="F141" s="477">
        <v>7.6E-3</v>
      </c>
      <c r="G141" s="477">
        <v>6.4000000000000003E-3</v>
      </c>
      <c r="H141" s="218">
        <v>6.7999999999999996E-3</v>
      </c>
      <c r="I141" s="477">
        <v>6.4000000000000003E-3</v>
      </c>
      <c r="J141" s="477">
        <v>6.0000000000000001E-3</v>
      </c>
      <c r="K141" s="477">
        <v>6.7999999999999996E-3</v>
      </c>
      <c r="L141" s="477">
        <v>5.5999999999999999E-3</v>
      </c>
      <c r="M141" s="477">
        <v>4.7999999999999996E-3</v>
      </c>
      <c r="N141" s="218">
        <v>5.5999999999999999E-3</v>
      </c>
      <c r="O141" s="477">
        <v>3.2000000000000002E-3</v>
      </c>
      <c r="P141" s="477">
        <v>4.0000000000000001E-3</v>
      </c>
      <c r="Q141" s="477">
        <v>4.0000000000000001E-3</v>
      </c>
      <c r="R141" s="477">
        <v>5.1999999999999998E-3</v>
      </c>
      <c r="S141" s="477">
        <v>6.0000000000000001E-3</v>
      </c>
      <c r="T141" s="477">
        <v>1.2800000000000001E-2</v>
      </c>
      <c r="U141" s="477">
        <v>9.5999999999999992E-3</v>
      </c>
      <c r="V141" s="218">
        <v>7.6E-3</v>
      </c>
      <c r="W141" s="477">
        <v>1.1599999999999999E-2</v>
      </c>
      <c r="X141" s="477">
        <v>1.0800000000000001E-2</v>
      </c>
      <c r="Y141" s="477">
        <v>6.0000000000000001E-3</v>
      </c>
      <c r="Z141" s="477">
        <v>6.0000000000000001E-3</v>
      </c>
      <c r="AA141" s="477">
        <v>5.5999999999999999E-3</v>
      </c>
      <c r="AB141" s="477">
        <v>6.4000000000000003E-3</v>
      </c>
      <c r="AC141" s="478">
        <f>SUM(E141:AB141)</f>
        <v>0.1636</v>
      </c>
    </row>
    <row r="142" spans="1:79" ht="12">
      <c r="A142" s="1646"/>
      <c r="B142" s="1640"/>
      <c r="C142" s="476" t="s">
        <v>18</v>
      </c>
      <c r="D142" s="476" t="s">
        <v>19</v>
      </c>
      <c r="E142" s="221">
        <v>0</v>
      </c>
      <c r="F142" s="221">
        <v>0</v>
      </c>
      <c r="G142" s="221">
        <v>0</v>
      </c>
      <c r="H142" s="218">
        <v>0</v>
      </c>
      <c r="I142" s="221">
        <v>0</v>
      </c>
      <c r="J142" s="221">
        <v>0</v>
      </c>
      <c r="K142" s="221">
        <v>0</v>
      </c>
      <c r="L142" s="221">
        <v>0</v>
      </c>
      <c r="M142" s="221">
        <v>0</v>
      </c>
      <c r="N142" s="218">
        <v>0</v>
      </c>
      <c r="O142" s="221">
        <v>0</v>
      </c>
      <c r="P142" s="221">
        <v>0</v>
      </c>
      <c r="Q142" s="221">
        <v>0</v>
      </c>
      <c r="R142" s="221">
        <v>0</v>
      </c>
      <c r="S142" s="221">
        <v>0</v>
      </c>
      <c r="T142" s="221">
        <v>0</v>
      </c>
      <c r="U142" s="221">
        <v>0</v>
      </c>
      <c r="V142" s="218">
        <v>0</v>
      </c>
      <c r="W142" s="221">
        <v>0</v>
      </c>
      <c r="X142" s="221">
        <v>0</v>
      </c>
      <c r="Y142" s="221">
        <v>0</v>
      </c>
      <c r="Z142" s="221">
        <v>0</v>
      </c>
      <c r="AA142" s="221">
        <v>0</v>
      </c>
      <c r="AB142" s="221">
        <v>0</v>
      </c>
      <c r="AC142" s="478"/>
    </row>
    <row r="143" spans="1:79" thickBot="1">
      <c r="A143" s="1647"/>
      <c r="B143" s="1648"/>
      <c r="C143" s="482" t="s">
        <v>20</v>
      </c>
      <c r="D143" s="482"/>
      <c r="E143" s="352">
        <f t="shared" ref="E143:AC143" si="35">E141/E140</f>
        <v>0.26190476190476192</v>
      </c>
      <c r="F143" s="352">
        <f t="shared" si="35"/>
        <v>0.22352941176470587</v>
      </c>
      <c r="G143" s="352">
        <f t="shared" si="35"/>
        <v>0.18604651162790697</v>
      </c>
      <c r="H143" s="353">
        <f t="shared" si="35"/>
        <v>0.19540229885057472</v>
      </c>
      <c r="I143" s="352">
        <f t="shared" si="35"/>
        <v>0.18181818181818182</v>
      </c>
      <c r="J143" s="352">
        <f t="shared" si="35"/>
        <v>0.1744186046511628</v>
      </c>
      <c r="K143" s="352">
        <f t="shared" si="35"/>
        <v>0.18888888888888888</v>
      </c>
      <c r="L143" s="352">
        <f t="shared" si="35"/>
        <v>0.16666666666666669</v>
      </c>
      <c r="M143" s="352">
        <f t="shared" si="35"/>
        <v>0.14285714285714285</v>
      </c>
      <c r="N143" s="353">
        <f t="shared" si="35"/>
        <v>0.14141414141414141</v>
      </c>
      <c r="O143" s="352">
        <f t="shared" si="35"/>
        <v>0.05</v>
      </c>
      <c r="P143" s="352">
        <f t="shared" si="35"/>
        <v>6.1728395061728399E-2</v>
      </c>
      <c r="Q143" s="352">
        <f t="shared" si="35"/>
        <v>6.097560975609756E-2</v>
      </c>
      <c r="R143" s="352">
        <f t="shared" si="35"/>
        <v>8.0246913580246909E-2</v>
      </c>
      <c r="S143" s="352">
        <f t="shared" si="35"/>
        <v>9.0909090909090912E-2</v>
      </c>
      <c r="T143" s="352">
        <f t="shared" si="35"/>
        <v>0.1787709497206704</v>
      </c>
      <c r="U143" s="352">
        <f t="shared" si="35"/>
        <v>0.13407821229050279</v>
      </c>
      <c r="V143" s="353">
        <f t="shared" si="35"/>
        <v>0.10734463276836158</v>
      </c>
      <c r="W143" s="352">
        <f t="shared" si="35"/>
        <v>0.17469879518072287</v>
      </c>
      <c r="X143" s="352">
        <f t="shared" si="35"/>
        <v>0.17419354838709677</v>
      </c>
      <c r="Y143" s="352">
        <f t="shared" si="35"/>
        <v>0.16853932584269662</v>
      </c>
      <c r="Z143" s="352">
        <f t="shared" si="35"/>
        <v>0.18072289156626506</v>
      </c>
      <c r="AA143" s="352">
        <f t="shared" si="35"/>
        <v>0.16666666666666669</v>
      </c>
      <c r="AB143" s="352">
        <f t="shared" si="35"/>
        <v>0.19047619047619049</v>
      </c>
      <c r="AC143" s="487">
        <f t="shared" si="35"/>
        <v>0.14191533657182512</v>
      </c>
      <c r="AD143" s="479"/>
      <c r="AE143" s="479"/>
      <c r="AF143" s="479"/>
      <c r="AG143" s="479"/>
      <c r="AH143" s="479"/>
      <c r="AI143" s="479"/>
      <c r="AJ143" s="479"/>
      <c r="AK143" s="479"/>
      <c r="AL143" s="479"/>
      <c r="AM143" s="479"/>
      <c r="AN143" s="479"/>
      <c r="AO143" s="479"/>
      <c r="AP143" s="479"/>
      <c r="AQ143" s="479"/>
      <c r="AR143" s="479"/>
      <c r="AS143" s="479"/>
      <c r="AT143" s="479"/>
      <c r="AU143" s="479"/>
      <c r="AV143" s="479"/>
      <c r="AW143" s="479"/>
      <c r="AX143" s="479"/>
      <c r="AY143" s="479"/>
      <c r="AZ143" s="479"/>
      <c r="BA143" s="479"/>
      <c r="BB143" s="479"/>
      <c r="BC143" s="479"/>
      <c r="BD143" s="479"/>
      <c r="BE143" s="479"/>
      <c r="BF143" s="479"/>
      <c r="BG143" s="479"/>
      <c r="BH143" s="479"/>
      <c r="BI143" s="479"/>
      <c r="BJ143" s="479"/>
      <c r="BK143" s="479"/>
      <c r="BL143" s="479"/>
      <c r="BM143" s="479"/>
      <c r="BN143" s="479"/>
      <c r="BO143" s="479"/>
      <c r="BP143" s="479"/>
      <c r="BQ143" s="479"/>
      <c r="BR143" s="479"/>
      <c r="BS143" s="479"/>
      <c r="BT143" s="479"/>
      <c r="BU143" s="479"/>
      <c r="BV143" s="479"/>
      <c r="BW143" s="479"/>
      <c r="BX143" s="479"/>
      <c r="BY143" s="479"/>
      <c r="BZ143" s="479"/>
      <c r="CA143" s="479"/>
    </row>
    <row r="144" spans="1:79" ht="12">
      <c r="A144" s="1645" t="s">
        <v>262</v>
      </c>
      <c r="B144" s="1639" t="s">
        <v>521</v>
      </c>
      <c r="C144" s="485" t="s">
        <v>15</v>
      </c>
      <c r="D144" s="485" t="s">
        <v>37</v>
      </c>
      <c r="E144" s="488">
        <v>0.30480000000000002</v>
      </c>
      <c r="F144" s="488">
        <v>0.28560000000000002</v>
      </c>
      <c r="G144" s="488">
        <v>0.27479999999999999</v>
      </c>
      <c r="H144" s="489">
        <v>0.26519999999999999</v>
      </c>
      <c r="I144" s="488">
        <v>0.26800000000000002</v>
      </c>
      <c r="J144" s="488">
        <v>0.28120000000000001</v>
      </c>
      <c r="K144" s="488">
        <v>0.35560000000000003</v>
      </c>
      <c r="L144" s="488">
        <v>0.46279999999999999</v>
      </c>
      <c r="M144" s="488">
        <v>0.5736</v>
      </c>
      <c r="N144" s="489">
        <v>0.69359999999999999</v>
      </c>
      <c r="O144" s="488">
        <v>0.68920000000000003</v>
      </c>
      <c r="P144" s="488">
        <v>0.71079999999999999</v>
      </c>
      <c r="Q144" s="488">
        <v>0.6804</v>
      </c>
      <c r="R144" s="488">
        <v>0.68799999999999994</v>
      </c>
      <c r="S144" s="488">
        <v>0.67959999999999998</v>
      </c>
      <c r="T144" s="488">
        <v>0.63719999999999999</v>
      </c>
      <c r="U144" s="488">
        <v>0.6028</v>
      </c>
      <c r="V144" s="489">
        <v>0.57720000000000005</v>
      </c>
      <c r="W144" s="488">
        <v>0.54679999999999995</v>
      </c>
      <c r="X144" s="488">
        <v>0.52480000000000004</v>
      </c>
      <c r="Y144" s="488">
        <v>0.48759999999999998</v>
      </c>
      <c r="Z144" s="488">
        <v>0.45839999999999997</v>
      </c>
      <c r="AA144" s="488">
        <v>0.43</v>
      </c>
      <c r="AB144" s="488">
        <v>0.36599999999999999</v>
      </c>
      <c r="AC144" s="490">
        <f>SUM(E144:AB144)</f>
        <v>11.843999999999998</v>
      </c>
    </row>
    <row r="145" spans="1:79" ht="12">
      <c r="A145" s="1646"/>
      <c r="B145" s="1640"/>
      <c r="C145" s="476" t="s">
        <v>17</v>
      </c>
      <c r="D145" s="476" t="s">
        <v>37</v>
      </c>
      <c r="E145" s="477">
        <v>8.4000000000000005E-2</v>
      </c>
      <c r="F145" s="477">
        <v>8.5199999999999998E-2</v>
      </c>
      <c r="G145" s="477">
        <v>8.0399999999999999E-2</v>
      </c>
      <c r="H145" s="218">
        <v>8.1600000000000006E-2</v>
      </c>
      <c r="I145" s="477">
        <v>8.1600000000000006E-2</v>
      </c>
      <c r="J145" s="477">
        <v>8.1600000000000006E-2</v>
      </c>
      <c r="K145" s="477">
        <v>0.108</v>
      </c>
      <c r="L145" s="477">
        <v>0.1472</v>
      </c>
      <c r="M145" s="477">
        <v>0.1648</v>
      </c>
      <c r="N145" s="218">
        <v>0.1724</v>
      </c>
      <c r="O145" s="477">
        <v>0.16600000000000001</v>
      </c>
      <c r="P145" s="477">
        <v>0.17599999999999999</v>
      </c>
      <c r="Q145" s="477">
        <v>0.154</v>
      </c>
      <c r="R145" s="477">
        <v>0.1404</v>
      </c>
      <c r="S145" s="477">
        <v>0.1208</v>
      </c>
      <c r="T145" s="477">
        <v>8.7999999999999995E-2</v>
      </c>
      <c r="U145" s="477">
        <v>8.0799999999999997E-2</v>
      </c>
      <c r="V145" s="218">
        <v>7.9200000000000007E-2</v>
      </c>
      <c r="W145" s="477">
        <v>7.6799999999999993E-2</v>
      </c>
      <c r="X145" s="477">
        <v>8.0799999999999997E-2</v>
      </c>
      <c r="Y145" s="477">
        <v>7.8E-2</v>
      </c>
      <c r="Z145" s="477">
        <v>7.8E-2</v>
      </c>
      <c r="AA145" s="477">
        <v>7.9600000000000004E-2</v>
      </c>
      <c r="AB145" s="477">
        <v>7.8399999999999997E-2</v>
      </c>
      <c r="AC145" s="478">
        <f>SUM(E145:AB145)</f>
        <v>2.5636000000000001</v>
      </c>
    </row>
    <row r="146" spans="1:79" ht="12">
      <c r="A146" s="1646"/>
      <c r="B146" s="1640"/>
      <c r="C146" s="476" t="s">
        <v>18</v>
      </c>
      <c r="D146" s="476" t="s">
        <v>19</v>
      </c>
      <c r="E146" s="278">
        <v>18</v>
      </c>
      <c r="F146" s="278">
        <v>17</v>
      </c>
      <c r="G146" s="278">
        <v>18</v>
      </c>
      <c r="H146" s="218">
        <v>16</v>
      </c>
      <c r="I146" s="278">
        <v>17</v>
      </c>
      <c r="J146" s="278">
        <v>18</v>
      </c>
      <c r="K146" s="278">
        <v>26</v>
      </c>
      <c r="L146" s="278">
        <v>32</v>
      </c>
      <c r="M146" s="278">
        <v>42</v>
      </c>
      <c r="N146" s="218">
        <v>41</v>
      </c>
      <c r="O146" s="278">
        <v>41</v>
      </c>
      <c r="P146" s="278">
        <v>45</v>
      </c>
      <c r="Q146" s="278">
        <v>42</v>
      </c>
      <c r="R146" s="278">
        <v>39</v>
      </c>
      <c r="S146" s="278">
        <v>36</v>
      </c>
      <c r="T146" s="278">
        <v>35</v>
      </c>
      <c r="U146" s="278">
        <v>36</v>
      </c>
      <c r="V146" s="218">
        <v>35</v>
      </c>
      <c r="W146" s="278">
        <v>33</v>
      </c>
      <c r="X146" s="278">
        <v>30</v>
      </c>
      <c r="Y146" s="278">
        <v>28</v>
      </c>
      <c r="Z146" s="278">
        <v>25</v>
      </c>
      <c r="AA146" s="278">
        <v>24</v>
      </c>
      <c r="AB146" s="278">
        <v>20</v>
      </c>
      <c r="AC146" s="478"/>
    </row>
    <row r="147" spans="1:79" thickBot="1">
      <c r="A147" s="1664"/>
      <c r="B147" s="1641"/>
      <c r="C147" s="491" t="s">
        <v>20</v>
      </c>
      <c r="D147" s="491"/>
      <c r="E147" s="492">
        <f t="shared" ref="E147:AC147" si="36">E145/E144</f>
        <v>0.27559055118110237</v>
      </c>
      <c r="F147" s="492">
        <f t="shared" si="36"/>
        <v>0.29831932773109243</v>
      </c>
      <c r="G147" s="492">
        <f t="shared" si="36"/>
        <v>0.29257641921397382</v>
      </c>
      <c r="H147" s="493">
        <f t="shared" si="36"/>
        <v>0.30769230769230771</v>
      </c>
      <c r="I147" s="492">
        <f t="shared" si="36"/>
        <v>0.30447761194029849</v>
      </c>
      <c r="J147" s="492">
        <f t="shared" si="36"/>
        <v>0.29018492176386917</v>
      </c>
      <c r="K147" s="492">
        <f t="shared" si="36"/>
        <v>0.30371203599550056</v>
      </c>
      <c r="L147" s="492">
        <f t="shared" si="36"/>
        <v>0.31806395851339669</v>
      </c>
      <c r="M147" s="492">
        <f t="shared" si="36"/>
        <v>0.2873082287308229</v>
      </c>
      <c r="N147" s="493">
        <f t="shared" si="36"/>
        <v>0.24855824682814301</v>
      </c>
      <c r="O147" s="492">
        <f t="shared" si="36"/>
        <v>0.240858966918166</v>
      </c>
      <c r="P147" s="492">
        <f t="shared" si="36"/>
        <v>0.24760832864378166</v>
      </c>
      <c r="Q147" s="492">
        <f t="shared" si="36"/>
        <v>0.22633744855967078</v>
      </c>
      <c r="R147" s="492">
        <f t="shared" si="36"/>
        <v>0.20406976744186048</v>
      </c>
      <c r="S147" s="492">
        <f t="shared" si="36"/>
        <v>0.17775161859917599</v>
      </c>
      <c r="T147" s="492">
        <f t="shared" si="36"/>
        <v>0.13810420590081607</v>
      </c>
      <c r="U147" s="492">
        <f t="shared" si="36"/>
        <v>0.1340411413404114</v>
      </c>
      <c r="V147" s="493">
        <f t="shared" si="36"/>
        <v>0.13721413721413722</v>
      </c>
      <c r="W147" s="492">
        <f t="shared" si="36"/>
        <v>0.14045354791514264</v>
      </c>
      <c r="X147" s="492">
        <f t="shared" si="36"/>
        <v>0.15396341463414631</v>
      </c>
      <c r="Y147" s="492">
        <f t="shared" si="36"/>
        <v>0.15996718621821165</v>
      </c>
      <c r="Z147" s="492">
        <f t="shared" si="36"/>
        <v>0.17015706806282724</v>
      </c>
      <c r="AA147" s="492">
        <f t="shared" si="36"/>
        <v>0.18511627906976746</v>
      </c>
      <c r="AB147" s="492">
        <f t="shared" si="36"/>
        <v>0.21420765027322405</v>
      </c>
      <c r="AC147" s="494">
        <f t="shared" si="36"/>
        <v>0.21644714623438033</v>
      </c>
      <c r="AD147" s="479"/>
      <c r="AE147" s="479"/>
      <c r="AF147" s="479"/>
      <c r="AG147" s="479"/>
      <c r="AH147" s="479"/>
      <c r="AI147" s="479"/>
      <c r="AJ147" s="479"/>
      <c r="AK147" s="479"/>
      <c r="AL147" s="479"/>
      <c r="AM147" s="479"/>
      <c r="AN147" s="479"/>
      <c r="AO147" s="479"/>
      <c r="AP147" s="479"/>
      <c r="AQ147" s="479"/>
      <c r="AR147" s="479"/>
      <c r="AS147" s="479"/>
      <c r="AT147" s="479"/>
      <c r="AU147" s="479"/>
      <c r="AV147" s="479"/>
      <c r="AW147" s="479"/>
      <c r="AX147" s="479"/>
      <c r="AY147" s="479"/>
      <c r="AZ147" s="479"/>
      <c r="BA147" s="479"/>
      <c r="BB147" s="479"/>
      <c r="BC147" s="479"/>
      <c r="BD147" s="479"/>
      <c r="BE147" s="479"/>
      <c r="BF147" s="479"/>
      <c r="BG147" s="479"/>
      <c r="BH147" s="479"/>
      <c r="BI147" s="479"/>
      <c r="BJ147" s="479"/>
      <c r="BK147" s="479"/>
      <c r="BL147" s="479"/>
      <c r="BM147" s="479"/>
      <c r="BN147" s="479"/>
      <c r="BO147" s="479"/>
      <c r="BP147" s="479"/>
      <c r="BQ147" s="479"/>
      <c r="BR147" s="479"/>
      <c r="BS147" s="479"/>
      <c r="BT147" s="479"/>
      <c r="BU147" s="479"/>
      <c r="BV147" s="479"/>
      <c r="BW147" s="479"/>
      <c r="BX147" s="479"/>
      <c r="BY147" s="479"/>
      <c r="BZ147" s="479"/>
      <c r="CA147" s="479"/>
    </row>
    <row r="148" spans="1:79" ht="11.25" customHeight="1">
      <c r="A148" s="1662" t="s">
        <v>149</v>
      </c>
      <c r="B148" s="1632" t="s">
        <v>495</v>
      </c>
      <c r="C148" s="473" t="s">
        <v>15</v>
      </c>
      <c r="D148" s="473" t="s">
        <v>37</v>
      </c>
      <c r="E148" s="474">
        <v>2.4420000000000002</v>
      </c>
      <c r="F148" s="474">
        <v>2.2271999999999998</v>
      </c>
      <c r="G148" s="474">
        <v>2.1</v>
      </c>
      <c r="H148" s="495">
        <v>2.0327999999999999</v>
      </c>
      <c r="I148" s="474">
        <v>2.0663999999999998</v>
      </c>
      <c r="J148" s="474">
        <v>2.2511999999999999</v>
      </c>
      <c r="K148" s="474">
        <v>2.6591999999999998</v>
      </c>
      <c r="L148" s="474">
        <v>3.1560000000000001</v>
      </c>
      <c r="M148" s="474">
        <v>3.4152</v>
      </c>
      <c r="N148" s="495">
        <v>3.6756000000000002</v>
      </c>
      <c r="O148" s="474">
        <v>3.9144000000000001</v>
      </c>
      <c r="P148" s="474">
        <v>3.9611999999999998</v>
      </c>
      <c r="Q148" s="474">
        <v>4.0031999999999996</v>
      </c>
      <c r="R148" s="474">
        <v>4.0679999999999996</v>
      </c>
      <c r="S148" s="474">
        <v>4.1676000000000002</v>
      </c>
      <c r="T148" s="474">
        <v>4.2347999999999999</v>
      </c>
      <c r="U148" s="474">
        <v>4.2527999999999997</v>
      </c>
      <c r="V148" s="495">
        <v>4.2443999999999997</v>
      </c>
      <c r="W148" s="474">
        <v>4.2995999999999999</v>
      </c>
      <c r="X148" s="474">
        <v>4.1327999999999996</v>
      </c>
      <c r="Y148" s="474">
        <v>4.0044000000000004</v>
      </c>
      <c r="Z148" s="474">
        <v>3.7307999999999999</v>
      </c>
      <c r="AA148" s="474">
        <v>3.2879999999999998</v>
      </c>
      <c r="AB148" s="474">
        <v>2.8416000000000001</v>
      </c>
      <c r="AC148" s="475">
        <f>SUM(E148:AB148)</f>
        <v>81.169199999999989</v>
      </c>
      <c r="AD148" s="479"/>
      <c r="AE148" s="479"/>
      <c r="AF148" s="479"/>
      <c r="AG148" s="479"/>
      <c r="AH148" s="479"/>
      <c r="AI148" s="479"/>
      <c r="AJ148" s="479"/>
      <c r="AK148" s="479"/>
      <c r="AL148" s="479"/>
      <c r="AM148" s="479"/>
      <c r="AN148" s="479"/>
      <c r="AO148" s="479"/>
      <c r="AP148" s="479"/>
      <c r="AQ148" s="479"/>
      <c r="AR148" s="479"/>
      <c r="AS148" s="479"/>
      <c r="AT148" s="479"/>
      <c r="AU148" s="479"/>
      <c r="AV148" s="479"/>
      <c r="AW148" s="479"/>
      <c r="AX148" s="479"/>
      <c r="AY148" s="479"/>
      <c r="AZ148" s="479"/>
      <c r="BA148" s="479"/>
      <c r="BB148" s="479"/>
      <c r="BC148" s="479"/>
      <c r="BD148" s="479"/>
      <c r="BE148" s="479"/>
      <c r="BF148" s="479"/>
      <c r="BG148" s="479"/>
      <c r="BH148" s="479"/>
      <c r="BI148" s="479"/>
      <c r="BJ148" s="479"/>
      <c r="BK148" s="479"/>
      <c r="BL148" s="479"/>
      <c r="BM148" s="479"/>
      <c r="BN148" s="479"/>
      <c r="BO148" s="479"/>
      <c r="BP148" s="479"/>
      <c r="BQ148" s="479"/>
      <c r="BR148" s="479"/>
      <c r="BS148" s="479"/>
      <c r="BT148" s="479"/>
      <c r="BU148" s="479"/>
      <c r="BV148" s="479"/>
      <c r="BW148" s="479"/>
      <c r="BX148" s="479"/>
      <c r="BY148" s="479"/>
      <c r="BZ148" s="479"/>
      <c r="CA148" s="479"/>
    </row>
    <row r="149" spans="1:79" ht="12">
      <c r="A149" s="1628"/>
      <c r="B149" s="1623"/>
      <c r="C149" s="476" t="s">
        <v>17</v>
      </c>
      <c r="D149" s="476" t="s">
        <v>37</v>
      </c>
      <c r="E149" s="477">
        <v>0.85440000000000005</v>
      </c>
      <c r="F149" s="477">
        <v>0.84719999999999995</v>
      </c>
      <c r="G149" s="477">
        <v>0.8448</v>
      </c>
      <c r="H149" s="218">
        <v>0.84</v>
      </c>
      <c r="I149" s="477">
        <v>0.8256</v>
      </c>
      <c r="J149" s="477">
        <v>0.83160000000000001</v>
      </c>
      <c r="K149" s="477">
        <v>0.81479999999999997</v>
      </c>
      <c r="L149" s="477">
        <v>0.80879999999999996</v>
      </c>
      <c r="M149" s="477">
        <v>0.82799999999999996</v>
      </c>
      <c r="N149" s="218">
        <v>0.83879999999999999</v>
      </c>
      <c r="O149" s="477">
        <v>0.8508</v>
      </c>
      <c r="P149" s="477">
        <v>0.85319999999999996</v>
      </c>
      <c r="Q149" s="477">
        <v>0.85560000000000003</v>
      </c>
      <c r="R149" s="477">
        <v>0.86519999999999997</v>
      </c>
      <c r="S149" s="477">
        <v>0.86880000000000002</v>
      </c>
      <c r="T149" s="477">
        <v>0.85919999999999996</v>
      </c>
      <c r="U149" s="477">
        <v>0.85560000000000003</v>
      </c>
      <c r="V149" s="218">
        <v>0.8508</v>
      </c>
      <c r="W149" s="477">
        <v>0.84840000000000004</v>
      </c>
      <c r="X149" s="477">
        <v>0.84360000000000002</v>
      </c>
      <c r="Y149" s="477">
        <v>0.83399999999999996</v>
      </c>
      <c r="Z149" s="477">
        <v>0.82440000000000002</v>
      </c>
      <c r="AA149" s="477">
        <v>0.81720000000000004</v>
      </c>
      <c r="AB149" s="477">
        <v>0.81720000000000004</v>
      </c>
      <c r="AC149" s="478">
        <f>SUM(E149:AB149)</f>
        <v>20.177999999999997</v>
      </c>
      <c r="AD149" s="479"/>
      <c r="AE149" s="479"/>
      <c r="AF149" s="479"/>
      <c r="AG149" s="479"/>
      <c r="AH149" s="479"/>
      <c r="AI149" s="479"/>
      <c r="AJ149" s="479"/>
      <c r="AK149" s="479"/>
      <c r="AL149" s="479"/>
      <c r="AM149" s="479"/>
      <c r="AN149" s="479"/>
      <c r="AO149" s="479"/>
      <c r="AP149" s="479"/>
      <c r="AQ149" s="479"/>
      <c r="AR149" s="479"/>
      <c r="AS149" s="479"/>
      <c r="AT149" s="479"/>
      <c r="AU149" s="479"/>
      <c r="AV149" s="479"/>
      <c r="AW149" s="479"/>
      <c r="AX149" s="479"/>
      <c r="AY149" s="479"/>
      <c r="AZ149" s="479"/>
      <c r="BA149" s="479"/>
      <c r="BB149" s="479"/>
      <c r="BC149" s="479"/>
      <c r="BD149" s="479"/>
      <c r="BE149" s="479"/>
      <c r="BF149" s="479"/>
      <c r="BG149" s="479"/>
      <c r="BH149" s="479"/>
      <c r="BI149" s="479"/>
      <c r="BJ149" s="479"/>
      <c r="BK149" s="479"/>
      <c r="BL149" s="479"/>
      <c r="BM149" s="479"/>
      <c r="BN149" s="479"/>
      <c r="BO149" s="479"/>
      <c r="BP149" s="479"/>
      <c r="BQ149" s="479"/>
      <c r="BR149" s="479"/>
      <c r="BS149" s="479"/>
      <c r="BT149" s="479"/>
      <c r="BU149" s="479"/>
      <c r="BV149" s="479"/>
      <c r="BW149" s="479"/>
      <c r="BX149" s="479"/>
      <c r="BY149" s="479"/>
      <c r="BZ149" s="479"/>
      <c r="CA149" s="479"/>
    </row>
    <row r="150" spans="1:79" ht="12">
      <c r="A150" s="1628"/>
      <c r="B150" s="1623"/>
      <c r="C150" s="476" t="s">
        <v>18</v>
      </c>
      <c r="D150" s="476" t="s">
        <v>19</v>
      </c>
      <c r="E150" s="278">
        <v>141</v>
      </c>
      <c r="F150" s="278">
        <v>123</v>
      </c>
      <c r="G150" s="278">
        <v>130</v>
      </c>
      <c r="H150" s="218">
        <v>128</v>
      </c>
      <c r="I150" s="278">
        <v>126</v>
      </c>
      <c r="J150" s="278">
        <v>136</v>
      </c>
      <c r="K150" s="278">
        <v>172</v>
      </c>
      <c r="L150" s="278">
        <v>186</v>
      </c>
      <c r="M150" s="278">
        <v>203</v>
      </c>
      <c r="N150" s="218">
        <v>223</v>
      </c>
      <c r="O150" s="278">
        <v>227</v>
      </c>
      <c r="P150" s="278">
        <v>233</v>
      </c>
      <c r="Q150" s="278">
        <v>238</v>
      </c>
      <c r="R150" s="278">
        <v>243</v>
      </c>
      <c r="S150" s="278">
        <v>243</v>
      </c>
      <c r="T150" s="278">
        <v>252</v>
      </c>
      <c r="U150" s="278">
        <v>252</v>
      </c>
      <c r="V150" s="218">
        <v>258</v>
      </c>
      <c r="W150" s="278">
        <v>249</v>
      </c>
      <c r="X150" s="278">
        <v>239</v>
      </c>
      <c r="Y150" s="278">
        <v>239</v>
      </c>
      <c r="Z150" s="278">
        <v>208</v>
      </c>
      <c r="AA150" s="278">
        <v>176</v>
      </c>
      <c r="AB150" s="278">
        <v>157</v>
      </c>
      <c r="AC150" s="478"/>
      <c r="AD150" s="534">
        <f>MAX(E150:AB150)</f>
        <v>258</v>
      </c>
      <c r="AE150" s="479"/>
      <c r="AF150" s="479"/>
      <c r="AG150" s="479"/>
      <c r="AH150" s="479"/>
      <c r="AI150" s="479"/>
      <c r="AJ150" s="479"/>
      <c r="AK150" s="479"/>
      <c r="AL150" s="479"/>
      <c r="AM150" s="479"/>
      <c r="AN150" s="479"/>
      <c r="AO150" s="479"/>
      <c r="AP150" s="479"/>
      <c r="AQ150" s="479"/>
      <c r="AR150" s="479"/>
      <c r="AS150" s="479"/>
      <c r="AT150" s="479"/>
      <c r="AU150" s="479"/>
      <c r="AV150" s="479"/>
      <c r="AW150" s="479"/>
      <c r="AX150" s="479"/>
      <c r="AY150" s="479"/>
      <c r="AZ150" s="479"/>
      <c r="BA150" s="479"/>
      <c r="BB150" s="479"/>
      <c r="BC150" s="479"/>
      <c r="BD150" s="479"/>
      <c r="BE150" s="479"/>
      <c r="BF150" s="479"/>
      <c r="BG150" s="479"/>
      <c r="BH150" s="479"/>
      <c r="BI150" s="479"/>
      <c r="BJ150" s="479"/>
      <c r="BK150" s="479"/>
      <c r="BL150" s="479"/>
      <c r="BM150" s="479"/>
      <c r="BN150" s="479"/>
      <c r="BO150" s="479"/>
      <c r="BP150" s="479"/>
      <c r="BQ150" s="479"/>
      <c r="BR150" s="479"/>
      <c r="BS150" s="479"/>
      <c r="BT150" s="479"/>
      <c r="BU150" s="479"/>
      <c r="BV150" s="479"/>
      <c r="BW150" s="479"/>
      <c r="BX150" s="479"/>
      <c r="BY150" s="479"/>
      <c r="BZ150" s="479"/>
      <c r="CA150" s="479"/>
    </row>
    <row r="151" spans="1:79" thickBot="1">
      <c r="A151" s="1655"/>
      <c r="B151" s="1633"/>
      <c r="C151" s="482" t="s">
        <v>20</v>
      </c>
      <c r="D151" s="482"/>
      <c r="E151" s="352">
        <f t="shared" ref="E151:AC151" si="37">E149/E148</f>
        <v>0.34987714987714985</v>
      </c>
      <c r="F151" s="352">
        <f t="shared" si="37"/>
        <v>0.38038793103448276</v>
      </c>
      <c r="G151" s="352">
        <f t="shared" si="37"/>
        <v>0.40228571428571425</v>
      </c>
      <c r="H151" s="353">
        <f t="shared" si="37"/>
        <v>0.41322314049586778</v>
      </c>
      <c r="I151" s="352">
        <f t="shared" si="37"/>
        <v>0.39953542392566788</v>
      </c>
      <c r="J151" s="352">
        <f t="shared" si="37"/>
        <v>0.36940298507462688</v>
      </c>
      <c r="K151" s="352">
        <f t="shared" si="37"/>
        <v>0.30640794223826717</v>
      </c>
      <c r="L151" s="352">
        <f t="shared" si="37"/>
        <v>0.25627376425855514</v>
      </c>
      <c r="M151" s="352">
        <f t="shared" si="37"/>
        <v>0.24244553759662682</v>
      </c>
      <c r="N151" s="353">
        <f t="shared" si="37"/>
        <v>0.22820763956904994</v>
      </c>
      <c r="O151" s="352">
        <f t="shared" si="37"/>
        <v>0.21735131820968731</v>
      </c>
      <c r="P151" s="352">
        <f t="shared" si="37"/>
        <v>0.21538927597697669</v>
      </c>
      <c r="Q151" s="352">
        <f t="shared" si="37"/>
        <v>0.21372901678657077</v>
      </c>
      <c r="R151" s="352">
        <f t="shared" si="37"/>
        <v>0.21268436578171093</v>
      </c>
      <c r="S151" s="352">
        <f t="shared" si="37"/>
        <v>0.20846530377195507</v>
      </c>
      <c r="T151" s="352">
        <f t="shared" si="37"/>
        <v>0.20289033720600735</v>
      </c>
      <c r="U151" s="352">
        <f t="shared" si="37"/>
        <v>0.20118510158013547</v>
      </c>
      <c r="V151" s="353">
        <f t="shared" si="37"/>
        <v>0.20045236075770428</v>
      </c>
      <c r="W151" s="352">
        <f t="shared" si="37"/>
        <v>0.19732068099358083</v>
      </c>
      <c r="X151" s="352">
        <f t="shared" si="37"/>
        <v>0.20412311265969804</v>
      </c>
      <c r="Y151" s="352">
        <f t="shared" si="37"/>
        <v>0.20827090200779139</v>
      </c>
      <c r="Z151" s="352">
        <f t="shared" si="37"/>
        <v>0.22097137343197171</v>
      </c>
      <c r="AA151" s="352">
        <f t="shared" si="37"/>
        <v>0.24854014598540147</v>
      </c>
      <c r="AB151" s="352">
        <f t="shared" si="37"/>
        <v>0.28758445945945948</v>
      </c>
      <c r="AC151" s="487">
        <f t="shared" si="37"/>
        <v>0.24859183039872268</v>
      </c>
      <c r="AD151" s="479"/>
      <c r="AE151" s="479"/>
      <c r="AF151" s="479"/>
      <c r="AG151" s="479"/>
      <c r="AH151" s="479"/>
      <c r="AI151" s="479"/>
      <c r="AJ151" s="479"/>
      <c r="AK151" s="479"/>
      <c r="AL151" s="479"/>
      <c r="AM151" s="479"/>
      <c r="AN151" s="479"/>
      <c r="AO151" s="479"/>
      <c r="AP151" s="479"/>
      <c r="AQ151" s="479"/>
      <c r="AR151" s="479"/>
      <c r="AS151" s="479"/>
      <c r="AT151" s="479"/>
      <c r="AU151" s="479"/>
      <c r="AV151" s="479"/>
      <c r="AW151" s="479"/>
      <c r="AX151" s="479"/>
      <c r="AY151" s="479"/>
      <c r="AZ151" s="479"/>
      <c r="BA151" s="479"/>
      <c r="BB151" s="479"/>
      <c r="BC151" s="479"/>
      <c r="BD151" s="479"/>
      <c r="BE151" s="479"/>
      <c r="BF151" s="479"/>
      <c r="BG151" s="479"/>
      <c r="BH151" s="479"/>
      <c r="BI151" s="479"/>
      <c r="BJ151" s="479"/>
      <c r="BK151" s="479"/>
      <c r="BL151" s="479"/>
      <c r="BM151" s="479"/>
      <c r="BN151" s="479"/>
      <c r="BO151" s="479"/>
      <c r="BP151" s="479"/>
      <c r="BQ151" s="479"/>
      <c r="BR151" s="479"/>
      <c r="BS151" s="479"/>
      <c r="BT151" s="479"/>
      <c r="BU151" s="479"/>
      <c r="BV151" s="479"/>
      <c r="BW151" s="479"/>
      <c r="BX151" s="479"/>
      <c r="BY151" s="479"/>
      <c r="BZ151" s="479"/>
      <c r="CA151" s="479"/>
    </row>
    <row r="152" spans="1:79" ht="11.25" customHeight="1">
      <c r="A152" s="1627" t="s">
        <v>496</v>
      </c>
      <c r="B152" s="1622" t="s">
        <v>497</v>
      </c>
      <c r="C152" s="485" t="s">
        <v>15</v>
      </c>
      <c r="D152" s="485" t="s">
        <v>37</v>
      </c>
      <c r="E152" s="488">
        <v>1.2472000000000001</v>
      </c>
      <c r="F152" s="488">
        <v>1.1415999999999999</v>
      </c>
      <c r="G152" s="488">
        <v>1.0911999999999999</v>
      </c>
      <c r="H152" s="489">
        <v>1.0688</v>
      </c>
      <c r="I152" s="488">
        <v>1.0728</v>
      </c>
      <c r="J152" s="488">
        <v>1.212</v>
      </c>
      <c r="K152" s="488">
        <v>1.472</v>
      </c>
      <c r="L152" s="488">
        <v>1.8151999999999999</v>
      </c>
      <c r="M152" s="488">
        <v>2.02</v>
      </c>
      <c r="N152" s="489">
        <v>2.0840000000000001</v>
      </c>
      <c r="O152" s="488">
        <v>2.1576</v>
      </c>
      <c r="P152" s="488">
        <v>2.1183999999999998</v>
      </c>
      <c r="Q152" s="488">
        <v>2.1528</v>
      </c>
      <c r="R152" s="488">
        <v>2.1360000000000001</v>
      </c>
      <c r="S152" s="488">
        <v>2.2320000000000002</v>
      </c>
      <c r="T152" s="488">
        <v>2.2968000000000002</v>
      </c>
      <c r="U152" s="488">
        <v>2.2551999999999999</v>
      </c>
      <c r="V152" s="489">
        <v>2.2768000000000002</v>
      </c>
      <c r="W152" s="488">
        <v>2.2791999999999999</v>
      </c>
      <c r="X152" s="488">
        <v>2.2023999999999999</v>
      </c>
      <c r="Y152" s="488">
        <v>2.1208</v>
      </c>
      <c r="Z152" s="488">
        <v>1.9392</v>
      </c>
      <c r="AA152" s="488">
        <v>1.6592</v>
      </c>
      <c r="AB152" s="488">
        <v>1.4272</v>
      </c>
      <c r="AC152" s="490">
        <f>SUM(E152:AB152)</f>
        <v>43.478399999999993</v>
      </c>
      <c r="AD152" s="479"/>
      <c r="AE152" s="479"/>
      <c r="AF152" s="479"/>
      <c r="AG152" s="479"/>
      <c r="AH152" s="479"/>
      <c r="AI152" s="479"/>
      <c r="AJ152" s="479"/>
      <c r="AK152" s="479"/>
      <c r="AL152" s="479"/>
      <c r="AM152" s="479"/>
      <c r="AN152" s="479"/>
      <c r="AO152" s="479"/>
      <c r="AP152" s="479"/>
      <c r="AQ152" s="479"/>
      <c r="AR152" s="479"/>
      <c r="AS152" s="479"/>
      <c r="AT152" s="479"/>
      <c r="AU152" s="479"/>
      <c r="AV152" s="479"/>
      <c r="AW152" s="479"/>
      <c r="AX152" s="479"/>
      <c r="AY152" s="479"/>
      <c r="AZ152" s="479"/>
      <c r="BA152" s="479"/>
      <c r="BB152" s="479"/>
      <c r="BC152" s="479"/>
      <c r="BD152" s="479"/>
      <c r="BE152" s="479"/>
      <c r="BF152" s="479"/>
      <c r="BG152" s="479"/>
      <c r="BH152" s="479"/>
      <c r="BI152" s="479"/>
      <c r="BJ152" s="479"/>
      <c r="BK152" s="479"/>
      <c r="BL152" s="479"/>
      <c r="BM152" s="479"/>
      <c r="BN152" s="479"/>
      <c r="BO152" s="479"/>
      <c r="BP152" s="479"/>
      <c r="BQ152" s="479"/>
      <c r="BR152" s="479"/>
      <c r="BS152" s="479"/>
      <c r="BT152" s="479"/>
      <c r="BU152" s="479"/>
      <c r="BV152" s="479"/>
      <c r="BW152" s="479"/>
      <c r="BX152" s="479"/>
      <c r="BY152" s="479"/>
      <c r="BZ152" s="479"/>
      <c r="CA152" s="479"/>
    </row>
    <row r="153" spans="1:79" ht="12">
      <c r="A153" s="1628"/>
      <c r="B153" s="1623"/>
      <c r="C153" s="476" t="s">
        <v>17</v>
      </c>
      <c r="D153" s="476" t="s">
        <v>37</v>
      </c>
      <c r="E153" s="477">
        <v>0.36320000000000002</v>
      </c>
      <c r="F153" s="477">
        <v>0.36159999999999998</v>
      </c>
      <c r="G153" s="477">
        <v>0.35199999999999998</v>
      </c>
      <c r="H153" s="218">
        <v>0.35120000000000001</v>
      </c>
      <c r="I153" s="477">
        <v>0.35439999999999999</v>
      </c>
      <c r="J153" s="477">
        <v>0.35199999999999998</v>
      </c>
      <c r="K153" s="477">
        <v>0.35920000000000002</v>
      </c>
      <c r="L153" s="477">
        <v>0.37840000000000001</v>
      </c>
      <c r="M153" s="477">
        <v>0.38</v>
      </c>
      <c r="N153" s="218">
        <v>0.37680000000000002</v>
      </c>
      <c r="O153" s="477">
        <v>0.38719999999999999</v>
      </c>
      <c r="P153" s="477">
        <v>0.39040000000000002</v>
      </c>
      <c r="Q153" s="477">
        <v>0.40560000000000002</v>
      </c>
      <c r="R153" s="477">
        <v>0.3952</v>
      </c>
      <c r="S153" s="477">
        <v>0.42959999999999998</v>
      </c>
      <c r="T153" s="477">
        <v>0.42799999999999999</v>
      </c>
      <c r="U153" s="477">
        <v>0.41439999999999999</v>
      </c>
      <c r="V153" s="218">
        <v>0.40799999999999997</v>
      </c>
      <c r="W153" s="477">
        <v>0.40160000000000001</v>
      </c>
      <c r="X153" s="477">
        <v>0.39760000000000001</v>
      </c>
      <c r="Y153" s="477">
        <v>0.38479999999999998</v>
      </c>
      <c r="Z153" s="477">
        <v>0.36799999999999999</v>
      </c>
      <c r="AA153" s="477">
        <v>0.3448</v>
      </c>
      <c r="AB153" s="477">
        <v>0.34</v>
      </c>
      <c r="AC153" s="478">
        <f>SUM(E153:AB153)</f>
        <v>9.1239999999999988</v>
      </c>
      <c r="AD153" s="479"/>
      <c r="AE153" s="479"/>
      <c r="AF153" s="479"/>
      <c r="AG153" s="479"/>
      <c r="AH153" s="479"/>
      <c r="AI153" s="479"/>
      <c r="AJ153" s="479"/>
      <c r="AK153" s="479"/>
      <c r="AL153" s="479"/>
      <c r="AM153" s="479"/>
      <c r="AN153" s="479"/>
      <c r="AO153" s="479"/>
      <c r="AP153" s="479"/>
      <c r="AQ153" s="479"/>
      <c r="AR153" s="479"/>
      <c r="AS153" s="479"/>
      <c r="AT153" s="479"/>
      <c r="AU153" s="479"/>
      <c r="AV153" s="479"/>
      <c r="AW153" s="479"/>
      <c r="AX153" s="479"/>
      <c r="AY153" s="479"/>
      <c r="AZ153" s="479"/>
      <c r="BA153" s="479"/>
      <c r="BB153" s="479"/>
      <c r="BC153" s="479"/>
      <c r="BD153" s="479"/>
      <c r="BE153" s="479"/>
      <c r="BF153" s="479"/>
      <c r="BG153" s="479"/>
      <c r="BH153" s="479"/>
      <c r="BI153" s="479"/>
      <c r="BJ153" s="479"/>
      <c r="BK153" s="479"/>
      <c r="BL153" s="479"/>
      <c r="BM153" s="479"/>
      <c r="BN153" s="479"/>
      <c r="BO153" s="479"/>
      <c r="BP153" s="479"/>
      <c r="BQ153" s="479"/>
      <c r="BR153" s="479"/>
      <c r="BS153" s="479"/>
      <c r="BT153" s="479"/>
      <c r="BU153" s="479"/>
      <c r="BV153" s="479"/>
      <c r="BW153" s="479"/>
      <c r="BX153" s="479"/>
      <c r="BY153" s="479"/>
      <c r="BZ153" s="479"/>
      <c r="CA153" s="479"/>
    </row>
    <row r="154" spans="1:79" ht="12">
      <c r="A154" s="1628"/>
      <c r="B154" s="1623"/>
      <c r="C154" s="476" t="s">
        <v>18</v>
      </c>
      <c r="D154" s="476" t="s">
        <v>19</v>
      </c>
      <c r="E154" s="278">
        <v>70</v>
      </c>
      <c r="F154" s="278">
        <v>59</v>
      </c>
      <c r="G154" s="278">
        <v>60</v>
      </c>
      <c r="H154" s="218">
        <v>61</v>
      </c>
      <c r="I154" s="278">
        <v>68</v>
      </c>
      <c r="J154" s="278">
        <v>71</v>
      </c>
      <c r="K154" s="278">
        <v>89</v>
      </c>
      <c r="L154" s="278">
        <v>102</v>
      </c>
      <c r="M154" s="278">
        <v>110</v>
      </c>
      <c r="N154" s="218">
        <v>116</v>
      </c>
      <c r="O154" s="278">
        <v>114</v>
      </c>
      <c r="P154" s="278">
        <v>118</v>
      </c>
      <c r="Q154" s="278">
        <v>117</v>
      </c>
      <c r="R154" s="278">
        <v>121</v>
      </c>
      <c r="S154" s="278">
        <v>126</v>
      </c>
      <c r="T154" s="278">
        <v>127</v>
      </c>
      <c r="U154" s="278">
        <v>125</v>
      </c>
      <c r="V154" s="218">
        <v>130</v>
      </c>
      <c r="W154" s="278">
        <v>128</v>
      </c>
      <c r="X154" s="278">
        <v>120</v>
      </c>
      <c r="Y154" s="278">
        <v>117</v>
      </c>
      <c r="Z154" s="278">
        <v>101</v>
      </c>
      <c r="AA154" s="278">
        <v>87</v>
      </c>
      <c r="AB154" s="278">
        <v>73</v>
      </c>
      <c r="AC154" s="478"/>
      <c r="AD154" s="534">
        <f>MAX(E154:AB154)</f>
        <v>130</v>
      </c>
      <c r="AE154" s="479"/>
      <c r="AF154" s="479"/>
      <c r="AG154" s="479"/>
      <c r="AH154" s="479"/>
      <c r="AI154" s="479"/>
      <c r="AJ154" s="479"/>
      <c r="AK154" s="479"/>
      <c r="AL154" s="479"/>
      <c r="AM154" s="479"/>
      <c r="AN154" s="479"/>
      <c r="AO154" s="479"/>
      <c r="AP154" s="479"/>
      <c r="AQ154" s="479"/>
      <c r="AR154" s="479"/>
      <c r="AS154" s="479"/>
      <c r="AT154" s="479"/>
      <c r="AU154" s="479"/>
      <c r="AV154" s="479"/>
      <c r="AW154" s="479"/>
      <c r="AX154" s="479"/>
      <c r="AY154" s="479"/>
      <c r="AZ154" s="479"/>
      <c r="BA154" s="479"/>
      <c r="BB154" s="479"/>
      <c r="BC154" s="479"/>
      <c r="BD154" s="479"/>
      <c r="BE154" s="479"/>
      <c r="BF154" s="479"/>
      <c r="BG154" s="479"/>
      <c r="BH154" s="479"/>
      <c r="BI154" s="479"/>
      <c r="BJ154" s="479"/>
      <c r="BK154" s="479"/>
      <c r="BL154" s="479"/>
      <c r="BM154" s="479"/>
      <c r="BN154" s="479"/>
      <c r="BO154" s="479"/>
      <c r="BP154" s="479"/>
      <c r="BQ154" s="479"/>
      <c r="BR154" s="479"/>
      <c r="BS154" s="479"/>
      <c r="BT154" s="479"/>
      <c r="BU154" s="479"/>
      <c r="BV154" s="479"/>
      <c r="BW154" s="479"/>
      <c r="BX154" s="479"/>
      <c r="BY154" s="479"/>
      <c r="BZ154" s="479"/>
      <c r="CA154" s="479"/>
    </row>
    <row r="155" spans="1:79" thickBot="1">
      <c r="A155" s="1629"/>
      <c r="B155" s="1624"/>
      <c r="C155" s="491" t="s">
        <v>20</v>
      </c>
      <c r="D155" s="491"/>
      <c r="E155" s="492">
        <f t="shared" ref="E155:AC155" si="38">E153/E152</f>
        <v>0.29121231558691468</v>
      </c>
      <c r="F155" s="492">
        <f t="shared" si="38"/>
        <v>0.31674842326559216</v>
      </c>
      <c r="G155" s="492">
        <f t="shared" si="38"/>
        <v>0.32258064516129031</v>
      </c>
      <c r="H155" s="493">
        <f t="shared" si="38"/>
        <v>0.32859281437125748</v>
      </c>
      <c r="I155" s="492">
        <f t="shared" si="38"/>
        <v>0.33035048471290079</v>
      </c>
      <c r="J155" s="492">
        <f t="shared" si="38"/>
        <v>0.29042904290429045</v>
      </c>
      <c r="K155" s="492">
        <f t="shared" si="38"/>
        <v>0.24402173913043479</v>
      </c>
      <c r="L155" s="492">
        <f t="shared" si="38"/>
        <v>0.20846187747906569</v>
      </c>
      <c r="M155" s="492">
        <f t="shared" si="38"/>
        <v>0.18811881188118812</v>
      </c>
      <c r="N155" s="493">
        <f t="shared" si="38"/>
        <v>0.18080614203454895</v>
      </c>
      <c r="O155" s="492">
        <f t="shared" si="38"/>
        <v>0.17945865776789025</v>
      </c>
      <c r="P155" s="492">
        <f t="shared" si="38"/>
        <v>0.18429003021148038</v>
      </c>
      <c r="Q155" s="492">
        <f t="shared" si="38"/>
        <v>0.18840579710144928</v>
      </c>
      <c r="R155" s="492">
        <f t="shared" si="38"/>
        <v>0.18501872659176027</v>
      </c>
      <c r="S155" s="492">
        <f t="shared" si="38"/>
        <v>0.19247311827956987</v>
      </c>
      <c r="T155" s="492">
        <f t="shared" si="38"/>
        <v>0.18634622082897942</v>
      </c>
      <c r="U155" s="492">
        <f t="shared" si="38"/>
        <v>0.18375310393756653</v>
      </c>
      <c r="V155" s="493">
        <f t="shared" si="38"/>
        <v>0.17919887561489808</v>
      </c>
      <c r="W155" s="492">
        <f t="shared" si="38"/>
        <v>0.17620217620217621</v>
      </c>
      <c r="X155" s="492">
        <f t="shared" si="38"/>
        <v>0.18053033054849257</v>
      </c>
      <c r="Y155" s="492">
        <f t="shared" si="38"/>
        <v>0.18144096567333082</v>
      </c>
      <c r="Z155" s="492">
        <f t="shared" si="38"/>
        <v>0.18976897689768976</v>
      </c>
      <c r="AA155" s="492">
        <f t="shared" si="38"/>
        <v>0.20781099324975891</v>
      </c>
      <c r="AB155" s="492">
        <f t="shared" si="38"/>
        <v>0.23822869955156953</v>
      </c>
      <c r="AC155" s="494">
        <f t="shared" si="38"/>
        <v>0.20985132847574889</v>
      </c>
      <c r="AD155" s="479"/>
      <c r="AE155" s="479"/>
      <c r="AF155" s="479"/>
      <c r="AG155" s="479"/>
      <c r="AH155" s="479"/>
      <c r="AI155" s="479"/>
      <c r="AJ155" s="479"/>
      <c r="AK155" s="479"/>
      <c r="AL155" s="479"/>
      <c r="AM155" s="479"/>
      <c r="AN155" s="479"/>
      <c r="AO155" s="479"/>
      <c r="AP155" s="479"/>
      <c r="AQ155" s="479"/>
      <c r="AR155" s="479"/>
      <c r="AS155" s="479"/>
      <c r="AT155" s="479"/>
      <c r="AU155" s="479"/>
      <c r="AV155" s="479"/>
      <c r="AW155" s="479"/>
      <c r="AX155" s="479"/>
      <c r="AY155" s="479"/>
      <c r="AZ155" s="479"/>
      <c r="BA155" s="479"/>
      <c r="BB155" s="479"/>
      <c r="BC155" s="479"/>
      <c r="BD155" s="479"/>
      <c r="BE155" s="479"/>
      <c r="BF155" s="479"/>
      <c r="BG155" s="479"/>
      <c r="BH155" s="479"/>
      <c r="BI155" s="479"/>
      <c r="BJ155" s="479"/>
      <c r="BK155" s="479"/>
      <c r="BL155" s="479"/>
      <c r="BM155" s="479"/>
      <c r="BN155" s="479"/>
      <c r="BO155" s="479"/>
      <c r="BP155" s="479"/>
      <c r="BQ155" s="479"/>
      <c r="BR155" s="479"/>
      <c r="BS155" s="479"/>
      <c r="BT155" s="479"/>
      <c r="BU155" s="479"/>
      <c r="BV155" s="479"/>
      <c r="BW155" s="479"/>
      <c r="BX155" s="479"/>
      <c r="BY155" s="479"/>
      <c r="BZ155" s="479"/>
      <c r="CA155" s="479"/>
    </row>
    <row r="156" spans="1:79" ht="12">
      <c r="A156" s="535" t="s">
        <v>33</v>
      </c>
      <c r="B156" s="536" t="s">
        <v>52</v>
      </c>
      <c r="C156" s="485" t="s">
        <v>15</v>
      </c>
      <c r="D156" s="485" t="s">
        <v>37</v>
      </c>
      <c r="E156" s="488">
        <v>1.269E-2</v>
      </c>
      <c r="F156" s="488">
        <v>1.2555E-2</v>
      </c>
      <c r="G156" s="488">
        <v>1.2540000000000001E-2</v>
      </c>
      <c r="H156" s="489">
        <v>1.2585000000000001E-2</v>
      </c>
      <c r="I156" s="488">
        <v>1.257E-2</v>
      </c>
      <c r="J156" s="488">
        <v>1.2614999999999999E-2</v>
      </c>
      <c r="K156" s="488">
        <v>1.2704999999999999E-2</v>
      </c>
      <c r="L156" s="488">
        <v>1.26E-2</v>
      </c>
      <c r="M156" s="488">
        <v>1.3995E-2</v>
      </c>
      <c r="N156" s="489">
        <v>1.3845E-2</v>
      </c>
      <c r="O156" s="488">
        <v>1.3605000000000001E-2</v>
      </c>
      <c r="P156" s="488">
        <v>1.353E-2</v>
      </c>
      <c r="Q156" s="488">
        <v>1.302E-2</v>
      </c>
      <c r="R156" s="488">
        <v>1.329E-2</v>
      </c>
      <c r="S156" s="488">
        <v>1.3275E-2</v>
      </c>
      <c r="T156" s="488">
        <v>1.3769999999999999E-2</v>
      </c>
      <c r="U156" s="488">
        <v>1.353E-2</v>
      </c>
      <c r="V156" s="489">
        <v>1.2465E-2</v>
      </c>
      <c r="W156" s="488">
        <v>1.2375000000000001E-2</v>
      </c>
      <c r="X156" s="488">
        <v>1.2449999999999999E-2</v>
      </c>
      <c r="Y156" s="488">
        <v>1.2435E-2</v>
      </c>
      <c r="Z156" s="488">
        <v>1.26E-2</v>
      </c>
      <c r="AA156" s="488">
        <v>1.2465E-2</v>
      </c>
      <c r="AB156" s="488">
        <v>1.2494999999999999E-2</v>
      </c>
      <c r="AC156" s="490">
        <f>SUM(E156:AB156)</f>
        <v>0.31000499999999998</v>
      </c>
      <c r="AD156" s="537">
        <f>MAX(E156:AB156)</f>
        <v>1.3995E-2</v>
      </c>
    </row>
    <row r="157" spans="1:79" thickBot="1">
      <c r="A157" s="538" t="s">
        <v>70</v>
      </c>
      <c r="B157" s="539" t="s">
        <v>53</v>
      </c>
      <c r="C157" s="482" t="s">
        <v>15</v>
      </c>
      <c r="D157" s="482" t="s">
        <v>37</v>
      </c>
      <c r="E157" s="540">
        <v>1.83E-3</v>
      </c>
      <c r="F157" s="540">
        <v>1.83E-3</v>
      </c>
      <c r="G157" s="540">
        <v>1.725E-3</v>
      </c>
      <c r="H157" s="353">
        <v>1.74E-3</v>
      </c>
      <c r="I157" s="540">
        <v>1.74E-3</v>
      </c>
      <c r="J157" s="540">
        <v>1.815E-3</v>
      </c>
      <c r="K157" s="540">
        <v>1.815E-3</v>
      </c>
      <c r="L157" s="540">
        <v>1.815E-3</v>
      </c>
      <c r="M157" s="540">
        <v>1.7700000000000001E-3</v>
      </c>
      <c r="N157" s="353">
        <v>1.7849999999999999E-3</v>
      </c>
      <c r="O157" s="540">
        <v>1.7849999999999999E-3</v>
      </c>
      <c r="P157" s="540">
        <v>1.7700000000000001E-3</v>
      </c>
      <c r="Q157" s="540">
        <v>1.7849999999999999E-3</v>
      </c>
      <c r="R157" s="540">
        <v>1.6949999999999999E-3</v>
      </c>
      <c r="S157" s="540">
        <v>1.6800000000000001E-3</v>
      </c>
      <c r="T157" s="540">
        <v>1.65E-3</v>
      </c>
      <c r="U157" s="540">
        <v>1.7099999999999999E-3</v>
      </c>
      <c r="V157" s="353">
        <v>1.6800000000000001E-3</v>
      </c>
      <c r="W157" s="540">
        <v>1.6800000000000001E-3</v>
      </c>
      <c r="X157" s="540">
        <v>1.74E-3</v>
      </c>
      <c r="Y157" s="540">
        <v>1.755E-3</v>
      </c>
      <c r="Z157" s="540">
        <v>1.6949999999999999E-3</v>
      </c>
      <c r="AA157" s="540">
        <v>1.5900000000000001E-3</v>
      </c>
      <c r="AB157" s="540">
        <v>1.74E-3</v>
      </c>
      <c r="AC157" s="487">
        <f>SUM(E157:AB157)</f>
        <v>4.1819999999999996E-2</v>
      </c>
      <c r="AD157" s="537">
        <f>MAX(E157:AB157)</f>
        <v>1.83E-3</v>
      </c>
    </row>
    <row r="158" spans="1:79" ht="10.5" customHeight="1">
      <c r="A158" s="1619" t="s">
        <v>54</v>
      </c>
      <c r="B158" s="1675"/>
      <c r="C158" s="485" t="s">
        <v>15</v>
      </c>
      <c r="D158" s="485"/>
      <c r="E158" s="541">
        <f t="shared" ref="E158:AC158" si="39">SUM(E68,E72,E76,E80,E84,E88,E92,E96,E100,E104,E108,E112,E116,E120,E124,E128,E132,E136,E140,E144,E148,E152,E156:E157)</f>
        <v>10.340719999999999</v>
      </c>
      <c r="F158" s="541">
        <f t="shared" si="39"/>
        <v>9.4641850000000005</v>
      </c>
      <c r="G158" s="541">
        <f t="shared" si="39"/>
        <v>8.9716650000000016</v>
      </c>
      <c r="H158" s="489">
        <f t="shared" si="39"/>
        <v>8.7903250000000011</v>
      </c>
      <c r="I158" s="541">
        <f t="shared" si="39"/>
        <v>8.9203099999999989</v>
      </c>
      <c r="J158" s="541">
        <f t="shared" si="39"/>
        <v>9.6220300000000023</v>
      </c>
      <c r="K158" s="541">
        <f t="shared" si="39"/>
        <v>11.310719999999998</v>
      </c>
      <c r="L158" s="541">
        <f t="shared" si="39"/>
        <v>13.483815000000002</v>
      </c>
      <c r="M158" s="541">
        <f t="shared" si="39"/>
        <v>15.391765000000001</v>
      </c>
      <c r="N158" s="489">
        <f t="shared" si="39"/>
        <v>16.479430000000001</v>
      </c>
      <c r="O158" s="541">
        <f t="shared" si="39"/>
        <v>17.020589999999999</v>
      </c>
      <c r="P158" s="541">
        <f t="shared" si="39"/>
        <v>17.188099999999999</v>
      </c>
      <c r="Q158" s="541">
        <f t="shared" si="39"/>
        <v>17.133605000000003</v>
      </c>
      <c r="R158" s="541">
        <f t="shared" si="39"/>
        <v>17.421985000000003</v>
      </c>
      <c r="S158" s="541">
        <f t="shared" si="39"/>
        <v>17.975555</v>
      </c>
      <c r="T158" s="541">
        <f t="shared" si="39"/>
        <v>18.198020000000003</v>
      </c>
      <c r="U158" s="541">
        <f t="shared" si="39"/>
        <v>17.842839999999999</v>
      </c>
      <c r="V158" s="489">
        <f t="shared" si="39"/>
        <v>17.386345000000002</v>
      </c>
      <c r="W158" s="541">
        <f t="shared" si="39"/>
        <v>17.236255</v>
      </c>
      <c r="X158" s="541">
        <f t="shared" si="39"/>
        <v>16.66319</v>
      </c>
      <c r="Y158" s="541">
        <f t="shared" si="39"/>
        <v>16.129390000000001</v>
      </c>
      <c r="Z158" s="541">
        <f t="shared" si="39"/>
        <v>14.992295</v>
      </c>
      <c r="AA158" s="541">
        <f t="shared" si="39"/>
        <v>13.397855000000002</v>
      </c>
      <c r="AB158" s="541">
        <f t="shared" si="39"/>
        <v>11.730834999999999</v>
      </c>
      <c r="AC158" s="490">
        <f t="shared" si="39"/>
        <v>343.09182499999997</v>
      </c>
    </row>
    <row r="159" spans="1:79" ht="10.5" customHeight="1" thickBot="1">
      <c r="A159" s="1668"/>
      <c r="B159" s="1669"/>
      <c r="C159" s="491" t="s">
        <v>17</v>
      </c>
      <c r="D159" s="491"/>
      <c r="E159" s="542">
        <f t="shared" ref="E159:AC159" si="40">SUM(E69,E73,E77,E81,E85,E89,E93,E97,E101,E105,E109,E113,E117,E121,E125,E129,E133,E137,E141,E145,E149,E153)</f>
        <v>3.3018000000000001</v>
      </c>
      <c r="F159" s="542">
        <f t="shared" si="40"/>
        <v>3.1551999999999998</v>
      </c>
      <c r="G159" s="542">
        <f t="shared" si="40"/>
        <v>3.0682</v>
      </c>
      <c r="H159" s="493">
        <f t="shared" si="40"/>
        <v>3.0659999999999998</v>
      </c>
      <c r="I159" s="542">
        <f t="shared" si="40"/>
        <v>3.0404000000000004</v>
      </c>
      <c r="J159" s="542">
        <f t="shared" si="40"/>
        <v>3.0353999999999997</v>
      </c>
      <c r="K159" s="542">
        <f t="shared" si="40"/>
        <v>3.0602000000000005</v>
      </c>
      <c r="L159" s="542">
        <f t="shared" si="40"/>
        <v>3.2030000000000003</v>
      </c>
      <c r="M159" s="542">
        <f t="shared" si="40"/>
        <v>3.5351999999999997</v>
      </c>
      <c r="N159" s="493">
        <f t="shared" si="40"/>
        <v>3.5218000000000007</v>
      </c>
      <c r="O159" s="542">
        <f t="shared" si="40"/>
        <v>3.5460000000000003</v>
      </c>
      <c r="P159" s="542">
        <f t="shared" si="40"/>
        <v>3.5436000000000001</v>
      </c>
      <c r="Q159" s="542">
        <f t="shared" si="40"/>
        <v>3.4385999999999997</v>
      </c>
      <c r="R159" s="542">
        <f t="shared" si="40"/>
        <v>3.5739999999999998</v>
      </c>
      <c r="S159" s="542">
        <f t="shared" si="40"/>
        <v>3.6259999999999994</v>
      </c>
      <c r="T159" s="542">
        <f t="shared" si="40"/>
        <v>3.5391999999999997</v>
      </c>
      <c r="U159" s="542">
        <f t="shared" si="40"/>
        <v>3.3648000000000002</v>
      </c>
      <c r="V159" s="493">
        <f t="shared" si="40"/>
        <v>3.2538</v>
      </c>
      <c r="W159" s="542">
        <f t="shared" si="40"/>
        <v>3.2240000000000011</v>
      </c>
      <c r="X159" s="542">
        <f t="shared" si="40"/>
        <v>3.2237999999999998</v>
      </c>
      <c r="Y159" s="542">
        <f t="shared" si="40"/>
        <v>3.1568000000000001</v>
      </c>
      <c r="Z159" s="542">
        <f t="shared" si="40"/>
        <v>3.0880000000000001</v>
      </c>
      <c r="AA159" s="542">
        <f t="shared" si="40"/>
        <v>3.0602</v>
      </c>
      <c r="AB159" s="542">
        <f t="shared" si="40"/>
        <v>3.0489999999999995</v>
      </c>
      <c r="AC159" s="494">
        <f t="shared" si="40"/>
        <v>78.675000000000011</v>
      </c>
    </row>
    <row r="160" spans="1:79" ht="10.5" customHeight="1">
      <c r="A160" s="1634" t="s">
        <v>55</v>
      </c>
      <c r="B160" s="1635"/>
      <c r="C160" s="526" t="s">
        <v>15</v>
      </c>
      <c r="D160" s="526"/>
      <c r="E160" s="543">
        <f t="shared" ref="E160:AC160" si="41">E31+E35+E39+E43-E158</f>
        <v>2.4800000000002598E-3</v>
      </c>
      <c r="F160" s="543">
        <f t="shared" si="41"/>
        <v>9.6150000000001512E-3</v>
      </c>
      <c r="G160" s="543">
        <f t="shared" si="41"/>
        <v>3.5349999999993997E-3</v>
      </c>
      <c r="H160" s="495">
        <f t="shared" si="41"/>
        <v>5.2749999999992525E-3</v>
      </c>
      <c r="I160" s="543">
        <f t="shared" si="41"/>
        <v>5.890000000000839E-3</v>
      </c>
      <c r="J160" s="543">
        <f t="shared" si="41"/>
        <v>6.1699999999973443E-3</v>
      </c>
      <c r="K160" s="543">
        <f t="shared" si="41"/>
        <v>8.4800000000004871E-3</v>
      </c>
      <c r="L160" s="543">
        <f t="shared" si="41"/>
        <v>1.3849999999973051E-3</v>
      </c>
      <c r="M160" s="543">
        <f t="shared" si="41"/>
        <v>-8.565000000000822E-3</v>
      </c>
      <c r="N160" s="495">
        <f t="shared" si="41"/>
        <v>-8.3000000000055252E-4</v>
      </c>
      <c r="O160" s="543">
        <f t="shared" si="41"/>
        <v>-7.5900000000004297E-3</v>
      </c>
      <c r="P160" s="543">
        <f t="shared" si="41"/>
        <v>-5.49999999999784E-3</v>
      </c>
      <c r="Q160" s="543">
        <f t="shared" si="41"/>
        <v>-3.6050000000038551E-3</v>
      </c>
      <c r="R160" s="543">
        <f t="shared" si="41"/>
        <v>-3.98500000000368E-3</v>
      </c>
      <c r="S160" s="543">
        <f t="shared" si="41"/>
        <v>-7.9549999999990462E-3</v>
      </c>
      <c r="T160" s="543">
        <f t="shared" si="41"/>
        <v>-5.4200000000044213E-3</v>
      </c>
      <c r="U160" s="543">
        <f t="shared" si="41"/>
        <v>-6.8400000000004013E-3</v>
      </c>
      <c r="V160" s="495">
        <f t="shared" si="41"/>
        <v>8.5499999999782972E-4</v>
      </c>
      <c r="W160" s="543">
        <f t="shared" si="41"/>
        <v>-4.4550000000000978E-3</v>
      </c>
      <c r="X160" s="543">
        <f t="shared" si="41"/>
        <v>7.0100000000010709E-3</v>
      </c>
      <c r="Y160" s="543">
        <f t="shared" si="41"/>
        <v>8.0999999999775696E-4</v>
      </c>
      <c r="Z160" s="543">
        <f t="shared" si="41"/>
        <v>1.7049999999994014E-3</v>
      </c>
      <c r="AA160" s="543">
        <f t="shared" si="41"/>
        <v>6.344999999999601E-3</v>
      </c>
      <c r="AB160" s="543">
        <f t="shared" si="41"/>
        <v>7.9650000000022203E-3</v>
      </c>
      <c r="AC160" s="543">
        <f t="shared" si="41"/>
        <v>1.2774999999919601E-2</v>
      </c>
    </row>
    <row r="161" spans="1:30" ht="10.5" customHeight="1" thickBot="1">
      <c r="A161" s="1636"/>
      <c r="B161" s="1637"/>
      <c r="C161" s="527" t="s">
        <v>17</v>
      </c>
      <c r="D161" s="544"/>
      <c r="E161" s="543">
        <f t="shared" ref="E161:AC161" si="42">E32+E36+E40+E44-E159</f>
        <v>7.9999999999991189E-4</v>
      </c>
      <c r="F161" s="543">
        <f t="shared" si="42"/>
        <v>-8.399999999999519E-3</v>
      </c>
      <c r="G161" s="543">
        <f t="shared" si="42"/>
        <v>-2.3400000000000087E-2</v>
      </c>
      <c r="H161" s="545">
        <f t="shared" si="42"/>
        <v>-2.3800000000000043E-2</v>
      </c>
      <c r="I161" s="543">
        <f t="shared" si="42"/>
        <v>-1.8400000000000194E-2</v>
      </c>
      <c r="J161" s="543">
        <f t="shared" si="42"/>
        <v>-2.4799999999999933E-2</v>
      </c>
      <c r="K161" s="543">
        <f t="shared" si="42"/>
        <v>-1.720000000000077E-2</v>
      </c>
      <c r="L161" s="543">
        <f t="shared" si="42"/>
        <v>-8.799999999999919E-3</v>
      </c>
      <c r="M161" s="543">
        <f t="shared" si="42"/>
        <v>-2.1999999999997577E-3</v>
      </c>
      <c r="N161" s="545">
        <f t="shared" si="42"/>
        <v>-1.1200000000000543E-2</v>
      </c>
      <c r="O161" s="543">
        <f t="shared" si="42"/>
        <v>-1.3000000000000345E-2</v>
      </c>
      <c r="P161" s="543">
        <f t="shared" si="42"/>
        <v>-8.0000000000000071E-3</v>
      </c>
      <c r="Q161" s="543">
        <f t="shared" si="42"/>
        <v>-3.5399999999999654E-2</v>
      </c>
      <c r="R161" s="543">
        <f t="shared" si="42"/>
        <v>-9.5999999999998309E-3</v>
      </c>
      <c r="S161" s="543">
        <f t="shared" si="42"/>
        <v>-1.7599999999999838E-2</v>
      </c>
      <c r="T161" s="543">
        <f t="shared" si="42"/>
        <v>-2.2999999999999687E-2</v>
      </c>
      <c r="U161" s="543">
        <f t="shared" si="42"/>
        <v>-3.3800000000000274E-2</v>
      </c>
      <c r="V161" s="545">
        <f t="shared" si="42"/>
        <v>-3.9000000000000146E-2</v>
      </c>
      <c r="W161" s="543">
        <f t="shared" si="42"/>
        <v>-5.7000000000000828E-2</v>
      </c>
      <c r="X161" s="543">
        <f t="shared" si="42"/>
        <v>-3.5599999999999632E-2</v>
      </c>
      <c r="Y161" s="543">
        <f t="shared" si="42"/>
        <v>-1.2000000000000455E-2</v>
      </c>
      <c r="Z161" s="543">
        <f t="shared" si="42"/>
        <v>-4.4600000000000417E-2</v>
      </c>
      <c r="AA161" s="543">
        <f t="shared" si="42"/>
        <v>-2.2000000000002018E-3</v>
      </c>
      <c r="AB161" s="543">
        <f t="shared" si="42"/>
        <v>-7.799999999999585E-3</v>
      </c>
      <c r="AC161" s="543">
        <f t="shared" si="42"/>
        <v>-0.4760000000000133</v>
      </c>
    </row>
    <row r="162" spans="1:30" s="449" customFormat="1" ht="10.5" customHeight="1">
      <c r="A162" s="1657" t="s">
        <v>189</v>
      </c>
      <c r="B162" s="1658"/>
      <c r="C162" s="546" t="s">
        <v>15</v>
      </c>
      <c r="D162" s="546"/>
      <c r="E162" s="547">
        <f t="shared" ref="E162:AC162" si="43">E13+E18-E61-E158</f>
        <v>2.3680000000000589E-2</v>
      </c>
      <c r="F162" s="547">
        <f t="shared" si="43"/>
        <v>2.0014999999997229E-2</v>
      </c>
      <c r="G162" s="547">
        <f t="shared" si="43"/>
        <v>2.7134999999999465E-2</v>
      </c>
      <c r="H162" s="547">
        <f t="shared" si="43"/>
        <v>2.7274999999999494E-2</v>
      </c>
      <c r="I162" s="547">
        <f t="shared" si="43"/>
        <v>3.4689999999999444E-2</v>
      </c>
      <c r="J162" s="547">
        <f t="shared" si="43"/>
        <v>1.9369999999995002E-2</v>
      </c>
      <c r="K162" s="547">
        <f t="shared" si="43"/>
        <v>8.2800000000027296E-3</v>
      </c>
      <c r="L162" s="547">
        <f t="shared" si="43"/>
        <v>4.1849999999978849E-3</v>
      </c>
      <c r="M162" s="547">
        <f t="shared" si="43"/>
        <v>-1.8565000000000609E-2</v>
      </c>
      <c r="N162" s="547">
        <f t="shared" si="43"/>
        <v>-2.3830000000003793E-2</v>
      </c>
      <c r="O162" s="547">
        <f t="shared" si="43"/>
        <v>-2.9789999999998429E-2</v>
      </c>
      <c r="P162" s="547">
        <f t="shared" si="43"/>
        <v>-2.1500000000003183E-2</v>
      </c>
      <c r="Q162" s="547">
        <f t="shared" si="43"/>
        <v>-2.5205000000003253E-2</v>
      </c>
      <c r="R162" s="547">
        <f t="shared" si="43"/>
        <v>-1.1785000000006818E-2</v>
      </c>
      <c r="S162" s="547">
        <f t="shared" si="43"/>
        <v>-1.9355000000000899E-2</v>
      </c>
      <c r="T162" s="547">
        <f t="shared" si="43"/>
        <v>-3.0620000000002534E-2</v>
      </c>
      <c r="U162" s="547">
        <f t="shared" si="43"/>
        <v>-2.8839999999998867E-2</v>
      </c>
      <c r="V162" s="547">
        <f t="shared" si="43"/>
        <v>-2.2945000000003546E-2</v>
      </c>
      <c r="W162" s="547">
        <f t="shared" si="43"/>
        <v>-1.9855000000003287E-2</v>
      </c>
      <c r="X162" s="547">
        <f t="shared" si="43"/>
        <v>-2.3389999999999134E-2</v>
      </c>
      <c r="Y162" s="547">
        <f t="shared" si="43"/>
        <v>-1.3989999999999725E-2</v>
      </c>
      <c r="Z162" s="547">
        <f t="shared" si="43"/>
        <v>-9.6950000000006753E-3</v>
      </c>
      <c r="AA162" s="547">
        <f t="shared" si="43"/>
        <v>-2.8549999999984976E-3</v>
      </c>
      <c r="AB162" s="547">
        <f t="shared" si="43"/>
        <v>3.9650000000008845E-3</v>
      </c>
      <c r="AC162" s="548">
        <f t="shared" si="43"/>
        <v>-0.13362499999993815</v>
      </c>
    </row>
    <row r="163" spans="1:30" s="449" customFormat="1" ht="10.5" customHeight="1">
      <c r="A163" s="1659"/>
      <c r="B163" s="1660"/>
      <c r="C163" s="549" t="s">
        <v>17</v>
      </c>
      <c r="D163" s="550"/>
      <c r="E163" s="551">
        <f t="shared" ref="E163:AC163" si="44">E14+E19-E62-E159</f>
        <v>0.92459999999999987</v>
      </c>
      <c r="F163" s="551">
        <f t="shared" si="44"/>
        <v>0.8041999999999998</v>
      </c>
      <c r="G163" s="551">
        <f t="shared" si="44"/>
        <v>0.72919999999999963</v>
      </c>
      <c r="H163" s="551">
        <f t="shared" si="44"/>
        <v>0.72719999999999985</v>
      </c>
      <c r="I163" s="551">
        <f t="shared" si="44"/>
        <v>0.73239999999999972</v>
      </c>
      <c r="J163" s="551">
        <f t="shared" si="44"/>
        <v>0.81360000000000054</v>
      </c>
      <c r="K163" s="551">
        <f t="shared" si="44"/>
        <v>1.0161999999999991</v>
      </c>
      <c r="L163" s="551">
        <f t="shared" si="44"/>
        <v>1.3587999999999996</v>
      </c>
      <c r="M163" s="551">
        <f t="shared" si="44"/>
        <v>1.7237999999999998</v>
      </c>
      <c r="N163" s="551">
        <f t="shared" si="44"/>
        <v>1.9411999999999985</v>
      </c>
      <c r="O163" s="551">
        <f t="shared" si="44"/>
        <v>2.0478000000000005</v>
      </c>
      <c r="P163" s="551">
        <f t="shared" si="44"/>
        <v>2.0939999999999999</v>
      </c>
      <c r="Q163" s="551">
        <f t="shared" si="44"/>
        <v>2.043600000000001</v>
      </c>
      <c r="R163" s="551">
        <f t="shared" si="44"/>
        <v>2.1290000000000013</v>
      </c>
      <c r="S163" s="551">
        <f t="shared" si="44"/>
        <v>2.2636000000000003</v>
      </c>
      <c r="T163" s="551">
        <f t="shared" si="44"/>
        <v>2.2952000000000008</v>
      </c>
      <c r="U163" s="551">
        <f t="shared" si="44"/>
        <v>2.1923999999999997</v>
      </c>
      <c r="V163" s="551">
        <f t="shared" si="44"/>
        <v>2.0670000000000002</v>
      </c>
      <c r="W163" s="551">
        <f t="shared" si="44"/>
        <v>2.0049999999999981</v>
      </c>
      <c r="X163" s="551">
        <f t="shared" si="44"/>
        <v>1.9097999999999997</v>
      </c>
      <c r="Y163" s="551">
        <f t="shared" si="44"/>
        <v>1.8099999999999992</v>
      </c>
      <c r="Z163" s="551">
        <f t="shared" si="44"/>
        <v>1.5259999999999989</v>
      </c>
      <c r="AA163" s="551">
        <f t="shared" si="44"/>
        <v>1.3077999999999994</v>
      </c>
      <c r="AB163" s="551">
        <f t="shared" si="44"/>
        <v>1.0688000000000013</v>
      </c>
      <c r="AC163" s="552">
        <f t="shared" si="44"/>
        <v>37.531199999999956</v>
      </c>
    </row>
    <row r="164" spans="1:30" ht="30" customHeight="1">
      <c r="A164" s="553"/>
      <c r="C164" s="554" t="s">
        <v>79</v>
      </c>
      <c r="H164" s="701">
        <f>SUM(H112,H116,H124,H136,H140,H132,H144,H68,H72,H100,H96,H104,H92,H84,H76,H108)+H88+H128</f>
        <v>4.7636000000000003</v>
      </c>
      <c r="I164" s="701"/>
      <c r="J164" s="701"/>
      <c r="K164" s="701"/>
      <c r="L164" s="701"/>
      <c r="M164" s="701"/>
      <c r="N164" s="701">
        <f t="shared" ref="N164:V164" si="45">SUM(N112,N116,N124,N136,N140,N132,N144,N68,N72,N100,N96,N104,N92,N84,N76,N108)+N88+N128</f>
        <v>8.4962</v>
      </c>
      <c r="O164" s="701"/>
      <c r="P164" s="701"/>
      <c r="Q164" s="701"/>
      <c r="R164" s="701"/>
      <c r="S164" s="701"/>
      <c r="T164" s="701"/>
      <c r="U164" s="701"/>
      <c r="V164" s="701">
        <f t="shared" si="45"/>
        <v>8.8493999999999993</v>
      </c>
      <c r="W164" s="556"/>
      <c r="X164" s="556"/>
      <c r="Y164" s="557">
        <f>SUM(Y112,Y116,Y124,Y136,Y140,Y132,Y144,Y68,Y72,Y100,Y96,Y104,Y92,Y84,Y76,Y108)</f>
        <v>7.7092000000000009</v>
      </c>
      <c r="Z164" s="556"/>
      <c r="AA164" s="556"/>
      <c r="AB164" s="556"/>
    </row>
    <row r="165" spans="1:30" s="829" customFormat="1" ht="18.75" customHeight="1" thickBot="1">
      <c r="A165" s="553"/>
      <c r="B165" s="447"/>
      <c r="C165" s="554" t="s">
        <v>919</v>
      </c>
      <c r="E165" s="336">
        <f>E72+E84+E88+E92+E96+E112+E116+E124+E144</f>
        <v>2.8338000000000005</v>
      </c>
      <c r="F165" s="336">
        <f t="shared" ref="F165:AC165" si="46">F72+F84+F88+F92+F96+F112+F116+F124+F144</f>
        <v>2.5531999999999999</v>
      </c>
      <c r="G165" s="336">
        <f t="shared" si="46"/>
        <v>2.3837999999999999</v>
      </c>
      <c r="H165" s="336">
        <f t="shared" si="46"/>
        <v>2.3424000000000005</v>
      </c>
      <c r="I165" s="336">
        <f t="shared" si="46"/>
        <v>2.3941999999999997</v>
      </c>
      <c r="J165" s="336">
        <f t="shared" si="46"/>
        <v>2.556</v>
      </c>
      <c r="K165" s="336">
        <f t="shared" si="46"/>
        <v>2.988</v>
      </c>
      <c r="L165" s="336">
        <f t="shared" si="46"/>
        <v>3.5246</v>
      </c>
      <c r="M165" s="336">
        <f t="shared" si="46"/>
        <v>4.3134000000000006</v>
      </c>
      <c r="N165" s="336">
        <f t="shared" si="46"/>
        <v>4.6487999999999996</v>
      </c>
      <c r="O165" s="336">
        <f t="shared" si="46"/>
        <v>4.7173999999999996</v>
      </c>
      <c r="P165" s="336">
        <f t="shared" si="46"/>
        <v>4.7967999999999993</v>
      </c>
      <c r="Q165" s="336">
        <f t="shared" si="46"/>
        <v>4.6135999999999999</v>
      </c>
      <c r="R165" s="336">
        <f t="shared" si="46"/>
        <v>4.8310000000000004</v>
      </c>
      <c r="S165" s="336">
        <f t="shared" si="46"/>
        <v>4.9278000000000004</v>
      </c>
      <c r="T165" s="336">
        <f t="shared" si="46"/>
        <v>4.8938000000000006</v>
      </c>
      <c r="U165" s="336">
        <f t="shared" si="46"/>
        <v>4.7485999999999997</v>
      </c>
      <c r="V165" s="336">
        <f t="shared" si="46"/>
        <v>4.5802000000000005</v>
      </c>
      <c r="W165" s="336">
        <f t="shared" si="46"/>
        <v>4.5355999999999996</v>
      </c>
      <c r="X165" s="336">
        <f t="shared" si="46"/>
        <v>4.3140000000000001</v>
      </c>
      <c r="Y165" s="336">
        <f t="shared" si="46"/>
        <v>4.2089999999999996</v>
      </c>
      <c r="Z165" s="336">
        <f t="shared" si="46"/>
        <v>3.8986000000000001</v>
      </c>
      <c r="AA165" s="336">
        <f t="shared" si="46"/>
        <v>3.6012000000000004</v>
      </c>
      <c r="AB165" s="336">
        <f t="shared" si="46"/>
        <v>3.1749999999999998</v>
      </c>
      <c r="AC165" s="336">
        <f t="shared" si="46"/>
        <v>92.380799999999994</v>
      </c>
    </row>
    <row r="166" spans="1:30" ht="28.5" customHeight="1">
      <c r="A166" s="458" t="s">
        <v>6</v>
      </c>
      <c r="B166" s="459" t="s">
        <v>7</v>
      </c>
      <c r="C166" s="461" t="s">
        <v>8</v>
      </c>
      <c r="D166" s="461" t="s">
        <v>9</v>
      </c>
      <c r="E166" s="1679" t="s">
        <v>10</v>
      </c>
      <c r="F166" s="1679"/>
      <c r="G166" s="1679"/>
      <c r="H166" s="1679"/>
      <c r="I166" s="1679"/>
      <c r="J166" s="1679"/>
      <c r="K166" s="1679"/>
      <c r="L166" s="1679"/>
      <c r="M166" s="1679"/>
      <c r="N166" s="1679"/>
      <c r="O166" s="1679"/>
      <c r="P166" s="1679"/>
      <c r="Q166" s="1679"/>
      <c r="R166" s="1679"/>
      <c r="S166" s="1679"/>
      <c r="T166" s="1679"/>
      <c r="U166" s="1679"/>
      <c r="V166" s="1679"/>
      <c r="W166" s="1679"/>
      <c r="X166" s="1679"/>
      <c r="Y166" s="1679"/>
      <c r="Z166" s="1679"/>
      <c r="AA166" s="1679"/>
      <c r="AB166" s="1679"/>
      <c r="AC166" s="1692" t="s">
        <v>11</v>
      </c>
    </row>
    <row r="167" spans="1:30" s="449" customFormat="1" ht="12.75" customHeight="1" thickBot="1">
      <c r="A167" s="603" t="s">
        <v>522</v>
      </c>
      <c r="B167" s="462"/>
      <c r="C167" s="462"/>
      <c r="D167" s="462"/>
      <c r="E167" s="463">
        <v>1</v>
      </c>
      <c r="F167" s="463">
        <v>2</v>
      </c>
      <c r="G167" s="463">
        <v>3</v>
      </c>
      <c r="H167" s="463">
        <v>4</v>
      </c>
      <c r="I167" s="463">
        <v>5</v>
      </c>
      <c r="J167" s="463">
        <v>6</v>
      </c>
      <c r="K167" s="463">
        <v>7</v>
      </c>
      <c r="L167" s="463">
        <v>8</v>
      </c>
      <c r="M167" s="463">
        <v>9</v>
      </c>
      <c r="N167" s="463">
        <v>10</v>
      </c>
      <c r="O167" s="463">
        <v>11</v>
      </c>
      <c r="P167" s="463">
        <v>12</v>
      </c>
      <c r="Q167" s="463">
        <v>13</v>
      </c>
      <c r="R167" s="463">
        <v>14</v>
      </c>
      <c r="S167" s="463">
        <v>15</v>
      </c>
      <c r="T167" s="463">
        <v>16</v>
      </c>
      <c r="U167" s="463">
        <v>17</v>
      </c>
      <c r="V167" s="463">
        <v>18</v>
      </c>
      <c r="W167" s="463">
        <v>19</v>
      </c>
      <c r="X167" s="463">
        <v>20</v>
      </c>
      <c r="Y167" s="463">
        <v>21</v>
      </c>
      <c r="Z167" s="463">
        <v>22</v>
      </c>
      <c r="AA167" s="463">
        <v>23</v>
      </c>
      <c r="AB167" s="463">
        <v>24</v>
      </c>
      <c r="AC167" s="1693"/>
    </row>
    <row r="168" spans="1:30" s="449" customFormat="1" ht="12.75" customHeight="1">
      <c r="A168" s="465" t="s">
        <v>142</v>
      </c>
      <c r="B168" s="466"/>
      <c r="C168" s="467"/>
      <c r="D168" s="467"/>
      <c r="E168" s="466">
        <v>7</v>
      </c>
      <c r="F168" s="466">
        <v>7</v>
      </c>
      <c r="G168" s="466">
        <v>7</v>
      </c>
      <c r="H168" s="466">
        <v>7</v>
      </c>
      <c r="I168" s="466">
        <v>7</v>
      </c>
      <c r="J168" s="466">
        <v>7</v>
      </c>
      <c r="K168" s="466">
        <v>7</v>
      </c>
      <c r="L168" s="466">
        <v>7</v>
      </c>
      <c r="M168" s="466">
        <v>7</v>
      </c>
      <c r="N168" s="466">
        <v>7</v>
      </c>
      <c r="O168" s="466">
        <v>7</v>
      </c>
      <c r="P168" s="466">
        <v>7</v>
      </c>
      <c r="Q168" s="466">
        <v>7</v>
      </c>
      <c r="R168" s="466">
        <v>7</v>
      </c>
      <c r="S168" s="466">
        <v>7</v>
      </c>
      <c r="T168" s="466">
        <v>7</v>
      </c>
      <c r="U168" s="466">
        <v>7</v>
      </c>
      <c r="V168" s="466">
        <v>7</v>
      </c>
      <c r="W168" s="466">
        <v>7</v>
      </c>
      <c r="X168" s="466">
        <v>7</v>
      </c>
      <c r="Y168" s="466">
        <v>7</v>
      </c>
      <c r="Z168" s="466">
        <v>7</v>
      </c>
      <c r="AA168" s="466">
        <v>7</v>
      </c>
      <c r="AB168" s="466">
        <v>7</v>
      </c>
      <c r="AC168" s="558"/>
    </row>
    <row r="169" spans="1:30" s="449" customFormat="1" ht="12.75" customHeight="1" thickBot="1">
      <c r="A169" s="559" t="s">
        <v>143</v>
      </c>
      <c r="B169" s="560"/>
      <c r="C169" s="561"/>
      <c r="D169" s="561"/>
      <c r="E169" s="560">
        <v>7</v>
      </c>
      <c r="F169" s="560">
        <v>7</v>
      </c>
      <c r="G169" s="560">
        <v>7</v>
      </c>
      <c r="H169" s="560">
        <v>7</v>
      </c>
      <c r="I169" s="560">
        <v>7</v>
      </c>
      <c r="J169" s="560">
        <v>7</v>
      </c>
      <c r="K169" s="560">
        <v>7</v>
      </c>
      <c r="L169" s="560">
        <v>7</v>
      </c>
      <c r="M169" s="560">
        <v>7</v>
      </c>
      <c r="N169" s="560">
        <v>7</v>
      </c>
      <c r="O169" s="560">
        <v>7</v>
      </c>
      <c r="P169" s="560">
        <v>7</v>
      </c>
      <c r="Q169" s="560">
        <v>7</v>
      </c>
      <c r="R169" s="560">
        <v>7</v>
      </c>
      <c r="S169" s="560">
        <v>7</v>
      </c>
      <c r="T169" s="560">
        <v>7</v>
      </c>
      <c r="U169" s="560">
        <v>7</v>
      </c>
      <c r="V169" s="560">
        <v>7</v>
      </c>
      <c r="W169" s="560">
        <v>7</v>
      </c>
      <c r="X169" s="560">
        <v>7</v>
      </c>
      <c r="Y169" s="560">
        <v>7</v>
      </c>
      <c r="Z169" s="560">
        <v>7</v>
      </c>
      <c r="AA169" s="560">
        <v>7</v>
      </c>
      <c r="AB169" s="560">
        <v>7</v>
      </c>
      <c r="AC169" s="562"/>
    </row>
    <row r="170" spans="1:30" ht="12" customHeight="1">
      <c r="A170" s="1627" t="s">
        <v>485</v>
      </c>
      <c r="B170" s="1639" t="s">
        <v>486</v>
      </c>
      <c r="C170" s="485" t="s">
        <v>15</v>
      </c>
      <c r="D170" s="485" t="s">
        <v>131</v>
      </c>
      <c r="E170" s="563"/>
      <c r="F170" s="563"/>
      <c r="G170" s="563"/>
      <c r="H170" s="489"/>
      <c r="I170" s="563"/>
      <c r="J170" s="563"/>
      <c r="K170" s="563"/>
      <c r="L170" s="563"/>
      <c r="M170" s="563"/>
      <c r="N170" s="489"/>
      <c r="O170" s="563"/>
      <c r="P170" s="563"/>
      <c r="Q170" s="563"/>
      <c r="R170" s="563"/>
      <c r="S170" s="563"/>
      <c r="T170" s="563"/>
      <c r="U170" s="563"/>
      <c r="V170" s="489"/>
      <c r="W170" s="563"/>
      <c r="X170" s="563"/>
      <c r="Y170" s="563"/>
      <c r="Z170" s="563"/>
      <c r="AA170" s="563"/>
      <c r="AB170" s="563"/>
      <c r="AC170" s="490">
        <f>SUM(E170:AB170)</f>
        <v>0</v>
      </c>
    </row>
    <row r="171" spans="1:30" ht="10.5" customHeight="1">
      <c r="A171" s="1628"/>
      <c r="B171" s="1640"/>
      <c r="C171" s="476" t="s">
        <v>17</v>
      </c>
      <c r="D171" s="476" t="s">
        <v>131</v>
      </c>
      <c r="E171" s="564"/>
      <c r="F171" s="564"/>
      <c r="G171" s="564"/>
      <c r="H171" s="218"/>
      <c r="I171" s="564"/>
      <c r="J171" s="564"/>
      <c r="K171" s="564"/>
      <c r="L171" s="564"/>
      <c r="M171" s="564"/>
      <c r="N171" s="218"/>
      <c r="O171" s="564"/>
      <c r="P171" s="564"/>
      <c r="Q171" s="564"/>
      <c r="R171" s="564"/>
      <c r="S171" s="564"/>
      <c r="T171" s="564"/>
      <c r="U171" s="564"/>
      <c r="V171" s="218"/>
      <c r="W171" s="564"/>
      <c r="X171" s="564"/>
      <c r="Y171" s="564"/>
      <c r="Z171" s="564"/>
      <c r="AA171" s="564"/>
      <c r="AB171" s="564"/>
      <c r="AC171" s="478">
        <f>SUM(E171:AB171)</f>
        <v>0</v>
      </c>
    </row>
    <row r="172" spans="1:30" ht="10.5" customHeight="1">
      <c r="A172" s="1628"/>
      <c r="B172" s="1640"/>
      <c r="C172" s="476" t="s">
        <v>18</v>
      </c>
      <c r="D172" s="476" t="s">
        <v>19</v>
      </c>
      <c r="E172" s="278">
        <v>13</v>
      </c>
      <c r="F172" s="278">
        <v>14</v>
      </c>
      <c r="G172" s="278">
        <v>13</v>
      </c>
      <c r="H172" s="334">
        <v>13</v>
      </c>
      <c r="I172" s="278">
        <v>13</v>
      </c>
      <c r="J172" s="278">
        <v>14</v>
      </c>
      <c r="K172" s="278">
        <v>15</v>
      </c>
      <c r="L172" s="278">
        <v>15</v>
      </c>
      <c r="M172" s="278">
        <v>16</v>
      </c>
      <c r="N172" s="334">
        <v>17</v>
      </c>
      <c r="O172" s="278">
        <v>15</v>
      </c>
      <c r="P172" s="278">
        <v>16</v>
      </c>
      <c r="Q172" s="278">
        <v>14</v>
      </c>
      <c r="R172" s="278">
        <v>16</v>
      </c>
      <c r="S172" s="278">
        <v>17</v>
      </c>
      <c r="T172" s="278">
        <v>17</v>
      </c>
      <c r="U172" s="278">
        <v>17</v>
      </c>
      <c r="V172" s="334">
        <v>17</v>
      </c>
      <c r="W172" s="278">
        <v>17</v>
      </c>
      <c r="X172" s="278">
        <v>17</v>
      </c>
      <c r="Y172" s="278">
        <v>16</v>
      </c>
      <c r="Z172" s="278">
        <v>16</v>
      </c>
      <c r="AA172" s="278">
        <v>15</v>
      </c>
      <c r="AB172" s="278">
        <v>14</v>
      </c>
      <c r="AC172" s="478"/>
      <c r="AD172" s="534">
        <f>MAX(E172:AB172)</f>
        <v>17</v>
      </c>
    </row>
    <row r="173" spans="1:30" ht="10.5" customHeight="1">
      <c r="A173" s="1628"/>
      <c r="B173" s="1640"/>
      <c r="C173" s="476" t="s">
        <v>20</v>
      </c>
      <c r="D173" s="476"/>
      <c r="E173" s="564" t="e">
        <f t="shared" ref="E173:AC173" si="47">E171/E170</f>
        <v>#DIV/0!</v>
      </c>
      <c r="F173" s="564" t="e">
        <f t="shared" si="47"/>
        <v>#DIV/0!</v>
      </c>
      <c r="G173" s="564" t="e">
        <f t="shared" si="47"/>
        <v>#DIV/0!</v>
      </c>
      <c r="H173" s="218" t="e">
        <f t="shared" si="47"/>
        <v>#DIV/0!</v>
      </c>
      <c r="I173" s="564" t="e">
        <f t="shared" si="47"/>
        <v>#DIV/0!</v>
      </c>
      <c r="J173" s="564" t="e">
        <f t="shared" si="47"/>
        <v>#DIV/0!</v>
      </c>
      <c r="K173" s="564" t="e">
        <f t="shared" si="47"/>
        <v>#DIV/0!</v>
      </c>
      <c r="L173" s="564" t="e">
        <f t="shared" si="47"/>
        <v>#DIV/0!</v>
      </c>
      <c r="M173" s="564" t="e">
        <f t="shared" si="47"/>
        <v>#DIV/0!</v>
      </c>
      <c r="N173" s="218" t="e">
        <f t="shared" si="47"/>
        <v>#DIV/0!</v>
      </c>
      <c r="O173" s="564" t="e">
        <f t="shared" si="47"/>
        <v>#DIV/0!</v>
      </c>
      <c r="P173" s="564" t="e">
        <f t="shared" si="47"/>
        <v>#DIV/0!</v>
      </c>
      <c r="Q173" s="564" t="e">
        <f t="shared" si="47"/>
        <v>#DIV/0!</v>
      </c>
      <c r="R173" s="564" t="e">
        <f t="shared" si="47"/>
        <v>#DIV/0!</v>
      </c>
      <c r="S173" s="564" t="e">
        <f t="shared" si="47"/>
        <v>#DIV/0!</v>
      </c>
      <c r="T173" s="564" t="e">
        <f t="shared" si="47"/>
        <v>#DIV/0!</v>
      </c>
      <c r="U173" s="564" t="e">
        <f t="shared" si="47"/>
        <v>#DIV/0!</v>
      </c>
      <c r="V173" s="218" t="e">
        <f t="shared" si="47"/>
        <v>#DIV/0!</v>
      </c>
      <c r="W173" s="564" t="e">
        <f t="shared" si="47"/>
        <v>#DIV/0!</v>
      </c>
      <c r="X173" s="564" t="e">
        <f t="shared" si="47"/>
        <v>#DIV/0!</v>
      </c>
      <c r="Y173" s="564" t="e">
        <f t="shared" si="47"/>
        <v>#DIV/0!</v>
      </c>
      <c r="Z173" s="564" t="e">
        <f t="shared" si="47"/>
        <v>#DIV/0!</v>
      </c>
      <c r="AA173" s="564" t="e">
        <f t="shared" si="47"/>
        <v>#DIV/0!</v>
      </c>
      <c r="AB173" s="564" t="e">
        <f t="shared" si="47"/>
        <v>#DIV/0!</v>
      </c>
      <c r="AC173" s="478" t="e">
        <f t="shared" si="47"/>
        <v>#DIV/0!</v>
      </c>
    </row>
    <row r="174" spans="1:30" ht="10.5" customHeight="1" thickBot="1">
      <c r="A174" s="1655"/>
      <c r="B174" s="1648"/>
      <c r="C174" s="524" t="s">
        <v>23</v>
      </c>
      <c r="D174" s="524" t="s">
        <v>131</v>
      </c>
      <c r="E174" s="234"/>
      <c r="F174" s="234"/>
      <c r="G174" s="234"/>
      <c r="H174" s="234"/>
      <c r="I174" s="234"/>
      <c r="J174" s="234"/>
      <c r="K174" s="234"/>
      <c r="L174" s="234"/>
      <c r="M174" s="234"/>
      <c r="N174" s="234"/>
      <c r="O174" s="234"/>
      <c r="P174" s="234"/>
      <c r="Q174" s="234"/>
      <c r="R174" s="234"/>
      <c r="S174" s="234"/>
      <c r="T174" s="234"/>
      <c r="U174" s="234"/>
      <c r="V174" s="234"/>
      <c r="W174" s="234"/>
      <c r="X174" s="234"/>
      <c r="Y174" s="234"/>
      <c r="Z174" s="234"/>
      <c r="AA174" s="234"/>
      <c r="AB174" s="234"/>
      <c r="AC174" s="565"/>
    </row>
    <row r="175" spans="1:30" ht="10.5" customHeight="1">
      <c r="A175" s="1627" t="s">
        <v>487</v>
      </c>
      <c r="B175" s="1639" t="s">
        <v>488</v>
      </c>
      <c r="C175" s="485" t="s">
        <v>15</v>
      </c>
      <c r="D175" s="485" t="s">
        <v>131</v>
      </c>
      <c r="E175" s="563"/>
      <c r="F175" s="563"/>
      <c r="G175" s="563"/>
      <c r="H175" s="489"/>
      <c r="I175" s="563"/>
      <c r="J175" s="563"/>
      <c r="K175" s="563"/>
      <c r="L175" s="563"/>
      <c r="M175" s="563"/>
      <c r="N175" s="489"/>
      <c r="O175" s="563"/>
      <c r="P175" s="563"/>
      <c r="Q175" s="563"/>
      <c r="R175" s="563"/>
      <c r="S175" s="563"/>
      <c r="T175" s="563"/>
      <c r="U175" s="563"/>
      <c r="V175" s="489"/>
      <c r="W175" s="563"/>
      <c r="X175" s="563"/>
      <c r="Y175" s="563"/>
      <c r="Z175" s="563"/>
      <c r="AA175" s="563"/>
      <c r="AB175" s="563"/>
      <c r="AC175" s="490">
        <f>SUM(E175:AB175)</f>
        <v>0</v>
      </c>
    </row>
    <row r="176" spans="1:30" ht="10.5" customHeight="1">
      <c r="A176" s="1628"/>
      <c r="B176" s="1640"/>
      <c r="C176" s="476" t="s">
        <v>17</v>
      </c>
      <c r="D176" s="476" t="s">
        <v>131</v>
      </c>
      <c r="E176" s="564"/>
      <c r="F176" s="564"/>
      <c r="G176" s="564"/>
      <c r="H176" s="218"/>
      <c r="I176" s="564"/>
      <c r="J176" s="564"/>
      <c r="K176" s="564"/>
      <c r="L176" s="564"/>
      <c r="M176" s="564"/>
      <c r="N176" s="218"/>
      <c r="O176" s="564"/>
      <c r="P176" s="564"/>
      <c r="Q176" s="564"/>
      <c r="R176" s="564"/>
      <c r="S176" s="564"/>
      <c r="T176" s="564"/>
      <c r="U176" s="564"/>
      <c r="V176" s="218"/>
      <c r="W176" s="564"/>
      <c r="X176" s="564"/>
      <c r="Y176" s="564"/>
      <c r="Z176" s="564"/>
      <c r="AA176" s="564"/>
      <c r="AB176" s="564"/>
      <c r="AC176" s="478">
        <f>SUM(E176:AB176)</f>
        <v>0</v>
      </c>
    </row>
    <row r="177" spans="1:30" ht="10.5" customHeight="1">
      <c r="A177" s="1628"/>
      <c r="B177" s="1640"/>
      <c r="C177" s="476" t="s">
        <v>18</v>
      </c>
      <c r="D177" s="476" t="s">
        <v>19</v>
      </c>
      <c r="E177" s="278">
        <v>3</v>
      </c>
      <c r="F177" s="278">
        <v>3</v>
      </c>
      <c r="G177" s="278">
        <v>2</v>
      </c>
      <c r="H177" s="334">
        <v>3</v>
      </c>
      <c r="I177" s="278">
        <v>3</v>
      </c>
      <c r="J177" s="278">
        <v>3</v>
      </c>
      <c r="K177" s="278">
        <v>3</v>
      </c>
      <c r="L177" s="278">
        <v>3</v>
      </c>
      <c r="M177" s="278">
        <v>4</v>
      </c>
      <c r="N177" s="334">
        <v>4</v>
      </c>
      <c r="O177" s="278">
        <v>5</v>
      </c>
      <c r="P177" s="278">
        <v>5</v>
      </c>
      <c r="Q177" s="278">
        <v>4</v>
      </c>
      <c r="R177" s="278">
        <v>4</v>
      </c>
      <c r="S177" s="278">
        <v>5</v>
      </c>
      <c r="T177" s="278">
        <v>4</v>
      </c>
      <c r="U177" s="278">
        <v>4</v>
      </c>
      <c r="V177" s="334">
        <v>3</v>
      </c>
      <c r="W177" s="278">
        <v>3</v>
      </c>
      <c r="X177" s="278">
        <v>4</v>
      </c>
      <c r="Y177" s="278">
        <v>3</v>
      </c>
      <c r="Z177" s="278">
        <v>3</v>
      </c>
      <c r="AA177" s="278">
        <v>3</v>
      </c>
      <c r="AB177" s="278">
        <v>3</v>
      </c>
      <c r="AC177" s="478"/>
      <c r="AD177" s="534">
        <f>MAX(E177:AB177)</f>
        <v>5</v>
      </c>
    </row>
    <row r="178" spans="1:30" ht="10.5" customHeight="1">
      <c r="A178" s="1628"/>
      <c r="B178" s="1640"/>
      <c r="C178" s="476" t="s">
        <v>20</v>
      </c>
      <c r="D178" s="476"/>
      <c r="E178" s="564" t="e">
        <f t="shared" ref="E178:AC178" si="48">E176/E175</f>
        <v>#DIV/0!</v>
      </c>
      <c r="F178" s="564" t="e">
        <f t="shared" si="48"/>
        <v>#DIV/0!</v>
      </c>
      <c r="G178" s="564" t="e">
        <f t="shared" si="48"/>
        <v>#DIV/0!</v>
      </c>
      <c r="H178" s="218" t="e">
        <f t="shared" si="48"/>
        <v>#DIV/0!</v>
      </c>
      <c r="I178" s="564" t="e">
        <f t="shared" si="48"/>
        <v>#DIV/0!</v>
      </c>
      <c r="J178" s="564" t="e">
        <f t="shared" si="48"/>
        <v>#DIV/0!</v>
      </c>
      <c r="K178" s="564" t="e">
        <f t="shared" si="48"/>
        <v>#DIV/0!</v>
      </c>
      <c r="L178" s="564" t="e">
        <f t="shared" si="48"/>
        <v>#DIV/0!</v>
      </c>
      <c r="M178" s="564" t="e">
        <f t="shared" si="48"/>
        <v>#DIV/0!</v>
      </c>
      <c r="N178" s="218" t="e">
        <f t="shared" si="48"/>
        <v>#DIV/0!</v>
      </c>
      <c r="O178" s="564" t="e">
        <f t="shared" si="48"/>
        <v>#DIV/0!</v>
      </c>
      <c r="P178" s="564" t="e">
        <f t="shared" si="48"/>
        <v>#DIV/0!</v>
      </c>
      <c r="Q178" s="564" t="e">
        <f t="shared" si="48"/>
        <v>#DIV/0!</v>
      </c>
      <c r="R178" s="564" t="e">
        <f t="shared" si="48"/>
        <v>#DIV/0!</v>
      </c>
      <c r="S178" s="564" t="e">
        <f t="shared" si="48"/>
        <v>#DIV/0!</v>
      </c>
      <c r="T178" s="564" t="e">
        <f t="shared" si="48"/>
        <v>#DIV/0!</v>
      </c>
      <c r="U178" s="564" t="e">
        <f t="shared" si="48"/>
        <v>#DIV/0!</v>
      </c>
      <c r="V178" s="218" t="e">
        <f t="shared" si="48"/>
        <v>#DIV/0!</v>
      </c>
      <c r="W178" s="564" t="e">
        <f t="shared" si="48"/>
        <v>#DIV/0!</v>
      </c>
      <c r="X178" s="564" t="e">
        <f t="shared" si="48"/>
        <v>#DIV/0!</v>
      </c>
      <c r="Y178" s="564" t="e">
        <f t="shared" si="48"/>
        <v>#DIV/0!</v>
      </c>
      <c r="Z178" s="564" t="e">
        <f t="shared" si="48"/>
        <v>#DIV/0!</v>
      </c>
      <c r="AA178" s="564" t="e">
        <f t="shared" si="48"/>
        <v>#DIV/0!</v>
      </c>
      <c r="AB178" s="564" t="e">
        <f t="shared" si="48"/>
        <v>#DIV/0!</v>
      </c>
      <c r="AC178" s="478" t="e">
        <f t="shared" si="48"/>
        <v>#DIV/0!</v>
      </c>
    </row>
    <row r="179" spans="1:30" ht="10.5" customHeight="1" thickBot="1">
      <c r="A179" s="1629"/>
      <c r="B179" s="1641"/>
      <c r="C179" s="480" t="s">
        <v>23</v>
      </c>
      <c r="D179" s="480" t="s">
        <v>131</v>
      </c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  <c r="P179" s="236"/>
      <c r="Q179" s="236"/>
      <c r="R179" s="236"/>
      <c r="S179" s="236"/>
      <c r="T179" s="236"/>
      <c r="U179" s="236"/>
      <c r="V179" s="236"/>
      <c r="W179" s="236"/>
      <c r="X179" s="236"/>
      <c r="Y179" s="236"/>
      <c r="Z179" s="236"/>
      <c r="AA179" s="236"/>
      <c r="AB179" s="236"/>
      <c r="AC179" s="481"/>
    </row>
    <row r="180" spans="1:30" ht="10.5" customHeight="1">
      <c r="A180" s="1627" t="s">
        <v>489</v>
      </c>
      <c r="B180" s="1639" t="s">
        <v>490</v>
      </c>
      <c r="C180" s="485" t="s">
        <v>15</v>
      </c>
      <c r="D180" s="485" t="s">
        <v>37</v>
      </c>
      <c r="E180" s="350">
        <v>1.4118999999999999</v>
      </c>
      <c r="F180" s="350">
        <v>1.3601000000000001</v>
      </c>
      <c r="G180" s="350">
        <v>1.4181999999999999</v>
      </c>
      <c r="H180" s="566">
        <v>1.3888</v>
      </c>
      <c r="I180" s="350">
        <v>1.3986000000000001</v>
      </c>
      <c r="J180" s="350">
        <v>1.4342999999999999</v>
      </c>
      <c r="K180" s="350">
        <v>1.5799000000000001</v>
      </c>
      <c r="L180" s="350">
        <v>1.6036999999999999</v>
      </c>
      <c r="M180" s="350">
        <v>1.7269000000000001</v>
      </c>
      <c r="N180" s="566">
        <v>1.6814</v>
      </c>
      <c r="O180" s="350">
        <v>1.6862999999999999</v>
      </c>
      <c r="P180" s="350">
        <v>1.6561999999999999</v>
      </c>
      <c r="Q180" s="350">
        <v>1.5806</v>
      </c>
      <c r="R180" s="350">
        <v>1.4833000000000001</v>
      </c>
      <c r="S180" s="350">
        <v>1.7548999999999999</v>
      </c>
      <c r="T180" s="350">
        <v>1.8171999999999999</v>
      </c>
      <c r="U180" s="350">
        <v>1.7633000000000001</v>
      </c>
      <c r="V180" s="566">
        <v>1.8144</v>
      </c>
      <c r="W180" s="350">
        <v>1.7184999999999999</v>
      </c>
      <c r="X180" s="350">
        <v>1.659</v>
      </c>
      <c r="Y180" s="350">
        <v>1.659</v>
      </c>
      <c r="Z180" s="350">
        <v>1.617</v>
      </c>
      <c r="AA180" s="350">
        <v>1.5379</v>
      </c>
      <c r="AB180" s="350">
        <v>1.4476</v>
      </c>
      <c r="AC180" s="490">
        <f>SUM(E180:AB180)</f>
        <v>38.198999999999998</v>
      </c>
    </row>
    <row r="181" spans="1:30" ht="10.5" customHeight="1">
      <c r="A181" s="1628"/>
      <c r="B181" s="1640"/>
      <c r="C181" s="476" t="s">
        <v>17</v>
      </c>
      <c r="D181" s="476" t="s">
        <v>37</v>
      </c>
      <c r="E181" s="335">
        <v>0.65800000000000003</v>
      </c>
      <c r="F181" s="335">
        <v>0.61809999999999998</v>
      </c>
      <c r="G181" s="335">
        <v>0.70630000000000004</v>
      </c>
      <c r="H181" s="353">
        <v>0.69720000000000004</v>
      </c>
      <c r="I181" s="335">
        <v>0.69510000000000005</v>
      </c>
      <c r="J181" s="335">
        <v>0.70279999999999998</v>
      </c>
      <c r="K181" s="335">
        <v>0.68879999999999997</v>
      </c>
      <c r="L181" s="335">
        <v>0.61040000000000005</v>
      </c>
      <c r="M181" s="335">
        <v>0.84350000000000003</v>
      </c>
      <c r="N181" s="353">
        <v>0.89390000000000003</v>
      </c>
      <c r="O181" s="335">
        <v>0.91910000000000003</v>
      </c>
      <c r="P181" s="335">
        <v>0.93659999999999999</v>
      </c>
      <c r="Q181" s="335">
        <v>0.7</v>
      </c>
      <c r="R181" s="335">
        <v>0.56000000000000005</v>
      </c>
      <c r="S181" s="335">
        <v>0.94289999999999996</v>
      </c>
      <c r="T181" s="335">
        <v>0.96319999999999995</v>
      </c>
      <c r="U181" s="335">
        <v>0.90720000000000001</v>
      </c>
      <c r="V181" s="353">
        <v>0.92959999999999998</v>
      </c>
      <c r="W181" s="335">
        <v>0.74480000000000002</v>
      </c>
      <c r="X181" s="335">
        <v>0.6048</v>
      </c>
      <c r="Y181" s="335">
        <v>0.66080000000000005</v>
      </c>
      <c r="Z181" s="335">
        <v>0.66569999999999996</v>
      </c>
      <c r="AA181" s="335">
        <v>0.67200000000000004</v>
      </c>
      <c r="AB181" s="335">
        <v>0.66220000000000001</v>
      </c>
      <c r="AC181" s="478">
        <f>SUM(E181:AB181)</f>
        <v>17.983000000000001</v>
      </c>
    </row>
    <row r="182" spans="1:30" ht="10.5" customHeight="1">
      <c r="A182" s="1628"/>
      <c r="B182" s="1640"/>
      <c r="C182" s="476" t="s">
        <v>18</v>
      </c>
      <c r="D182" s="476" t="s">
        <v>19</v>
      </c>
      <c r="E182" s="278">
        <v>23</v>
      </c>
      <c r="F182" s="278">
        <v>24</v>
      </c>
      <c r="G182" s="278">
        <v>24</v>
      </c>
      <c r="H182" s="353">
        <v>24</v>
      </c>
      <c r="I182" s="278">
        <v>23</v>
      </c>
      <c r="J182" s="278">
        <v>26</v>
      </c>
      <c r="K182" s="278">
        <v>26</v>
      </c>
      <c r="L182" s="278">
        <v>26</v>
      </c>
      <c r="M182" s="278">
        <v>28</v>
      </c>
      <c r="N182" s="353">
        <v>31</v>
      </c>
      <c r="O182" s="278">
        <v>29</v>
      </c>
      <c r="P182" s="278">
        <v>29</v>
      </c>
      <c r="Q182" s="278">
        <v>24</v>
      </c>
      <c r="R182" s="278">
        <v>28</v>
      </c>
      <c r="S182" s="278">
        <v>31</v>
      </c>
      <c r="T182" s="278">
        <v>30</v>
      </c>
      <c r="U182" s="278">
        <v>30</v>
      </c>
      <c r="V182" s="353">
        <v>31</v>
      </c>
      <c r="W182" s="278">
        <v>27</v>
      </c>
      <c r="X182" s="278">
        <v>28</v>
      </c>
      <c r="Y182" s="278">
        <v>27</v>
      </c>
      <c r="Z182" s="278">
        <v>26</v>
      </c>
      <c r="AA182" s="278">
        <v>27</v>
      </c>
      <c r="AB182" s="278">
        <v>24</v>
      </c>
      <c r="AC182" s="478"/>
    </row>
    <row r="183" spans="1:30" ht="10.5" customHeight="1" thickBot="1">
      <c r="A183" s="1629"/>
      <c r="B183" s="1641"/>
      <c r="C183" s="491" t="s">
        <v>20</v>
      </c>
      <c r="D183" s="491"/>
      <c r="E183" s="542">
        <f t="shared" ref="E183:AC183" si="49">E181/E180</f>
        <v>0.46603867129400106</v>
      </c>
      <c r="F183" s="542">
        <f t="shared" si="49"/>
        <v>0.45445187853834274</v>
      </c>
      <c r="G183" s="542">
        <f t="shared" si="49"/>
        <v>0.49802566633761114</v>
      </c>
      <c r="H183" s="493">
        <f t="shared" si="49"/>
        <v>0.50201612903225812</v>
      </c>
      <c r="I183" s="542">
        <f t="shared" si="49"/>
        <v>0.49699699699699701</v>
      </c>
      <c r="J183" s="542">
        <f t="shared" si="49"/>
        <v>0.48999511957052222</v>
      </c>
      <c r="K183" s="542">
        <f t="shared" si="49"/>
        <v>0.43597696056712448</v>
      </c>
      <c r="L183" s="542">
        <f t="shared" si="49"/>
        <v>0.38061981667394157</v>
      </c>
      <c r="M183" s="542">
        <f t="shared" si="49"/>
        <v>0.48844750709363599</v>
      </c>
      <c r="N183" s="493">
        <f t="shared" si="49"/>
        <v>0.53164029975020821</v>
      </c>
      <c r="O183" s="542">
        <f t="shared" si="49"/>
        <v>0.54503943545039435</v>
      </c>
      <c r="P183" s="542">
        <f t="shared" si="49"/>
        <v>0.56551141166525787</v>
      </c>
      <c r="Q183" s="542">
        <f t="shared" si="49"/>
        <v>0.4428697962798937</v>
      </c>
      <c r="R183" s="542">
        <f t="shared" si="49"/>
        <v>0.37753657385559231</v>
      </c>
      <c r="S183" s="542">
        <f t="shared" si="49"/>
        <v>0.53729557239728765</v>
      </c>
      <c r="T183" s="542">
        <f t="shared" si="49"/>
        <v>0.53004622496147924</v>
      </c>
      <c r="U183" s="542">
        <f t="shared" si="49"/>
        <v>0.5144898769352918</v>
      </c>
      <c r="V183" s="493">
        <f t="shared" si="49"/>
        <v>0.51234567901234562</v>
      </c>
      <c r="W183" s="542">
        <f t="shared" si="49"/>
        <v>0.43340122199592673</v>
      </c>
      <c r="X183" s="542">
        <f t="shared" si="49"/>
        <v>0.36455696202531646</v>
      </c>
      <c r="Y183" s="542">
        <f t="shared" si="49"/>
        <v>0.39831223628691986</v>
      </c>
      <c r="Z183" s="542">
        <f t="shared" si="49"/>
        <v>0.41168831168831166</v>
      </c>
      <c r="AA183" s="542">
        <f t="shared" si="49"/>
        <v>0.4369594902139281</v>
      </c>
      <c r="AB183" s="542">
        <f t="shared" si="49"/>
        <v>0.45744680851063829</v>
      </c>
      <c r="AC183" s="494">
        <f t="shared" si="49"/>
        <v>0.47077148616455933</v>
      </c>
    </row>
    <row r="184" spans="1:30" ht="10.5" customHeight="1">
      <c r="A184" s="1662" t="s">
        <v>491</v>
      </c>
      <c r="B184" s="1663" t="s">
        <v>492</v>
      </c>
      <c r="C184" s="473" t="s">
        <v>15</v>
      </c>
      <c r="D184" s="473" t="s">
        <v>37</v>
      </c>
      <c r="E184" s="327">
        <v>0</v>
      </c>
      <c r="F184" s="327">
        <v>0</v>
      </c>
      <c r="G184" s="327">
        <v>0</v>
      </c>
      <c r="H184" s="567">
        <v>0</v>
      </c>
      <c r="I184" s="327">
        <v>0</v>
      </c>
      <c r="J184" s="327">
        <v>0</v>
      </c>
      <c r="K184" s="327">
        <v>0</v>
      </c>
      <c r="L184" s="327">
        <v>0</v>
      </c>
      <c r="M184" s="327">
        <v>0</v>
      </c>
      <c r="N184" s="567">
        <v>0</v>
      </c>
      <c r="O184" s="327">
        <v>0</v>
      </c>
      <c r="P184" s="327">
        <v>0</v>
      </c>
      <c r="Q184" s="327">
        <v>0</v>
      </c>
      <c r="R184" s="327">
        <v>0</v>
      </c>
      <c r="S184" s="327">
        <v>0</v>
      </c>
      <c r="T184" s="327">
        <v>0</v>
      </c>
      <c r="U184" s="327">
        <v>0</v>
      </c>
      <c r="V184" s="567">
        <v>0</v>
      </c>
      <c r="W184" s="327">
        <v>0</v>
      </c>
      <c r="X184" s="327">
        <v>0</v>
      </c>
      <c r="Y184" s="327">
        <v>0</v>
      </c>
      <c r="Z184" s="327">
        <v>0</v>
      </c>
      <c r="AA184" s="327">
        <v>0</v>
      </c>
      <c r="AB184" s="327">
        <v>0</v>
      </c>
      <c r="AC184" s="475">
        <f>SUM(E184:AB184)</f>
        <v>0</v>
      </c>
    </row>
    <row r="185" spans="1:30" ht="10.5" customHeight="1">
      <c r="A185" s="1628"/>
      <c r="B185" s="1640"/>
      <c r="C185" s="476" t="s">
        <v>17</v>
      </c>
      <c r="D185" s="476" t="s">
        <v>37</v>
      </c>
      <c r="E185" s="568">
        <v>0</v>
      </c>
      <c r="F185" s="568">
        <v>0</v>
      </c>
      <c r="G185" s="568">
        <v>0</v>
      </c>
      <c r="H185" s="353">
        <v>0</v>
      </c>
      <c r="I185" s="568">
        <v>0</v>
      </c>
      <c r="J185" s="568">
        <v>0</v>
      </c>
      <c r="K185" s="568">
        <v>0</v>
      </c>
      <c r="L185" s="568">
        <v>0</v>
      </c>
      <c r="M185" s="568">
        <v>0</v>
      </c>
      <c r="N185" s="353">
        <v>0</v>
      </c>
      <c r="O185" s="568">
        <v>0</v>
      </c>
      <c r="P185" s="568">
        <v>0</v>
      </c>
      <c r="Q185" s="568">
        <v>0</v>
      </c>
      <c r="R185" s="568">
        <v>0</v>
      </c>
      <c r="S185" s="568">
        <v>0</v>
      </c>
      <c r="T185" s="568">
        <v>0</v>
      </c>
      <c r="U185" s="568">
        <v>0</v>
      </c>
      <c r="V185" s="353">
        <v>0</v>
      </c>
      <c r="W185" s="568">
        <v>0</v>
      </c>
      <c r="X185" s="568">
        <v>0</v>
      </c>
      <c r="Y185" s="568">
        <v>0</v>
      </c>
      <c r="Z185" s="568">
        <v>0</v>
      </c>
      <c r="AA185" s="568">
        <v>0</v>
      </c>
      <c r="AB185" s="568">
        <v>0</v>
      </c>
      <c r="AC185" s="478">
        <f>SUM(E185:AB185)</f>
        <v>0</v>
      </c>
    </row>
    <row r="186" spans="1:30" ht="10.5" customHeight="1">
      <c r="A186" s="1628"/>
      <c r="B186" s="1640"/>
      <c r="C186" s="476" t="s">
        <v>18</v>
      </c>
      <c r="D186" s="476" t="s">
        <v>19</v>
      </c>
      <c r="E186" s="221">
        <f t="shared" ref="E186:AB186" si="50">SQRT(E184*E184+E185*E185)*1000/1.73/E201</f>
        <v>0</v>
      </c>
      <c r="F186" s="221">
        <f t="shared" si="50"/>
        <v>0</v>
      </c>
      <c r="G186" s="221">
        <f t="shared" si="50"/>
        <v>0</v>
      </c>
      <c r="H186" s="353">
        <f t="shared" si="50"/>
        <v>0</v>
      </c>
      <c r="I186" s="221">
        <f t="shared" si="50"/>
        <v>0</v>
      </c>
      <c r="J186" s="221">
        <f t="shared" si="50"/>
        <v>0</v>
      </c>
      <c r="K186" s="221">
        <f t="shared" si="50"/>
        <v>0</v>
      </c>
      <c r="L186" s="221">
        <f t="shared" si="50"/>
        <v>0</v>
      </c>
      <c r="M186" s="221">
        <f t="shared" si="50"/>
        <v>0</v>
      </c>
      <c r="N186" s="353">
        <f t="shared" si="50"/>
        <v>0</v>
      </c>
      <c r="O186" s="221">
        <f t="shared" si="50"/>
        <v>0</v>
      </c>
      <c r="P186" s="221">
        <f t="shared" si="50"/>
        <v>0</v>
      </c>
      <c r="Q186" s="221">
        <f t="shared" si="50"/>
        <v>0</v>
      </c>
      <c r="R186" s="221">
        <f t="shared" si="50"/>
        <v>0</v>
      </c>
      <c r="S186" s="221">
        <f t="shared" si="50"/>
        <v>0</v>
      </c>
      <c r="T186" s="221">
        <f t="shared" si="50"/>
        <v>0</v>
      </c>
      <c r="U186" s="221">
        <f t="shared" si="50"/>
        <v>0</v>
      </c>
      <c r="V186" s="353">
        <f t="shared" si="50"/>
        <v>0</v>
      </c>
      <c r="W186" s="221">
        <f t="shared" si="50"/>
        <v>0</v>
      </c>
      <c r="X186" s="221">
        <f t="shared" si="50"/>
        <v>0</v>
      </c>
      <c r="Y186" s="221">
        <f t="shared" si="50"/>
        <v>0</v>
      </c>
      <c r="Z186" s="221">
        <f t="shared" si="50"/>
        <v>0</v>
      </c>
      <c r="AA186" s="221">
        <f t="shared" si="50"/>
        <v>0</v>
      </c>
      <c r="AB186" s="221">
        <f t="shared" si="50"/>
        <v>0</v>
      </c>
      <c r="AC186" s="478"/>
    </row>
    <row r="187" spans="1:30" ht="10.5" customHeight="1" thickBot="1">
      <c r="A187" s="1655"/>
      <c r="B187" s="1648"/>
      <c r="C187" s="482" t="s">
        <v>20</v>
      </c>
      <c r="D187" s="482"/>
      <c r="E187" s="569" t="e">
        <f t="shared" ref="E187:AC187" si="51">E185/E184</f>
        <v>#DIV/0!</v>
      </c>
      <c r="F187" s="569" t="e">
        <f t="shared" si="51"/>
        <v>#DIV/0!</v>
      </c>
      <c r="G187" s="569" t="e">
        <f t="shared" si="51"/>
        <v>#DIV/0!</v>
      </c>
      <c r="H187" s="353" t="e">
        <f t="shared" si="51"/>
        <v>#DIV/0!</v>
      </c>
      <c r="I187" s="569" t="e">
        <f t="shared" si="51"/>
        <v>#DIV/0!</v>
      </c>
      <c r="J187" s="569" t="e">
        <f t="shared" si="51"/>
        <v>#DIV/0!</v>
      </c>
      <c r="K187" s="569" t="e">
        <f t="shared" si="51"/>
        <v>#DIV/0!</v>
      </c>
      <c r="L187" s="569" t="e">
        <f t="shared" si="51"/>
        <v>#DIV/0!</v>
      </c>
      <c r="M187" s="569" t="e">
        <f t="shared" si="51"/>
        <v>#DIV/0!</v>
      </c>
      <c r="N187" s="353" t="e">
        <f t="shared" si="51"/>
        <v>#DIV/0!</v>
      </c>
      <c r="O187" s="569" t="e">
        <f t="shared" si="51"/>
        <v>#DIV/0!</v>
      </c>
      <c r="P187" s="569" t="e">
        <f t="shared" si="51"/>
        <v>#DIV/0!</v>
      </c>
      <c r="Q187" s="569" t="e">
        <f t="shared" si="51"/>
        <v>#DIV/0!</v>
      </c>
      <c r="R187" s="569" t="e">
        <f t="shared" si="51"/>
        <v>#DIV/0!</v>
      </c>
      <c r="S187" s="569" t="e">
        <f t="shared" si="51"/>
        <v>#DIV/0!</v>
      </c>
      <c r="T187" s="569" t="e">
        <f t="shared" si="51"/>
        <v>#DIV/0!</v>
      </c>
      <c r="U187" s="569" t="e">
        <f t="shared" si="51"/>
        <v>#DIV/0!</v>
      </c>
      <c r="V187" s="353" t="e">
        <f t="shared" si="51"/>
        <v>#DIV/0!</v>
      </c>
      <c r="W187" s="569" t="e">
        <f t="shared" si="51"/>
        <v>#DIV/0!</v>
      </c>
      <c r="X187" s="569" t="e">
        <f t="shared" si="51"/>
        <v>#DIV/0!</v>
      </c>
      <c r="Y187" s="569" t="e">
        <f t="shared" si="51"/>
        <v>#DIV/0!</v>
      </c>
      <c r="Z187" s="569" t="e">
        <f t="shared" si="51"/>
        <v>#DIV/0!</v>
      </c>
      <c r="AA187" s="569" t="e">
        <f t="shared" si="51"/>
        <v>#DIV/0!</v>
      </c>
      <c r="AB187" s="569" t="e">
        <f t="shared" si="51"/>
        <v>#DIV/0!</v>
      </c>
      <c r="AC187" s="487" t="e">
        <f t="shared" si="51"/>
        <v>#DIV/0!</v>
      </c>
    </row>
    <row r="188" spans="1:30" ht="10.5" customHeight="1">
      <c r="A188" s="1627" t="s">
        <v>30</v>
      </c>
      <c r="B188" s="1639" t="s">
        <v>523</v>
      </c>
      <c r="C188" s="485" t="s">
        <v>15</v>
      </c>
      <c r="D188" s="485" t="s">
        <v>37</v>
      </c>
      <c r="E188" s="350">
        <v>1.1160000000000001</v>
      </c>
      <c r="F188" s="350">
        <v>1.0656000000000001</v>
      </c>
      <c r="G188" s="350">
        <v>1.0476000000000001</v>
      </c>
      <c r="H188" s="566">
        <v>1.0367999999999999</v>
      </c>
      <c r="I188" s="350">
        <v>1.0511999999999999</v>
      </c>
      <c r="J188" s="350">
        <v>1.1124000000000001</v>
      </c>
      <c r="K188" s="350">
        <v>1.2347999999999999</v>
      </c>
      <c r="L188" s="350">
        <v>1.3104</v>
      </c>
      <c r="M188" s="350">
        <v>1.3391999999999999</v>
      </c>
      <c r="N188" s="566">
        <v>1.35</v>
      </c>
      <c r="O188" s="350">
        <v>1.3355999999999999</v>
      </c>
      <c r="P188" s="350">
        <v>1.3176000000000001</v>
      </c>
      <c r="Q188" s="350">
        <v>1.3140000000000001</v>
      </c>
      <c r="R188" s="350">
        <v>1.3355999999999999</v>
      </c>
      <c r="S188" s="350">
        <v>1.4219999999999999</v>
      </c>
      <c r="T188" s="350">
        <v>1.44</v>
      </c>
      <c r="U188" s="350">
        <v>1.4508000000000001</v>
      </c>
      <c r="V188" s="566">
        <v>1.4543999999999999</v>
      </c>
      <c r="W188" s="350">
        <v>1.4688000000000001</v>
      </c>
      <c r="X188" s="350">
        <v>1.4796</v>
      </c>
      <c r="Y188" s="350">
        <v>1.4688000000000001</v>
      </c>
      <c r="Z188" s="350">
        <v>1.4292</v>
      </c>
      <c r="AA188" s="350">
        <v>1.3248</v>
      </c>
      <c r="AB188" s="350">
        <v>1.1988000000000001</v>
      </c>
      <c r="AC188" s="490">
        <f>SUM(E188:AB188)</f>
        <v>31.104000000000006</v>
      </c>
    </row>
    <row r="189" spans="1:30" ht="10.5" customHeight="1">
      <c r="A189" s="1628"/>
      <c r="B189" s="1640"/>
      <c r="C189" s="476" t="s">
        <v>17</v>
      </c>
      <c r="D189" s="476" t="s">
        <v>37</v>
      </c>
      <c r="E189" s="335">
        <v>0.55079999999999996</v>
      </c>
      <c r="F189" s="335">
        <v>0.54720000000000002</v>
      </c>
      <c r="G189" s="335">
        <v>0.54</v>
      </c>
      <c r="H189" s="353">
        <v>0.54</v>
      </c>
      <c r="I189" s="335">
        <v>0.53639999999999999</v>
      </c>
      <c r="J189" s="335">
        <v>0.54359999999999997</v>
      </c>
      <c r="K189" s="335">
        <v>0.54</v>
      </c>
      <c r="L189" s="335">
        <v>0.54359999999999997</v>
      </c>
      <c r="M189" s="335">
        <v>0.5292</v>
      </c>
      <c r="N189" s="353">
        <v>0.52200000000000002</v>
      </c>
      <c r="O189" s="335">
        <v>0.52559999999999996</v>
      </c>
      <c r="P189" s="335">
        <v>0.5292</v>
      </c>
      <c r="Q189" s="335">
        <v>0.53280000000000005</v>
      </c>
      <c r="R189" s="335">
        <v>0.53639999999999999</v>
      </c>
      <c r="S189" s="335">
        <v>0.54359999999999997</v>
      </c>
      <c r="T189" s="335">
        <v>0.54359999999999997</v>
      </c>
      <c r="U189" s="335">
        <v>0.53639999999999999</v>
      </c>
      <c r="V189" s="353">
        <v>0.53280000000000005</v>
      </c>
      <c r="W189" s="335">
        <v>0.54359999999999997</v>
      </c>
      <c r="X189" s="335">
        <v>0.5544</v>
      </c>
      <c r="Y189" s="335">
        <v>0.54720000000000002</v>
      </c>
      <c r="Z189" s="335">
        <v>0.54359999999999997</v>
      </c>
      <c r="AA189" s="335">
        <v>0.53280000000000005</v>
      </c>
      <c r="AB189" s="335">
        <v>0.53280000000000005</v>
      </c>
      <c r="AC189" s="478">
        <f>SUM(E189:AB189)</f>
        <v>12.927599999999998</v>
      </c>
    </row>
    <row r="190" spans="1:30" ht="10.5" customHeight="1">
      <c r="A190" s="1628"/>
      <c r="B190" s="1640"/>
      <c r="C190" s="476" t="s">
        <v>18</v>
      </c>
      <c r="D190" s="476" t="s">
        <v>19</v>
      </c>
      <c r="E190" s="278">
        <v>112</v>
      </c>
      <c r="F190" s="278">
        <v>110</v>
      </c>
      <c r="G190" s="278">
        <v>107</v>
      </c>
      <c r="H190" s="353">
        <v>108</v>
      </c>
      <c r="I190" s="278">
        <v>114</v>
      </c>
      <c r="J190" s="278">
        <v>124</v>
      </c>
      <c r="K190" s="278">
        <v>132</v>
      </c>
      <c r="L190" s="278">
        <v>133</v>
      </c>
      <c r="M190" s="278">
        <v>135</v>
      </c>
      <c r="N190" s="353">
        <v>139</v>
      </c>
      <c r="O190" s="278">
        <v>132</v>
      </c>
      <c r="P190" s="278">
        <v>130</v>
      </c>
      <c r="Q190" s="278">
        <v>132</v>
      </c>
      <c r="R190" s="278">
        <v>134</v>
      </c>
      <c r="S190" s="278">
        <v>144</v>
      </c>
      <c r="T190" s="278">
        <v>142</v>
      </c>
      <c r="U190" s="278">
        <v>138</v>
      </c>
      <c r="V190" s="353">
        <v>146</v>
      </c>
      <c r="W190" s="278">
        <v>146</v>
      </c>
      <c r="X190" s="278">
        <v>146</v>
      </c>
      <c r="Y190" s="278">
        <v>143</v>
      </c>
      <c r="Z190" s="278">
        <v>140</v>
      </c>
      <c r="AA190" s="278">
        <v>124</v>
      </c>
      <c r="AB190" s="278">
        <v>122</v>
      </c>
      <c r="AC190" s="478"/>
    </row>
    <row r="191" spans="1:30" ht="10.5" customHeight="1" thickBot="1">
      <c r="A191" s="1629"/>
      <c r="B191" s="1641"/>
      <c r="C191" s="491" t="s">
        <v>20</v>
      </c>
      <c r="D191" s="491"/>
      <c r="E191" s="542">
        <f t="shared" ref="E191:AC191" si="52">E189/E188</f>
        <v>0.49354838709677412</v>
      </c>
      <c r="F191" s="542">
        <f t="shared" si="52"/>
        <v>0.51351351351351349</v>
      </c>
      <c r="G191" s="542">
        <f t="shared" si="52"/>
        <v>0.51546391752577314</v>
      </c>
      <c r="H191" s="493">
        <f t="shared" si="52"/>
        <v>0.52083333333333337</v>
      </c>
      <c r="I191" s="542">
        <f t="shared" si="52"/>
        <v>0.51027397260273977</v>
      </c>
      <c r="J191" s="542">
        <f t="shared" si="52"/>
        <v>0.48867313915857602</v>
      </c>
      <c r="K191" s="542">
        <f t="shared" si="52"/>
        <v>0.43731778425655982</v>
      </c>
      <c r="L191" s="542">
        <f t="shared" si="52"/>
        <v>0.4148351648351648</v>
      </c>
      <c r="M191" s="542">
        <f t="shared" si="52"/>
        <v>0.39516129032258068</v>
      </c>
      <c r="N191" s="493">
        <f t="shared" si="52"/>
        <v>0.38666666666666666</v>
      </c>
      <c r="O191" s="542">
        <f t="shared" si="52"/>
        <v>0.39353099730458219</v>
      </c>
      <c r="P191" s="542">
        <f t="shared" si="52"/>
        <v>0.40163934426229503</v>
      </c>
      <c r="Q191" s="542">
        <f t="shared" si="52"/>
        <v>0.40547945205479452</v>
      </c>
      <c r="R191" s="542">
        <f t="shared" si="52"/>
        <v>0.40161725067385445</v>
      </c>
      <c r="S191" s="542">
        <f t="shared" si="52"/>
        <v>0.38227848101265821</v>
      </c>
      <c r="T191" s="542">
        <f t="shared" si="52"/>
        <v>0.3775</v>
      </c>
      <c r="U191" s="542">
        <f t="shared" si="52"/>
        <v>0.36972704714640198</v>
      </c>
      <c r="V191" s="493">
        <f t="shared" si="52"/>
        <v>0.36633663366336638</v>
      </c>
      <c r="W191" s="542">
        <f t="shared" si="52"/>
        <v>0.37009803921568624</v>
      </c>
      <c r="X191" s="542">
        <f t="shared" si="52"/>
        <v>0.37469586374695862</v>
      </c>
      <c r="Y191" s="542">
        <f t="shared" si="52"/>
        <v>0.37254901960784315</v>
      </c>
      <c r="Z191" s="542">
        <f t="shared" si="52"/>
        <v>0.38035264483627201</v>
      </c>
      <c r="AA191" s="542">
        <f t="shared" si="52"/>
        <v>0.40217391304347833</v>
      </c>
      <c r="AB191" s="542">
        <f t="shared" si="52"/>
        <v>0.44444444444444448</v>
      </c>
      <c r="AC191" s="494">
        <f t="shared" si="52"/>
        <v>0.41562499999999986</v>
      </c>
    </row>
    <row r="192" spans="1:30" ht="10.5" customHeight="1">
      <c r="A192" s="1662" t="s">
        <v>67</v>
      </c>
      <c r="B192" s="1663" t="s">
        <v>524</v>
      </c>
      <c r="C192" s="473" t="s">
        <v>15</v>
      </c>
      <c r="D192" s="473" t="s">
        <v>37</v>
      </c>
      <c r="E192" s="361">
        <v>0.50039999999999996</v>
      </c>
      <c r="F192" s="361">
        <v>0.49320000000000003</v>
      </c>
      <c r="G192" s="361">
        <v>0.47520000000000001</v>
      </c>
      <c r="H192" s="567">
        <v>0.48599999999999999</v>
      </c>
      <c r="I192" s="361">
        <v>0.49680000000000002</v>
      </c>
      <c r="J192" s="361">
        <v>0.49680000000000002</v>
      </c>
      <c r="K192" s="361">
        <v>0.52559999999999996</v>
      </c>
      <c r="L192" s="361">
        <v>0.56520000000000004</v>
      </c>
      <c r="M192" s="361">
        <v>0.72360000000000002</v>
      </c>
      <c r="N192" s="567">
        <v>0.76319999999999999</v>
      </c>
      <c r="O192" s="361">
        <v>0.75239999999999996</v>
      </c>
      <c r="P192" s="361">
        <v>0.75960000000000005</v>
      </c>
      <c r="Q192" s="361">
        <v>0.69479999999999997</v>
      </c>
      <c r="R192" s="361">
        <v>0.69840000000000002</v>
      </c>
      <c r="S192" s="361">
        <v>0.77400000000000002</v>
      </c>
      <c r="T192" s="361">
        <v>0.73799999999999999</v>
      </c>
      <c r="U192" s="361">
        <v>0.66239999999999999</v>
      </c>
      <c r="V192" s="567">
        <v>0.58320000000000005</v>
      </c>
      <c r="W192" s="361">
        <v>0.58320000000000005</v>
      </c>
      <c r="X192" s="361">
        <v>0.5796</v>
      </c>
      <c r="Y192" s="361">
        <v>0.57240000000000002</v>
      </c>
      <c r="Z192" s="361">
        <v>0.54720000000000002</v>
      </c>
      <c r="AA192" s="361">
        <v>0.51839999999999997</v>
      </c>
      <c r="AB192" s="361">
        <v>0.50039999999999996</v>
      </c>
      <c r="AC192" s="475">
        <f>SUM(E192:AB192)</f>
        <v>14.489999999999998</v>
      </c>
    </row>
    <row r="193" spans="1:78" ht="10.5" customHeight="1">
      <c r="A193" s="1628"/>
      <c r="B193" s="1640"/>
      <c r="C193" s="476" t="s">
        <v>17</v>
      </c>
      <c r="D193" s="476" t="s">
        <v>37</v>
      </c>
      <c r="E193" s="335">
        <v>0.35639999999999999</v>
      </c>
      <c r="F193" s="335">
        <v>0.35639999999999999</v>
      </c>
      <c r="G193" s="335">
        <v>0.34920000000000001</v>
      </c>
      <c r="H193" s="353">
        <v>0.3528</v>
      </c>
      <c r="I193" s="335">
        <v>0.35639999999999999</v>
      </c>
      <c r="J193" s="335">
        <v>0.35639999999999999</v>
      </c>
      <c r="K193" s="335">
        <v>0.35639999999999999</v>
      </c>
      <c r="L193" s="335">
        <v>0.36720000000000003</v>
      </c>
      <c r="M193" s="335">
        <v>0.504</v>
      </c>
      <c r="N193" s="353">
        <v>0.54</v>
      </c>
      <c r="O193" s="335">
        <v>0.52559999999999996</v>
      </c>
      <c r="P193" s="335">
        <v>0.54720000000000002</v>
      </c>
      <c r="Q193" s="335">
        <v>0.4572</v>
      </c>
      <c r="R193" s="335">
        <v>0.4572</v>
      </c>
      <c r="S193" s="335">
        <v>0.52559999999999996</v>
      </c>
      <c r="T193" s="335">
        <v>0.50760000000000005</v>
      </c>
      <c r="U193" s="335">
        <v>0.44280000000000003</v>
      </c>
      <c r="V193" s="353">
        <v>0.36</v>
      </c>
      <c r="W193" s="335">
        <v>0.34920000000000001</v>
      </c>
      <c r="X193" s="335">
        <v>0.34560000000000002</v>
      </c>
      <c r="Y193" s="335">
        <v>0.34560000000000002</v>
      </c>
      <c r="Z193" s="335">
        <v>0.33839999999999998</v>
      </c>
      <c r="AA193" s="335">
        <v>0.3276</v>
      </c>
      <c r="AB193" s="335">
        <v>0.33119999999999999</v>
      </c>
      <c r="AC193" s="478">
        <f>SUM(E193:AB193)</f>
        <v>9.7560000000000002</v>
      </c>
    </row>
    <row r="194" spans="1:78" ht="10.5" customHeight="1">
      <c r="A194" s="1628"/>
      <c r="B194" s="1640"/>
      <c r="C194" s="476" t="s">
        <v>18</v>
      </c>
      <c r="D194" s="476" t="s">
        <v>19</v>
      </c>
      <c r="E194" s="278">
        <v>55</v>
      </c>
      <c r="F194" s="278">
        <v>56</v>
      </c>
      <c r="G194" s="278">
        <v>56</v>
      </c>
      <c r="H194" s="353">
        <v>59</v>
      </c>
      <c r="I194" s="278">
        <v>58</v>
      </c>
      <c r="J194" s="278">
        <v>59</v>
      </c>
      <c r="K194" s="278">
        <v>56</v>
      </c>
      <c r="L194" s="278">
        <v>69</v>
      </c>
      <c r="M194" s="278">
        <v>78</v>
      </c>
      <c r="N194" s="353">
        <v>89</v>
      </c>
      <c r="O194" s="278">
        <v>83</v>
      </c>
      <c r="P194" s="278">
        <v>84</v>
      </c>
      <c r="Q194" s="278">
        <v>76</v>
      </c>
      <c r="R194" s="278">
        <v>79</v>
      </c>
      <c r="S194" s="278">
        <v>82</v>
      </c>
      <c r="T194" s="278">
        <v>82</v>
      </c>
      <c r="U194" s="278">
        <v>65</v>
      </c>
      <c r="V194" s="353">
        <v>65</v>
      </c>
      <c r="W194" s="278">
        <v>62</v>
      </c>
      <c r="X194" s="278">
        <v>65</v>
      </c>
      <c r="Y194" s="278">
        <v>63</v>
      </c>
      <c r="Z194" s="278">
        <v>56</v>
      </c>
      <c r="AA194" s="278">
        <v>59</v>
      </c>
      <c r="AB194" s="278">
        <v>52</v>
      </c>
      <c r="AC194" s="478"/>
    </row>
    <row r="195" spans="1:78" ht="10.5" customHeight="1" thickBot="1">
      <c r="A195" s="1629"/>
      <c r="B195" s="1641"/>
      <c r="C195" s="491" t="s">
        <v>20</v>
      </c>
      <c r="D195" s="491"/>
      <c r="E195" s="542">
        <f t="shared" ref="E195:AC195" si="53">E193/E192</f>
        <v>0.71223021582733814</v>
      </c>
      <c r="F195" s="542">
        <f t="shared" si="53"/>
        <v>0.72262773722627727</v>
      </c>
      <c r="G195" s="542">
        <f t="shared" si="53"/>
        <v>0.73484848484848486</v>
      </c>
      <c r="H195" s="493">
        <f t="shared" si="53"/>
        <v>0.72592592592592597</v>
      </c>
      <c r="I195" s="542">
        <f t="shared" si="53"/>
        <v>0.71739130434782605</v>
      </c>
      <c r="J195" s="542">
        <f t="shared" si="53"/>
        <v>0.71739130434782605</v>
      </c>
      <c r="K195" s="542">
        <f t="shared" si="53"/>
        <v>0.67808219178082196</v>
      </c>
      <c r="L195" s="542">
        <f t="shared" si="53"/>
        <v>0.64968152866242035</v>
      </c>
      <c r="M195" s="542">
        <f t="shared" si="53"/>
        <v>0.69651741293532332</v>
      </c>
      <c r="N195" s="493">
        <f t="shared" si="53"/>
        <v>0.70754716981132082</v>
      </c>
      <c r="O195" s="542">
        <f t="shared" si="53"/>
        <v>0.69856459330143539</v>
      </c>
      <c r="P195" s="542">
        <f t="shared" si="53"/>
        <v>0.72037914691943128</v>
      </c>
      <c r="Q195" s="542">
        <f t="shared" si="53"/>
        <v>0.65803108808290156</v>
      </c>
      <c r="R195" s="542">
        <f t="shared" si="53"/>
        <v>0.65463917525773196</v>
      </c>
      <c r="S195" s="542">
        <f t="shared" si="53"/>
        <v>0.67906976744186043</v>
      </c>
      <c r="T195" s="542">
        <f t="shared" si="53"/>
        <v>0.68780487804878054</v>
      </c>
      <c r="U195" s="542">
        <f t="shared" si="53"/>
        <v>0.6684782608695653</v>
      </c>
      <c r="V195" s="493">
        <f t="shared" si="53"/>
        <v>0.61728395061728392</v>
      </c>
      <c r="W195" s="542">
        <f t="shared" si="53"/>
        <v>0.59876543209876543</v>
      </c>
      <c r="X195" s="542">
        <f t="shared" si="53"/>
        <v>0.59627329192546585</v>
      </c>
      <c r="Y195" s="542">
        <f t="shared" si="53"/>
        <v>0.60377358490566035</v>
      </c>
      <c r="Z195" s="542">
        <f t="shared" si="53"/>
        <v>0.61842105263157887</v>
      </c>
      <c r="AA195" s="542">
        <f t="shared" si="53"/>
        <v>0.63194444444444453</v>
      </c>
      <c r="AB195" s="542">
        <f t="shared" si="53"/>
        <v>0.66187050359712229</v>
      </c>
      <c r="AC195" s="494">
        <f t="shared" si="53"/>
        <v>0.6732919254658386</v>
      </c>
    </row>
    <row r="196" spans="1:78" ht="10.5" customHeight="1">
      <c r="A196" s="497" t="s">
        <v>498</v>
      </c>
      <c r="B196" s="498"/>
      <c r="C196" s="499"/>
      <c r="D196" s="500"/>
      <c r="E196" s="500">
        <f t="shared" ref="E196:AB196" si="54">E180+E184+E188+E192</f>
        <v>3.0282999999999998</v>
      </c>
      <c r="F196" s="500">
        <f t="shared" si="54"/>
        <v>2.9188999999999998</v>
      </c>
      <c r="G196" s="500">
        <f t="shared" si="54"/>
        <v>2.9409999999999998</v>
      </c>
      <c r="H196" s="500">
        <f t="shared" si="54"/>
        <v>2.9116</v>
      </c>
      <c r="I196" s="500">
        <f t="shared" si="54"/>
        <v>2.9465999999999997</v>
      </c>
      <c r="J196" s="500">
        <f t="shared" si="54"/>
        <v>3.0434999999999999</v>
      </c>
      <c r="K196" s="500">
        <f t="shared" si="54"/>
        <v>3.3403</v>
      </c>
      <c r="L196" s="500">
        <f t="shared" si="54"/>
        <v>3.4792999999999998</v>
      </c>
      <c r="M196" s="500">
        <f t="shared" si="54"/>
        <v>3.7896999999999998</v>
      </c>
      <c r="N196" s="500">
        <f t="shared" si="54"/>
        <v>3.7946</v>
      </c>
      <c r="O196" s="500">
        <f t="shared" si="54"/>
        <v>3.7742999999999993</v>
      </c>
      <c r="P196" s="500">
        <f t="shared" si="54"/>
        <v>3.7333999999999996</v>
      </c>
      <c r="Q196" s="500">
        <f t="shared" si="54"/>
        <v>3.5893999999999999</v>
      </c>
      <c r="R196" s="500">
        <f t="shared" si="54"/>
        <v>3.5173000000000001</v>
      </c>
      <c r="S196" s="500">
        <f t="shared" si="54"/>
        <v>3.9508999999999999</v>
      </c>
      <c r="T196" s="500">
        <f t="shared" si="54"/>
        <v>3.9952000000000001</v>
      </c>
      <c r="U196" s="500">
        <f t="shared" si="54"/>
        <v>3.8765000000000001</v>
      </c>
      <c r="V196" s="500">
        <f t="shared" si="54"/>
        <v>3.8519999999999999</v>
      </c>
      <c r="W196" s="500">
        <f t="shared" si="54"/>
        <v>3.7705000000000002</v>
      </c>
      <c r="X196" s="500">
        <f t="shared" si="54"/>
        <v>3.7182000000000004</v>
      </c>
      <c r="Y196" s="500">
        <f t="shared" si="54"/>
        <v>3.7002000000000002</v>
      </c>
      <c r="Z196" s="500">
        <f t="shared" si="54"/>
        <v>3.5933999999999999</v>
      </c>
      <c r="AA196" s="500">
        <f t="shared" si="54"/>
        <v>3.3811</v>
      </c>
      <c r="AB196" s="500">
        <f t="shared" si="54"/>
        <v>3.1467999999999998</v>
      </c>
      <c r="AC196" s="501"/>
      <c r="AD196" s="479"/>
      <c r="AE196" s="479"/>
      <c r="AF196" s="479"/>
      <c r="AG196" s="479"/>
      <c r="AH196" s="479"/>
      <c r="AI196" s="479"/>
      <c r="AJ196" s="479"/>
      <c r="AK196" s="479"/>
      <c r="AL196" s="479"/>
      <c r="AM196" s="479"/>
      <c r="AN196" s="479"/>
      <c r="AO196" s="479"/>
      <c r="AP196" s="479"/>
      <c r="AQ196" s="479"/>
      <c r="AR196" s="479"/>
      <c r="AS196" s="479"/>
      <c r="AT196" s="479"/>
      <c r="AU196" s="479"/>
      <c r="AV196" s="479"/>
      <c r="AW196" s="479"/>
      <c r="AX196" s="479"/>
      <c r="AY196" s="479"/>
      <c r="AZ196" s="479"/>
      <c r="BA196" s="479"/>
      <c r="BB196" s="479"/>
      <c r="BC196" s="479"/>
      <c r="BD196" s="479"/>
      <c r="BE196" s="479"/>
      <c r="BF196" s="479"/>
      <c r="BG196" s="479"/>
      <c r="BH196" s="479"/>
      <c r="BI196" s="479"/>
      <c r="BJ196" s="479"/>
      <c r="BK196" s="479"/>
      <c r="BL196" s="479"/>
      <c r="BM196" s="479"/>
      <c r="BN196" s="479"/>
      <c r="BO196" s="479"/>
      <c r="BP196" s="479"/>
      <c r="BQ196" s="479"/>
      <c r="BR196" s="479"/>
      <c r="BS196" s="479"/>
      <c r="BT196" s="479"/>
      <c r="BU196" s="479"/>
      <c r="BV196" s="479"/>
      <c r="BW196" s="479"/>
      <c r="BX196" s="479"/>
      <c r="BY196" s="479"/>
      <c r="BZ196" s="479"/>
    </row>
    <row r="197" spans="1:78" ht="10.5" customHeight="1">
      <c r="A197" s="502" t="s">
        <v>499</v>
      </c>
      <c r="B197" s="503"/>
      <c r="C197" s="504"/>
      <c r="D197" s="505"/>
      <c r="E197" s="505">
        <f t="shared" ref="E197:AB197" si="55">E181+E185+E189+E193</f>
        <v>1.5652000000000001</v>
      </c>
      <c r="F197" s="505">
        <f t="shared" si="55"/>
        <v>1.5217000000000001</v>
      </c>
      <c r="G197" s="505">
        <f t="shared" si="55"/>
        <v>1.5955000000000001</v>
      </c>
      <c r="H197" s="505">
        <f t="shared" si="55"/>
        <v>1.59</v>
      </c>
      <c r="I197" s="505">
        <f t="shared" si="55"/>
        <v>1.5879000000000001</v>
      </c>
      <c r="J197" s="505">
        <f t="shared" si="55"/>
        <v>1.6028</v>
      </c>
      <c r="K197" s="505">
        <f t="shared" si="55"/>
        <v>1.5852000000000002</v>
      </c>
      <c r="L197" s="505">
        <f t="shared" si="55"/>
        <v>1.5211999999999999</v>
      </c>
      <c r="M197" s="505">
        <f t="shared" si="55"/>
        <v>1.8767</v>
      </c>
      <c r="N197" s="505">
        <f t="shared" si="55"/>
        <v>1.9559000000000002</v>
      </c>
      <c r="O197" s="505">
        <f t="shared" si="55"/>
        <v>1.9702999999999999</v>
      </c>
      <c r="P197" s="505">
        <f t="shared" si="55"/>
        <v>2.0129999999999999</v>
      </c>
      <c r="Q197" s="505">
        <f t="shared" si="55"/>
        <v>1.6900000000000002</v>
      </c>
      <c r="R197" s="505">
        <f t="shared" si="55"/>
        <v>1.5536000000000001</v>
      </c>
      <c r="S197" s="505">
        <f t="shared" si="55"/>
        <v>2.0120999999999998</v>
      </c>
      <c r="T197" s="505">
        <f t="shared" si="55"/>
        <v>2.0144000000000002</v>
      </c>
      <c r="U197" s="505">
        <f t="shared" si="55"/>
        <v>1.8864000000000001</v>
      </c>
      <c r="V197" s="505">
        <f t="shared" si="55"/>
        <v>1.8224</v>
      </c>
      <c r="W197" s="505">
        <f t="shared" si="55"/>
        <v>1.6375999999999999</v>
      </c>
      <c r="X197" s="505">
        <f t="shared" si="55"/>
        <v>1.5047999999999999</v>
      </c>
      <c r="Y197" s="505">
        <f t="shared" si="55"/>
        <v>1.5536000000000003</v>
      </c>
      <c r="Z197" s="505">
        <f t="shared" si="55"/>
        <v>1.5476999999999999</v>
      </c>
      <c r="AA197" s="505">
        <f t="shared" si="55"/>
        <v>1.5324</v>
      </c>
      <c r="AB197" s="505">
        <f t="shared" si="55"/>
        <v>1.5262</v>
      </c>
      <c r="AC197" s="506"/>
      <c r="AD197" s="479"/>
      <c r="AE197" s="479"/>
      <c r="AF197" s="479"/>
      <c r="AG197" s="479"/>
      <c r="AH197" s="479"/>
      <c r="AI197" s="479"/>
      <c r="AJ197" s="479"/>
      <c r="AK197" s="479"/>
      <c r="AL197" s="479"/>
      <c r="AM197" s="479"/>
      <c r="AN197" s="479"/>
      <c r="AO197" s="479"/>
      <c r="AP197" s="479"/>
      <c r="AQ197" s="479"/>
      <c r="AR197" s="479"/>
      <c r="AS197" s="479"/>
      <c r="AT197" s="479"/>
      <c r="AU197" s="479"/>
      <c r="AV197" s="479"/>
      <c r="AW197" s="479"/>
      <c r="AX197" s="479"/>
      <c r="AY197" s="479"/>
      <c r="AZ197" s="479"/>
      <c r="BA197" s="479"/>
      <c r="BB197" s="479"/>
      <c r="BC197" s="479"/>
      <c r="BD197" s="479"/>
      <c r="BE197" s="479"/>
      <c r="BF197" s="479"/>
      <c r="BG197" s="479"/>
      <c r="BH197" s="479"/>
      <c r="BI197" s="479"/>
      <c r="BJ197" s="479"/>
      <c r="BK197" s="479"/>
      <c r="BL197" s="479"/>
      <c r="BM197" s="479"/>
      <c r="BN197" s="479"/>
      <c r="BO197" s="479"/>
      <c r="BP197" s="479"/>
      <c r="BQ197" s="479"/>
      <c r="BR197" s="479"/>
      <c r="BS197" s="479"/>
      <c r="BT197" s="479"/>
      <c r="BU197" s="479"/>
      <c r="BV197" s="479"/>
      <c r="BW197" s="479"/>
      <c r="BX197" s="479"/>
      <c r="BY197" s="479"/>
      <c r="BZ197" s="479"/>
    </row>
    <row r="198" spans="1:78" ht="10.5" customHeight="1" thickBot="1">
      <c r="A198" s="507" t="s">
        <v>237</v>
      </c>
      <c r="B198" s="508"/>
      <c r="C198" s="509"/>
      <c r="D198" s="510"/>
      <c r="E198" s="510">
        <f t="shared" ref="E198:AB198" si="56">SQRT(E196*E196+E197*E197)</f>
        <v>3.4088783976551582</v>
      </c>
      <c r="F198" s="510">
        <f t="shared" si="56"/>
        <v>3.2917393730366928</v>
      </c>
      <c r="G198" s="510">
        <f t="shared" si="56"/>
        <v>3.3459081353199163</v>
      </c>
      <c r="H198" s="510">
        <f t="shared" si="56"/>
        <v>3.3174560373876849</v>
      </c>
      <c r="I198" s="510">
        <f t="shared" si="56"/>
        <v>3.3472194385788332</v>
      </c>
      <c r="J198" s="510">
        <f t="shared" si="56"/>
        <v>3.4397470968081358</v>
      </c>
      <c r="K198" s="510">
        <f t="shared" si="56"/>
        <v>3.6973589398380029</v>
      </c>
      <c r="L198" s="510">
        <f t="shared" si="56"/>
        <v>3.7973119347770203</v>
      </c>
      <c r="M198" s="510">
        <f t="shared" si="56"/>
        <v>4.2289276394849793</v>
      </c>
      <c r="N198" s="510">
        <f t="shared" si="56"/>
        <v>4.2690202587947503</v>
      </c>
      <c r="O198" s="510">
        <f t="shared" si="56"/>
        <v>4.2576310995669875</v>
      </c>
      <c r="P198" s="510">
        <f t="shared" si="56"/>
        <v>4.2415144182237547</v>
      </c>
      <c r="Q198" s="510">
        <f t="shared" si="56"/>
        <v>3.9673533192797437</v>
      </c>
      <c r="R198" s="510">
        <f t="shared" si="56"/>
        <v>3.8451361809434008</v>
      </c>
      <c r="S198" s="511">
        <f t="shared" si="56"/>
        <v>4.4337520476454246</v>
      </c>
      <c r="T198" s="510">
        <f t="shared" si="56"/>
        <v>4.4743078123884148</v>
      </c>
      <c r="U198" s="510">
        <f t="shared" si="56"/>
        <v>4.3111201804171504</v>
      </c>
      <c r="V198" s="510">
        <f t="shared" si="56"/>
        <v>4.2613431873060863</v>
      </c>
      <c r="W198" s="510">
        <f t="shared" si="56"/>
        <v>4.1107668396541293</v>
      </c>
      <c r="X198" s="510">
        <f t="shared" si="56"/>
        <v>4.0111637064572676</v>
      </c>
      <c r="Y198" s="510">
        <f t="shared" si="56"/>
        <v>4.0131225996722302</v>
      </c>
      <c r="Z198" s="510">
        <f t="shared" si="56"/>
        <v>3.9125310030720524</v>
      </c>
      <c r="AA198" s="510">
        <f t="shared" si="56"/>
        <v>3.7121539528958114</v>
      </c>
      <c r="AB198" s="510">
        <f t="shared" si="56"/>
        <v>3.497375684709894</v>
      </c>
      <c r="AC198" s="512"/>
      <c r="AD198" s="479">
        <f>MAX(E198:AB198)</f>
        <v>4.4743078123884148</v>
      </c>
      <c r="AE198" s="479"/>
      <c r="AF198" s="479"/>
      <c r="AG198" s="479"/>
      <c r="AH198" s="479"/>
      <c r="AI198" s="479"/>
      <c r="AJ198" s="479"/>
      <c r="AK198" s="479"/>
      <c r="AL198" s="479"/>
      <c r="AM198" s="479"/>
      <c r="AN198" s="479"/>
      <c r="AO198" s="479"/>
      <c r="AP198" s="479"/>
      <c r="AQ198" s="479"/>
      <c r="AR198" s="479"/>
      <c r="AS198" s="479"/>
      <c r="AT198" s="479"/>
      <c r="AU198" s="479"/>
      <c r="AV198" s="479"/>
      <c r="AW198" s="479"/>
      <c r="AX198" s="479"/>
      <c r="AY198" s="479"/>
      <c r="AZ198" s="479"/>
      <c r="BA198" s="479"/>
      <c r="BB198" s="479"/>
      <c r="BC198" s="479"/>
      <c r="BD198" s="479"/>
      <c r="BE198" s="479"/>
      <c r="BF198" s="479"/>
      <c r="BG198" s="479"/>
      <c r="BH198" s="479"/>
      <c r="BI198" s="479"/>
      <c r="BJ198" s="479"/>
      <c r="BK198" s="479"/>
      <c r="BL198" s="479"/>
      <c r="BM198" s="479"/>
      <c r="BN198" s="479"/>
      <c r="BO198" s="479"/>
      <c r="BP198" s="479"/>
      <c r="BQ198" s="479"/>
      <c r="BR198" s="479"/>
      <c r="BS198" s="479"/>
      <c r="BT198" s="479"/>
      <c r="BU198" s="479"/>
      <c r="BV198" s="479"/>
      <c r="BW198" s="479"/>
      <c r="BX198" s="479"/>
      <c r="BY198" s="479"/>
      <c r="BZ198" s="479"/>
    </row>
    <row r="199" spans="1:78" s="449" customFormat="1" ht="10.5" customHeight="1" thickBot="1">
      <c r="A199" s="513" t="s">
        <v>307</v>
      </c>
      <c r="B199" s="514"/>
      <c r="C199" s="515"/>
      <c r="D199" s="515"/>
      <c r="E199" s="570">
        <v>1</v>
      </c>
      <c r="F199" s="570">
        <v>2</v>
      </c>
      <c r="G199" s="570">
        <v>3</v>
      </c>
      <c r="H199" s="570">
        <v>4</v>
      </c>
      <c r="I199" s="570">
        <v>5</v>
      </c>
      <c r="J199" s="570">
        <v>6</v>
      </c>
      <c r="K199" s="570">
        <v>7</v>
      </c>
      <c r="L199" s="570">
        <v>8</v>
      </c>
      <c r="M199" s="570">
        <v>9</v>
      </c>
      <c r="N199" s="570">
        <v>10</v>
      </c>
      <c r="O199" s="570">
        <v>11</v>
      </c>
      <c r="P199" s="570">
        <v>12</v>
      </c>
      <c r="Q199" s="570">
        <v>13</v>
      </c>
      <c r="R199" s="570">
        <v>14</v>
      </c>
      <c r="S199" s="570">
        <v>15</v>
      </c>
      <c r="T199" s="570">
        <v>16</v>
      </c>
      <c r="U199" s="570">
        <v>17</v>
      </c>
      <c r="V199" s="570">
        <v>18</v>
      </c>
      <c r="W199" s="570">
        <v>19</v>
      </c>
      <c r="X199" s="570">
        <v>20</v>
      </c>
      <c r="Y199" s="570">
        <v>21</v>
      </c>
      <c r="Z199" s="570">
        <v>22</v>
      </c>
      <c r="AA199" s="570">
        <v>23</v>
      </c>
      <c r="AB199" s="570">
        <v>24</v>
      </c>
      <c r="AC199" s="517"/>
    </row>
    <row r="200" spans="1:78" s="449" customFormat="1" ht="12.75" customHeight="1">
      <c r="A200" s="518" t="s">
        <v>308</v>
      </c>
      <c r="B200" s="519"/>
      <c r="C200" s="520" t="s">
        <v>23</v>
      </c>
      <c r="D200" s="520" t="s">
        <v>19</v>
      </c>
      <c r="E200" s="520">
        <v>38.139999389648438</v>
      </c>
      <c r="F200" s="520">
        <v>37.880001068115234</v>
      </c>
      <c r="G200" s="520">
        <v>38.060001373291016</v>
      </c>
      <c r="H200" s="520">
        <v>37.990001678466797</v>
      </c>
      <c r="I200" s="520">
        <v>38.020000457763672</v>
      </c>
      <c r="J200" s="520">
        <v>37.959999084472656</v>
      </c>
      <c r="K200" s="520">
        <v>38.069999694824219</v>
      </c>
      <c r="L200" s="520">
        <v>37.810001373291016</v>
      </c>
      <c r="M200" s="520">
        <v>37.75</v>
      </c>
      <c r="N200" s="520">
        <v>37.779998779296875</v>
      </c>
      <c r="O200" s="520">
        <v>37.709999084472656</v>
      </c>
      <c r="P200" s="520">
        <v>37.709999084472656</v>
      </c>
      <c r="Q200" s="520">
        <v>37.990001678466797</v>
      </c>
      <c r="R200" s="520">
        <v>37.799999237060547</v>
      </c>
      <c r="S200" s="520">
        <v>37.720001220703125</v>
      </c>
      <c r="T200" s="520">
        <v>37.560001373291016</v>
      </c>
      <c r="U200" s="520">
        <v>37.529998779296875</v>
      </c>
      <c r="V200" s="520">
        <v>37.569999694824219</v>
      </c>
      <c r="W200" s="520">
        <v>37.709999084472656</v>
      </c>
      <c r="X200" s="520">
        <v>37.639999389648438</v>
      </c>
      <c r="Y200" s="520">
        <v>37.680000305175781</v>
      </c>
      <c r="Z200" s="520">
        <v>37.650001525878906</v>
      </c>
      <c r="AA200" s="520">
        <v>37.659999847412109</v>
      </c>
      <c r="AB200" s="520">
        <v>37.630001068115234</v>
      </c>
      <c r="AC200" s="571"/>
    </row>
    <row r="201" spans="1:78" s="449" customFormat="1" ht="12.75" customHeight="1" thickBot="1">
      <c r="A201" s="522" t="s">
        <v>309</v>
      </c>
      <c r="B201" s="523"/>
      <c r="C201" s="524" t="s">
        <v>23</v>
      </c>
      <c r="D201" s="524" t="s">
        <v>19</v>
      </c>
      <c r="E201" s="524">
        <v>38.349998474121094</v>
      </c>
      <c r="F201" s="524">
        <v>38.130001068115234</v>
      </c>
      <c r="G201" s="524">
        <v>38.310001373291016</v>
      </c>
      <c r="H201" s="524">
        <v>38.220001220703125</v>
      </c>
      <c r="I201" s="524">
        <v>38.279998779296875</v>
      </c>
      <c r="J201" s="524">
        <v>38.220001220703125</v>
      </c>
      <c r="K201" s="524">
        <v>38.290000915527344</v>
      </c>
      <c r="L201" s="524">
        <v>38.060001373291016</v>
      </c>
      <c r="M201" s="524">
        <v>38.020000457763672</v>
      </c>
      <c r="N201" s="524">
        <v>38.080001831054688</v>
      </c>
      <c r="O201" s="524">
        <v>37.979999542236328</v>
      </c>
      <c r="P201" s="524">
        <v>37.990001678466797</v>
      </c>
      <c r="Q201" s="524">
        <v>38.180000305175781</v>
      </c>
      <c r="R201" s="524">
        <v>38.060001373291016</v>
      </c>
      <c r="S201" s="524">
        <v>38.049999237060547</v>
      </c>
      <c r="T201" s="524">
        <v>37.869998931884766</v>
      </c>
      <c r="U201" s="524">
        <v>37.849998474121094</v>
      </c>
      <c r="V201" s="524">
        <v>37.919998168945313</v>
      </c>
      <c r="W201" s="524">
        <v>37.970001220703125</v>
      </c>
      <c r="X201" s="524">
        <v>37.900001525878906</v>
      </c>
      <c r="Y201" s="524">
        <v>37.950000762939453</v>
      </c>
      <c r="Z201" s="524">
        <v>37.919998168945313</v>
      </c>
      <c r="AA201" s="524">
        <v>37.930000305175781</v>
      </c>
      <c r="AB201" s="524">
        <v>37.880001068115234</v>
      </c>
      <c r="AC201" s="565"/>
    </row>
    <row r="202" spans="1:78" ht="10.5" customHeight="1">
      <c r="A202" s="1645" t="s">
        <v>525</v>
      </c>
      <c r="B202" s="1639" t="s">
        <v>526</v>
      </c>
      <c r="C202" s="485" t="s">
        <v>15</v>
      </c>
      <c r="D202" s="485" t="s">
        <v>16</v>
      </c>
      <c r="E202" s="541">
        <f t="shared" ref="E202:AB202" si="57">E180+E184</f>
        <v>1.4118999999999999</v>
      </c>
      <c r="F202" s="541">
        <f t="shared" si="57"/>
        <v>1.3601000000000001</v>
      </c>
      <c r="G202" s="541">
        <f t="shared" si="57"/>
        <v>1.4181999999999999</v>
      </c>
      <c r="H202" s="371">
        <f t="shared" si="57"/>
        <v>1.3888</v>
      </c>
      <c r="I202" s="330">
        <f t="shared" si="57"/>
        <v>1.3986000000000001</v>
      </c>
      <c r="J202" s="330">
        <f t="shared" si="57"/>
        <v>1.4342999999999999</v>
      </c>
      <c r="K202" s="330">
        <f t="shared" si="57"/>
        <v>1.5799000000000001</v>
      </c>
      <c r="L202" s="330">
        <f t="shared" si="57"/>
        <v>1.6036999999999999</v>
      </c>
      <c r="M202" s="330">
        <f t="shared" si="57"/>
        <v>1.7269000000000001</v>
      </c>
      <c r="N202" s="371">
        <f t="shared" si="57"/>
        <v>1.6814</v>
      </c>
      <c r="O202" s="330">
        <f t="shared" si="57"/>
        <v>1.6862999999999999</v>
      </c>
      <c r="P202" s="330">
        <f t="shared" si="57"/>
        <v>1.6561999999999999</v>
      </c>
      <c r="Q202" s="330">
        <f t="shared" si="57"/>
        <v>1.5806</v>
      </c>
      <c r="R202" s="330">
        <f t="shared" si="57"/>
        <v>1.4833000000000001</v>
      </c>
      <c r="S202" s="330">
        <f t="shared" si="57"/>
        <v>1.7548999999999999</v>
      </c>
      <c r="T202" s="330">
        <f t="shared" si="57"/>
        <v>1.8171999999999999</v>
      </c>
      <c r="U202" s="330">
        <f t="shared" si="57"/>
        <v>1.7633000000000001</v>
      </c>
      <c r="V202" s="371">
        <f t="shared" si="57"/>
        <v>1.8144</v>
      </c>
      <c r="W202" s="541">
        <f t="shared" si="57"/>
        <v>1.7184999999999999</v>
      </c>
      <c r="X202" s="541">
        <f t="shared" si="57"/>
        <v>1.659</v>
      </c>
      <c r="Y202" s="541">
        <f t="shared" si="57"/>
        <v>1.659</v>
      </c>
      <c r="Z202" s="541">
        <f t="shared" si="57"/>
        <v>1.617</v>
      </c>
      <c r="AA202" s="541">
        <f t="shared" si="57"/>
        <v>1.5379</v>
      </c>
      <c r="AB202" s="541">
        <f t="shared" si="57"/>
        <v>1.4476</v>
      </c>
      <c r="AC202" s="490">
        <f>SUM(E202:AB202)</f>
        <v>38.198999999999998</v>
      </c>
    </row>
    <row r="203" spans="1:78" ht="10.5" customHeight="1">
      <c r="A203" s="1646"/>
      <c r="B203" s="1640"/>
      <c r="C203" s="476" t="s">
        <v>17</v>
      </c>
      <c r="D203" s="476" t="s">
        <v>16</v>
      </c>
      <c r="E203" s="572">
        <f t="shared" ref="E203:AB203" si="58">E181+E185</f>
        <v>0.65800000000000003</v>
      </c>
      <c r="F203" s="572">
        <f t="shared" si="58"/>
        <v>0.61809999999999998</v>
      </c>
      <c r="G203" s="572">
        <f t="shared" si="58"/>
        <v>0.70630000000000004</v>
      </c>
      <c r="H203" s="218">
        <f t="shared" si="58"/>
        <v>0.69720000000000004</v>
      </c>
      <c r="I203" s="572">
        <f t="shared" si="58"/>
        <v>0.69510000000000005</v>
      </c>
      <c r="J203" s="572">
        <f t="shared" si="58"/>
        <v>0.70279999999999998</v>
      </c>
      <c r="K203" s="572">
        <f t="shared" si="58"/>
        <v>0.68879999999999997</v>
      </c>
      <c r="L203" s="572">
        <f t="shared" si="58"/>
        <v>0.61040000000000005</v>
      </c>
      <c r="M203" s="572">
        <f t="shared" si="58"/>
        <v>0.84350000000000003</v>
      </c>
      <c r="N203" s="218">
        <f t="shared" si="58"/>
        <v>0.89390000000000003</v>
      </c>
      <c r="O203" s="572">
        <f t="shared" si="58"/>
        <v>0.91910000000000003</v>
      </c>
      <c r="P203" s="572">
        <f t="shared" si="58"/>
        <v>0.93659999999999999</v>
      </c>
      <c r="Q203" s="572">
        <f t="shared" si="58"/>
        <v>0.7</v>
      </c>
      <c r="R203" s="572">
        <f t="shared" si="58"/>
        <v>0.56000000000000005</v>
      </c>
      <c r="S203" s="572">
        <f t="shared" si="58"/>
        <v>0.94289999999999996</v>
      </c>
      <c r="T203" s="572">
        <f t="shared" si="58"/>
        <v>0.96319999999999995</v>
      </c>
      <c r="U203" s="572">
        <f t="shared" si="58"/>
        <v>0.90720000000000001</v>
      </c>
      <c r="V203" s="218">
        <f t="shared" si="58"/>
        <v>0.92959999999999998</v>
      </c>
      <c r="W203" s="572">
        <f t="shared" si="58"/>
        <v>0.74480000000000002</v>
      </c>
      <c r="X203" s="572">
        <f t="shared" si="58"/>
        <v>0.6048</v>
      </c>
      <c r="Y203" s="572">
        <f t="shared" si="58"/>
        <v>0.66080000000000005</v>
      </c>
      <c r="Z203" s="572">
        <f t="shared" si="58"/>
        <v>0.66569999999999996</v>
      </c>
      <c r="AA203" s="572">
        <f t="shared" si="58"/>
        <v>0.67200000000000004</v>
      </c>
      <c r="AB203" s="572">
        <f t="shared" si="58"/>
        <v>0.66220000000000001</v>
      </c>
      <c r="AC203" s="478">
        <f>SUM(E203:AB203)</f>
        <v>17.983000000000001</v>
      </c>
    </row>
    <row r="204" spans="1:78" ht="10.5" customHeight="1">
      <c r="A204" s="1646"/>
      <c r="B204" s="1640"/>
      <c r="C204" s="476" t="s">
        <v>18</v>
      </c>
      <c r="D204" s="476" t="s">
        <v>19</v>
      </c>
      <c r="E204" s="278">
        <v>23</v>
      </c>
      <c r="F204" s="278">
        <v>24</v>
      </c>
      <c r="G204" s="278">
        <v>24</v>
      </c>
      <c r="H204" s="390">
        <v>24</v>
      </c>
      <c r="I204" s="278">
        <v>23</v>
      </c>
      <c r="J204" s="278">
        <v>26</v>
      </c>
      <c r="K204" s="278">
        <v>26</v>
      </c>
      <c r="L204" s="278">
        <v>26</v>
      </c>
      <c r="M204" s="278">
        <v>28</v>
      </c>
      <c r="N204" s="390">
        <v>31</v>
      </c>
      <c r="O204" s="278">
        <v>29</v>
      </c>
      <c r="P204" s="278">
        <v>29</v>
      </c>
      <c r="Q204" s="278">
        <v>24</v>
      </c>
      <c r="R204" s="278">
        <v>28</v>
      </c>
      <c r="S204" s="278">
        <v>31</v>
      </c>
      <c r="T204" s="278">
        <v>30</v>
      </c>
      <c r="U204" s="278">
        <v>30</v>
      </c>
      <c r="V204" s="390">
        <v>31</v>
      </c>
      <c r="W204" s="278">
        <v>27</v>
      </c>
      <c r="X204" s="278">
        <v>28</v>
      </c>
      <c r="Y204" s="278">
        <v>27</v>
      </c>
      <c r="Z204" s="278">
        <v>26</v>
      </c>
      <c r="AA204" s="278">
        <v>27</v>
      </c>
      <c r="AB204" s="278">
        <v>24</v>
      </c>
      <c r="AC204" s="478"/>
    </row>
    <row r="205" spans="1:78" ht="10.5" customHeight="1" thickBot="1">
      <c r="A205" s="1664"/>
      <c r="B205" s="1641"/>
      <c r="C205" s="491" t="s">
        <v>20</v>
      </c>
      <c r="D205" s="491"/>
      <c r="E205" s="542">
        <f t="shared" ref="E205:AC205" si="59">E203/E202</f>
        <v>0.46603867129400106</v>
      </c>
      <c r="F205" s="542">
        <f t="shared" si="59"/>
        <v>0.45445187853834274</v>
      </c>
      <c r="G205" s="542">
        <f t="shared" si="59"/>
        <v>0.49802566633761114</v>
      </c>
      <c r="H205" s="493">
        <f t="shared" si="59"/>
        <v>0.50201612903225812</v>
      </c>
      <c r="I205" s="542">
        <f t="shared" si="59"/>
        <v>0.49699699699699701</v>
      </c>
      <c r="J205" s="542">
        <f t="shared" si="59"/>
        <v>0.48999511957052222</v>
      </c>
      <c r="K205" s="542">
        <f t="shared" si="59"/>
        <v>0.43597696056712448</v>
      </c>
      <c r="L205" s="542">
        <f t="shared" si="59"/>
        <v>0.38061981667394157</v>
      </c>
      <c r="M205" s="542">
        <f t="shared" si="59"/>
        <v>0.48844750709363599</v>
      </c>
      <c r="N205" s="493">
        <f t="shared" si="59"/>
        <v>0.53164029975020821</v>
      </c>
      <c r="O205" s="542">
        <f t="shared" si="59"/>
        <v>0.54503943545039435</v>
      </c>
      <c r="P205" s="542">
        <f t="shared" si="59"/>
        <v>0.56551141166525787</v>
      </c>
      <c r="Q205" s="542">
        <f t="shared" si="59"/>
        <v>0.4428697962798937</v>
      </c>
      <c r="R205" s="542">
        <f t="shared" si="59"/>
        <v>0.37753657385559231</v>
      </c>
      <c r="S205" s="542">
        <f t="shared" si="59"/>
        <v>0.53729557239728765</v>
      </c>
      <c r="T205" s="542">
        <f t="shared" si="59"/>
        <v>0.53004622496147924</v>
      </c>
      <c r="U205" s="542">
        <f t="shared" si="59"/>
        <v>0.5144898769352918</v>
      </c>
      <c r="V205" s="493">
        <f t="shared" si="59"/>
        <v>0.51234567901234562</v>
      </c>
      <c r="W205" s="542">
        <f t="shared" si="59"/>
        <v>0.43340122199592673</v>
      </c>
      <c r="X205" s="542">
        <f t="shared" si="59"/>
        <v>0.36455696202531646</v>
      </c>
      <c r="Y205" s="542">
        <f t="shared" si="59"/>
        <v>0.39831223628691986</v>
      </c>
      <c r="Z205" s="542">
        <f t="shared" si="59"/>
        <v>0.41168831168831166</v>
      </c>
      <c r="AA205" s="542">
        <f t="shared" si="59"/>
        <v>0.4369594902139281</v>
      </c>
      <c r="AB205" s="542">
        <f t="shared" si="59"/>
        <v>0.45744680851063829</v>
      </c>
      <c r="AC205" s="494">
        <f t="shared" si="59"/>
        <v>0.47077148616455933</v>
      </c>
    </row>
    <row r="206" spans="1:78" ht="10.5" customHeight="1">
      <c r="A206" s="1634" t="s">
        <v>316</v>
      </c>
      <c r="B206" s="1635"/>
      <c r="C206" s="526" t="s">
        <v>15</v>
      </c>
      <c r="D206" s="526"/>
      <c r="E206" s="543">
        <f t="shared" ref="E206:AC206" si="60">E202</f>
        <v>1.4118999999999999</v>
      </c>
      <c r="F206" s="543">
        <f t="shared" si="60"/>
        <v>1.3601000000000001</v>
      </c>
      <c r="G206" s="543">
        <f t="shared" si="60"/>
        <v>1.4181999999999999</v>
      </c>
      <c r="H206" s="545">
        <f t="shared" si="60"/>
        <v>1.3888</v>
      </c>
      <c r="I206" s="543">
        <f t="shared" si="60"/>
        <v>1.3986000000000001</v>
      </c>
      <c r="J206" s="543">
        <f t="shared" si="60"/>
        <v>1.4342999999999999</v>
      </c>
      <c r="K206" s="543">
        <f t="shared" si="60"/>
        <v>1.5799000000000001</v>
      </c>
      <c r="L206" s="543">
        <f t="shared" si="60"/>
        <v>1.6036999999999999</v>
      </c>
      <c r="M206" s="543">
        <f t="shared" si="60"/>
        <v>1.7269000000000001</v>
      </c>
      <c r="N206" s="545">
        <f t="shared" si="60"/>
        <v>1.6814</v>
      </c>
      <c r="O206" s="543">
        <f t="shared" si="60"/>
        <v>1.6862999999999999</v>
      </c>
      <c r="P206" s="543">
        <f t="shared" si="60"/>
        <v>1.6561999999999999</v>
      </c>
      <c r="Q206" s="543">
        <f t="shared" si="60"/>
        <v>1.5806</v>
      </c>
      <c r="R206" s="543">
        <f t="shared" si="60"/>
        <v>1.4833000000000001</v>
      </c>
      <c r="S206" s="543">
        <f t="shared" si="60"/>
        <v>1.7548999999999999</v>
      </c>
      <c r="T206" s="543">
        <f t="shared" si="60"/>
        <v>1.8171999999999999</v>
      </c>
      <c r="U206" s="543">
        <f t="shared" si="60"/>
        <v>1.7633000000000001</v>
      </c>
      <c r="V206" s="545">
        <f t="shared" si="60"/>
        <v>1.8144</v>
      </c>
      <c r="W206" s="543">
        <f t="shared" si="60"/>
        <v>1.7184999999999999</v>
      </c>
      <c r="X206" s="543">
        <f t="shared" si="60"/>
        <v>1.659</v>
      </c>
      <c r="Y206" s="543">
        <f t="shared" si="60"/>
        <v>1.659</v>
      </c>
      <c r="Z206" s="543">
        <f t="shared" si="60"/>
        <v>1.617</v>
      </c>
      <c r="AA206" s="543">
        <f t="shared" si="60"/>
        <v>1.5379</v>
      </c>
      <c r="AB206" s="543">
        <f t="shared" si="60"/>
        <v>1.4476</v>
      </c>
      <c r="AC206" s="475">
        <f t="shared" si="60"/>
        <v>38.198999999999998</v>
      </c>
    </row>
    <row r="207" spans="1:78" ht="10.5" customHeight="1" thickBot="1">
      <c r="A207" s="1636"/>
      <c r="B207" s="1637"/>
      <c r="C207" s="527" t="s">
        <v>17</v>
      </c>
      <c r="D207" s="527"/>
      <c r="E207" s="542">
        <f t="shared" ref="E207:AC207" si="61">E203</f>
        <v>0.65800000000000003</v>
      </c>
      <c r="F207" s="542">
        <f t="shared" si="61"/>
        <v>0.61809999999999998</v>
      </c>
      <c r="G207" s="542">
        <f t="shared" si="61"/>
        <v>0.70630000000000004</v>
      </c>
      <c r="H207" s="573">
        <f t="shared" si="61"/>
        <v>0.69720000000000004</v>
      </c>
      <c r="I207" s="542">
        <f t="shared" si="61"/>
        <v>0.69510000000000005</v>
      </c>
      <c r="J207" s="542">
        <f t="shared" si="61"/>
        <v>0.70279999999999998</v>
      </c>
      <c r="K207" s="542">
        <f t="shared" si="61"/>
        <v>0.68879999999999997</v>
      </c>
      <c r="L207" s="542">
        <f t="shared" si="61"/>
        <v>0.61040000000000005</v>
      </c>
      <c r="M207" s="542">
        <f t="shared" si="61"/>
        <v>0.84350000000000003</v>
      </c>
      <c r="N207" s="573">
        <f t="shared" si="61"/>
        <v>0.89390000000000003</v>
      </c>
      <c r="O207" s="542">
        <f t="shared" si="61"/>
        <v>0.91910000000000003</v>
      </c>
      <c r="P207" s="542">
        <f t="shared" si="61"/>
        <v>0.93659999999999999</v>
      </c>
      <c r="Q207" s="542">
        <f t="shared" si="61"/>
        <v>0.7</v>
      </c>
      <c r="R207" s="542">
        <f t="shared" si="61"/>
        <v>0.56000000000000005</v>
      </c>
      <c r="S207" s="542">
        <f t="shared" si="61"/>
        <v>0.94289999999999996</v>
      </c>
      <c r="T207" s="542">
        <f t="shared" si="61"/>
        <v>0.96319999999999995</v>
      </c>
      <c r="U207" s="542">
        <f t="shared" si="61"/>
        <v>0.90720000000000001</v>
      </c>
      <c r="V207" s="573">
        <f t="shared" si="61"/>
        <v>0.92959999999999998</v>
      </c>
      <c r="W207" s="542">
        <f t="shared" si="61"/>
        <v>0.74480000000000002</v>
      </c>
      <c r="X207" s="542">
        <f t="shared" si="61"/>
        <v>0.6048</v>
      </c>
      <c r="Y207" s="542">
        <f t="shared" si="61"/>
        <v>0.66080000000000005</v>
      </c>
      <c r="Z207" s="542">
        <f t="shared" si="61"/>
        <v>0.66569999999999996</v>
      </c>
      <c r="AA207" s="542">
        <f t="shared" si="61"/>
        <v>0.67200000000000004</v>
      </c>
      <c r="AB207" s="542">
        <f t="shared" si="61"/>
        <v>0.66220000000000001</v>
      </c>
      <c r="AC207" s="494">
        <f t="shared" si="61"/>
        <v>17.983000000000001</v>
      </c>
    </row>
    <row r="208" spans="1:78" ht="10.5" customHeight="1">
      <c r="A208" s="1665" t="s">
        <v>317</v>
      </c>
      <c r="B208" s="1666"/>
      <c r="C208" s="528" t="s">
        <v>15</v>
      </c>
      <c r="D208" s="528"/>
      <c r="E208" s="563">
        <f t="shared" ref="E208:AC208" si="62">E180+E184-E206</f>
        <v>0</v>
      </c>
      <c r="F208" s="563">
        <f t="shared" si="62"/>
        <v>0</v>
      </c>
      <c r="G208" s="563">
        <f t="shared" si="62"/>
        <v>0</v>
      </c>
      <c r="H208" s="574">
        <f t="shared" si="62"/>
        <v>0</v>
      </c>
      <c r="I208" s="563">
        <f t="shared" si="62"/>
        <v>0</v>
      </c>
      <c r="J208" s="563">
        <f t="shared" si="62"/>
        <v>0</v>
      </c>
      <c r="K208" s="563">
        <f t="shared" si="62"/>
        <v>0</v>
      </c>
      <c r="L208" s="563">
        <f t="shared" si="62"/>
        <v>0</v>
      </c>
      <c r="M208" s="563">
        <f t="shared" si="62"/>
        <v>0</v>
      </c>
      <c r="N208" s="574">
        <f t="shared" si="62"/>
        <v>0</v>
      </c>
      <c r="O208" s="563">
        <f t="shared" si="62"/>
        <v>0</v>
      </c>
      <c r="P208" s="563">
        <f t="shared" si="62"/>
        <v>0</v>
      </c>
      <c r="Q208" s="563">
        <f t="shared" si="62"/>
        <v>0</v>
      </c>
      <c r="R208" s="563">
        <f t="shared" si="62"/>
        <v>0</v>
      </c>
      <c r="S208" s="563">
        <f t="shared" si="62"/>
        <v>0</v>
      </c>
      <c r="T208" s="563">
        <f t="shared" si="62"/>
        <v>0</v>
      </c>
      <c r="U208" s="563">
        <f t="shared" si="62"/>
        <v>0</v>
      </c>
      <c r="V208" s="574">
        <f t="shared" si="62"/>
        <v>0</v>
      </c>
      <c r="W208" s="563">
        <f t="shared" si="62"/>
        <v>0</v>
      </c>
      <c r="X208" s="563">
        <f t="shared" si="62"/>
        <v>0</v>
      </c>
      <c r="Y208" s="563">
        <f t="shared" si="62"/>
        <v>0</v>
      </c>
      <c r="Z208" s="563">
        <f t="shared" si="62"/>
        <v>0</v>
      </c>
      <c r="AA208" s="563">
        <f t="shared" si="62"/>
        <v>0</v>
      </c>
      <c r="AB208" s="563">
        <f t="shared" si="62"/>
        <v>0</v>
      </c>
      <c r="AC208" s="478">
        <f t="shared" si="62"/>
        <v>0</v>
      </c>
    </row>
    <row r="209" spans="1:29" ht="10.5" customHeight="1">
      <c r="A209" s="1636"/>
      <c r="B209" s="1637"/>
      <c r="C209" s="527" t="s">
        <v>17</v>
      </c>
      <c r="D209" s="527"/>
      <c r="E209" s="328">
        <f t="shared" ref="E209:AC209" si="63">E181+E185-E207</f>
        <v>0</v>
      </c>
      <c r="F209" s="328">
        <f t="shared" si="63"/>
        <v>0</v>
      </c>
      <c r="G209" s="328">
        <f t="shared" si="63"/>
        <v>0</v>
      </c>
      <c r="H209" s="575">
        <f t="shared" si="63"/>
        <v>0</v>
      </c>
      <c r="I209" s="328">
        <f t="shared" si="63"/>
        <v>0</v>
      </c>
      <c r="J209" s="328">
        <f t="shared" si="63"/>
        <v>0</v>
      </c>
      <c r="K209" s="328">
        <f t="shared" si="63"/>
        <v>0</v>
      </c>
      <c r="L209" s="328">
        <f t="shared" si="63"/>
        <v>0</v>
      </c>
      <c r="M209" s="328">
        <f t="shared" si="63"/>
        <v>0</v>
      </c>
      <c r="N209" s="575">
        <f t="shared" si="63"/>
        <v>0</v>
      </c>
      <c r="O209" s="328">
        <f t="shared" si="63"/>
        <v>0</v>
      </c>
      <c r="P209" s="328">
        <f t="shared" si="63"/>
        <v>0</v>
      </c>
      <c r="Q209" s="328">
        <f t="shared" si="63"/>
        <v>0</v>
      </c>
      <c r="R209" s="328">
        <f t="shared" si="63"/>
        <v>0</v>
      </c>
      <c r="S209" s="328">
        <f t="shared" si="63"/>
        <v>0</v>
      </c>
      <c r="T209" s="328">
        <f t="shared" si="63"/>
        <v>0</v>
      </c>
      <c r="U209" s="328">
        <f t="shared" si="63"/>
        <v>0</v>
      </c>
      <c r="V209" s="575">
        <f t="shared" si="63"/>
        <v>0</v>
      </c>
      <c r="W209" s="328">
        <f t="shared" si="63"/>
        <v>0</v>
      </c>
      <c r="X209" s="328">
        <f t="shared" si="63"/>
        <v>0</v>
      </c>
      <c r="Y209" s="328">
        <f t="shared" si="63"/>
        <v>0</v>
      </c>
      <c r="Z209" s="328">
        <f t="shared" si="63"/>
        <v>0</v>
      </c>
      <c r="AA209" s="328">
        <f t="shared" si="63"/>
        <v>0</v>
      </c>
      <c r="AB209" s="328">
        <f t="shared" si="63"/>
        <v>0</v>
      </c>
      <c r="AC209" s="478">
        <f t="shared" si="63"/>
        <v>0</v>
      </c>
    </row>
    <row r="210" spans="1:29" s="449" customFormat="1" ht="10.5" customHeight="1" thickBot="1">
      <c r="A210" s="513" t="s">
        <v>527</v>
      </c>
      <c r="B210" s="514"/>
      <c r="C210" s="515"/>
      <c r="D210" s="515"/>
      <c r="E210" s="570">
        <v>1</v>
      </c>
      <c r="F210" s="570">
        <v>2</v>
      </c>
      <c r="G210" s="570">
        <v>3</v>
      </c>
      <c r="H210" s="570">
        <v>4</v>
      </c>
      <c r="I210" s="570">
        <v>5</v>
      </c>
      <c r="J210" s="570">
        <v>6</v>
      </c>
      <c r="K210" s="570">
        <v>7</v>
      </c>
      <c r="L210" s="570">
        <v>8</v>
      </c>
      <c r="M210" s="570">
        <v>9</v>
      </c>
      <c r="N210" s="570">
        <v>10</v>
      </c>
      <c r="O210" s="570">
        <v>11</v>
      </c>
      <c r="P210" s="570">
        <v>12</v>
      </c>
      <c r="Q210" s="570">
        <v>13</v>
      </c>
      <c r="R210" s="570">
        <v>14</v>
      </c>
      <c r="S210" s="570">
        <v>15</v>
      </c>
      <c r="T210" s="570">
        <v>16</v>
      </c>
      <c r="U210" s="570">
        <v>17</v>
      </c>
      <c r="V210" s="570">
        <v>18</v>
      </c>
      <c r="W210" s="570">
        <v>19</v>
      </c>
      <c r="X210" s="570">
        <v>20</v>
      </c>
      <c r="Y210" s="570">
        <v>21</v>
      </c>
      <c r="Z210" s="570">
        <v>22</v>
      </c>
      <c r="AA210" s="570">
        <v>23</v>
      </c>
      <c r="AB210" s="570">
        <v>24</v>
      </c>
      <c r="AC210" s="517"/>
    </row>
    <row r="211" spans="1:29" s="449" customFormat="1" ht="12.75" customHeight="1">
      <c r="A211" s="518" t="s">
        <v>99</v>
      </c>
      <c r="B211" s="519"/>
      <c r="C211" s="520" t="s">
        <v>23</v>
      </c>
      <c r="D211" s="520" t="s">
        <v>19</v>
      </c>
      <c r="E211" s="520">
        <v>6.4600000381469727</v>
      </c>
      <c r="F211" s="520">
        <v>6.4200000762939453</v>
      </c>
      <c r="G211" s="520">
        <v>6.4499998092651367</v>
      </c>
      <c r="H211" s="520">
        <v>6.440000057220459</v>
      </c>
      <c r="I211" s="520">
        <v>6.4499998092651367</v>
      </c>
      <c r="J211" s="520">
        <v>6.429999828338623</v>
      </c>
      <c r="K211" s="520">
        <v>6.4600000381469727</v>
      </c>
      <c r="L211" s="520">
        <v>6.4099998474121094</v>
      </c>
      <c r="M211" s="520">
        <v>6.4000000953674316</v>
      </c>
      <c r="N211" s="520">
        <v>6.4099998474121094</v>
      </c>
      <c r="O211" s="520">
        <v>6.4099998474121094</v>
      </c>
      <c r="P211" s="520">
        <v>6.3899998664855957</v>
      </c>
      <c r="Q211" s="520">
        <v>6.440000057220459</v>
      </c>
      <c r="R211" s="520">
        <v>6.4099998474121094</v>
      </c>
      <c r="S211" s="520">
        <v>6.380000114440918</v>
      </c>
      <c r="T211" s="520">
        <v>6.369999885559082</v>
      </c>
      <c r="U211" s="520">
        <v>6.3499999046325684</v>
      </c>
      <c r="V211" s="520">
        <v>6.3600001335144043</v>
      </c>
      <c r="W211" s="520">
        <v>6.3899998664855957</v>
      </c>
      <c r="X211" s="520">
        <v>6.380000114440918</v>
      </c>
      <c r="Y211" s="520">
        <v>6.3899998664855957</v>
      </c>
      <c r="Z211" s="520">
        <v>6.380000114440918</v>
      </c>
      <c r="AA211" s="520">
        <v>6.380000114440918</v>
      </c>
      <c r="AB211" s="520">
        <v>6.3499999046325684</v>
      </c>
      <c r="AC211" s="571"/>
    </row>
    <row r="212" spans="1:29" s="449" customFormat="1" ht="12.75" customHeight="1" thickBot="1">
      <c r="A212" s="522" t="s">
        <v>100</v>
      </c>
      <c r="B212" s="523"/>
      <c r="C212" s="524" t="s">
        <v>23</v>
      </c>
      <c r="D212" s="524" t="s">
        <v>19</v>
      </c>
      <c r="E212" s="524">
        <v>6.4699997901916504</v>
      </c>
      <c r="F212" s="524">
        <v>6.429999828338623</v>
      </c>
      <c r="G212" s="524">
        <v>6.4600000381469727</v>
      </c>
      <c r="H212" s="524">
        <v>6.4499998092651367</v>
      </c>
      <c r="I212" s="524">
        <v>6.4600000381469727</v>
      </c>
      <c r="J212" s="524">
        <v>6.4499998092651367</v>
      </c>
      <c r="K212" s="524">
        <v>6.4699997901916504</v>
      </c>
      <c r="L212" s="524">
        <v>6.4200000762939453</v>
      </c>
      <c r="M212" s="524">
        <v>6.4099998474121094</v>
      </c>
      <c r="N212" s="524">
        <v>6.4200000762939453</v>
      </c>
      <c r="O212" s="524">
        <v>6.4099998474121094</v>
      </c>
      <c r="P212" s="524">
        <v>6.3899998664855957</v>
      </c>
      <c r="Q212" s="524">
        <v>6.440000057220459</v>
      </c>
      <c r="R212" s="524">
        <v>6.4200000762939453</v>
      </c>
      <c r="S212" s="524">
        <v>6.4000000953674316</v>
      </c>
      <c r="T212" s="524">
        <v>6.380000114440918</v>
      </c>
      <c r="U212" s="524">
        <v>6.380000114440918</v>
      </c>
      <c r="V212" s="524">
        <v>6.3899998664855957</v>
      </c>
      <c r="W212" s="524">
        <v>6.4099998474121094</v>
      </c>
      <c r="X212" s="524">
        <v>6.4000000953674316</v>
      </c>
      <c r="Y212" s="524">
        <v>6.4099998474121094</v>
      </c>
      <c r="Z212" s="524">
        <v>6.4000000953674316</v>
      </c>
      <c r="AA212" s="524">
        <v>6.3899998664855957</v>
      </c>
      <c r="AB212" s="524">
        <v>6.369999885559082</v>
      </c>
      <c r="AC212" s="481"/>
    </row>
    <row r="213" spans="1:29" ht="12">
      <c r="A213" s="1619" t="s">
        <v>61</v>
      </c>
      <c r="B213" s="1622" t="s">
        <v>164</v>
      </c>
      <c r="C213" s="485" t="s">
        <v>15</v>
      </c>
      <c r="D213" s="485"/>
      <c r="E213" s="576">
        <v>0</v>
      </c>
      <c r="F213" s="576">
        <v>0</v>
      </c>
      <c r="G213" s="576">
        <v>0</v>
      </c>
      <c r="H213" s="577">
        <v>0</v>
      </c>
      <c r="I213" s="576">
        <v>0</v>
      </c>
      <c r="J213" s="576">
        <v>0</v>
      </c>
      <c r="K213" s="576">
        <v>0</v>
      </c>
      <c r="L213" s="576">
        <v>0</v>
      </c>
      <c r="M213" s="576">
        <v>0</v>
      </c>
      <c r="N213" s="577">
        <v>0</v>
      </c>
      <c r="O213" s="576">
        <v>0</v>
      </c>
      <c r="P213" s="576">
        <v>0</v>
      </c>
      <c r="Q213" s="576">
        <v>0</v>
      </c>
      <c r="R213" s="576">
        <v>0</v>
      </c>
      <c r="S213" s="576">
        <v>0</v>
      </c>
      <c r="T213" s="576">
        <v>0</v>
      </c>
      <c r="U213" s="576">
        <v>0</v>
      </c>
      <c r="V213" s="577">
        <v>0</v>
      </c>
      <c r="W213" s="576">
        <v>0</v>
      </c>
      <c r="X213" s="576">
        <v>0</v>
      </c>
      <c r="Y213" s="576">
        <v>0</v>
      </c>
      <c r="Z213" s="576">
        <v>0</v>
      </c>
      <c r="AA213" s="576">
        <v>0</v>
      </c>
      <c r="AB213" s="576">
        <v>0</v>
      </c>
      <c r="AC213" s="490">
        <f>SUM(E213:AB213)</f>
        <v>0</v>
      </c>
    </row>
    <row r="214" spans="1:29" ht="12">
      <c r="A214" s="1620"/>
      <c r="B214" s="1623"/>
      <c r="C214" s="476" t="s">
        <v>17</v>
      </c>
      <c r="D214" s="476"/>
      <c r="E214" s="568">
        <v>0</v>
      </c>
      <c r="F214" s="568">
        <v>0</v>
      </c>
      <c r="G214" s="568">
        <v>0</v>
      </c>
      <c r="H214" s="578">
        <v>0</v>
      </c>
      <c r="I214" s="568">
        <v>0</v>
      </c>
      <c r="J214" s="568">
        <v>0</v>
      </c>
      <c r="K214" s="568">
        <v>0</v>
      </c>
      <c r="L214" s="568">
        <v>0</v>
      </c>
      <c r="M214" s="568">
        <v>0</v>
      </c>
      <c r="N214" s="578">
        <v>0</v>
      </c>
      <c r="O214" s="568">
        <v>0</v>
      </c>
      <c r="P214" s="568">
        <v>0</v>
      </c>
      <c r="Q214" s="568">
        <v>0</v>
      </c>
      <c r="R214" s="568">
        <v>0</v>
      </c>
      <c r="S214" s="568">
        <v>0</v>
      </c>
      <c r="T214" s="568">
        <v>0</v>
      </c>
      <c r="U214" s="568">
        <v>0</v>
      </c>
      <c r="V214" s="578">
        <v>0</v>
      </c>
      <c r="W214" s="568">
        <v>0</v>
      </c>
      <c r="X214" s="568">
        <v>0</v>
      </c>
      <c r="Y214" s="568">
        <v>0</v>
      </c>
      <c r="Z214" s="568">
        <v>0</v>
      </c>
      <c r="AA214" s="568">
        <v>0</v>
      </c>
      <c r="AB214" s="568">
        <v>0</v>
      </c>
      <c r="AC214" s="475">
        <f>SUM(E214:AB214)</f>
        <v>0</v>
      </c>
    </row>
    <row r="215" spans="1:29" ht="12">
      <c r="A215" s="1620"/>
      <c r="B215" s="1623"/>
      <c r="C215" s="476" t="s">
        <v>18</v>
      </c>
      <c r="D215" s="476"/>
      <c r="E215" s="579"/>
      <c r="F215" s="579"/>
      <c r="G215" s="579"/>
      <c r="H215" s="580"/>
      <c r="I215" s="579"/>
      <c r="J215" s="579"/>
      <c r="K215" s="579"/>
      <c r="L215" s="579"/>
      <c r="M215" s="579"/>
      <c r="N215" s="580"/>
      <c r="O215" s="579"/>
      <c r="P215" s="579"/>
      <c r="Q215" s="579"/>
      <c r="R215" s="579"/>
      <c r="S215" s="579"/>
      <c r="T215" s="579"/>
      <c r="U215" s="579"/>
      <c r="V215" s="580"/>
      <c r="W215" s="579"/>
      <c r="X215" s="579"/>
      <c r="Y215" s="579"/>
      <c r="Z215" s="579"/>
      <c r="AA215" s="579"/>
      <c r="AB215" s="579"/>
      <c r="AC215" s="478"/>
    </row>
    <row r="216" spans="1:29" ht="12">
      <c r="A216" s="1631"/>
      <c r="B216" s="1633"/>
      <c r="C216" s="482" t="s">
        <v>20</v>
      </c>
      <c r="D216" s="482"/>
      <c r="E216" s="564"/>
      <c r="F216" s="569"/>
      <c r="G216" s="569"/>
      <c r="H216" s="581"/>
      <c r="I216" s="569"/>
      <c r="J216" s="569"/>
      <c r="K216" s="569"/>
      <c r="L216" s="569"/>
      <c r="M216" s="569"/>
      <c r="N216" s="581"/>
      <c r="O216" s="569"/>
      <c r="P216" s="569"/>
      <c r="Q216" s="569"/>
      <c r="R216" s="569"/>
      <c r="S216" s="569"/>
      <c r="T216" s="569"/>
      <c r="U216" s="569"/>
      <c r="V216" s="581"/>
      <c r="W216" s="569"/>
      <c r="X216" s="569"/>
      <c r="Y216" s="569"/>
      <c r="Z216" s="569"/>
      <c r="AA216" s="569"/>
      <c r="AB216" s="569"/>
      <c r="AC216" s="487"/>
    </row>
    <row r="217" spans="1:29" ht="12">
      <c r="A217" s="1651" t="s">
        <v>88</v>
      </c>
      <c r="B217" s="1622" t="s">
        <v>528</v>
      </c>
      <c r="C217" s="485" t="s">
        <v>15</v>
      </c>
      <c r="D217" s="485" t="s">
        <v>37</v>
      </c>
      <c r="E217" s="576">
        <v>0</v>
      </c>
      <c r="F217" s="576">
        <v>0</v>
      </c>
      <c r="G217" s="576">
        <v>0</v>
      </c>
      <c r="H217" s="577">
        <v>0</v>
      </c>
      <c r="I217" s="576">
        <v>0</v>
      </c>
      <c r="J217" s="576">
        <v>0</v>
      </c>
      <c r="K217" s="576">
        <v>0</v>
      </c>
      <c r="L217" s="576">
        <v>0</v>
      </c>
      <c r="M217" s="576">
        <v>0</v>
      </c>
      <c r="N217" s="577">
        <v>0</v>
      </c>
      <c r="O217" s="576">
        <v>0</v>
      </c>
      <c r="P217" s="576">
        <v>0</v>
      </c>
      <c r="Q217" s="576">
        <v>0</v>
      </c>
      <c r="R217" s="576">
        <v>0</v>
      </c>
      <c r="S217" s="576">
        <v>0</v>
      </c>
      <c r="T217" s="576">
        <v>0</v>
      </c>
      <c r="U217" s="576">
        <v>0</v>
      </c>
      <c r="V217" s="577">
        <v>0</v>
      </c>
      <c r="W217" s="576">
        <v>0</v>
      </c>
      <c r="X217" s="576">
        <v>0</v>
      </c>
      <c r="Y217" s="576">
        <v>0</v>
      </c>
      <c r="Z217" s="576">
        <v>0</v>
      </c>
      <c r="AA217" s="576">
        <v>0</v>
      </c>
      <c r="AB217" s="576">
        <v>0</v>
      </c>
      <c r="AC217" s="490">
        <f>SUM(E217:AB217)</f>
        <v>0</v>
      </c>
    </row>
    <row r="218" spans="1:29" ht="12">
      <c r="A218" s="1652"/>
      <c r="B218" s="1623"/>
      <c r="C218" s="476" t="s">
        <v>17</v>
      </c>
      <c r="D218" s="476" t="s">
        <v>37</v>
      </c>
      <c r="E218" s="568">
        <v>0</v>
      </c>
      <c r="F218" s="568">
        <v>0</v>
      </c>
      <c r="G218" s="568">
        <v>0</v>
      </c>
      <c r="H218" s="578">
        <v>0</v>
      </c>
      <c r="I218" s="568">
        <v>0</v>
      </c>
      <c r="J218" s="568">
        <v>0</v>
      </c>
      <c r="K218" s="568">
        <v>0</v>
      </c>
      <c r="L218" s="568">
        <v>0</v>
      </c>
      <c r="M218" s="568">
        <v>0</v>
      </c>
      <c r="N218" s="578">
        <v>0</v>
      </c>
      <c r="O218" s="568">
        <v>0</v>
      </c>
      <c r="P218" s="568">
        <v>0</v>
      </c>
      <c r="Q218" s="568">
        <v>0</v>
      </c>
      <c r="R218" s="568">
        <v>0</v>
      </c>
      <c r="S218" s="568">
        <v>0</v>
      </c>
      <c r="T218" s="568">
        <v>0</v>
      </c>
      <c r="U218" s="568">
        <v>0</v>
      </c>
      <c r="V218" s="578">
        <v>0</v>
      </c>
      <c r="W218" s="568">
        <v>0</v>
      </c>
      <c r="X218" s="568">
        <v>0</v>
      </c>
      <c r="Y218" s="568">
        <v>0</v>
      </c>
      <c r="Z218" s="568">
        <v>0</v>
      </c>
      <c r="AA218" s="568">
        <v>0</v>
      </c>
      <c r="AB218" s="568">
        <v>0</v>
      </c>
      <c r="AC218" s="475">
        <f>SUM(E218:AB218)</f>
        <v>0</v>
      </c>
    </row>
    <row r="219" spans="1:29" ht="12">
      <c r="A219" s="1652"/>
      <c r="B219" s="1623"/>
      <c r="C219" s="476" t="s">
        <v>18</v>
      </c>
      <c r="D219" s="476" t="s">
        <v>16</v>
      </c>
      <c r="E219" s="579" t="s">
        <v>40</v>
      </c>
      <c r="F219" s="579"/>
      <c r="G219" s="579"/>
      <c r="H219" s="582"/>
      <c r="I219" s="579"/>
      <c r="J219" s="579"/>
      <c r="K219" s="579"/>
      <c r="L219" s="579"/>
      <c r="M219" s="579"/>
      <c r="N219" s="582"/>
      <c r="O219" s="579"/>
      <c r="P219" s="579"/>
      <c r="Q219" s="579"/>
      <c r="R219" s="579"/>
      <c r="S219" s="579"/>
      <c r="T219" s="579"/>
      <c r="U219" s="579"/>
      <c r="V219" s="582"/>
      <c r="W219" s="579"/>
      <c r="X219" s="579"/>
      <c r="Y219" s="579"/>
      <c r="Z219" s="579"/>
      <c r="AA219" s="579"/>
      <c r="AB219" s="579"/>
      <c r="AC219" s="478"/>
    </row>
    <row r="220" spans="1:29" thickBot="1">
      <c r="A220" s="1653"/>
      <c r="B220" s="1633"/>
      <c r="C220" s="482" t="s">
        <v>20</v>
      </c>
      <c r="D220" s="482"/>
      <c r="E220" s="569" t="e">
        <f t="shared" ref="E220:AC220" si="64">E218/E217</f>
        <v>#DIV/0!</v>
      </c>
      <c r="F220" s="569" t="e">
        <f t="shared" si="64"/>
        <v>#DIV/0!</v>
      </c>
      <c r="G220" s="569" t="e">
        <f t="shared" si="64"/>
        <v>#DIV/0!</v>
      </c>
      <c r="H220" s="581" t="e">
        <f t="shared" si="64"/>
        <v>#DIV/0!</v>
      </c>
      <c r="I220" s="569" t="e">
        <f t="shared" si="64"/>
        <v>#DIV/0!</v>
      </c>
      <c r="J220" s="569" t="e">
        <f t="shared" si="64"/>
        <v>#DIV/0!</v>
      </c>
      <c r="K220" s="569" t="e">
        <f t="shared" si="64"/>
        <v>#DIV/0!</v>
      </c>
      <c r="L220" s="569" t="e">
        <f t="shared" si="64"/>
        <v>#DIV/0!</v>
      </c>
      <c r="M220" s="569" t="e">
        <f t="shared" si="64"/>
        <v>#DIV/0!</v>
      </c>
      <c r="N220" s="581" t="e">
        <f t="shared" si="64"/>
        <v>#DIV/0!</v>
      </c>
      <c r="O220" s="569" t="e">
        <f t="shared" si="64"/>
        <v>#DIV/0!</v>
      </c>
      <c r="P220" s="569" t="e">
        <f t="shared" si="64"/>
        <v>#DIV/0!</v>
      </c>
      <c r="Q220" s="569" t="e">
        <f t="shared" si="64"/>
        <v>#DIV/0!</v>
      </c>
      <c r="R220" s="569" t="e">
        <f t="shared" si="64"/>
        <v>#DIV/0!</v>
      </c>
      <c r="S220" s="569" t="e">
        <f t="shared" si="64"/>
        <v>#DIV/0!</v>
      </c>
      <c r="T220" s="569" t="e">
        <f t="shared" si="64"/>
        <v>#DIV/0!</v>
      </c>
      <c r="U220" s="569" t="e">
        <f t="shared" si="64"/>
        <v>#DIV/0!</v>
      </c>
      <c r="V220" s="581" t="e">
        <f t="shared" si="64"/>
        <v>#DIV/0!</v>
      </c>
      <c r="W220" s="569" t="e">
        <f t="shared" si="64"/>
        <v>#DIV/0!</v>
      </c>
      <c r="X220" s="569" t="e">
        <f t="shared" si="64"/>
        <v>#DIV/0!</v>
      </c>
      <c r="Y220" s="569" t="e">
        <f t="shared" si="64"/>
        <v>#DIV/0!</v>
      </c>
      <c r="Z220" s="569" t="e">
        <f t="shared" si="64"/>
        <v>#DIV/0!</v>
      </c>
      <c r="AA220" s="569" t="e">
        <f t="shared" si="64"/>
        <v>#DIV/0!</v>
      </c>
      <c r="AB220" s="569" t="e">
        <f t="shared" si="64"/>
        <v>#DIV/0!</v>
      </c>
      <c r="AC220" s="487" t="e">
        <f t="shared" si="64"/>
        <v>#DIV/0!</v>
      </c>
    </row>
    <row r="221" spans="1:29" ht="12">
      <c r="A221" s="1651" t="s">
        <v>91</v>
      </c>
      <c r="B221" s="1622" t="s">
        <v>435</v>
      </c>
      <c r="C221" s="485" t="s">
        <v>15</v>
      </c>
      <c r="D221" s="485" t="s">
        <v>37</v>
      </c>
      <c r="E221" s="350">
        <v>0</v>
      </c>
      <c r="F221" s="350">
        <v>0</v>
      </c>
      <c r="G221" s="350">
        <v>0</v>
      </c>
      <c r="H221" s="580">
        <v>0</v>
      </c>
      <c r="I221" s="350">
        <v>0</v>
      </c>
      <c r="J221" s="350">
        <v>0</v>
      </c>
      <c r="K221" s="350">
        <v>0</v>
      </c>
      <c r="L221" s="350">
        <v>0</v>
      </c>
      <c r="M221" s="350">
        <v>0</v>
      </c>
      <c r="N221" s="404">
        <v>0</v>
      </c>
      <c r="O221" s="350">
        <v>0</v>
      </c>
      <c r="P221" s="350">
        <v>0</v>
      </c>
      <c r="Q221" s="350">
        <v>0</v>
      </c>
      <c r="R221" s="350">
        <v>0</v>
      </c>
      <c r="S221" s="350">
        <v>0</v>
      </c>
      <c r="T221" s="350">
        <v>0</v>
      </c>
      <c r="U221" s="350">
        <v>0</v>
      </c>
      <c r="V221" s="404">
        <v>0</v>
      </c>
      <c r="W221" s="350">
        <v>0</v>
      </c>
      <c r="X221" s="350">
        <v>0</v>
      </c>
      <c r="Y221" s="350">
        <v>0</v>
      </c>
      <c r="Z221" s="350">
        <v>0</v>
      </c>
      <c r="AA221" s="350">
        <v>0</v>
      </c>
      <c r="AB221" s="350">
        <v>0</v>
      </c>
      <c r="AC221" s="490">
        <f>SUM(E221:AB221)</f>
        <v>0</v>
      </c>
    </row>
    <row r="222" spans="1:29" ht="12">
      <c r="A222" s="1652"/>
      <c r="B222" s="1623"/>
      <c r="C222" s="476" t="s">
        <v>17</v>
      </c>
      <c r="D222" s="476" t="s">
        <v>37</v>
      </c>
      <c r="E222" s="335">
        <v>0</v>
      </c>
      <c r="F222" s="335">
        <v>0</v>
      </c>
      <c r="G222" s="335">
        <v>0</v>
      </c>
      <c r="H222" s="580">
        <v>0</v>
      </c>
      <c r="I222" s="335">
        <v>0</v>
      </c>
      <c r="J222" s="335">
        <v>0</v>
      </c>
      <c r="K222" s="335">
        <v>0</v>
      </c>
      <c r="L222" s="335">
        <v>0</v>
      </c>
      <c r="M222" s="335">
        <v>0</v>
      </c>
      <c r="N222" s="583">
        <v>0</v>
      </c>
      <c r="O222" s="335">
        <v>0</v>
      </c>
      <c r="P222" s="335">
        <v>0</v>
      </c>
      <c r="Q222" s="335">
        <v>0</v>
      </c>
      <c r="R222" s="335">
        <v>0</v>
      </c>
      <c r="S222" s="335">
        <v>0</v>
      </c>
      <c r="T222" s="335">
        <v>0</v>
      </c>
      <c r="U222" s="335">
        <v>0</v>
      </c>
      <c r="V222" s="583">
        <v>0</v>
      </c>
      <c r="W222" s="335">
        <v>0</v>
      </c>
      <c r="X222" s="335">
        <v>0</v>
      </c>
      <c r="Y222" s="335">
        <v>0</v>
      </c>
      <c r="Z222" s="335">
        <v>0</v>
      </c>
      <c r="AA222" s="335">
        <v>0</v>
      </c>
      <c r="AB222" s="335">
        <v>0</v>
      </c>
      <c r="AC222" s="478">
        <f>SUM(E222:AB222)</f>
        <v>0</v>
      </c>
    </row>
    <row r="223" spans="1:29" ht="12">
      <c r="A223" s="1652"/>
      <c r="B223" s="1623"/>
      <c r="C223" s="476" t="s">
        <v>18</v>
      </c>
      <c r="D223" s="476" t="s">
        <v>19</v>
      </c>
      <c r="E223" s="221">
        <f t="shared" ref="E223:AB223" si="65">SQRT(E221*E221+E222*E222)*1000/1.73/E211</f>
        <v>0</v>
      </c>
      <c r="F223" s="221">
        <f t="shared" si="65"/>
        <v>0</v>
      </c>
      <c r="G223" s="221">
        <f t="shared" si="65"/>
        <v>0</v>
      </c>
      <c r="H223" s="580">
        <f t="shared" si="65"/>
        <v>0</v>
      </c>
      <c r="I223" s="221">
        <f t="shared" si="65"/>
        <v>0</v>
      </c>
      <c r="J223" s="221">
        <f t="shared" si="65"/>
        <v>0</v>
      </c>
      <c r="K223" s="221">
        <f t="shared" si="65"/>
        <v>0</v>
      </c>
      <c r="L223" s="221">
        <f t="shared" si="65"/>
        <v>0</v>
      </c>
      <c r="M223" s="221">
        <f t="shared" si="65"/>
        <v>0</v>
      </c>
      <c r="N223" s="391">
        <f t="shared" si="65"/>
        <v>0</v>
      </c>
      <c r="O223" s="221">
        <f t="shared" si="65"/>
        <v>0</v>
      </c>
      <c r="P223" s="221">
        <f t="shared" si="65"/>
        <v>0</v>
      </c>
      <c r="Q223" s="221">
        <f t="shared" si="65"/>
        <v>0</v>
      </c>
      <c r="R223" s="221">
        <f t="shared" si="65"/>
        <v>0</v>
      </c>
      <c r="S223" s="221">
        <f t="shared" si="65"/>
        <v>0</v>
      </c>
      <c r="T223" s="221">
        <f t="shared" si="65"/>
        <v>0</v>
      </c>
      <c r="U223" s="221">
        <f t="shared" si="65"/>
        <v>0</v>
      </c>
      <c r="V223" s="391">
        <f t="shared" si="65"/>
        <v>0</v>
      </c>
      <c r="W223" s="221">
        <f t="shared" si="65"/>
        <v>0</v>
      </c>
      <c r="X223" s="221">
        <f t="shared" si="65"/>
        <v>0</v>
      </c>
      <c r="Y223" s="221">
        <f t="shared" si="65"/>
        <v>0</v>
      </c>
      <c r="Z223" s="221">
        <f t="shared" si="65"/>
        <v>0</v>
      </c>
      <c r="AA223" s="221">
        <f t="shared" si="65"/>
        <v>0</v>
      </c>
      <c r="AB223" s="221">
        <f t="shared" si="65"/>
        <v>0</v>
      </c>
      <c r="AC223" s="478"/>
    </row>
    <row r="224" spans="1:29" thickBot="1">
      <c r="A224" s="1653"/>
      <c r="B224" s="1633"/>
      <c r="C224" s="482" t="s">
        <v>20</v>
      </c>
      <c r="D224" s="482"/>
      <c r="E224" s="584" t="e">
        <f t="shared" ref="E224:AC224" si="66">E222/E221</f>
        <v>#DIV/0!</v>
      </c>
      <c r="F224" s="584" t="e">
        <f t="shared" si="66"/>
        <v>#DIV/0!</v>
      </c>
      <c r="G224" s="584" t="e">
        <f t="shared" si="66"/>
        <v>#DIV/0!</v>
      </c>
      <c r="H224" s="353" t="e">
        <f t="shared" si="66"/>
        <v>#DIV/0!</v>
      </c>
      <c r="I224" s="584" t="e">
        <f t="shared" si="66"/>
        <v>#DIV/0!</v>
      </c>
      <c r="J224" s="584" t="e">
        <f t="shared" si="66"/>
        <v>#DIV/0!</v>
      </c>
      <c r="K224" s="584" t="e">
        <f t="shared" si="66"/>
        <v>#DIV/0!</v>
      </c>
      <c r="L224" s="584" t="e">
        <f t="shared" si="66"/>
        <v>#DIV/0!</v>
      </c>
      <c r="M224" s="584" t="e">
        <f t="shared" si="66"/>
        <v>#DIV/0!</v>
      </c>
      <c r="N224" s="353" t="e">
        <f t="shared" si="66"/>
        <v>#DIV/0!</v>
      </c>
      <c r="O224" s="584" t="e">
        <f t="shared" si="66"/>
        <v>#DIV/0!</v>
      </c>
      <c r="P224" s="584" t="e">
        <f t="shared" si="66"/>
        <v>#DIV/0!</v>
      </c>
      <c r="Q224" s="584" t="e">
        <f t="shared" si="66"/>
        <v>#DIV/0!</v>
      </c>
      <c r="R224" s="584" t="e">
        <f t="shared" si="66"/>
        <v>#DIV/0!</v>
      </c>
      <c r="S224" s="584" t="e">
        <f t="shared" si="66"/>
        <v>#DIV/0!</v>
      </c>
      <c r="T224" s="584" t="e">
        <f t="shared" si="66"/>
        <v>#DIV/0!</v>
      </c>
      <c r="U224" s="584" t="e">
        <f t="shared" si="66"/>
        <v>#DIV/0!</v>
      </c>
      <c r="V224" s="353" t="e">
        <f t="shared" si="66"/>
        <v>#DIV/0!</v>
      </c>
      <c r="W224" s="584" t="e">
        <f t="shared" si="66"/>
        <v>#DIV/0!</v>
      </c>
      <c r="X224" s="584" t="e">
        <f t="shared" si="66"/>
        <v>#DIV/0!</v>
      </c>
      <c r="Y224" s="584" t="e">
        <f t="shared" si="66"/>
        <v>#DIV/0!</v>
      </c>
      <c r="Z224" s="584" t="e">
        <f t="shared" si="66"/>
        <v>#DIV/0!</v>
      </c>
      <c r="AA224" s="584" t="e">
        <f t="shared" si="66"/>
        <v>#DIV/0!</v>
      </c>
      <c r="AB224" s="584" t="e">
        <f t="shared" si="66"/>
        <v>#DIV/0!</v>
      </c>
      <c r="AC224" s="487" t="e">
        <f t="shared" si="66"/>
        <v>#DIV/0!</v>
      </c>
    </row>
    <row r="225" spans="1:29" ht="12">
      <c r="A225" s="1619" t="s">
        <v>35</v>
      </c>
      <c r="B225" s="1622" t="s">
        <v>529</v>
      </c>
      <c r="C225" s="485" t="s">
        <v>15</v>
      </c>
      <c r="D225" s="485" t="s">
        <v>37</v>
      </c>
      <c r="E225" s="350">
        <v>0.378</v>
      </c>
      <c r="F225" s="350">
        <v>0.37847999999999998</v>
      </c>
      <c r="G225" s="350">
        <v>0.378</v>
      </c>
      <c r="H225" s="404">
        <v>0.37824000000000002</v>
      </c>
      <c r="I225" s="350">
        <v>0.37775999999999998</v>
      </c>
      <c r="J225" s="350">
        <v>0.37775999999999998</v>
      </c>
      <c r="K225" s="350">
        <v>0.37703999999999999</v>
      </c>
      <c r="L225" s="350">
        <v>0.37752000000000002</v>
      </c>
      <c r="M225" s="350">
        <v>0.37896000000000002</v>
      </c>
      <c r="N225" s="404">
        <v>0.37824000000000002</v>
      </c>
      <c r="O225" s="350">
        <v>0.37919999999999998</v>
      </c>
      <c r="P225" s="350">
        <v>0.37944</v>
      </c>
      <c r="Q225" s="350">
        <v>0.37775999999999998</v>
      </c>
      <c r="R225" s="350">
        <v>0.37847999999999998</v>
      </c>
      <c r="S225" s="350">
        <v>0.37775999999999998</v>
      </c>
      <c r="T225" s="350">
        <v>0.37728</v>
      </c>
      <c r="U225" s="350">
        <v>0.37631999999999999</v>
      </c>
      <c r="V225" s="404">
        <v>0.37631999999999999</v>
      </c>
      <c r="W225" s="350">
        <v>0.37631999999999999</v>
      </c>
      <c r="X225" s="350">
        <v>0.37631999999999999</v>
      </c>
      <c r="Y225" s="350">
        <v>0.37631999999999999</v>
      </c>
      <c r="Z225" s="350">
        <v>0.37728</v>
      </c>
      <c r="AA225" s="350">
        <v>0.37680000000000002</v>
      </c>
      <c r="AB225" s="350">
        <v>0.37536000000000003</v>
      </c>
      <c r="AC225" s="490">
        <f>SUM(E225:AB225)</f>
        <v>9.0609599999999997</v>
      </c>
    </row>
    <row r="226" spans="1:29" ht="12">
      <c r="A226" s="1620"/>
      <c r="B226" s="1623"/>
      <c r="C226" s="476" t="s">
        <v>17</v>
      </c>
      <c r="D226" s="476" t="s">
        <v>37</v>
      </c>
      <c r="E226" s="335">
        <v>0.19944000000000001</v>
      </c>
      <c r="F226" s="335">
        <v>0.19968</v>
      </c>
      <c r="G226" s="335">
        <v>0.19824</v>
      </c>
      <c r="H226" s="583">
        <v>0.19919999999999999</v>
      </c>
      <c r="I226" s="335">
        <v>0.19896</v>
      </c>
      <c r="J226" s="335">
        <v>0.19896</v>
      </c>
      <c r="K226" s="335">
        <v>0.19824</v>
      </c>
      <c r="L226" s="335">
        <v>0.19872000000000001</v>
      </c>
      <c r="M226" s="335">
        <v>0.19656000000000001</v>
      </c>
      <c r="N226" s="583">
        <v>0.19583999999999999</v>
      </c>
      <c r="O226" s="335">
        <v>0.19752</v>
      </c>
      <c r="P226" s="335">
        <v>0.19800000000000001</v>
      </c>
      <c r="Q226" s="335">
        <v>0.19752</v>
      </c>
      <c r="R226" s="335">
        <v>0.19775999999999999</v>
      </c>
      <c r="S226" s="335">
        <v>0.19536000000000001</v>
      </c>
      <c r="T226" s="335">
        <v>0.19464000000000001</v>
      </c>
      <c r="U226" s="335">
        <v>0.19320000000000001</v>
      </c>
      <c r="V226" s="583">
        <v>0.19295999999999999</v>
      </c>
      <c r="W226" s="335">
        <v>0.19367999999999999</v>
      </c>
      <c r="X226" s="335">
        <v>0.19511999999999999</v>
      </c>
      <c r="Y226" s="335">
        <v>0.19511999999999999</v>
      </c>
      <c r="Z226" s="335">
        <v>0.1956</v>
      </c>
      <c r="AA226" s="335">
        <v>0.19464000000000001</v>
      </c>
      <c r="AB226" s="335">
        <v>0.19488</v>
      </c>
      <c r="AC226" s="478">
        <f>SUM(E226:AB226)</f>
        <v>4.7198400000000005</v>
      </c>
    </row>
    <row r="227" spans="1:29" ht="12">
      <c r="A227" s="1620"/>
      <c r="B227" s="1623"/>
      <c r="C227" s="476" t="s">
        <v>18</v>
      </c>
      <c r="D227" s="476" t="s">
        <v>19</v>
      </c>
      <c r="E227" s="278">
        <v>37</v>
      </c>
      <c r="F227" s="278">
        <v>35</v>
      </c>
      <c r="G227" s="278">
        <v>36</v>
      </c>
      <c r="H227" s="390">
        <v>34</v>
      </c>
      <c r="I227" s="278">
        <v>35</v>
      </c>
      <c r="J227" s="278">
        <v>39</v>
      </c>
      <c r="K227" s="278">
        <v>36</v>
      </c>
      <c r="L227" s="278">
        <v>34</v>
      </c>
      <c r="M227" s="278">
        <v>36</v>
      </c>
      <c r="N227" s="390">
        <v>35</v>
      </c>
      <c r="O227" s="278">
        <v>36</v>
      </c>
      <c r="P227" s="278">
        <v>36</v>
      </c>
      <c r="Q227" s="278">
        <v>35</v>
      </c>
      <c r="R227" s="278">
        <v>31</v>
      </c>
      <c r="S227" s="278">
        <v>37</v>
      </c>
      <c r="T227" s="278">
        <v>35</v>
      </c>
      <c r="U227" s="278">
        <v>33</v>
      </c>
      <c r="V227" s="390">
        <v>37</v>
      </c>
      <c r="W227" s="278">
        <v>37</v>
      </c>
      <c r="X227" s="278">
        <v>35</v>
      </c>
      <c r="Y227" s="278">
        <v>34</v>
      </c>
      <c r="Z227" s="278">
        <v>35</v>
      </c>
      <c r="AA227" s="278">
        <v>35</v>
      </c>
      <c r="AB227" s="278">
        <v>35</v>
      </c>
      <c r="AC227" s="478"/>
    </row>
    <row r="228" spans="1:29" thickBot="1">
      <c r="A228" s="1631"/>
      <c r="B228" s="1633"/>
      <c r="C228" s="482" t="s">
        <v>20</v>
      </c>
      <c r="D228" s="482"/>
      <c r="E228" s="584">
        <f t="shared" ref="E228:AC228" si="67">E226/E225</f>
        <v>0.52761904761904765</v>
      </c>
      <c r="F228" s="584">
        <f t="shared" si="67"/>
        <v>0.52758402029169316</v>
      </c>
      <c r="G228" s="584">
        <f t="shared" si="67"/>
        <v>0.52444444444444449</v>
      </c>
      <c r="H228" s="353">
        <f t="shared" si="67"/>
        <v>0.52664974619289329</v>
      </c>
      <c r="I228" s="584">
        <f t="shared" si="67"/>
        <v>0.52668360864040664</v>
      </c>
      <c r="J228" s="584">
        <f t="shared" si="67"/>
        <v>0.52668360864040664</v>
      </c>
      <c r="K228" s="584">
        <f t="shared" si="67"/>
        <v>0.52577975811584976</v>
      </c>
      <c r="L228" s="584">
        <f t="shared" si="67"/>
        <v>0.52638270820089006</v>
      </c>
      <c r="M228" s="584">
        <f t="shared" si="67"/>
        <v>0.5186827105763141</v>
      </c>
      <c r="N228" s="353">
        <f t="shared" si="67"/>
        <v>0.51776649746192882</v>
      </c>
      <c r="O228" s="584">
        <f t="shared" si="67"/>
        <v>0.52088607594936709</v>
      </c>
      <c r="P228" s="584">
        <f t="shared" si="67"/>
        <v>0.5218216318785579</v>
      </c>
      <c r="Q228" s="584">
        <f t="shared" si="67"/>
        <v>0.52287166454891998</v>
      </c>
      <c r="R228" s="584">
        <f t="shared" si="67"/>
        <v>0.52251109701965759</v>
      </c>
      <c r="S228" s="584">
        <f t="shared" si="67"/>
        <v>0.51715374841169004</v>
      </c>
      <c r="T228" s="584">
        <f t="shared" si="67"/>
        <v>0.51590330788804073</v>
      </c>
      <c r="U228" s="584">
        <f t="shared" si="67"/>
        <v>0.51339285714285721</v>
      </c>
      <c r="V228" s="353">
        <f t="shared" si="67"/>
        <v>0.51275510204081631</v>
      </c>
      <c r="W228" s="584">
        <f t="shared" si="67"/>
        <v>0.51466836734693877</v>
      </c>
      <c r="X228" s="584">
        <f t="shared" si="67"/>
        <v>0.51849489795918369</v>
      </c>
      <c r="Y228" s="584">
        <f t="shared" si="67"/>
        <v>0.51849489795918369</v>
      </c>
      <c r="Z228" s="584">
        <f t="shared" si="67"/>
        <v>0.51844783715012721</v>
      </c>
      <c r="AA228" s="584">
        <f t="shared" si="67"/>
        <v>0.51656050955414012</v>
      </c>
      <c r="AB228" s="584">
        <f t="shared" si="67"/>
        <v>0.5191815856777493</v>
      </c>
      <c r="AC228" s="487">
        <f t="shared" si="67"/>
        <v>0.5208984478465859</v>
      </c>
    </row>
    <row r="229" spans="1:29" ht="12">
      <c r="A229" s="1619" t="s">
        <v>38</v>
      </c>
      <c r="B229" s="1622" t="s">
        <v>530</v>
      </c>
      <c r="C229" s="485" t="s">
        <v>15</v>
      </c>
      <c r="D229" s="485" t="s">
        <v>37</v>
      </c>
      <c r="E229" s="350">
        <v>2.0879999999999999E-2</v>
      </c>
      <c r="F229" s="350">
        <v>2.112E-2</v>
      </c>
      <c r="G229" s="350">
        <v>2.0160000000000001E-2</v>
      </c>
      <c r="H229" s="404">
        <v>2.0879999999999999E-2</v>
      </c>
      <c r="I229" s="350">
        <v>2.1839999999999998E-2</v>
      </c>
      <c r="J229" s="350">
        <v>2.232E-2</v>
      </c>
      <c r="K229" s="350">
        <v>2.1600000000000001E-2</v>
      </c>
      <c r="L229" s="350">
        <v>2.3279999999999999E-2</v>
      </c>
      <c r="M229" s="350">
        <v>2.664E-2</v>
      </c>
      <c r="N229" s="404">
        <v>3.2160000000000001E-2</v>
      </c>
      <c r="O229" s="350">
        <v>2.928E-2</v>
      </c>
      <c r="P229" s="350">
        <v>2.7359999999999999E-2</v>
      </c>
      <c r="Q229" s="350">
        <v>2.4479999999999998E-2</v>
      </c>
      <c r="R229" s="350">
        <v>2.928E-2</v>
      </c>
      <c r="S229" s="350">
        <v>2.6880000000000001E-2</v>
      </c>
      <c r="T229" s="350">
        <v>2.76E-2</v>
      </c>
      <c r="U229" s="350">
        <v>2.8799999999999999E-2</v>
      </c>
      <c r="V229" s="404">
        <v>2.76E-2</v>
      </c>
      <c r="W229" s="350">
        <v>2.64E-2</v>
      </c>
      <c r="X229" s="350">
        <v>2.64E-2</v>
      </c>
      <c r="Y229" s="350">
        <v>2.3279999999999999E-2</v>
      </c>
      <c r="Z229" s="350">
        <v>2.2079999999999999E-2</v>
      </c>
      <c r="AA229" s="350">
        <v>2.256E-2</v>
      </c>
      <c r="AB229" s="350">
        <v>2.1600000000000001E-2</v>
      </c>
      <c r="AC229" s="490">
        <f>SUM(E229:AB229)</f>
        <v>0.5944799999999999</v>
      </c>
    </row>
    <row r="230" spans="1:29" ht="12">
      <c r="A230" s="1620"/>
      <c r="B230" s="1623"/>
      <c r="C230" s="476" t="s">
        <v>17</v>
      </c>
      <c r="D230" s="476" t="s">
        <v>37</v>
      </c>
      <c r="E230" s="335">
        <v>1.4160000000000001E-2</v>
      </c>
      <c r="F230" s="335">
        <v>1.44E-2</v>
      </c>
      <c r="G230" s="335">
        <v>1.392E-2</v>
      </c>
      <c r="H230" s="583">
        <v>1.44E-2</v>
      </c>
      <c r="I230" s="335">
        <v>1.464E-2</v>
      </c>
      <c r="J230" s="335">
        <v>1.44E-2</v>
      </c>
      <c r="K230" s="335">
        <v>1.4160000000000001E-2</v>
      </c>
      <c r="L230" s="335">
        <v>1.464E-2</v>
      </c>
      <c r="M230" s="335">
        <v>1.32E-2</v>
      </c>
      <c r="N230" s="583">
        <v>1.3679999999999999E-2</v>
      </c>
      <c r="O230" s="335">
        <v>1.512E-2</v>
      </c>
      <c r="P230" s="335">
        <v>1.392E-2</v>
      </c>
      <c r="Q230" s="335">
        <v>1.3440000000000001E-2</v>
      </c>
      <c r="R230" s="335">
        <v>1.536E-2</v>
      </c>
      <c r="S230" s="335">
        <v>1.392E-2</v>
      </c>
      <c r="T230" s="335">
        <v>1.392E-2</v>
      </c>
      <c r="U230" s="335">
        <v>1.392E-2</v>
      </c>
      <c r="V230" s="583">
        <v>1.32E-2</v>
      </c>
      <c r="W230" s="335">
        <v>1.3440000000000001E-2</v>
      </c>
      <c r="X230" s="335">
        <v>1.3440000000000001E-2</v>
      </c>
      <c r="Y230" s="335">
        <v>1.3679999999999999E-2</v>
      </c>
      <c r="Z230" s="335">
        <v>1.3679999999999999E-2</v>
      </c>
      <c r="AA230" s="335">
        <v>1.32E-2</v>
      </c>
      <c r="AB230" s="335">
        <v>1.3679999999999999E-2</v>
      </c>
      <c r="AC230" s="478">
        <f>SUM(E230:AB230)</f>
        <v>0.33552000000000004</v>
      </c>
    </row>
    <row r="231" spans="1:29" ht="12">
      <c r="A231" s="1620"/>
      <c r="B231" s="1623"/>
      <c r="C231" s="476" t="s">
        <v>18</v>
      </c>
      <c r="D231" s="476" t="s">
        <v>16</v>
      </c>
      <c r="E231" s="221">
        <f t="shared" ref="E231:AB231" si="68">SQRT(E229*E229+E230*E230)*1000/1.73/E211</f>
        <v>2.2574272178257591</v>
      </c>
      <c r="F231" s="221">
        <f t="shared" si="68"/>
        <v>2.301511844413231</v>
      </c>
      <c r="G231" s="221">
        <f t="shared" si="68"/>
        <v>2.1955295982791134</v>
      </c>
      <c r="H231" s="391">
        <f t="shared" si="68"/>
        <v>2.2765983294546954</v>
      </c>
      <c r="I231" s="221">
        <f t="shared" si="68"/>
        <v>2.3563090322814797</v>
      </c>
      <c r="J231" s="221">
        <f t="shared" si="68"/>
        <v>2.3878359948335488</v>
      </c>
      <c r="K231" s="221">
        <f t="shared" si="68"/>
        <v>2.3110303492923792</v>
      </c>
      <c r="L231" s="221">
        <f t="shared" si="68"/>
        <v>2.4799303432188355</v>
      </c>
      <c r="M231" s="221">
        <f t="shared" si="68"/>
        <v>2.6852378182732997</v>
      </c>
      <c r="N231" s="391">
        <f t="shared" si="68"/>
        <v>3.1515649206407721</v>
      </c>
      <c r="O231" s="221">
        <f t="shared" si="68"/>
        <v>2.9716479207943816</v>
      </c>
      <c r="P231" s="221">
        <f t="shared" si="68"/>
        <v>2.7768724972740269</v>
      </c>
      <c r="Q231" s="221">
        <f t="shared" si="68"/>
        <v>2.5066205714663354</v>
      </c>
      <c r="R231" s="221">
        <f t="shared" si="68"/>
        <v>2.9816401195503821</v>
      </c>
      <c r="S231" s="221">
        <f t="shared" si="68"/>
        <v>2.7425354074189672</v>
      </c>
      <c r="T231" s="221">
        <f t="shared" si="68"/>
        <v>2.8050190665002197</v>
      </c>
      <c r="U231" s="221">
        <f t="shared" si="68"/>
        <v>2.9118017456623826</v>
      </c>
      <c r="V231" s="391">
        <f t="shared" si="68"/>
        <v>2.7805755298014683</v>
      </c>
      <c r="W231" s="221">
        <f t="shared" si="68"/>
        <v>2.6797838871664048</v>
      </c>
      <c r="X231" s="221">
        <f t="shared" si="68"/>
        <v>2.6839840711670808</v>
      </c>
      <c r="Y231" s="221">
        <f t="shared" si="68"/>
        <v>2.4425689676181861</v>
      </c>
      <c r="Z231" s="221">
        <f t="shared" si="68"/>
        <v>2.3533066590487239</v>
      </c>
      <c r="AA231" s="221">
        <f t="shared" si="68"/>
        <v>2.3681276304671828</v>
      </c>
      <c r="AB231" s="221">
        <f t="shared" si="68"/>
        <v>2.3273956475863709</v>
      </c>
      <c r="AC231" s="478"/>
    </row>
    <row r="232" spans="1:29" thickBot="1">
      <c r="A232" s="1631"/>
      <c r="B232" s="1633"/>
      <c r="C232" s="482" t="s">
        <v>20</v>
      </c>
      <c r="D232" s="482"/>
      <c r="E232" s="584">
        <f t="shared" ref="E232:AC232" si="69">E230/E229</f>
        <v>0.67816091954022995</v>
      </c>
      <c r="F232" s="584">
        <f t="shared" si="69"/>
        <v>0.68181818181818177</v>
      </c>
      <c r="G232" s="584">
        <f t="shared" si="69"/>
        <v>0.69047619047619047</v>
      </c>
      <c r="H232" s="353">
        <f t="shared" si="69"/>
        <v>0.68965517241379315</v>
      </c>
      <c r="I232" s="584">
        <f t="shared" si="69"/>
        <v>0.67032967032967039</v>
      </c>
      <c r="J232" s="584">
        <f t="shared" si="69"/>
        <v>0.64516129032258063</v>
      </c>
      <c r="K232" s="584">
        <f t="shared" si="69"/>
        <v>0.65555555555555556</v>
      </c>
      <c r="L232" s="584">
        <f t="shared" si="69"/>
        <v>0.6288659793814434</v>
      </c>
      <c r="M232" s="584">
        <f t="shared" si="69"/>
        <v>0.49549549549549549</v>
      </c>
      <c r="N232" s="353">
        <f t="shared" si="69"/>
        <v>0.42537313432835816</v>
      </c>
      <c r="O232" s="584">
        <f t="shared" si="69"/>
        <v>0.51639344262295084</v>
      </c>
      <c r="P232" s="584">
        <f t="shared" si="69"/>
        <v>0.50877192982456143</v>
      </c>
      <c r="Q232" s="584">
        <f t="shared" si="69"/>
        <v>0.5490196078431373</v>
      </c>
      <c r="R232" s="584">
        <f t="shared" si="69"/>
        <v>0.52459016393442626</v>
      </c>
      <c r="S232" s="584">
        <f t="shared" si="69"/>
        <v>0.51785714285714279</v>
      </c>
      <c r="T232" s="584">
        <f t="shared" si="69"/>
        <v>0.5043478260869565</v>
      </c>
      <c r="U232" s="584">
        <f t="shared" si="69"/>
        <v>0.48333333333333334</v>
      </c>
      <c r="V232" s="353">
        <f t="shared" si="69"/>
        <v>0.47826086956521741</v>
      </c>
      <c r="W232" s="584">
        <f t="shared" si="69"/>
        <v>0.50909090909090915</v>
      </c>
      <c r="X232" s="584">
        <f t="shared" si="69"/>
        <v>0.50909090909090915</v>
      </c>
      <c r="Y232" s="584">
        <f t="shared" si="69"/>
        <v>0.58762886597938147</v>
      </c>
      <c r="Z232" s="584">
        <f t="shared" si="69"/>
        <v>0.61956521739130432</v>
      </c>
      <c r="AA232" s="584">
        <f t="shared" si="69"/>
        <v>0.58510638297872342</v>
      </c>
      <c r="AB232" s="584">
        <f t="shared" si="69"/>
        <v>0.6333333333333333</v>
      </c>
      <c r="AC232" s="487">
        <f t="shared" si="69"/>
        <v>0.5643924101735972</v>
      </c>
    </row>
    <row r="233" spans="1:29" ht="12">
      <c r="A233" s="1619" t="s">
        <v>41</v>
      </c>
      <c r="B233" s="1622" t="s">
        <v>531</v>
      </c>
      <c r="C233" s="485" t="s">
        <v>15</v>
      </c>
      <c r="D233" s="485" t="s">
        <v>37</v>
      </c>
      <c r="E233" s="563">
        <v>0</v>
      </c>
      <c r="F233" s="563">
        <v>0</v>
      </c>
      <c r="G233" s="563">
        <v>0</v>
      </c>
      <c r="H233" s="585">
        <v>0</v>
      </c>
      <c r="I233" s="563">
        <v>0</v>
      </c>
      <c r="J233" s="563">
        <v>0</v>
      </c>
      <c r="K233" s="563">
        <v>0</v>
      </c>
      <c r="L233" s="563">
        <v>0</v>
      </c>
      <c r="M233" s="563">
        <v>0</v>
      </c>
      <c r="N233" s="585">
        <v>0</v>
      </c>
      <c r="O233" s="563">
        <v>0</v>
      </c>
      <c r="P233" s="563">
        <v>0</v>
      </c>
      <c r="Q233" s="563">
        <v>0</v>
      </c>
      <c r="R233" s="563">
        <v>0</v>
      </c>
      <c r="S233" s="563">
        <v>0</v>
      </c>
      <c r="T233" s="563">
        <v>0</v>
      </c>
      <c r="U233" s="563">
        <v>0</v>
      </c>
      <c r="V233" s="585">
        <v>0</v>
      </c>
      <c r="W233" s="563">
        <v>0</v>
      </c>
      <c r="X233" s="563">
        <v>0</v>
      </c>
      <c r="Y233" s="563">
        <v>0</v>
      </c>
      <c r="Z233" s="563">
        <v>0</v>
      </c>
      <c r="AA233" s="563">
        <v>0</v>
      </c>
      <c r="AB233" s="563">
        <v>0</v>
      </c>
      <c r="AC233" s="490">
        <f>SUM(E233:AB233)</f>
        <v>0</v>
      </c>
    </row>
    <row r="234" spans="1:29" ht="12">
      <c r="A234" s="1620"/>
      <c r="B234" s="1623"/>
      <c r="C234" s="476" t="s">
        <v>17</v>
      </c>
      <c r="D234" s="476" t="s">
        <v>37</v>
      </c>
      <c r="E234" s="564">
        <v>0</v>
      </c>
      <c r="F234" s="564">
        <v>0</v>
      </c>
      <c r="G234" s="564">
        <v>0</v>
      </c>
      <c r="H234" s="586">
        <v>0</v>
      </c>
      <c r="I234" s="564">
        <v>0</v>
      </c>
      <c r="J234" s="564">
        <v>0</v>
      </c>
      <c r="K234" s="564">
        <v>0</v>
      </c>
      <c r="L234" s="564">
        <v>0</v>
      </c>
      <c r="M234" s="564">
        <v>0</v>
      </c>
      <c r="N234" s="586">
        <v>0</v>
      </c>
      <c r="O234" s="564">
        <v>0</v>
      </c>
      <c r="P234" s="564">
        <v>0</v>
      </c>
      <c r="Q234" s="564">
        <v>0</v>
      </c>
      <c r="R234" s="564">
        <v>0</v>
      </c>
      <c r="S234" s="564">
        <v>0</v>
      </c>
      <c r="T234" s="564">
        <v>0</v>
      </c>
      <c r="U234" s="564">
        <v>0</v>
      </c>
      <c r="V234" s="586">
        <v>0</v>
      </c>
      <c r="W234" s="564">
        <v>0</v>
      </c>
      <c r="X234" s="564">
        <v>0</v>
      </c>
      <c r="Y234" s="564">
        <v>0</v>
      </c>
      <c r="Z234" s="564">
        <v>0</v>
      </c>
      <c r="AA234" s="564">
        <v>0</v>
      </c>
      <c r="AB234" s="564">
        <v>0</v>
      </c>
      <c r="AC234" s="478">
        <f>SUM(E234:AB234)</f>
        <v>0</v>
      </c>
    </row>
    <row r="235" spans="1:29" ht="12">
      <c r="A235" s="1620"/>
      <c r="B235" s="1623"/>
      <c r="C235" s="476" t="s">
        <v>18</v>
      </c>
      <c r="D235" s="476" t="s">
        <v>19</v>
      </c>
      <c r="E235" s="221">
        <v>0</v>
      </c>
      <c r="F235" s="221">
        <v>0</v>
      </c>
      <c r="G235" s="221">
        <v>0</v>
      </c>
      <c r="H235" s="391">
        <v>0</v>
      </c>
      <c r="I235" s="221">
        <v>0</v>
      </c>
      <c r="J235" s="221">
        <v>0</v>
      </c>
      <c r="K235" s="221">
        <v>0</v>
      </c>
      <c r="L235" s="221">
        <v>0</v>
      </c>
      <c r="M235" s="221">
        <v>0</v>
      </c>
      <c r="N235" s="391">
        <v>0</v>
      </c>
      <c r="O235" s="221">
        <v>1</v>
      </c>
      <c r="P235" s="221">
        <v>0</v>
      </c>
      <c r="Q235" s="221">
        <v>0</v>
      </c>
      <c r="R235" s="221">
        <v>0</v>
      </c>
      <c r="S235" s="221">
        <v>0</v>
      </c>
      <c r="T235" s="221">
        <v>0</v>
      </c>
      <c r="U235" s="221">
        <v>0</v>
      </c>
      <c r="V235" s="391">
        <v>0</v>
      </c>
      <c r="W235" s="221">
        <v>0</v>
      </c>
      <c r="X235" s="221">
        <v>0</v>
      </c>
      <c r="Y235" s="221">
        <v>0</v>
      </c>
      <c r="Z235" s="221">
        <v>0</v>
      </c>
      <c r="AA235" s="221">
        <v>0</v>
      </c>
      <c r="AB235" s="221">
        <v>0</v>
      </c>
      <c r="AC235" s="478"/>
    </row>
    <row r="236" spans="1:29" thickBot="1">
      <c r="A236" s="1631"/>
      <c r="B236" s="1633"/>
      <c r="C236" s="482" t="s">
        <v>20</v>
      </c>
      <c r="D236" s="482"/>
      <c r="E236" s="569" t="e">
        <f t="shared" ref="E236:AC236" si="70">E234/E233</f>
        <v>#DIV/0!</v>
      </c>
      <c r="F236" s="569" t="e">
        <f t="shared" si="70"/>
        <v>#DIV/0!</v>
      </c>
      <c r="G236" s="569" t="e">
        <f t="shared" si="70"/>
        <v>#DIV/0!</v>
      </c>
      <c r="H236" s="353" t="e">
        <f t="shared" si="70"/>
        <v>#DIV/0!</v>
      </c>
      <c r="I236" s="569" t="e">
        <f t="shared" si="70"/>
        <v>#DIV/0!</v>
      </c>
      <c r="J236" s="569" t="e">
        <f t="shared" si="70"/>
        <v>#DIV/0!</v>
      </c>
      <c r="K236" s="569" t="e">
        <f t="shared" si="70"/>
        <v>#DIV/0!</v>
      </c>
      <c r="L236" s="569" t="e">
        <f t="shared" si="70"/>
        <v>#DIV/0!</v>
      </c>
      <c r="M236" s="569" t="e">
        <f t="shared" si="70"/>
        <v>#DIV/0!</v>
      </c>
      <c r="N236" s="353" t="e">
        <f t="shared" si="70"/>
        <v>#DIV/0!</v>
      </c>
      <c r="O236" s="569" t="e">
        <f t="shared" si="70"/>
        <v>#DIV/0!</v>
      </c>
      <c r="P236" s="569" t="e">
        <f t="shared" si="70"/>
        <v>#DIV/0!</v>
      </c>
      <c r="Q236" s="569" t="e">
        <f t="shared" si="70"/>
        <v>#DIV/0!</v>
      </c>
      <c r="R236" s="569" t="e">
        <f t="shared" si="70"/>
        <v>#DIV/0!</v>
      </c>
      <c r="S236" s="569" t="e">
        <f t="shared" si="70"/>
        <v>#DIV/0!</v>
      </c>
      <c r="T236" s="569" t="e">
        <f t="shared" si="70"/>
        <v>#DIV/0!</v>
      </c>
      <c r="U236" s="569" t="e">
        <f t="shared" si="70"/>
        <v>#DIV/0!</v>
      </c>
      <c r="V236" s="353" t="e">
        <f t="shared" si="70"/>
        <v>#DIV/0!</v>
      </c>
      <c r="W236" s="569" t="e">
        <f t="shared" si="70"/>
        <v>#DIV/0!</v>
      </c>
      <c r="X236" s="569" t="e">
        <f t="shared" si="70"/>
        <v>#DIV/0!</v>
      </c>
      <c r="Y236" s="569" t="e">
        <f t="shared" si="70"/>
        <v>#DIV/0!</v>
      </c>
      <c r="Z236" s="569" t="e">
        <f t="shared" si="70"/>
        <v>#DIV/0!</v>
      </c>
      <c r="AA236" s="569" t="e">
        <f t="shared" si="70"/>
        <v>#DIV/0!</v>
      </c>
      <c r="AB236" s="569" t="e">
        <f t="shared" si="70"/>
        <v>#DIV/0!</v>
      </c>
      <c r="AC236" s="487" t="e">
        <f t="shared" si="70"/>
        <v>#DIV/0!</v>
      </c>
    </row>
    <row r="237" spans="1:29" ht="12">
      <c r="A237" s="1651" t="s">
        <v>160</v>
      </c>
      <c r="B237" s="1622" t="s">
        <v>533</v>
      </c>
      <c r="C237" s="485" t="s">
        <v>15</v>
      </c>
      <c r="D237" s="485" t="s">
        <v>37</v>
      </c>
      <c r="E237" s="350">
        <v>0.81184000000000001</v>
      </c>
      <c r="F237" s="350">
        <v>0.76695999999999998</v>
      </c>
      <c r="G237" s="350">
        <v>0.74295999999999995</v>
      </c>
      <c r="H237" s="404">
        <v>0.73672000000000004</v>
      </c>
      <c r="I237" s="350">
        <v>0.748</v>
      </c>
      <c r="J237" s="350">
        <v>0.81159999999999999</v>
      </c>
      <c r="K237" s="350">
        <v>0.93423999999999996</v>
      </c>
      <c r="L237" s="350">
        <v>1.0109600000000001</v>
      </c>
      <c r="M237" s="350">
        <v>1.03312</v>
      </c>
      <c r="N237" s="404">
        <v>1.04128</v>
      </c>
      <c r="O237" s="350">
        <v>1.02616</v>
      </c>
      <c r="P237" s="350">
        <v>1.01248</v>
      </c>
      <c r="Q237" s="350">
        <v>1.00936</v>
      </c>
      <c r="R237" s="350">
        <v>1.02928</v>
      </c>
      <c r="S237" s="350">
        <v>1.1166400000000001</v>
      </c>
      <c r="T237" s="350">
        <v>1.13656</v>
      </c>
      <c r="U237" s="350">
        <v>1.14784</v>
      </c>
      <c r="V237" s="404">
        <v>1.1528799999999999</v>
      </c>
      <c r="W237" s="350">
        <v>1.1648799999999999</v>
      </c>
      <c r="X237" s="350">
        <v>1.18096</v>
      </c>
      <c r="Y237" s="350">
        <v>1.17136</v>
      </c>
      <c r="Z237" s="350">
        <v>1.13056</v>
      </c>
      <c r="AA237" s="350">
        <v>1.0256799999999999</v>
      </c>
      <c r="AB237" s="350">
        <v>0.89871999999999996</v>
      </c>
      <c r="AC237" s="490">
        <f>SUM(E237:AB237)</f>
        <v>23.84104</v>
      </c>
    </row>
    <row r="238" spans="1:29" ht="12">
      <c r="A238" s="1652"/>
      <c r="B238" s="1623"/>
      <c r="C238" s="476" t="s">
        <v>17</v>
      </c>
      <c r="D238" s="476" t="s">
        <v>37</v>
      </c>
      <c r="E238" s="335">
        <v>0.3468</v>
      </c>
      <c r="F238" s="335">
        <v>0.34272000000000002</v>
      </c>
      <c r="G238" s="335">
        <v>0.33767999999999998</v>
      </c>
      <c r="H238" s="583">
        <v>0.33528000000000002</v>
      </c>
      <c r="I238" s="335">
        <v>0.33360000000000001</v>
      </c>
      <c r="J238" s="335">
        <v>0.33888000000000001</v>
      </c>
      <c r="K238" s="335">
        <v>0.33695999999999998</v>
      </c>
      <c r="L238" s="335">
        <v>0.34200000000000003</v>
      </c>
      <c r="M238" s="335">
        <v>0.33095999999999998</v>
      </c>
      <c r="N238" s="583">
        <v>0.32207999999999998</v>
      </c>
      <c r="O238" s="335">
        <v>0.32640000000000002</v>
      </c>
      <c r="P238" s="335">
        <v>0.32663999999999999</v>
      </c>
      <c r="Q238" s="335">
        <v>0.33191999999999999</v>
      </c>
      <c r="R238" s="335">
        <v>0.33479999999999999</v>
      </c>
      <c r="S238" s="335">
        <v>0.34583999999999998</v>
      </c>
      <c r="T238" s="335">
        <v>0.34632000000000002</v>
      </c>
      <c r="U238" s="335">
        <v>0.34127999999999997</v>
      </c>
      <c r="V238" s="583">
        <v>0.34079999999999999</v>
      </c>
      <c r="W238" s="335">
        <v>0.34704000000000002</v>
      </c>
      <c r="X238" s="335">
        <v>0.35664000000000001</v>
      </c>
      <c r="Y238" s="335">
        <v>0.35160000000000002</v>
      </c>
      <c r="Z238" s="335">
        <v>0.34632000000000002</v>
      </c>
      <c r="AA238" s="335">
        <v>0.33504</v>
      </c>
      <c r="AB238" s="335">
        <v>0.33407999999999999</v>
      </c>
      <c r="AC238" s="478">
        <f>SUM(E238:AB238)</f>
        <v>8.1316800000000011</v>
      </c>
    </row>
    <row r="239" spans="1:29" ht="12">
      <c r="A239" s="1652"/>
      <c r="B239" s="1623"/>
      <c r="C239" s="476" t="s">
        <v>18</v>
      </c>
      <c r="D239" s="476" t="s">
        <v>19</v>
      </c>
      <c r="E239" s="278">
        <v>69</v>
      </c>
      <c r="F239" s="278">
        <v>67</v>
      </c>
      <c r="G239" s="278">
        <v>63</v>
      </c>
      <c r="H239" s="390">
        <v>64</v>
      </c>
      <c r="I239" s="278">
        <v>66</v>
      </c>
      <c r="J239" s="278">
        <v>79</v>
      </c>
      <c r="K239" s="278">
        <v>87</v>
      </c>
      <c r="L239" s="278">
        <v>94</v>
      </c>
      <c r="M239" s="278">
        <v>95</v>
      </c>
      <c r="N239" s="390">
        <v>93</v>
      </c>
      <c r="O239" s="278">
        <v>94</v>
      </c>
      <c r="P239" s="278">
        <v>89</v>
      </c>
      <c r="Q239" s="278">
        <v>90</v>
      </c>
      <c r="R239" s="278">
        <v>97</v>
      </c>
      <c r="S239" s="278">
        <v>103</v>
      </c>
      <c r="T239" s="278">
        <v>108</v>
      </c>
      <c r="U239" s="278">
        <v>100</v>
      </c>
      <c r="V239" s="390">
        <v>104</v>
      </c>
      <c r="W239" s="278">
        <v>104</v>
      </c>
      <c r="X239" s="278">
        <v>107</v>
      </c>
      <c r="Y239" s="278">
        <v>106</v>
      </c>
      <c r="Z239" s="278">
        <v>96</v>
      </c>
      <c r="AA239" s="278">
        <v>85</v>
      </c>
      <c r="AB239" s="278">
        <v>76</v>
      </c>
      <c r="AC239" s="478"/>
    </row>
    <row r="240" spans="1:29" thickBot="1">
      <c r="A240" s="1653"/>
      <c r="B240" s="1633"/>
      <c r="C240" s="482" t="s">
        <v>20</v>
      </c>
      <c r="D240" s="482"/>
      <c r="E240" s="584">
        <f t="shared" ref="E240:AC240" si="71">E238/E237</f>
        <v>0.42717776901852583</v>
      </c>
      <c r="F240" s="584">
        <f t="shared" si="71"/>
        <v>0.44685511630332747</v>
      </c>
      <c r="G240" s="584">
        <f t="shared" si="71"/>
        <v>0.4545062991278131</v>
      </c>
      <c r="H240" s="353">
        <f t="shared" si="71"/>
        <v>0.45509827342816811</v>
      </c>
      <c r="I240" s="584">
        <f t="shared" si="71"/>
        <v>0.44598930481283422</v>
      </c>
      <c r="J240" s="584">
        <f t="shared" si="71"/>
        <v>0.41754558896007887</v>
      </c>
      <c r="K240" s="584">
        <f t="shared" si="71"/>
        <v>0.36067819832163039</v>
      </c>
      <c r="L240" s="584">
        <f t="shared" si="71"/>
        <v>0.33829231621429134</v>
      </c>
      <c r="M240" s="584">
        <f t="shared" si="71"/>
        <v>0.32035000774353412</v>
      </c>
      <c r="N240" s="353">
        <f t="shared" si="71"/>
        <v>0.30931161647203442</v>
      </c>
      <c r="O240" s="584">
        <f t="shared" si="71"/>
        <v>0.31807905199968817</v>
      </c>
      <c r="P240" s="584">
        <f t="shared" si="71"/>
        <v>0.3226137800252844</v>
      </c>
      <c r="Q240" s="584">
        <f t="shared" si="71"/>
        <v>0.32884203851945787</v>
      </c>
      <c r="R240" s="584">
        <f t="shared" si="71"/>
        <v>0.32527592103217784</v>
      </c>
      <c r="S240" s="584">
        <f t="shared" si="71"/>
        <v>0.30971485886230116</v>
      </c>
      <c r="T240" s="584">
        <f t="shared" si="71"/>
        <v>0.30470894629408041</v>
      </c>
      <c r="U240" s="584">
        <f t="shared" si="71"/>
        <v>0.29732366880401451</v>
      </c>
      <c r="V240" s="353">
        <f t="shared" si="71"/>
        <v>0.29560752203178131</v>
      </c>
      <c r="W240" s="584">
        <f t="shared" si="71"/>
        <v>0.29791909896298335</v>
      </c>
      <c r="X240" s="584">
        <f t="shared" si="71"/>
        <v>0.30199160005419323</v>
      </c>
      <c r="Y240" s="584">
        <f t="shared" si="71"/>
        <v>0.30016391203387516</v>
      </c>
      <c r="Z240" s="584">
        <f t="shared" si="71"/>
        <v>0.30632606849702804</v>
      </c>
      <c r="AA240" s="584">
        <f t="shared" si="71"/>
        <v>0.3266515872396849</v>
      </c>
      <c r="AB240" s="584">
        <f t="shared" si="71"/>
        <v>0.37172868079045757</v>
      </c>
      <c r="AC240" s="487">
        <f t="shared" si="71"/>
        <v>0.34107908044279955</v>
      </c>
    </row>
    <row r="241" spans="1:29" ht="12">
      <c r="A241" s="1651" t="s">
        <v>144</v>
      </c>
      <c r="B241" s="1622" t="s">
        <v>534</v>
      </c>
      <c r="C241" s="485" t="s">
        <v>15</v>
      </c>
      <c r="D241" s="485" t="s">
        <v>37</v>
      </c>
      <c r="E241" s="330">
        <v>2.4000000000000001E-4</v>
      </c>
      <c r="F241" s="330">
        <v>2.4000000000000001E-4</v>
      </c>
      <c r="G241" s="330">
        <v>2.4000000000000001E-4</v>
      </c>
      <c r="H241" s="400">
        <v>2.4000000000000001E-4</v>
      </c>
      <c r="I241" s="330">
        <v>2.4000000000000001E-4</v>
      </c>
      <c r="J241" s="330">
        <v>4.8000000000000001E-4</v>
      </c>
      <c r="K241" s="330">
        <v>2.4000000000000001E-4</v>
      </c>
      <c r="L241" s="330">
        <v>2.4000000000000001E-4</v>
      </c>
      <c r="M241" s="330">
        <v>2.4000000000000001E-4</v>
      </c>
      <c r="N241" s="400">
        <v>2.4000000000000001E-4</v>
      </c>
      <c r="O241" s="330">
        <v>2.4000000000000001E-4</v>
      </c>
      <c r="P241" s="330">
        <v>4.8000000000000001E-4</v>
      </c>
      <c r="Q241" s="330">
        <v>2.4000000000000001E-4</v>
      </c>
      <c r="R241" s="330">
        <v>2.4000000000000001E-4</v>
      </c>
      <c r="S241" s="330">
        <v>2.4000000000000001E-4</v>
      </c>
      <c r="T241" s="330">
        <v>2.4000000000000001E-4</v>
      </c>
      <c r="U241" s="330">
        <v>2.4000000000000001E-4</v>
      </c>
      <c r="V241" s="400">
        <v>4.8000000000000001E-4</v>
      </c>
      <c r="W241" s="330">
        <v>2.4000000000000001E-4</v>
      </c>
      <c r="X241" s="330">
        <v>2.4000000000000001E-4</v>
      </c>
      <c r="Y241" s="330">
        <v>2.4000000000000001E-4</v>
      </c>
      <c r="Z241" s="330">
        <v>2.4000000000000001E-4</v>
      </c>
      <c r="AA241" s="330">
        <v>4.8000000000000001E-4</v>
      </c>
      <c r="AB241" s="330">
        <v>2.4000000000000001E-4</v>
      </c>
      <c r="AC241" s="490">
        <f>SUM(E241:AB241)</f>
        <v>6.7200000000000003E-3</v>
      </c>
    </row>
    <row r="242" spans="1:29" ht="12">
      <c r="A242" s="1652"/>
      <c r="B242" s="1623"/>
      <c r="C242" s="476" t="s">
        <v>17</v>
      </c>
      <c r="D242" s="476" t="s">
        <v>37</v>
      </c>
      <c r="E242" s="241">
        <v>0</v>
      </c>
      <c r="F242" s="241">
        <v>0</v>
      </c>
      <c r="G242" s="241">
        <v>0</v>
      </c>
      <c r="H242" s="401">
        <v>0</v>
      </c>
      <c r="I242" s="241">
        <v>0</v>
      </c>
      <c r="J242" s="241">
        <v>0</v>
      </c>
      <c r="K242" s="241">
        <v>0</v>
      </c>
      <c r="L242" s="241">
        <v>0</v>
      </c>
      <c r="M242" s="241">
        <v>0</v>
      </c>
      <c r="N242" s="401">
        <v>0</v>
      </c>
      <c r="O242" s="241">
        <v>0</v>
      </c>
      <c r="P242" s="241">
        <v>0</v>
      </c>
      <c r="Q242" s="241">
        <v>0</v>
      </c>
      <c r="R242" s="241">
        <v>0</v>
      </c>
      <c r="S242" s="241">
        <v>0</v>
      </c>
      <c r="T242" s="241">
        <v>0</v>
      </c>
      <c r="U242" s="241">
        <v>0</v>
      </c>
      <c r="V242" s="401">
        <v>0</v>
      </c>
      <c r="W242" s="241">
        <v>0</v>
      </c>
      <c r="X242" s="241">
        <v>0</v>
      </c>
      <c r="Y242" s="241">
        <v>0</v>
      </c>
      <c r="Z242" s="241">
        <v>0</v>
      </c>
      <c r="AA242" s="241">
        <v>0</v>
      </c>
      <c r="AB242" s="241">
        <v>0</v>
      </c>
      <c r="AC242" s="478">
        <f>SUM(E242:AB242)</f>
        <v>0</v>
      </c>
    </row>
    <row r="243" spans="1:29" ht="12">
      <c r="A243" s="1652"/>
      <c r="B243" s="1623"/>
      <c r="C243" s="476" t="s">
        <v>18</v>
      </c>
      <c r="D243" s="476" t="s">
        <v>19</v>
      </c>
      <c r="E243" s="221">
        <f t="shared" ref="E243:AB243" si="72">SQRT(E241*E241+E242*E242)*1000/1.73/E211</f>
        <v>2.1474972582076902E-2</v>
      </c>
      <c r="F243" s="221">
        <f t="shared" si="72"/>
        <v>2.1608772905109569E-2</v>
      </c>
      <c r="G243" s="221">
        <f t="shared" si="72"/>
        <v>2.1508267876247832E-2</v>
      </c>
      <c r="H243" s="391">
        <f t="shared" si="72"/>
        <v>2.1541664979316463E-2</v>
      </c>
      <c r="I243" s="221">
        <f t="shared" si="72"/>
        <v>2.1508267876247832E-2</v>
      </c>
      <c r="J243" s="221">
        <f t="shared" si="72"/>
        <v>4.3150335117587854E-2</v>
      </c>
      <c r="K243" s="221">
        <f t="shared" si="72"/>
        <v>2.1474972582076902E-2</v>
      </c>
      <c r="L243" s="221">
        <f t="shared" si="72"/>
        <v>2.1642484711669744E-2</v>
      </c>
      <c r="M243" s="221">
        <f t="shared" si="72"/>
        <v>2.167630025503264E-2</v>
      </c>
      <c r="N243" s="391">
        <f t="shared" si="72"/>
        <v>2.1642484711669744E-2</v>
      </c>
      <c r="O243" s="221">
        <f t="shared" si="72"/>
        <v>2.1642484711669744E-2</v>
      </c>
      <c r="P243" s="221">
        <f t="shared" si="72"/>
        <v>4.3420446509561658E-2</v>
      </c>
      <c r="Q243" s="221">
        <f t="shared" si="72"/>
        <v>2.1541664979316463E-2</v>
      </c>
      <c r="R243" s="221">
        <f t="shared" si="72"/>
        <v>2.1642484711669744E-2</v>
      </c>
      <c r="S243" s="221">
        <f t="shared" si="72"/>
        <v>2.1744250973509394E-2</v>
      </c>
      <c r="T243" s="221">
        <f t="shared" si="72"/>
        <v>2.1778387157262259E-2</v>
      </c>
      <c r="U243" s="221">
        <f t="shared" si="72"/>
        <v>2.1846980438253921E-2</v>
      </c>
      <c r="V243" s="391">
        <f t="shared" si="72"/>
        <v>4.3625258109157801E-2</v>
      </c>
      <c r="W243" s="221">
        <f t="shared" si="72"/>
        <v>2.1710223254780829E-2</v>
      </c>
      <c r="X243" s="221">
        <f t="shared" si="72"/>
        <v>2.1744250973509394E-2</v>
      </c>
      <c r="Y243" s="221">
        <f t="shared" si="72"/>
        <v>2.1710223254780829E-2</v>
      </c>
      <c r="Z243" s="221">
        <f t="shared" si="72"/>
        <v>2.1744250973509394E-2</v>
      </c>
      <c r="AA243" s="221">
        <f t="shared" si="72"/>
        <v>4.3488501947018789E-2</v>
      </c>
      <c r="AB243" s="221">
        <f t="shared" si="72"/>
        <v>2.1846980438253921E-2</v>
      </c>
      <c r="AC243" s="478"/>
    </row>
    <row r="244" spans="1:29" thickBot="1">
      <c r="A244" s="1653"/>
      <c r="B244" s="1633"/>
      <c r="C244" s="587" t="s">
        <v>20</v>
      </c>
      <c r="D244" s="587"/>
      <c r="E244" s="584">
        <f t="shared" ref="E244:AC244" si="73">E242/E241</f>
        <v>0</v>
      </c>
      <c r="F244" s="584">
        <f t="shared" si="73"/>
        <v>0</v>
      </c>
      <c r="G244" s="584">
        <f t="shared" si="73"/>
        <v>0</v>
      </c>
      <c r="H244" s="353">
        <f t="shared" si="73"/>
        <v>0</v>
      </c>
      <c r="I244" s="584">
        <f t="shared" si="73"/>
        <v>0</v>
      </c>
      <c r="J244" s="584">
        <f t="shared" si="73"/>
        <v>0</v>
      </c>
      <c r="K244" s="584">
        <f t="shared" si="73"/>
        <v>0</v>
      </c>
      <c r="L244" s="584">
        <f t="shared" si="73"/>
        <v>0</v>
      </c>
      <c r="M244" s="584">
        <f t="shared" si="73"/>
        <v>0</v>
      </c>
      <c r="N244" s="353">
        <f t="shared" si="73"/>
        <v>0</v>
      </c>
      <c r="O244" s="584">
        <f t="shared" si="73"/>
        <v>0</v>
      </c>
      <c r="P244" s="584">
        <f t="shared" si="73"/>
        <v>0</v>
      </c>
      <c r="Q244" s="584">
        <f t="shared" si="73"/>
        <v>0</v>
      </c>
      <c r="R244" s="584">
        <f t="shared" si="73"/>
        <v>0</v>
      </c>
      <c r="S244" s="584">
        <f t="shared" si="73"/>
        <v>0</v>
      </c>
      <c r="T244" s="584">
        <f t="shared" si="73"/>
        <v>0</v>
      </c>
      <c r="U244" s="584">
        <f t="shared" si="73"/>
        <v>0</v>
      </c>
      <c r="V244" s="353">
        <f t="shared" si="73"/>
        <v>0</v>
      </c>
      <c r="W244" s="584">
        <f t="shared" si="73"/>
        <v>0</v>
      </c>
      <c r="X244" s="584">
        <f t="shared" si="73"/>
        <v>0</v>
      </c>
      <c r="Y244" s="584">
        <f t="shared" si="73"/>
        <v>0</v>
      </c>
      <c r="Z244" s="584">
        <f t="shared" si="73"/>
        <v>0</v>
      </c>
      <c r="AA244" s="584">
        <f t="shared" si="73"/>
        <v>0</v>
      </c>
      <c r="AB244" s="584">
        <f t="shared" si="73"/>
        <v>0</v>
      </c>
      <c r="AC244" s="487">
        <f t="shared" si="73"/>
        <v>0</v>
      </c>
    </row>
    <row r="245" spans="1:29" ht="12">
      <c r="A245" s="1651" t="s">
        <v>70</v>
      </c>
      <c r="B245" s="1622" t="s">
        <v>528</v>
      </c>
      <c r="C245" s="485" t="s">
        <v>15</v>
      </c>
      <c r="D245" s="485" t="s">
        <v>37</v>
      </c>
      <c r="E245" s="350">
        <v>5.0040000000000001E-2</v>
      </c>
      <c r="F245" s="350">
        <v>4.9680000000000002E-2</v>
      </c>
      <c r="G245" s="350">
        <v>4.8599999999999997E-2</v>
      </c>
      <c r="H245" s="404">
        <v>4.9320000000000003E-2</v>
      </c>
      <c r="I245" s="350">
        <v>4.9680000000000002E-2</v>
      </c>
      <c r="J245" s="350">
        <v>5.1479999999999998E-2</v>
      </c>
      <c r="K245" s="350">
        <v>5.6520000000000001E-2</v>
      </c>
      <c r="L245" s="350">
        <v>5.4719999999999998E-2</v>
      </c>
      <c r="M245" s="350">
        <v>5.4719999999999998E-2</v>
      </c>
      <c r="N245" s="404">
        <v>5.7239999999999999E-2</v>
      </c>
      <c r="O245" s="350">
        <v>6.1559999999999997E-2</v>
      </c>
      <c r="P245" s="350">
        <v>5.5440000000000003E-2</v>
      </c>
      <c r="Q245" s="350">
        <v>5.6160000000000002E-2</v>
      </c>
      <c r="R245" s="350">
        <v>5.6160000000000002E-2</v>
      </c>
      <c r="S245" s="350">
        <v>6.0839999999999998E-2</v>
      </c>
      <c r="T245" s="350">
        <v>5.5440000000000003E-2</v>
      </c>
      <c r="U245" s="350">
        <v>5.5440000000000003E-2</v>
      </c>
      <c r="V245" s="404">
        <v>5.7239999999999999E-2</v>
      </c>
      <c r="W245" s="350">
        <v>6.012E-2</v>
      </c>
      <c r="X245" s="350">
        <v>5.7599999999999998E-2</v>
      </c>
      <c r="Y245" s="350">
        <v>5.7599999999999998E-2</v>
      </c>
      <c r="Z245" s="350">
        <v>5.3999999999999999E-2</v>
      </c>
      <c r="AA245" s="350">
        <v>5.04E-2</v>
      </c>
      <c r="AB245" s="350">
        <v>4.6080000000000003E-2</v>
      </c>
      <c r="AC245" s="490">
        <f>SUM(E245:AB245)</f>
        <v>1.3060800000000001</v>
      </c>
    </row>
    <row r="246" spans="1:29" ht="12">
      <c r="A246" s="1652"/>
      <c r="B246" s="1623"/>
      <c r="C246" s="476" t="s">
        <v>17</v>
      </c>
      <c r="D246" s="476" t="s">
        <v>37</v>
      </c>
      <c r="E246" s="335">
        <v>2.9159999999999998E-2</v>
      </c>
      <c r="F246" s="335">
        <v>2.9159999999999998E-2</v>
      </c>
      <c r="G246" s="335">
        <v>2.8080000000000001E-2</v>
      </c>
      <c r="H246" s="583">
        <v>2.8799999999999999E-2</v>
      </c>
      <c r="I246" s="335">
        <v>2.8799999999999999E-2</v>
      </c>
      <c r="J246" s="335">
        <v>2.9159999999999998E-2</v>
      </c>
      <c r="K246" s="335">
        <v>2.9159999999999998E-2</v>
      </c>
      <c r="L246" s="335">
        <v>2.844E-2</v>
      </c>
      <c r="M246" s="335">
        <v>2.7E-2</v>
      </c>
      <c r="N246" s="583">
        <v>2.664E-2</v>
      </c>
      <c r="O246" s="335">
        <v>2.844E-2</v>
      </c>
      <c r="P246" s="335">
        <v>2.8799999999999999E-2</v>
      </c>
      <c r="Q246" s="335">
        <v>2.844E-2</v>
      </c>
      <c r="R246" s="335">
        <v>2.8799999999999999E-2</v>
      </c>
      <c r="S246" s="335">
        <v>3.168E-2</v>
      </c>
      <c r="T246" s="335">
        <v>3.6360000000000003E-2</v>
      </c>
      <c r="U246" s="335">
        <v>2.9159999999999998E-2</v>
      </c>
      <c r="V246" s="583">
        <v>3.2039999999999999E-2</v>
      </c>
      <c r="W246" s="335">
        <v>3.2039999999999999E-2</v>
      </c>
      <c r="X246" s="335">
        <v>3.2039999999999999E-2</v>
      </c>
      <c r="Y246" s="335">
        <v>3.0599999999999999E-2</v>
      </c>
      <c r="Z246" s="335">
        <v>2.844E-2</v>
      </c>
      <c r="AA246" s="335">
        <v>2.664E-2</v>
      </c>
      <c r="AB246" s="335">
        <v>2.5919999999999999E-2</v>
      </c>
      <c r="AC246" s="478">
        <f>SUM(E246:AB246)</f>
        <v>0.70379999999999998</v>
      </c>
    </row>
    <row r="247" spans="1:29" ht="12">
      <c r="A247" s="1652"/>
      <c r="B247" s="1623"/>
      <c r="C247" s="476" t="s">
        <v>18</v>
      </c>
      <c r="D247" s="476" t="s">
        <v>16</v>
      </c>
      <c r="E247" s="221">
        <f t="shared" ref="E247:AB247" si="74">SQRT(E245*E245+E246*E246)*1000/1.73/E212</f>
        <v>5.1742933575612406</v>
      </c>
      <c r="F247" s="221">
        <f t="shared" si="74"/>
        <v>5.1785458574117929</v>
      </c>
      <c r="G247" s="221">
        <f t="shared" si="74"/>
        <v>5.0223551939510465</v>
      </c>
      <c r="H247" s="391">
        <f t="shared" si="74"/>
        <v>5.118346417083357</v>
      </c>
      <c r="I247" s="221">
        <f t="shared" si="74"/>
        <v>5.1382658494142994</v>
      </c>
      <c r="J247" s="221">
        <f t="shared" si="74"/>
        <v>5.3022351926495777</v>
      </c>
      <c r="K247" s="221">
        <f t="shared" si="74"/>
        <v>5.6819710336572413</v>
      </c>
      <c r="L247" s="221">
        <f t="shared" si="74"/>
        <v>5.5524981348180678</v>
      </c>
      <c r="M247" s="221">
        <f t="shared" si="74"/>
        <v>5.5024820326316179</v>
      </c>
      <c r="N247" s="391">
        <f t="shared" si="74"/>
        <v>5.6845141350265065</v>
      </c>
      <c r="O247" s="221">
        <f t="shared" si="74"/>
        <v>6.1150839595360242</v>
      </c>
      <c r="P247" s="221">
        <f t="shared" si="74"/>
        <v>5.6513758678584969</v>
      </c>
      <c r="Q247" s="221">
        <f t="shared" si="74"/>
        <v>5.6502538910877877</v>
      </c>
      <c r="R247" s="221">
        <f t="shared" si="74"/>
        <v>5.6825731918230229</v>
      </c>
      <c r="S247" s="221">
        <f t="shared" si="74"/>
        <v>6.1952614315277081</v>
      </c>
      <c r="T247" s="221">
        <f t="shared" si="74"/>
        <v>6.0068173545071897</v>
      </c>
      <c r="U247" s="221">
        <f t="shared" si="74"/>
        <v>5.6753432285317551</v>
      </c>
      <c r="V247" s="391">
        <f t="shared" si="74"/>
        <v>5.9338651313349056</v>
      </c>
      <c r="W247" s="221">
        <f t="shared" si="74"/>
        <v>6.1432832365773251</v>
      </c>
      <c r="X247" s="221">
        <f t="shared" si="74"/>
        <v>5.9529865347077466</v>
      </c>
      <c r="Y247" s="221">
        <f t="shared" si="74"/>
        <v>5.8816712423509703</v>
      </c>
      <c r="Z247" s="221">
        <f t="shared" si="74"/>
        <v>5.5122303063664697</v>
      </c>
      <c r="AA247" s="221">
        <f t="shared" si="74"/>
        <v>5.1568521385079533</v>
      </c>
      <c r="AB247" s="221">
        <f t="shared" si="74"/>
        <v>4.7975765221561275</v>
      </c>
      <c r="AC247" s="478"/>
    </row>
    <row r="248" spans="1:29" thickBot="1">
      <c r="A248" s="1653"/>
      <c r="B248" s="1633"/>
      <c r="C248" s="587" t="s">
        <v>20</v>
      </c>
      <c r="D248" s="587"/>
      <c r="E248" s="584">
        <f t="shared" ref="E248:AC248" si="75">E246/E245</f>
        <v>0.58273381294964022</v>
      </c>
      <c r="F248" s="584">
        <f t="shared" si="75"/>
        <v>0.58695652173913038</v>
      </c>
      <c r="G248" s="584">
        <f t="shared" si="75"/>
        <v>0.57777777777777783</v>
      </c>
      <c r="H248" s="353">
        <f t="shared" si="75"/>
        <v>0.58394160583941601</v>
      </c>
      <c r="I248" s="584">
        <f t="shared" si="75"/>
        <v>0.57971014492753614</v>
      </c>
      <c r="J248" s="584">
        <f t="shared" si="75"/>
        <v>0.56643356643356646</v>
      </c>
      <c r="K248" s="584">
        <f t="shared" si="75"/>
        <v>0.51592356687898089</v>
      </c>
      <c r="L248" s="584">
        <f t="shared" si="75"/>
        <v>0.51973684210526316</v>
      </c>
      <c r="M248" s="584">
        <f t="shared" si="75"/>
        <v>0.49342105263157898</v>
      </c>
      <c r="N248" s="353">
        <f t="shared" si="75"/>
        <v>0.46540880503144655</v>
      </c>
      <c r="O248" s="584">
        <f t="shared" si="75"/>
        <v>0.46198830409356728</v>
      </c>
      <c r="P248" s="584">
        <f t="shared" si="75"/>
        <v>0.51948051948051943</v>
      </c>
      <c r="Q248" s="584">
        <f t="shared" si="75"/>
        <v>0.50641025641025639</v>
      </c>
      <c r="R248" s="584">
        <f t="shared" si="75"/>
        <v>0.51282051282051277</v>
      </c>
      <c r="S248" s="584">
        <f t="shared" si="75"/>
        <v>0.52071005917159763</v>
      </c>
      <c r="T248" s="584">
        <f t="shared" si="75"/>
        <v>0.6558441558441559</v>
      </c>
      <c r="U248" s="584">
        <f t="shared" si="75"/>
        <v>0.52597402597402587</v>
      </c>
      <c r="V248" s="353">
        <f t="shared" si="75"/>
        <v>0.55974842767295596</v>
      </c>
      <c r="W248" s="584">
        <f t="shared" si="75"/>
        <v>0.53293413173652693</v>
      </c>
      <c r="X248" s="584">
        <f t="shared" si="75"/>
        <v>0.55625000000000002</v>
      </c>
      <c r="Y248" s="584">
        <f t="shared" si="75"/>
        <v>0.53125</v>
      </c>
      <c r="Z248" s="584">
        <f t="shared" si="75"/>
        <v>0.52666666666666673</v>
      </c>
      <c r="AA248" s="584">
        <f t="shared" si="75"/>
        <v>0.52857142857142858</v>
      </c>
      <c r="AB248" s="584">
        <f t="shared" si="75"/>
        <v>0.56249999999999989</v>
      </c>
      <c r="AC248" s="487">
        <f t="shared" si="75"/>
        <v>0.53886438809261294</v>
      </c>
    </row>
    <row r="249" spans="1:29" ht="12">
      <c r="A249" s="1651" t="s">
        <v>44</v>
      </c>
      <c r="B249" s="1622" t="s">
        <v>535</v>
      </c>
      <c r="C249" s="485" t="s">
        <v>15</v>
      </c>
      <c r="D249" s="485" t="s">
        <v>37</v>
      </c>
      <c r="E249" s="350">
        <v>0</v>
      </c>
      <c r="F249" s="350">
        <v>0</v>
      </c>
      <c r="G249" s="350">
        <v>0</v>
      </c>
      <c r="H249" s="404">
        <v>0</v>
      </c>
      <c r="I249" s="350">
        <v>0</v>
      </c>
      <c r="J249" s="350">
        <v>0</v>
      </c>
      <c r="K249" s="350">
        <v>0</v>
      </c>
      <c r="L249" s="350">
        <v>0</v>
      </c>
      <c r="M249" s="350">
        <v>0</v>
      </c>
      <c r="N249" s="404">
        <v>0</v>
      </c>
      <c r="O249" s="350">
        <v>0</v>
      </c>
      <c r="P249" s="350">
        <v>0</v>
      </c>
      <c r="Q249" s="350">
        <v>0</v>
      </c>
      <c r="R249" s="350">
        <v>0</v>
      </c>
      <c r="S249" s="350">
        <v>0</v>
      </c>
      <c r="T249" s="350">
        <v>0</v>
      </c>
      <c r="U249" s="350">
        <v>0</v>
      </c>
      <c r="V249" s="404">
        <v>0</v>
      </c>
      <c r="W249" s="350">
        <v>0</v>
      </c>
      <c r="X249" s="350">
        <v>0</v>
      </c>
      <c r="Y249" s="350">
        <v>0</v>
      </c>
      <c r="Z249" s="350">
        <v>0</v>
      </c>
      <c r="AA249" s="350">
        <v>0</v>
      </c>
      <c r="AB249" s="350">
        <v>0</v>
      </c>
      <c r="AC249" s="490">
        <f>SUM(E249:AB249)</f>
        <v>0</v>
      </c>
    </row>
    <row r="250" spans="1:29" ht="12">
      <c r="A250" s="1652"/>
      <c r="B250" s="1623"/>
      <c r="C250" s="476" t="s">
        <v>17</v>
      </c>
      <c r="D250" s="476" t="s">
        <v>37</v>
      </c>
      <c r="E250" s="335">
        <v>0</v>
      </c>
      <c r="F250" s="335">
        <v>0</v>
      </c>
      <c r="G250" s="335">
        <v>0</v>
      </c>
      <c r="H250" s="583">
        <v>0</v>
      </c>
      <c r="I250" s="335">
        <v>0</v>
      </c>
      <c r="J250" s="335">
        <v>0</v>
      </c>
      <c r="K250" s="335">
        <v>0</v>
      </c>
      <c r="L250" s="335">
        <v>0</v>
      </c>
      <c r="M250" s="335">
        <v>0</v>
      </c>
      <c r="N250" s="583">
        <v>0</v>
      </c>
      <c r="O250" s="335">
        <v>0</v>
      </c>
      <c r="P250" s="335">
        <v>0</v>
      </c>
      <c r="Q250" s="335">
        <v>0</v>
      </c>
      <c r="R250" s="335">
        <v>0</v>
      </c>
      <c r="S250" s="335">
        <v>0</v>
      </c>
      <c r="T250" s="335">
        <v>0</v>
      </c>
      <c r="U250" s="335">
        <v>0</v>
      </c>
      <c r="V250" s="583">
        <v>0</v>
      </c>
      <c r="W250" s="335">
        <v>0</v>
      </c>
      <c r="X250" s="335">
        <v>0</v>
      </c>
      <c r="Y250" s="335">
        <v>0</v>
      </c>
      <c r="Z250" s="335">
        <v>0</v>
      </c>
      <c r="AA250" s="335">
        <v>0</v>
      </c>
      <c r="AB250" s="335">
        <v>0</v>
      </c>
      <c r="AC250" s="478">
        <f>SUM(E250:AB250)</f>
        <v>0</v>
      </c>
    </row>
    <row r="251" spans="1:29" ht="12">
      <c r="A251" s="1652"/>
      <c r="B251" s="1623"/>
      <c r="C251" s="476" t="s">
        <v>18</v>
      </c>
      <c r="D251" s="476" t="s">
        <v>19</v>
      </c>
      <c r="E251" s="221">
        <f t="shared" ref="E251:AB251" si="76">SQRT(E249*E249+E250*E250)*1000/1.73/E212</f>
        <v>0</v>
      </c>
      <c r="F251" s="221">
        <f t="shared" si="76"/>
        <v>0</v>
      </c>
      <c r="G251" s="221">
        <f t="shared" si="76"/>
        <v>0</v>
      </c>
      <c r="H251" s="391">
        <f t="shared" si="76"/>
        <v>0</v>
      </c>
      <c r="I251" s="221">
        <f t="shared" si="76"/>
        <v>0</v>
      </c>
      <c r="J251" s="221">
        <f t="shared" si="76"/>
        <v>0</v>
      </c>
      <c r="K251" s="221">
        <f t="shared" si="76"/>
        <v>0</v>
      </c>
      <c r="L251" s="221">
        <f t="shared" si="76"/>
        <v>0</v>
      </c>
      <c r="M251" s="221">
        <f t="shared" si="76"/>
        <v>0</v>
      </c>
      <c r="N251" s="391">
        <f t="shared" si="76"/>
        <v>0</v>
      </c>
      <c r="O251" s="221">
        <f t="shared" si="76"/>
        <v>0</v>
      </c>
      <c r="P251" s="221">
        <f t="shared" si="76"/>
        <v>0</v>
      </c>
      <c r="Q251" s="221">
        <f t="shared" si="76"/>
        <v>0</v>
      </c>
      <c r="R251" s="221">
        <f t="shared" si="76"/>
        <v>0</v>
      </c>
      <c r="S251" s="221">
        <f t="shared" si="76"/>
        <v>0</v>
      </c>
      <c r="T251" s="221">
        <f t="shared" si="76"/>
        <v>0</v>
      </c>
      <c r="U251" s="221">
        <f t="shared" si="76"/>
        <v>0</v>
      </c>
      <c r="V251" s="391">
        <f t="shared" si="76"/>
        <v>0</v>
      </c>
      <c r="W251" s="221">
        <f t="shared" si="76"/>
        <v>0</v>
      </c>
      <c r="X251" s="221">
        <f t="shared" si="76"/>
        <v>0</v>
      </c>
      <c r="Y251" s="221">
        <f t="shared" si="76"/>
        <v>0</v>
      </c>
      <c r="Z251" s="221">
        <f t="shared" si="76"/>
        <v>0</v>
      </c>
      <c r="AA251" s="221">
        <f t="shared" si="76"/>
        <v>0</v>
      </c>
      <c r="AB251" s="221">
        <f t="shared" si="76"/>
        <v>0</v>
      </c>
      <c r="AC251" s="478"/>
    </row>
    <row r="252" spans="1:29" thickBot="1">
      <c r="A252" s="1654"/>
      <c r="B252" s="1624"/>
      <c r="C252" s="588" t="s">
        <v>20</v>
      </c>
      <c r="D252" s="588"/>
      <c r="E252" s="542" t="e">
        <f t="shared" ref="E252:AC252" si="77">E250/E249</f>
        <v>#DIV/0!</v>
      </c>
      <c r="F252" s="542" t="e">
        <f t="shared" si="77"/>
        <v>#DIV/0!</v>
      </c>
      <c r="G252" s="542" t="e">
        <f t="shared" si="77"/>
        <v>#DIV/0!</v>
      </c>
      <c r="H252" s="493" t="e">
        <f t="shared" si="77"/>
        <v>#DIV/0!</v>
      </c>
      <c r="I252" s="542" t="e">
        <f t="shared" si="77"/>
        <v>#DIV/0!</v>
      </c>
      <c r="J252" s="542" t="e">
        <f t="shared" si="77"/>
        <v>#DIV/0!</v>
      </c>
      <c r="K252" s="542" t="e">
        <f t="shared" si="77"/>
        <v>#DIV/0!</v>
      </c>
      <c r="L252" s="542" t="e">
        <f t="shared" si="77"/>
        <v>#DIV/0!</v>
      </c>
      <c r="M252" s="542" t="e">
        <f t="shared" si="77"/>
        <v>#DIV/0!</v>
      </c>
      <c r="N252" s="493" t="e">
        <f t="shared" si="77"/>
        <v>#DIV/0!</v>
      </c>
      <c r="O252" s="542" t="e">
        <f t="shared" si="77"/>
        <v>#DIV/0!</v>
      </c>
      <c r="P252" s="542" t="e">
        <f t="shared" si="77"/>
        <v>#DIV/0!</v>
      </c>
      <c r="Q252" s="542" t="e">
        <f t="shared" si="77"/>
        <v>#DIV/0!</v>
      </c>
      <c r="R252" s="542" t="e">
        <f t="shared" si="77"/>
        <v>#DIV/0!</v>
      </c>
      <c r="S252" s="542" t="e">
        <f t="shared" si="77"/>
        <v>#DIV/0!</v>
      </c>
      <c r="T252" s="542" t="e">
        <f t="shared" si="77"/>
        <v>#DIV/0!</v>
      </c>
      <c r="U252" s="542" t="e">
        <f t="shared" si="77"/>
        <v>#DIV/0!</v>
      </c>
      <c r="V252" s="493" t="e">
        <f t="shared" si="77"/>
        <v>#DIV/0!</v>
      </c>
      <c r="W252" s="542" t="e">
        <f t="shared" si="77"/>
        <v>#DIV/0!</v>
      </c>
      <c r="X252" s="542" t="e">
        <f t="shared" si="77"/>
        <v>#DIV/0!</v>
      </c>
      <c r="Y252" s="542" t="e">
        <f t="shared" si="77"/>
        <v>#DIV/0!</v>
      </c>
      <c r="Z252" s="542" t="e">
        <f t="shared" si="77"/>
        <v>#DIV/0!</v>
      </c>
      <c r="AA252" s="542" t="e">
        <f t="shared" si="77"/>
        <v>#DIV/0!</v>
      </c>
      <c r="AB252" s="542" t="e">
        <f t="shared" si="77"/>
        <v>#DIV/0!</v>
      </c>
      <c r="AC252" s="494" t="e">
        <f t="shared" si="77"/>
        <v>#DIV/0!</v>
      </c>
    </row>
    <row r="253" spans="1:29" ht="12">
      <c r="A253" s="1630" t="s">
        <v>72</v>
      </c>
      <c r="B253" s="1632" t="s">
        <v>164</v>
      </c>
      <c r="C253" s="473" t="s">
        <v>15</v>
      </c>
      <c r="D253" s="473"/>
      <c r="E253" s="327">
        <v>0</v>
      </c>
      <c r="F253" s="327">
        <v>0</v>
      </c>
      <c r="G253" s="327">
        <v>0</v>
      </c>
      <c r="H253" s="495">
        <v>0</v>
      </c>
      <c r="I253" s="327">
        <v>0</v>
      </c>
      <c r="J253" s="327">
        <v>0</v>
      </c>
      <c r="K253" s="327">
        <v>0</v>
      </c>
      <c r="L253" s="327">
        <v>0</v>
      </c>
      <c r="M253" s="327">
        <v>0</v>
      </c>
      <c r="N253" s="495">
        <v>0</v>
      </c>
      <c r="O253" s="327">
        <v>0</v>
      </c>
      <c r="P253" s="327">
        <v>0</v>
      </c>
      <c r="Q253" s="327">
        <v>0</v>
      </c>
      <c r="R253" s="327">
        <v>0</v>
      </c>
      <c r="S253" s="327">
        <v>0</v>
      </c>
      <c r="T253" s="327">
        <v>0</v>
      </c>
      <c r="U253" s="327">
        <v>0</v>
      </c>
      <c r="V253" s="495">
        <v>0</v>
      </c>
      <c r="W253" s="327">
        <v>0</v>
      </c>
      <c r="X253" s="327">
        <v>0</v>
      </c>
      <c r="Y253" s="327">
        <v>0</v>
      </c>
      <c r="Z253" s="327">
        <v>0</v>
      </c>
      <c r="AA253" s="327">
        <v>0</v>
      </c>
      <c r="AB253" s="327">
        <v>0</v>
      </c>
      <c r="AC253" s="475">
        <f>SUM(E253:AB253)</f>
        <v>0</v>
      </c>
    </row>
    <row r="254" spans="1:29" ht="12">
      <c r="A254" s="1620"/>
      <c r="B254" s="1623"/>
      <c r="C254" s="476" t="s">
        <v>17</v>
      </c>
      <c r="D254" s="476"/>
      <c r="E254" s="568">
        <v>0</v>
      </c>
      <c r="F254" s="568">
        <v>0</v>
      </c>
      <c r="G254" s="568">
        <v>0</v>
      </c>
      <c r="H254" s="218">
        <v>0</v>
      </c>
      <c r="I254" s="568">
        <v>0</v>
      </c>
      <c r="J254" s="568">
        <v>0</v>
      </c>
      <c r="K254" s="568">
        <v>0</v>
      </c>
      <c r="L254" s="568">
        <v>0</v>
      </c>
      <c r="M254" s="568">
        <v>0</v>
      </c>
      <c r="N254" s="218">
        <v>0</v>
      </c>
      <c r="O254" s="568">
        <v>0</v>
      </c>
      <c r="P254" s="568">
        <v>0</v>
      </c>
      <c r="Q254" s="568">
        <v>0</v>
      </c>
      <c r="R254" s="568">
        <v>0</v>
      </c>
      <c r="S254" s="568">
        <v>0</v>
      </c>
      <c r="T254" s="568">
        <v>0</v>
      </c>
      <c r="U254" s="568">
        <v>0</v>
      </c>
      <c r="V254" s="218">
        <v>0</v>
      </c>
      <c r="W254" s="568">
        <v>0</v>
      </c>
      <c r="X254" s="568">
        <v>0</v>
      </c>
      <c r="Y254" s="568">
        <v>0</v>
      </c>
      <c r="Z254" s="568">
        <v>0</v>
      </c>
      <c r="AA254" s="568">
        <v>0</v>
      </c>
      <c r="AB254" s="568">
        <v>0</v>
      </c>
      <c r="AC254" s="475">
        <f>SUM(E254:AB254)</f>
        <v>0</v>
      </c>
    </row>
    <row r="255" spans="1:29" ht="12">
      <c r="A255" s="1620"/>
      <c r="B255" s="1623"/>
      <c r="C255" s="476" t="s">
        <v>18</v>
      </c>
      <c r="D255" s="476"/>
      <c r="E255" s="564"/>
      <c r="F255" s="564"/>
      <c r="G255" s="564"/>
      <c r="H255" s="334"/>
      <c r="I255" s="564"/>
      <c r="J255" s="564"/>
      <c r="K255" s="564"/>
      <c r="L255" s="564"/>
      <c r="M255" s="564"/>
      <c r="N255" s="334"/>
      <c r="O255" s="564"/>
      <c r="P255" s="564"/>
      <c r="Q255" s="564"/>
      <c r="R255" s="564"/>
      <c r="S255" s="564"/>
      <c r="T255" s="564"/>
      <c r="U255" s="564"/>
      <c r="V255" s="334"/>
      <c r="W255" s="564"/>
      <c r="X255" s="564"/>
      <c r="Y255" s="564"/>
      <c r="Z255" s="564"/>
      <c r="AA255" s="564"/>
      <c r="AB255" s="564"/>
      <c r="AC255" s="478"/>
    </row>
    <row r="256" spans="1:29" ht="12">
      <c r="A256" s="1631"/>
      <c r="B256" s="1633"/>
      <c r="C256" s="482" t="s">
        <v>20</v>
      </c>
      <c r="D256" s="482"/>
      <c r="E256" s="569"/>
      <c r="F256" s="569"/>
      <c r="G256" s="569"/>
      <c r="H256" s="493"/>
      <c r="I256" s="569"/>
      <c r="J256" s="569"/>
      <c r="K256" s="569"/>
      <c r="L256" s="569"/>
      <c r="M256" s="569"/>
      <c r="N256" s="493"/>
      <c r="O256" s="569"/>
      <c r="P256" s="569"/>
      <c r="Q256" s="569"/>
      <c r="R256" s="569"/>
      <c r="S256" s="569"/>
      <c r="T256" s="569"/>
      <c r="U256" s="569"/>
      <c r="V256" s="493"/>
      <c r="W256" s="569"/>
      <c r="X256" s="569"/>
      <c r="Y256" s="569"/>
      <c r="Z256" s="569"/>
      <c r="AA256" s="569"/>
      <c r="AB256" s="569"/>
      <c r="AC256" s="487"/>
    </row>
    <row r="257" spans="1:98" ht="12">
      <c r="A257" s="1619" t="s">
        <v>45</v>
      </c>
      <c r="B257" s="1622" t="s">
        <v>164</v>
      </c>
      <c r="C257" s="485" t="s">
        <v>15</v>
      </c>
      <c r="D257" s="485"/>
      <c r="E257" s="576">
        <v>0</v>
      </c>
      <c r="F257" s="576">
        <v>0</v>
      </c>
      <c r="G257" s="576">
        <v>0</v>
      </c>
      <c r="H257" s="489">
        <v>0</v>
      </c>
      <c r="I257" s="576">
        <v>0</v>
      </c>
      <c r="J257" s="576">
        <v>0</v>
      </c>
      <c r="K257" s="576">
        <v>0</v>
      </c>
      <c r="L257" s="576">
        <v>0</v>
      </c>
      <c r="M257" s="576">
        <v>0</v>
      </c>
      <c r="N257" s="489">
        <v>0</v>
      </c>
      <c r="O257" s="576">
        <v>0</v>
      </c>
      <c r="P257" s="576">
        <v>0</v>
      </c>
      <c r="Q257" s="576">
        <v>0</v>
      </c>
      <c r="R257" s="576">
        <v>0</v>
      </c>
      <c r="S257" s="576">
        <v>0</v>
      </c>
      <c r="T257" s="576">
        <v>0</v>
      </c>
      <c r="U257" s="576">
        <v>0</v>
      </c>
      <c r="V257" s="489">
        <v>0</v>
      </c>
      <c r="W257" s="576">
        <v>0</v>
      </c>
      <c r="X257" s="576">
        <v>0</v>
      </c>
      <c r="Y257" s="576">
        <v>0</v>
      </c>
      <c r="Z257" s="576">
        <v>0</v>
      </c>
      <c r="AA257" s="576">
        <v>0</v>
      </c>
      <c r="AB257" s="576">
        <v>0</v>
      </c>
      <c r="AC257" s="490">
        <f>SUM(E257:AB257)</f>
        <v>0</v>
      </c>
    </row>
    <row r="258" spans="1:98" ht="12">
      <c r="A258" s="1620"/>
      <c r="B258" s="1623"/>
      <c r="C258" s="476" t="s">
        <v>17</v>
      </c>
      <c r="D258" s="476"/>
      <c r="E258" s="568">
        <v>0</v>
      </c>
      <c r="F258" s="568">
        <v>0</v>
      </c>
      <c r="G258" s="568">
        <v>0</v>
      </c>
      <c r="H258" s="218">
        <v>0</v>
      </c>
      <c r="I258" s="568">
        <v>0</v>
      </c>
      <c r="J258" s="568">
        <v>0</v>
      </c>
      <c r="K258" s="568">
        <v>0</v>
      </c>
      <c r="L258" s="568">
        <v>0</v>
      </c>
      <c r="M258" s="568">
        <v>0</v>
      </c>
      <c r="N258" s="218">
        <v>0</v>
      </c>
      <c r="O258" s="568">
        <v>0</v>
      </c>
      <c r="P258" s="568">
        <v>0</v>
      </c>
      <c r="Q258" s="568">
        <v>0</v>
      </c>
      <c r="R258" s="568">
        <v>0</v>
      </c>
      <c r="S258" s="568">
        <v>0</v>
      </c>
      <c r="T258" s="568">
        <v>0</v>
      </c>
      <c r="U258" s="568">
        <v>0</v>
      </c>
      <c r="V258" s="218">
        <v>0</v>
      </c>
      <c r="W258" s="568">
        <v>0</v>
      </c>
      <c r="X258" s="568">
        <v>0</v>
      </c>
      <c r="Y258" s="568">
        <v>0</v>
      </c>
      <c r="Z258" s="568">
        <v>0</v>
      </c>
      <c r="AA258" s="568">
        <v>0</v>
      </c>
      <c r="AB258" s="568">
        <v>0</v>
      </c>
      <c r="AC258" s="475">
        <f>SUM(E258:AB258)</f>
        <v>0</v>
      </c>
    </row>
    <row r="259" spans="1:98" ht="12">
      <c r="A259" s="1620"/>
      <c r="B259" s="1623"/>
      <c r="C259" s="476" t="s">
        <v>18</v>
      </c>
      <c r="D259" s="476"/>
      <c r="E259" s="564"/>
      <c r="F259" s="564"/>
      <c r="G259" s="564"/>
      <c r="H259" s="334"/>
      <c r="I259" s="564"/>
      <c r="J259" s="564"/>
      <c r="K259" s="564"/>
      <c r="L259" s="564"/>
      <c r="M259" s="564"/>
      <c r="N259" s="334"/>
      <c r="O259" s="564"/>
      <c r="P259" s="564"/>
      <c r="Q259" s="564"/>
      <c r="R259" s="564"/>
      <c r="S259" s="564"/>
      <c r="T259" s="564"/>
      <c r="U259" s="564"/>
      <c r="V259" s="334"/>
      <c r="W259" s="564"/>
      <c r="X259" s="564"/>
      <c r="Y259" s="564"/>
      <c r="Z259" s="564"/>
      <c r="AA259" s="564"/>
      <c r="AB259" s="564"/>
      <c r="AC259" s="478"/>
    </row>
    <row r="260" spans="1:98" thickBot="1">
      <c r="A260" s="1631"/>
      <c r="B260" s="1633"/>
      <c r="C260" s="482" t="s">
        <v>20</v>
      </c>
      <c r="D260" s="482"/>
      <c r="E260" s="569"/>
      <c r="F260" s="569"/>
      <c r="G260" s="569"/>
      <c r="H260" s="353"/>
      <c r="I260" s="569"/>
      <c r="J260" s="569"/>
      <c r="K260" s="569"/>
      <c r="L260" s="569"/>
      <c r="M260" s="569"/>
      <c r="N260" s="353"/>
      <c r="O260" s="569"/>
      <c r="P260" s="569"/>
      <c r="Q260" s="569"/>
      <c r="R260" s="569"/>
      <c r="S260" s="569"/>
      <c r="T260" s="569"/>
      <c r="U260" s="569"/>
      <c r="V260" s="353"/>
      <c r="W260" s="569"/>
      <c r="X260" s="569"/>
      <c r="Y260" s="569"/>
      <c r="Z260" s="569"/>
      <c r="AA260" s="569"/>
      <c r="AB260" s="569"/>
      <c r="AC260" s="487"/>
    </row>
    <row r="261" spans="1:98" ht="12">
      <c r="A261" s="1651" t="s">
        <v>47</v>
      </c>
      <c r="B261" s="1622" t="s">
        <v>536</v>
      </c>
      <c r="C261" s="485" t="s">
        <v>15</v>
      </c>
      <c r="D261" s="485" t="s">
        <v>37</v>
      </c>
      <c r="E261" s="350">
        <v>0.1908</v>
      </c>
      <c r="F261" s="350">
        <v>0.18143999999999999</v>
      </c>
      <c r="G261" s="350">
        <v>0.17088</v>
      </c>
      <c r="H261" s="404">
        <v>0.17424000000000001</v>
      </c>
      <c r="I261" s="350">
        <v>0.17807999999999999</v>
      </c>
      <c r="J261" s="350">
        <v>0.18360000000000001</v>
      </c>
      <c r="K261" s="350">
        <v>0.20616000000000001</v>
      </c>
      <c r="L261" s="350">
        <v>0.21959999999999999</v>
      </c>
      <c r="M261" s="350">
        <v>0.20496</v>
      </c>
      <c r="N261" s="404">
        <v>0.21887999999999999</v>
      </c>
      <c r="O261" s="350">
        <v>0.22584000000000001</v>
      </c>
      <c r="P261" s="350">
        <v>0.21815999999999999</v>
      </c>
      <c r="Q261" s="350">
        <v>0.216</v>
      </c>
      <c r="R261" s="350">
        <v>0.216</v>
      </c>
      <c r="S261" s="350">
        <v>0.22919999999999999</v>
      </c>
      <c r="T261" s="350">
        <v>0.24215999999999999</v>
      </c>
      <c r="U261" s="350">
        <v>0.23952000000000001</v>
      </c>
      <c r="V261" s="404">
        <v>0.24168000000000001</v>
      </c>
      <c r="W261" s="350">
        <v>0.25391999999999998</v>
      </c>
      <c r="X261" s="350">
        <v>0.25800000000000001</v>
      </c>
      <c r="Y261" s="350">
        <v>0.25319999999999998</v>
      </c>
      <c r="Z261" s="350">
        <v>0.24263999999999999</v>
      </c>
      <c r="AA261" s="350">
        <v>0.22367999999999999</v>
      </c>
      <c r="AB261" s="350">
        <v>0.20208000000000001</v>
      </c>
      <c r="AC261" s="490">
        <f>SUM(E261:AB261)</f>
        <v>5.1907199999999998</v>
      </c>
    </row>
    <row r="262" spans="1:98" ht="12">
      <c r="A262" s="1652"/>
      <c r="B262" s="1623"/>
      <c r="C262" s="476" t="s">
        <v>17</v>
      </c>
      <c r="D262" s="476" t="s">
        <v>37</v>
      </c>
      <c r="E262" s="335">
        <v>0.11616</v>
      </c>
      <c r="F262" s="335">
        <v>0.11592</v>
      </c>
      <c r="G262" s="335">
        <v>0.11328000000000001</v>
      </c>
      <c r="H262" s="583">
        <v>0.11423999999999999</v>
      </c>
      <c r="I262" s="335">
        <v>0.11352</v>
      </c>
      <c r="J262" s="335">
        <v>0.11448</v>
      </c>
      <c r="K262" s="335">
        <v>0.11472</v>
      </c>
      <c r="L262" s="335">
        <v>0.11352</v>
      </c>
      <c r="M262" s="335">
        <v>0.1176</v>
      </c>
      <c r="N262" s="583">
        <v>0.13128000000000001</v>
      </c>
      <c r="O262" s="335">
        <v>0.12864</v>
      </c>
      <c r="P262" s="335">
        <v>0.12528</v>
      </c>
      <c r="Q262" s="335">
        <v>0.11304</v>
      </c>
      <c r="R262" s="335">
        <v>0.12239999999999999</v>
      </c>
      <c r="S262" s="335">
        <v>0.12695999999999999</v>
      </c>
      <c r="T262" s="335">
        <v>0.12336</v>
      </c>
      <c r="U262" s="335">
        <v>0.12024</v>
      </c>
      <c r="V262" s="583">
        <v>0.12288</v>
      </c>
      <c r="W262" s="335">
        <v>0.11423999999999999</v>
      </c>
      <c r="X262" s="335">
        <v>0.11183999999999999</v>
      </c>
      <c r="Y262" s="335">
        <v>0.11183999999999999</v>
      </c>
      <c r="Z262" s="335">
        <v>0.11183999999999999</v>
      </c>
      <c r="AA262" s="335">
        <v>0.10896</v>
      </c>
      <c r="AB262" s="335">
        <v>0.10872</v>
      </c>
      <c r="AC262" s="478">
        <f>SUM(E262:AB262)</f>
        <v>2.8149600000000001</v>
      </c>
    </row>
    <row r="263" spans="1:98" ht="12">
      <c r="A263" s="1652"/>
      <c r="B263" s="1623"/>
      <c r="C263" s="476" t="s">
        <v>18</v>
      </c>
      <c r="D263" s="476" t="s">
        <v>19</v>
      </c>
      <c r="E263" s="278">
        <v>20</v>
      </c>
      <c r="F263" s="278">
        <v>19</v>
      </c>
      <c r="G263" s="278">
        <v>16</v>
      </c>
      <c r="H263" s="390">
        <v>16</v>
      </c>
      <c r="I263" s="278">
        <v>15</v>
      </c>
      <c r="J263" s="278">
        <v>20</v>
      </c>
      <c r="K263" s="278">
        <v>23</v>
      </c>
      <c r="L263" s="278">
        <v>22</v>
      </c>
      <c r="M263" s="278">
        <v>18</v>
      </c>
      <c r="N263" s="390">
        <v>21</v>
      </c>
      <c r="O263" s="278">
        <v>21</v>
      </c>
      <c r="P263" s="278">
        <v>20</v>
      </c>
      <c r="Q263" s="278">
        <v>22</v>
      </c>
      <c r="R263" s="278">
        <v>22</v>
      </c>
      <c r="S263" s="278">
        <v>23</v>
      </c>
      <c r="T263" s="278">
        <v>23</v>
      </c>
      <c r="U263" s="278">
        <v>21</v>
      </c>
      <c r="V263" s="390">
        <v>22</v>
      </c>
      <c r="W263" s="278">
        <v>26</v>
      </c>
      <c r="X263" s="278">
        <v>22</v>
      </c>
      <c r="Y263" s="278">
        <v>22</v>
      </c>
      <c r="Z263" s="278">
        <v>22</v>
      </c>
      <c r="AA263" s="278">
        <v>21</v>
      </c>
      <c r="AB263" s="278">
        <v>19</v>
      </c>
      <c r="AC263" s="478"/>
    </row>
    <row r="264" spans="1:98" thickBot="1">
      <c r="A264" s="1654"/>
      <c r="B264" s="1624"/>
      <c r="C264" s="588" t="s">
        <v>20</v>
      </c>
      <c r="D264" s="588"/>
      <c r="E264" s="542">
        <f t="shared" ref="E264:AC264" si="78">E262/E261</f>
        <v>0.60880503144654086</v>
      </c>
      <c r="F264" s="542">
        <f t="shared" si="78"/>
        <v>0.63888888888888895</v>
      </c>
      <c r="G264" s="542">
        <f t="shared" si="78"/>
        <v>0.66292134831460681</v>
      </c>
      <c r="H264" s="493">
        <f t="shared" si="78"/>
        <v>0.65564738292011016</v>
      </c>
      <c r="I264" s="542">
        <f t="shared" si="78"/>
        <v>0.6374663072776281</v>
      </c>
      <c r="J264" s="542">
        <f t="shared" si="78"/>
        <v>0.62352941176470578</v>
      </c>
      <c r="K264" s="542">
        <f t="shared" si="78"/>
        <v>0.55646100116414432</v>
      </c>
      <c r="L264" s="542">
        <f t="shared" si="78"/>
        <v>0.51693989071038249</v>
      </c>
      <c r="M264" s="542">
        <f t="shared" si="78"/>
        <v>0.57377049180327866</v>
      </c>
      <c r="N264" s="493">
        <f t="shared" si="78"/>
        <v>0.59978070175438603</v>
      </c>
      <c r="O264" s="542">
        <f t="shared" si="78"/>
        <v>0.56960680127523911</v>
      </c>
      <c r="P264" s="542">
        <f t="shared" si="78"/>
        <v>0.57425742574257432</v>
      </c>
      <c r="Q264" s="542">
        <f t="shared" si="78"/>
        <v>0.52333333333333332</v>
      </c>
      <c r="R264" s="542">
        <f t="shared" si="78"/>
        <v>0.56666666666666665</v>
      </c>
      <c r="S264" s="542">
        <f t="shared" si="78"/>
        <v>0.55392670157068058</v>
      </c>
      <c r="T264" s="542">
        <f t="shared" si="78"/>
        <v>0.50941526263627357</v>
      </c>
      <c r="U264" s="542">
        <f t="shared" si="78"/>
        <v>0.50200400801603207</v>
      </c>
      <c r="V264" s="493">
        <f t="shared" si="78"/>
        <v>0.50844091360476662</v>
      </c>
      <c r="W264" s="542">
        <f t="shared" si="78"/>
        <v>0.44990548204158792</v>
      </c>
      <c r="X264" s="542">
        <f t="shared" si="78"/>
        <v>0.43348837209302321</v>
      </c>
      <c r="Y264" s="542">
        <f t="shared" si="78"/>
        <v>0.44170616113744077</v>
      </c>
      <c r="Z264" s="542">
        <f t="shared" si="78"/>
        <v>0.4609297725024728</v>
      </c>
      <c r="AA264" s="542">
        <f t="shared" si="78"/>
        <v>0.48712446351931332</v>
      </c>
      <c r="AB264" s="542">
        <f t="shared" si="78"/>
        <v>0.53800475059382424</v>
      </c>
      <c r="AC264" s="494">
        <f t="shared" si="78"/>
        <v>0.54230626965045314</v>
      </c>
    </row>
    <row r="265" spans="1:98" ht="12">
      <c r="A265" s="1630" t="s">
        <v>49</v>
      </c>
      <c r="B265" s="1632" t="s">
        <v>164</v>
      </c>
      <c r="C265" s="473" t="s">
        <v>15</v>
      </c>
      <c r="D265" s="473"/>
      <c r="E265" s="328"/>
      <c r="F265" s="328"/>
      <c r="G265" s="328"/>
      <c r="H265" s="495"/>
      <c r="I265" s="328"/>
      <c r="J265" s="328"/>
      <c r="K265" s="328"/>
      <c r="L265" s="328"/>
      <c r="M265" s="328"/>
      <c r="N265" s="495"/>
      <c r="O265" s="328"/>
      <c r="P265" s="328"/>
      <c r="Q265" s="328"/>
      <c r="R265" s="328"/>
      <c r="S265" s="328"/>
      <c r="T265" s="328"/>
      <c r="U265" s="328"/>
      <c r="V265" s="495"/>
      <c r="W265" s="328"/>
      <c r="X265" s="328"/>
      <c r="Y265" s="328"/>
      <c r="Z265" s="328"/>
      <c r="AA265" s="328"/>
      <c r="AB265" s="328"/>
      <c r="AC265" s="475">
        <f>SUM(E265:AB265)</f>
        <v>0</v>
      </c>
    </row>
    <row r="266" spans="1:98" ht="12">
      <c r="A266" s="1620"/>
      <c r="B266" s="1623"/>
      <c r="C266" s="476" t="s">
        <v>17</v>
      </c>
      <c r="D266" s="476"/>
      <c r="E266" s="564"/>
      <c r="F266" s="564"/>
      <c r="G266" s="564"/>
      <c r="H266" s="218"/>
      <c r="I266" s="564"/>
      <c r="J266" s="564"/>
      <c r="K266" s="564"/>
      <c r="L266" s="564"/>
      <c r="M266" s="564"/>
      <c r="N266" s="218"/>
      <c r="O266" s="564"/>
      <c r="P266" s="564"/>
      <c r="Q266" s="564"/>
      <c r="R266" s="564"/>
      <c r="S266" s="564"/>
      <c r="T266" s="564"/>
      <c r="U266" s="564"/>
      <c r="V266" s="218"/>
      <c r="W266" s="564"/>
      <c r="X266" s="564"/>
      <c r="Y266" s="564"/>
      <c r="Z266" s="564"/>
      <c r="AA266" s="564"/>
      <c r="AB266" s="564"/>
      <c r="AC266" s="475">
        <f>SUM(E266:AB266)</f>
        <v>0</v>
      </c>
    </row>
    <row r="267" spans="1:98" ht="12">
      <c r="A267" s="1620"/>
      <c r="B267" s="1623"/>
      <c r="C267" s="476" t="s">
        <v>18</v>
      </c>
      <c r="D267" s="476"/>
      <c r="E267" s="564"/>
      <c r="F267" s="564"/>
      <c r="G267" s="564"/>
      <c r="H267" s="334"/>
      <c r="I267" s="564"/>
      <c r="J267" s="564"/>
      <c r="K267" s="564"/>
      <c r="L267" s="564"/>
      <c r="M267" s="564"/>
      <c r="N267" s="334"/>
      <c r="O267" s="564"/>
      <c r="P267" s="564"/>
      <c r="Q267" s="564"/>
      <c r="R267" s="564"/>
      <c r="S267" s="564"/>
      <c r="T267" s="564"/>
      <c r="U267" s="564"/>
      <c r="V267" s="334"/>
      <c r="W267" s="564"/>
      <c r="X267" s="564"/>
      <c r="Y267" s="564"/>
      <c r="Z267" s="564"/>
      <c r="AA267" s="564"/>
      <c r="AB267" s="564"/>
      <c r="AC267" s="478"/>
    </row>
    <row r="268" spans="1:98" thickBot="1">
      <c r="A268" s="1631"/>
      <c r="B268" s="1633"/>
      <c r="C268" s="482" t="s">
        <v>20</v>
      </c>
      <c r="D268" s="482"/>
      <c r="E268" s="569"/>
      <c r="F268" s="569"/>
      <c r="G268" s="569"/>
      <c r="H268" s="353"/>
      <c r="I268" s="569"/>
      <c r="J268" s="569"/>
      <c r="K268" s="569"/>
      <c r="L268" s="569"/>
      <c r="M268" s="569"/>
      <c r="N268" s="353"/>
      <c r="O268" s="569"/>
      <c r="P268" s="569"/>
      <c r="Q268" s="569"/>
      <c r="R268" s="569"/>
      <c r="S268" s="569"/>
      <c r="T268" s="569"/>
      <c r="U268" s="569"/>
      <c r="V268" s="353"/>
      <c r="W268" s="569"/>
      <c r="X268" s="569"/>
      <c r="Y268" s="569"/>
      <c r="Z268" s="569"/>
      <c r="AA268" s="569"/>
      <c r="AB268" s="569"/>
      <c r="AC268" s="487"/>
    </row>
    <row r="269" spans="1:98" ht="12">
      <c r="A269" s="1651" t="s">
        <v>50</v>
      </c>
      <c r="B269" s="1622" t="s">
        <v>534</v>
      </c>
      <c r="C269" s="485" t="s">
        <v>15</v>
      </c>
      <c r="D269" s="485" t="s">
        <v>37</v>
      </c>
      <c r="E269" s="350">
        <v>0.23808000000000001</v>
      </c>
      <c r="F269" s="350">
        <v>0.23880000000000001</v>
      </c>
      <c r="G269" s="350">
        <v>0.23376</v>
      </c>
      <c r="H269" s="404">
        <v>0.23400000000000001</v>
      </c>
      <c r="I269" s="350">
        <v>0.23568</v>
      </c>
      <c r="J269" s="350">
        <v>0.24215999999999999</v>
      </c>
      <c r="K269" s="350">
        <v>0.2424</v>
      </c>
      <c r="L269" s="350">
        <v>0.26879999999999998</v>
      </c>
      <c r="M269" s="350">
        <v>0.43440000000000001</v>
      </c>
      <c r="N269" s="404">
        <v>0.45791999999999999</v>
      </c>
      <c r="O269" s="350">
        <v>0.44328000000000001</v>
      </c>
      <c r="P269" s="350">
        <v>0.46511999999999998</v>
      </c>
      <c r="Q269" s="350">
        <v>0.40223999999999999</v>
      </c>
      <c r="R269" s="350">
        <v>0.4032</v>
      </c>
      <c r="S269" s="350">
        <v>0.45335999999999999</v>
      </c>
      <c r="T269" s="350">
        <v>0.41639999999999999</v>
      </c>
      <c r="U269" s="350">
        <v>0.34776000000000001</v>
      </c>
      <c r="V269" s="404">
        <v>0.26328000000000001</v>
      </c>
      <c r="W269" s="350">
        <v>0.24864</v>
      </c>
      <c r="X269" s="350">
        <v>0.23568</v>
      </c>
      <c r="Y269" s="350">
        <v>0.23496</v>
      </c>
      <c r="Z269" s="350">
        <v>0.22824</v>
      </c>
      <c r="AA269" s="350">
        <v>0.22488</v>
      </c>
      <c r="AB269" s="350">
        <v>0.23016</v>
      </c>
      <c r="AC269" s="490">
        <f>SUM(E269:AB269)</f>
        <v>7.4232000000000005</v>
      </c>
    </row>
    <row r="270" spans="1:98" ht="12">
      <c r="A270" s="1652"/>
      <c r="B270" s="1623"/>
      <c r="C270" s="476" t="s">
        <v>17</v>
      </c>
      <c r="D270" s="476" t="s">
        <v>37</v>
      </c>
      <c r="E270" s="335">
        <v>0.20208000000000001</v>
      </c>
      <c r="F270" s="335">
        <v>0.20208000000000001</v>
      </c>
      <c r="G270" s="335">
        <v>0.19872000000000001</v>
      </c>
      <c r="H270" s="583">
        <v>0.20183999999999999</v>
      </c>
      <c r="I270" s="335">
        <v>0.20352000000000001</v>
      </c>
      <c r="J270" s="335">
        <v>0.20448</v>
      </c>
      <c r="K270" s="335">
        <v>0.20376</v>
      </c>
      <c r="L270" s="335">
        <v>0.21479999999999999</v>
      </c>
      <c r="M270" s="335">
        <v>0.35039999999999999</v>
      </c>
      <c r="N270" s="583">
        <v>0.37752000000000002</v>
      </c>
      <c r="O270" s="335">
        <v>0.36071999999999999</v>
      </c>
      <c r="P270" s="335">
        <v>0.3876</v>
      </c>
      <c r="Q270" s="335">
        <v>0.30647999999999997</v>
      </c>
      <c r="R270" s="335">
        <v>0.29976000000000003</v>
      </c>
      <c r="S270" s="335">
        <v>0.35880000000000001</v>
      </c>
      <c r="T270" s="335">
        <v>0.34151999999999999</v>
      </c>
      <c r="U270" s="335">
        <v>0.28511999999999998</v>
      </c>
      <c r="V270" s="583">
        <v>0.19728000000000001</v>
      </c>
      <c r="W270" s="335">
        <v>0.19248000000000001</v>
      </c>
      <c r="X270" s="335">
        <v>0.19392000000000001</v>
      </c>
      <c r="Y270" s="335">
        <v>0.192</v>
      </c>
      <c r="Z270" s="335">
        <v>0.19008</v>
      </c>
      <c r="AA270" s="335">
        <v>0.18648000000000001</v>
      </c>
      <c r="AB270" s="335">
        <v>0.18720000000000001</v>
      </c>
      <c r="AC270" s="478">
        <f>SUM(E270:AB270)</f>
        <v>6.0386400000000009</v>
      </c>
    </row>
    <row r="271" spans="1:98" ht="12">
      <c r="A271" s="1652"/>
      <c r="B271" s="1623"/>
      <c r="C271" s="476" t="s">
        <v>18</v>
      </c>
      <c r="D271" s="476" t="s">
        <v>19</v>
      </c>
      <c r="E271" s="278">
        <v>31</v>
      </c>
      <c r="F271" s="278">
        <v>25</v>
      </c>
      <c r="G271" s="278">
        <v>27</v>
      </c>
      <c r="H271" s="390">
        <v>33</v>
      </c>
      <c r="I271" s="278">
        <v>31</v>
      </c>
      <c r="J271" s="278">
        <v>35</v>
      </c>
      <c r="K271" s="278">
        <v>30</v>
      </c>
      <c r="L271" s="278">
        <v>40</v>
      </c>
      <c r="M271" s="278">
        <v>51</v>
      </c>
      <c r="N271" s="390">
        <v>52</v>
      </c>
      <c r="O271" s="278">
        <v>55</v>
      </c>
      <c r="P271" s="278">
        <v>51</v>
      </c>
      <c r="Q271" s="278">
        <v>41</v>
      </c>
      <c r="R271" s="278">
        <v>46</v>
      </c>
      <c r="S271" s="278">
        <v>46</v>
      </c>
      <c r="T271" s="278">
        <v>49</v>
      </c>
      <c r="U271" s="278">
        <v>31</v>
      </c>
      <c r="V271" s="390">
        <v>31</v>
      </c>
      <c r="W271" s="278">
        <v>28</v>
      </c>
      <c r="X271" s="278">
        <v>29</v>
      </c>
      <c r="Y271" s="278">
        <v>28</v>
      </c>
      <c r="Z271" s="278">
        <v>27</v>
      </c>
      <c r="AA271" s="278">
        <v>28</v>
      </c>
      <c r="AB271" s="278">
        <v>28</v>
      </c>
      <c r="AC271" s="478"/>
    </row>
    <row r="272" spans="1:98" thickBot="1">
      <c r="A272" s="1653"/>
      <c r="B272" s="1633"/>
      <c r="C272" s="587" t="s">
        <v>20</v>
      </c>
      <c r="D272" s="587"/>
      <c r="E272" s="584">
        <f t="shared" ref="E272:AC272" si="79">E270/E269</f>
        <v>0.84879032258064513</v>
      </c>
      <c r="F272" s="584">
        <f t="shared" si="79"/>
        <v>0.84623115577889452</v>
      </c>
      <c r="G272" s="584">
        <f t="shared" si="79"/>
        <v>0.85010266940451751</v>
      </c>
      <c r="H272" s="353">
        <f t="shared" si="79"/>
        <v>0.86256410256410243</v>
      </c>
      <c r="I272" s="584">
        <f t="shared" si="79"/>
        <v>0.86354378818737276</v>
      </c>
      <c r="J272" s="584">
        <f t="shared" si="79"/>
        <v>0.84440039643211107</v>
      </c>
      <c r="K272" s="584">
        <f t="shared" si="79"/>
        <v>0.84059405940594056</v>
      </c>
      <c r="L272" s="584">
        <f t="shared" si="79"/>
        <v>0.7991071428571429</v>
      </c>
      <c r="M272" s="584">
        <f t="shared" si="79"/>
        <v>0.80662983425414359</v>
      </c>
      <c r="N272" s="353">
        <f t="shared" si="79"/>
        <v>0.82442348008385746</v>
      </c>
      <c r="O272" s="584">
        <f t="shared" si="79"/>
        <v>0.81375203031943688</v>
      </c>
      <c r="P272" s="584">
        <f t="shared" si="79"/>
        <v>0.83333333333333337</v>
      </c>
      <c r="Q272" s="584">
        <f t="shared" si="79"/>
        <v>0.76193317422434359</v>
      </c>
      <c r="R272" s="584">
        <f t="shared" si="79"/>
        <v>0.74345238095238098</v>
      </c>
      <c r="S272" s="584">
        <f t="shared" si="79"/>
        <v>0.79142403388035998</v>
      </c>
      <c r="T272" s="584">
        <f t="shared" si="79"/>
        <v>0.82017291066282416</v>
      </c>
      <c r="U272" s="584">
        <f t="shared" si="79"/>
        <v>0.81987577639751541</v>
      </c>
      <c r="V272" s="353">
        <f t="shared" si="79"/>
        <v>0.74931631722880587</v>
      </c>
      <c r="W272" s="584">
        <f t="shared" si="79"/>
        <v>0.77413127413127414</v>
      </c>
      <c r="X272" s="584">
        <f t="shared" si="79"/>
        <v>0.82281059063136464</v>
      </c>
      <c r="Y272" s="584">
        <f t="shared" si="79"/>
        <v>0.81716036772216549</v>
      </c>
      <c r="Z272" s="584">
        <f t="shared" si="79"/>
        <v>0.83280757097791802</v>
      </c>
      <c r="AA272" s="584">
        <f t="shared" si="79"/>
        <v>0.82924226254002142</v>
      </c>
      <c r="AB272" s="584">
        <f t="shared" si="79"/>
        <v>0.81334723670490094</v>
      </c>
      <c r="AC272" s="487">
        <f t="shared" si="79"/>
        <v>0.81348205625606218</v>
      </c>
      <c r="AD272" s="479"/>
      <c r="AE272" s="479"/>
      <c r="AF272" s="479"/>
      <c r="AG272" s="479"/>
      <c r="AH272" s="479"/>
      <c r="AI272" s="479"/>
      <c r="AJ272" s="479"/>
      <c r="AK272" s="479"/>
      <c r="AL272" s="479"/>
      <c r="AM272" s="479"/>
      <c r="AN272" s="479"/>
      <c r="AO272" s="479"/>
      <c r="AP272" s="479"/>
      <c r="AQ272" s="479"/>
      <c r="AR272" s="479"/>
      <c r="AS272" s="479"/>
      <c r="AT272" s="479"/>
      <c r="AU272" s="479"/>
      <c r="AV272" s="479"/>
      <c r="AW272" s="479"/>
      <c r="AX272" s="479"/>
      <c r="AY272" s="479"/>
      <c r="AZ272" s="479"/>
      <c r="BA272" s="479"/>
      <c r="BB272" s="479"/>
      <c r="BC272" s="479"/>
      <c r="BD272" s="479"/>
      <c r="BE272" s="479"/>
      <c r="BF272" s="479"/>
      <c r="BG272" s="479"/>
      <c r="BH272" s="479"/>
      <c r="BI272" s="479"/>
      <c r="BJ272" s="479"/>
      <c r="BK272" s="479"/>
      <c r="BL272" s="479"/>
      <c r="BM272" s="479"/>
      <c r="BN272" s="479"/>
      <c r="BO272" s="479"/>
      <c r="BP272" s="479"/>
      <c r="BQ272" s="479"/>
      <c r="BR272" s="479"/>
      <c r="BS272" s="479"/>
      <c r="BT272" s="479"/>
      <c r="BU272" s="479"/>
      <c r="BV272" s="479"/>
      <c r="BW272" s="479"/>
      <c r="BX272" s="479"/>
      <c r="BY272" s="479"/>
      <c r="BZ272" s="479"/>
      <c r="CA272" s="479"/>
      <c r="CB272" s="479"/>
      <c r="CC272" s="479"/>
      <c r="CD272" s="479"/>
      <c r="CE272" s="479"/>
      <c r="CF272" s="479"/>
      <c r="CG272" s="479"/>
      <c r="CH272" s="479"/>
      <c r="CI272" s="479"/>
      <c r="CJ272" s="479"/>
      <c r="CK272" s="479"/>
      <c r="CL272" s="479"/>
      <c r="CM272" s="479"/>
      <c r="CN272" s="479"/>
      <c r="CO272" s="479"/>
      <c r="CP272" s="479"/>
      <c r="CQ272" s="479"/>
      <c r="CR272" s="479"/>
      <c r="CS272" s="479"/>
      <c r="CT272" s="479"/>
    </row>
    <row r="273" spans="1:30" s="479" customFormat="1" ht="11.25" customHeight="1">
      <c r="A273" s="1619" t="s">
        <v>76</v>
      </c>
      <c r="B273" s="1622" t="s">
        <v>529</v>
      </c>
      <c r="C273" s="589" t="s">
        <v>15</v>
      </c>
      <c r="D273" s="485" t="s">
        <v>37</v>
      </c>
      <c r="E273" s="330">
        <v>1.7999999999999999E-2</v>
      </c>
      <c r="F273" s="330">
        <v>1.7999999999999999E-2</v>
      </c>
      <c r="G273" s="330">
        <v>1.8239999999999999E-2</v>
      </c>
      <c r="H273" s="400">
        <v>1.8239999999999999E-2</v>
      </c>
      <c r="I273" s="330">
        <v>1.8239999999999999E-2</v>
      </c>
      <c r="J273" s="330">
        <v>1.7760000000000001E-2</v>
      </c>
      <c r="K273" s="330">
        <v>1.7999999999999999E-2</v>
      </c>
      <c r="L273" s="330">
        <v>1.7760000000000001E-2</v>
      </c>
      <c r="M273" s="330">
        <v>1.8239999999999999E-2</v>
      </c>
      <c r="N273" s="400">
        <v>1.7760000000000001E-2</v>
      </c>
      <c r="O273" s="330">
        <v>1.7760000000000001E-2</v>
      </c>
      <c r="P273" s="330">
        <v>1.7760000000000001E-2</v>
      </c>
      <c r="Q273" s="330">
        <v>1.7999999999999999E-2</v>
      </c>
      <c r="R273" s="330">
        <v>1.7520000000000001E-2</v>
      </c>
      <c r="S273" s="330">
        <v>1.8239999999999999E-2</v>
      </c>
      <c r="T273" s="330">
        <v>1.8239999999999999E-2</v>
      </c>
      <c r="U273" s="330">
        <v>1.8239999999999999E-2</v>
      </c>
      <c r="V273" s="400">
        <v>1.7999999999999999E-2</v>
      </c>
      <c r="W273" s="330">
        <v>1.7999999999999999E-2</v>
      </c>
      <c r="X273" s="330">
        <v>1.8239999999999999E-2</v>
      </c>
      <c r="Y273" s="330">
        <v>1.8720000000000001E-2</v>
      </c>
      <c r="Z273" s="330">
        <v>1.848E-2</v>
      </c>
      <c r="AA273" s="330">
        <v>1.7999999999999999E-2</v>
      </c>
      <c r="AB273" s="330">
        <v>1.8239999999999999E-2</v>
      </c>
      <c r="AC273" s="490">
        <f>SUM(E273:AB273)</f>
        <v>0.4336799999999999</v>
      </c>
      <c r="AD273" s="448"/>
    </row>
    <row r="274" spans="1:30" s="479" customFormat="1" ht="12">
      <c r="A274" s="1620"/>
      <c r="B274" s="1623"/>
      <c r="C274" s="590" t="s">
        <v>17</v>
      </c>
      <c r="D274" s="476" t="s">
        <v>37</v>
      </c>
      <c r="E274" s="241">
        <v>9.3600000000000003E-3</v>
      </c>
      <c r="F274" s="241">
        <v>9.1199999999999996E-3</v>
      </c>
      <c r="G274" s="241">
        <v>8.8800000000000007E-3</v>
      </c>
      <c r="H274" s="401">
        <v>9.3600000000000003E-3</v>
      </c>
      <c r="I274" s="241">
        <v>9.1199999999999996E-3</v>
      </c>
      <c r="J274" s="241">
        <v>8.8800000000000007E-3</v>
      </c>
      <c r="K274" s="241">
        <v>9.1199999999999996E-3</v>
      </c>
      <c r="L274" s="241">
        <v>9.1199999999999996E-3</v>
      </c>
      <c r="M274" s="241">
        <v>8.8800000000000007E-3</v>
      </c>
      <c r="N274" s="401">
        <v>8.8800000000000007E-3</v>
      </c>
      <c r="O274" s="241">
        <v>8.8800000000000007E-3</v>
      </c>
      <c r="P274" s="241">
        <v>8.8800000000000007E-3</v>
      </c>
      <c r="Q274" s="241">
        <v>8.8800000000000007E-3</v>
      </c>
      <c r="R274" s="241">
        <v>8.8800000000000007E-3</v>
      </c>
      <c r="S274" s="241">
        <v>8.8800000000000007E-3</v>
      </c>
      <c r="T274" s="241">
        <v>8.8800000000000007E-3</v>
      </c>
      <c r="U274" s="241">
        <v>8.8800000000000007E-3</v>
      </c>
      <c r="V274" s="401">
        <v>8.8800000000000007E-3</v>
      </c>
      <c r="W274" s="241">
        <v>8.6400000000000001E-3</v>
      </c>
      <c r="X274" s="241">
        <v>8.8800000000000007E-3</v>
      </c>
      <c r="Y274" s="241">
        <v>9.1199999999999996E-3</v>
      </c>
      <c r="Z274" s="241">
        <v>8.8800000000000007E-3</v>
      </c>
      <c r="AA274" s="241">
        <v>8.6400000000000001E-3</v>
      </c>
      <c r="AB274" s="241">
        <v>8.8800000000000007E-3</v>
      </c>
      <c r="AC274" s="478">
        <f>SUM(E274:AB274)</f>
        <v>0.21480000000000002</v>
      </c>
      <c r="AD274" s="448"/>
    </row>
    <row r="275" spans="1:30" ht="12">
      <c r="A275" s="1620"/>
      <c r="B275" s="1623"/>
      <c r="C275" s="476" t="s">
        <v>18</v>
      </c>
      <c r="D275" s="476" t="s">
        <v>16</v>
      </c>
      <c r="E275" s="221">
        <f t="shared" ref="E275:AB275" si="80">SQRT(E273*E273+E274*E274)*1000/1.73/E212</f>
        <v>1.8125599427409564</v>
      </c>
      <c r="F275" s="221">
        <f t="shared" si="80"/>
        <v>1.8139828136832912</v>
      </c>
      <c r="G275" s="221">
        <f t="shared" si="80"/>
        <v>1.8152386693434615</v>
      </c>
      <c r="H275" s="391">
        <f t="shared" si="80"/>
        <v>1.837289571244789</v>
      </c>
      <c r="I275" s="221">
        <f t="shared" si="80"/>
        <v>1.8247409433217889</v>
      </c>
      <c r="J275" s="221">
        <f t="shared" si="80"/>
        <v>1.779476114833912</v>
      </c>
      <c r="K275" s="221">
        <f t="shared" si="80"/>
        <v>1.8027680925546481</v>
      </c>
      <c r="L275" s="221">
        <f t="shared" si="80"/>
        <v>1.7975589948413415</v>
      </c>
      <c r="M275" s="221">
        <f t="shared" si="80"/>
        <v>1.8293981516924533</v>
      </c>
      <c r="N275" s="391">
        <f t="shared" si="80"/>
        <v>1.7877913496686828</v>
      </c>
      <c r="O275" s="221">
        <f t="shared" si="80"/>
        <v>1.7905804796398592</v>
      </c>
      <c r="P275" s="221">
        <f t="shared" si="80"/>
        <v>1.7961847951623071</v>
      </c>
      <c r="Q275" s="221">
        <f t="shared" si="80"/>
        <v>1.8015324173012479</v>
      </c>
      <c r="R275" s="221">
        <f t="shared" si="80"/>
        <v>1.7684902790741808</v>
      </c>
      <c r="S275" s="221">
        <f t="shared" si="80"/>
        <v>1.8322565153854724</v>
      </c>
      <c r="T275" s="221">
        <f t="shared" si="80"/>
        <v>1.8380002606367059</v>
      </c>
      <c r="U275" s="221">
        <f t="shared" si="80"/>
        <v>1.8380002606367059</v>
      </c>
      <c r="V275" s="391">
        <f t="shared" si="80"/>
        <v>1.8156289691576164</v>
      </c>
      <c r="W275" s="221">
        <f t="shared" si="80"/>
        <v>1.8004934426564614</v>
      </c>
      <c r="X275" s="221">
        <f t="shared" si="80"/>
        <v>1.8322565153854724</v>
      </c>
      <c r="Y275" s="221">
        <f t="shared" si="80"/>
        <v>1.8777895792013803</v>
      </c>
      <c r="Z275" s="221">
        <f t="shared" si="80"/>
        <v>1.851770186352157</v>
      </c>
      <c r="AA275" s="221">
        <f t="shared" si="80"/>
        <v>1.8061287846382832</v>
      </c>
      <c r="AB275" s="221">
        <f t="shared" si="80"/>
        <v>1.8408857274532611</v>
      </c>
      <c r="AC275" s="478"/>
      <c r="AD275" s="453"/>
    </row>
    <row r="276" spans="1:30" thickBot="1">
      <c r="A276" s="1621"/>
      <c r="B276" s="1624"/>
      <c r="C276" s="588" t="s">
        <v>20</v>
      </c>
      <c r="D276" s="588"/>
      <c r="E276" s="542">
        <f t="shared" ref="E276:AC276" si="81">E274/E273</f>
        <v>0.52</v>
      </c>
      <c r="F276" s="542">
        <f t="shared" si="81"/>
        <v>0.50666666666666671</v>
      </c>
      <c r="G276" s="542">
        <f t="shared" si="81"/>
        <v>0.48684210526315796</v>
      </c>
      <c r="H276" s="493">
        <f t="shared" si="81"/>
        <v>0.51315789473684215</v>
      </c>
      <c r="I276" s="542">
        <f t="shared" si="81"/>
        <v>0.5</v>
      </c>
      <c r="J276" s="542">
        <f t="shared" si="81"/>
        <v>0.5</v>
      </c>
      <c r="K276" s="542">
        <f t="shared" si="81"/>
        <v>0.50666666666666671</v>
      </c>
      <c r="L276" s="542">
        <f t="shared" si="81"/>
        <v>0.51351351351351349</v>
      </c>
      <c r="M276" s="542">
        <f t="shared" si="81"/>
        <v>0.48684210526315796</v>
      </c>
      <c r="N276" s="493">
        <f t="shared" si="81"/>
        <v>0.5</v>
      </c>
      <c r="O276" s="542">
        <f t="shared" si="81"/>
        <v>0.5</v>
      </c>
      <c r="P276" s="542">
        <f t="shared" si="81"/>
        <v>0.5</v>
      </c>
      <c r="Q276" s="542">
        <f t="shared" si="81"/>
        <v>0.4933333333333334</v>
      </c>
      <c r="R276" s="542">
        <f t="shared" si="81"/>
        <v>0.50684931506849318</v>
      </c>
      <c r="S276" s="542">
        <f t="shared" si="81"/>
        <v>0.48684210526315796</v>
      </c>
      <c r="T276" s="542">
        <f t="shared" si="81"/>
        <v>0.48684210526315796</v>
      </c>
      <c r="U276" s="542">
        <f t="shared" si="81"/>
        <v>0.48684210526315796</v>
      </c>
      <c r="V276" s="493">
        <f t="shared" si="81"/>
        <v>0.4933333333333334</v>
      </c>
      <c r="W276" s="542">
        <f t="shared" si="81"/>
        <v>0.48000000000000004</v>
      </c>
      <c r="X276" s="542">
        <f t="shared" si="81"/>
        <v>0.48684210526315796</v>
      </c>
      <c r="Y276" s="542">
        <f t="shared" si="81"/>
        <v>0.48717948717948717</v>
      </c>
      <c r="Z276" s="542">
        <f t="shared" si="81"/>
        <v>0.48051948051948057</v>
      </c>
      <c r="AA276" s="542">
        <f t="shared" si="81"/>
        <v>0.48000000000000004</v>
      </c>
      <c r="AB276" s="542">
        <f t="shared" si="81"/>
        <v>0.48684210526315796</v>
      </c>
      <c r="AC276" s="494">
        <f t="shared" si="81"/>
        <v>0.49529607083563931</v>
      </c>
    </row>
    <row r="277" spans="1:30" ht="12">
      <c r="A277" s="591" t="s">
        <v>33</v>
      </c>
      <c r="B277" s="592" t="s">
        <v>52</v>
      </c>
      <c r="C277" s="473" t="s">
        <v>15</v>
      </c>
      <c r="D277" s="473" t="s">
        <v>37</v>
      </c>
      <c r="E277" s="593">
        <v>7.8525000000000001E-3</v>
      </c>
      <c r="F277" s="593">
        <v>7.8525000000000001E-3</v>
      </c>
      <c r="G277" s="593">
        <v>7.7999999999999996E-3</v>
      </c>
      <c r="H277" s="594">
        <v>7.8525000000000001E-3</v>
      </c>
      <c r="I277" s="593">
        <v>7.8674999999999995E-3</v>
      </c>
      <c r="J277" s="593">
        <v>7.8300000000000002E-3</v>
      </c>
      <c r="K277" s="593">
        <v>7.8075000000000002E-3</v>
      </c>
      <c r="L277" s="593">
        <v>7.8150000000000008E-3</v>
      </c>
      <c r="M277" s="593">
        <v>7.7850000000000003E-3</v>
      </c>
      <c r="N277" s="594">
        <v>7.7250000000000001E-3</v>
      </c>
      <c r="O277" s="593">
        <v>7.7400000000000004E-3</v>
      </c>
      <c r="P277" s="593">
        <v>7.7400000000000004E-3</v>
      </c>
      <c r="Q277" s="593">
        <v>7.7924999999999999E-3</v>
      </c>
      <c r="R277" s="593">
        <v>7.8150000000000008E-3</v>
      </c>
      <c r="S277" s="593">
        <v>7.8975E-3</v>
      </c>
      <c r="T277" s="593">
        <v>7.6724999999999996E-3</v>
      </c>
      <c r="U277" s="593">
        <v>7.6649999999999999E-3</v>
      </c>
      <c r="V277" s="594">
        <v>7.6499999999999997E-3</v>
      </c>
      <c r="W277" s="593">
        <v>7.6499999999999997E-3</v>
      </c>
      <c r="X277" s="593">
        <v>7.6949999999999996E-3</v>
      </c>
      <c r="Y277" s="593">
        <v>7.7324999999999998E-3</v>
      </c>
      <c r="Z277" s="593">
        <v>7.7250000000000001E-3</v>
      </c>
      <c r="AA277" s="593">
        <v>7.6800000000000002E-3</v>
      </c>
      <c r="AB277" s="593">
        <v>7.6800000000000002E-3</v>
      </c>
      <c r="AC277" s="475">
        <v>7.0349999999994001E-2</v>
      </c>
      <c r="AD277" s="537"/>
    </row>
    <row r="278" spans="1:30" ht="12">
      <c r="A278" s="595" t="s">
        <v>93</v>
      </c>
      <c r="B278" s="596" t="s">
        <v>53</v>
      </c>
      <c r="C278" s="491" t="s">
        <v>15</v>
      </c>
      <c r="D278" s="597" t="s">
        <v>37</v>
      </c>
      <c r="E278" s="598">
        <v>3.045E-3</v>
      </c>
      <c r="F278" s="598">
        <v>3.045E-3</v>
      </c>
      <c r="G278" s="598">
        <v>3.0674999999999999E-3</v>
      </c>
      <c r="H278" s="599">
        <v>1.2959999999999999E-2</v>
      </c>
      <c r="I278" s="598">
        <v>1.2914999999999999E-2</v>
      </c>
      <c r="J278" s="598">
        <v>3.1424999999999999E-3</v>
      </c>
      <c r="K278" s="598">
        <v>3.0300000000000001E-3</v>
      </c>
      <c r="L278" s="598">
        <v>3.0374999999999998E-3</v>
      </c>
      <c r="M278" s="598">
        <v>1.1925E-2</v>
      </c>
      <c r="N278" s="599">
        <v>1.27125E-2</v>
      </c>
      <c r="O278" s="598">
        <v>6.6975000000000003E-3</v>
      </c>
      <c r="P278" s="598">
        <v>3.0075000000000002E-3</v>
      </c>
      <c r="Q278" s="598">
        <v>3.0149999999999999E-3</v>
      </c>
      <c r="R278" s="598">
        <v>6.0299999999999998E-3</v>
      </c>
      <c r="S278" s="598">
        <v>1.2772500000000001E-2</v>
      </c>
      <c r="T278" s="598">
        <v>5.0850000000000001E-3</v>
      </c>
      <c r="U278" s="598">
        <v>2.9849999999999998E-3</v>
      </c>
      <c r="V278" s="599">
        <v>2.9775000000000001E-3</v>
      </c>
      <c r="W278" s="598">
        <v>2.9849999999999998E-3</v>
      </c>
      <c r="X278" s="598">
        <v>1.14375E-2</v>
      </c>
      <c r="Y278" s="598">
        <v>8.8124999999999992E-3</v>
      </c>
      <c r="Z278" s="598">
        <v>3.0000000000000001E-3</v>
      </c>
      <c r="AA278" s="598">
        <v>2.9924999999999999E-3</v>
      </c>
      <c r="AB278" s="598">
        <v>3.8400000000000001E-3</v>
      </c>
      <c r="AC278" s="475">
        <f>SUM(E278:AB278)</f>
        <v>0.14451749999999999</v>
      </c>
      <c r="AD278" s="537"/>
    </row>
    <row r="279" spans="1:30" ht="10.5" customHeight="1">
      <c r="A279" s="1634" t="s">
        <v>109</v>
      </c>
      <c r="B279" s="1635"/>
      <c r="C279" s="526" t="s">
        <v>15</v>
      </c>
      <c r="D279" s="526"/>
      <c r="E279" s="543">
        <f t="shared" ref="E279:AC279" si="82">SUM(E213,E217,E221,E225,E229,E233,E237,E241,E245,E249,E253,E257,E261,E265,E269,E273,E277:E278)</f>
        <v>1.7187775000000003</v>
      </c>
      <c r="F279" s="543">
        <f t="shared" si="82"/>
        <v>1.6656175</v>
      </c>
      <c r="G279" s="543">
        <f t="shared" si="82"/>
        <v>1.6237074999999999</v>
      </c>
      <c r="H279" s="545">
        <f t="shared" si="82"/>
        <v>1.6326925000000001</v>
      </c>
      <c r="I279" s="543">
        <f t="shared" si="82"/>
        <v>1.6503024999999998</v>
      </c>
      <c r="J279" s="543">
        <f t="shared" si="82"/>
        <v>1.7181324999999998</v>
      </c>
      <c r="K279" s="543">
        <f t="shared" si="82"/>
        <v>1.8670374999999997</v>
      </c>
      <c r="L279" s="543">
        <f t="shared" si="82"/>
        <v>1.9837325000000001</v>
      </c>
      <c r="M279" s="543">
        <f t="shared" si="82"/>
        <v>2.1709900000000006</v>
      </c>
      <c r="N279" s="545">
        <f t="shared" si="82"/>
        <v>2.2241575000000005</v>
      </c>
      <c r="O279" s="543">
        <f t="shared" si="82"/>
        <v>2.1977575000000003</v>
      </c>
      <c r="P279" s="543">
        <f t="shared" si="82"/>
        <v>2.1869874999999999</v>
      </c>
      <c r="Q279" s="543">
        <f t="shared" si="82"/>
        <v>2.1150474999999997</v>
      </c>
      <c r="R279" s="543">
        <f t="shared" si="82"/>
        <v>2.1440049999999999</v>
      </c>
      <c r="S279" s="543">
        <f t="shared" si="82"/>
        <v>2.30383</v>
      </c>
      <c r="T279" s="543">
        <f t="shared" si="82"/>
        <v>2.2866774999999997</v>
      </c>
      <c r="U279" s="543">
        <f t="shared" si="82"/>
        <v>2.2248099999999993</v>
      </c>
      <c r="V279" s="545">
        <f t="shared" si="82"/>
        <v>2.1481074999999996</v>
      </c>
      <c r="W279" s="543">
        <f t="shared" si="82"/>
        <v>2.1591549999999993</v>
      </c>
      <c r="X279" s="543">
        <f t="shared" si="82"/>
        <v>2.1725725000000002</v>
      </c>
      <c r="Y279" s="543">
        <f t="shared" si="82"/>
        <v>2.1522250000000001</v>
      </c>
      <c r="Z279" s="543">
        <f t="shared" si="82"/>
        <v>2.0842450000000001</v>
      </c>
      <c r="AA279" s="543">
        <f t="shared" si="82"/>
        <v>1.9531525000000001</v>
      </c>
      <c r="AB279" s="543">
        <f t="shared" si="82"/>
        <v>1.8039999999999998</v>
      </c>
      <c r="AC279" s="490">
        <f t="shared" si="82"/>
        <v>48.071747499999994</v>
      </c>
    </row>
    <row r="280" spans="1:30" ht="10.5" customHeight="1">
      <c r="A280" s="1636"/>
      <c r="B280" s="1637"/>
      <c r="C280" s="527" t="s">
        <v>17</v>
      </c>
      <c r="D280" s="544"/>
      <c r="E280" s="543">
        <f t="shared" ref="E280:AC280" si="83">SUM(E214,E218,E222,E226,E230,E234,E238,E242,E246,E250,E254,E258,E262,E266,E270,E274)</f>
        <v>0.91716000000000009</v>
      </c>
      <c r="F280" s="543">
        <f t="shared" si="83"/>
        <v>0.91308</v>
      </c>
      <c r="G280" s="543">
        <f t="shared" si="83"/>
        <v>0.89880000000000004</v>
      </c>
      <c r="H280" s="545">
        <f t="shared" si="83"/>
        <v>0.90312000000000014</v>
      </c>
      <c r="I280" s="543">
        <f t="shared" si="83"/>
        <v>0.90216000000000007</v>
      </c>
      <c r="J280" s="543">
        <f t="shared" si="83"/>
        <v>0.90924000000000005</v>
      </c>
      <c r="K280" s="543">
        <f t="shared" si="83"/>
        <v>0.90612000000000004</v>
      </c>
      <c r="L280" s="543">
        <f t="shared" si="83"/>
        <v>0.92124000000000006</v>
      </c>
      <c r="M280" s="543">
        <f t="shared" si="83"/>
        <v>1.0446</v>
      </c>
      <c r="N280" s="545">
        <f t="shared" si="83"/>
        <v>1.07592</v>
      </c>
      <c r="O280" s="543">
        <f t="shared" si="83"/>
        <v>1.06572</v>
      </c>
      <c r="P280" s="543">
        <f t="shared" si="83"/>
        <v>1.0891199999999999</v>
      </c>
      <c r="Q280" s="543">
        <f t="shared" si="83"/>
        <v>0.99972000000000005</v>
      </c>
      <c r="R280" s="543">
        <f t="shared" si="83"/>
        <v>1.00776</v>
      </c>
      <c r="S280" s="543">
        <f t="shared" si="83"/>
        <v>1.08144</v>
      </c>
      <c r="T280" s="543">
        <f t="shared" si="83"/>
        <v>1.0649999999999999</v>
      </c>
      <c r="U280" s="543">
        <f t="shared" si="83"/>
        <v>0.99180000000000001</v>
      </c>
      <c r="V280" s="545">
        <f t="shared" si="83"/>
        <v>0.90803999999999996</v>
      </c>
      <c r="W280" s="543">
        <f t="shared" si="83"/>
        <v>0.90155999999999992</v>
      </c>
      <c r="X280" s="543">
        <f t="shared" si="83"/>
        <v>0.91187999999999991</v>
      </c>
      <c r="Y280" s="543">
        <f t="shared" si="83"/>
        <v>0.90395999999999987</v>
      </c>
      <c r="Z280" s="543">
        <f t="shared" si="83"/>
        <v>0.89484000000000008</v>
      </c>
      <c r="AA280" s="543">
        <f t="shared" si="83"/>
        <v>0.87359999999999993</v>
      </c>
      <c r="AB280" s="543">
        <f t="shared" si="83"/>
        <v>0.87336000000000003</v>
      </c>
      <c r="AC280" s="494">
        <f t="shared" si="83"/>
        <v>22.959240000000001</v>
      </c>
    </row>
    <row r="281" spans="1:30" ht="10.5" customHeight="1">
      <c r="A281" s="1665" t="s">
        <v>110</v>
      </c>
      <c r="B281" s="1666"/>
      <c r="C281" s="528" t="s">
        <v>15</v>
      </c>
      <c r="D281" s="528"/>
      <c r="E281" s="541">
        <f t="shared" ref="E281:AC281" si="84">E188+E192-E279</f>
        <v>-0.10237750000000023</v>
      </c>
      <c r="F281" s="541">
        <f t="shared" si="84"/>
        <v>-0.10681749999999979</v>
      </c>
      <c r="G281" s="541">
        <f t="shared" si="84"/>
        <v>-0.10090749999999971</v>
      </c>
      <c r="H281" s="600">
        <f t="shared" si="84"/>
        <v>-0.10989250000000017</v>
      </c>
      <c r="I281" s="541">
        <f t="shared" si="84"/>
        <v>-0.10230249999999974</v>
      </c>
      <c r="J281" s="541">
        <f t="shared" si="84"/>
        <v>-0.10893249999999988</v>
      </c>
      <c r="K281" s="541">
        <f t="shared" si="84"/>
        <v>-0.10663749999999994</v>
      </c>
      <c r="L281" s="541">
        <f t="shared" si="84"/>
        <v>-0.10813250000000019</v>
      </c>
      <c r="M281" s="541">
        <f t="shared" si="84"/>
        <v>-0.10819000000000045</v>
      </c>
      <c r="N281" s="600">
        <f t="shared" si="84"/>
        <v>-0.11095750000000049</v>
      </c>
      <c r="O281" s="541">
        <f t="shared" si="84"/>
        <v>-0.10975750000000017</v>
      </c>
      <c r="P281" s="541">
        <f t="shared" si="84"/>
        <v>-0.10978749999999948</v>
      </c>
      <c r="Q281" s="541">
        <f t="shared" si="84"/>
        <v>-0.10624749999999983</v>
      </c>
      <c r="R281" s="541">
        <f t="shared" si="84"/>
        <v>-0.11000500000000013</v>
      </c>
      <c r="S281" s="541">
        <f t="shared" si="84"/>
        <v>-0.10783000000000031</v>
      </c>
      <c r="T281" s="541">
        <f t="shared" si="84"/>
        <v>-0.10867749999999976</v>
      </c>
      <c r="U281" s="541">
        <f t="shared" si="84"/>
        <v>-0.11160999999999932</v>
      </c>
      <c r="V281" s="600">
        <f t="shared" si="84"/>
        <v>-0.11050749999999976</v>
      </c>
      <c r="W281" s="541">
        <f t="shared" si="84"/>
        <v>-0.10715499999999922</v>
      </c>
      <c r="X281" s="541">
        <f t="shared" si="84"/>
        <v>-0.1133725000000001</v>
      </c>
      <c r="Y281" s="541">
        <f t="shared" si="84"/>
        <v>-0.11102500000000015</v>
      </c>
      <c r="Z281" s="541">
        <f t="shared" si="84"/>
        <v>-0.10784500000000019</v>
      </c>
      <c r="AA281" s="541">
        <f t="shared" si="84"/>
        <v>-0.10995250000000012</v>
      </c>
      <c r="AB281" s="541">
        <f t="shared" si="84"/>
        <v>-0.10479999999999978</v>
      </c>
      <c r="AC281" s="490">
        <f t="shared" si="84"/>
        <v>-2.4777474999999853</v>
      </c>
    </row>
    <row r="282" spans="1:30" ht="10.5" customHeight="1">
      <c r="A282" s="1636"/>
      <c r="B282" s="1637"/>
      <c r="C282" s="527" t="s">
        <v>17</v>
      </c>
      <c r="D282" s="544"/>
      <c r="E282" s="543">
        <f t="shared" ref="E282:AC282" si="85">E189+E193-E280</f>
        <v>-9.9600000000000799E-3</v>
      </c>
      <c r="F282" s="543">
        <f t="shared" si="85"/>
        <v>-9.4800000000000439E-3</v>
      </c>
      <c r="G282" s="543">
        <f t="shared" si="85"/>
        <v>-9.6000000000000529E-3</v>
      </c>
      <c r="H282" s="545">
        <f t="shared" si="85"/>
        <v>-1.0320000000000107E-2</v>
      </c>
      <c r="I282" s="543">
        <f t="shared" si="85"/>
        <v>-9.360000000000035E-3</v>
      </c>
      <c r="J282" s="543">
        <f t="shared" si="85"/>
        <v>-9.240000000000137E-3</v>
      </c>
      <c r="K282" s="543">
        <f t="shared" si="85"/>
        <v>-9.7199999999999509E-3</v>
      </c>
      <c r="L282" s="543">
        <f t="shared" si="85"/>
        <v>-1.0440000000000005E-2</v>
      </c>
      <c r="M282" s="543">
        <f t="shared" si="85"/>
        <v>-1.1400000000000077E-2</v>
      </c>
      <c r="N282" s="545">
        <f t="shared" si="85"/>
        <v>-1.3919999999999932E-2</v>
      </c>
      <c r="O282" s="543">
        <f t="shared" si="85"/>
        <v>-1.4520000000000088E-2</v>
      </c>
      <c r="P282" s="543">
        <f t="shared" si="85"/>
        <v>-1.2719999999999843E-2</v>
      </c>
      <c r="Q282" s="543">
        <f t="shared" si="85"/>
        <v>-9.7200000000000619E-3</v>
      </c>
      <c r="R282" s="543">
        <f t="shared" si="85"/>
        <v>-1.415999999999995E-2</v>
      </c>
      <c r="S282" s="543">
        <f t="shared" si="85"/>
        <v>-1.2240000000000029E-2</v>
      </c>
      <c r="T282" s="543">
        <f t="shared" si="85"/>
        <v>-1.3799999999999812E-2</v>
      </c>
      <c r="U282" s="543">
        <f t="shared" si="85"/>
        <v>-1.2599999999999945E-2</v>
      </c>
      <c r="V282" s="545">
        <f t="shared" si="85"/>
        <v>-1.523999999999992E-2</v>
      </c>
      <c r="W282" s="543">
        <f t="shared" si="85"/>
        <v>-8.759999999999879E-3</v>
      </c>
      <c r="X282" s="543">
        <f t="shared" si="85"/>
        <v>-1.1879999999999891E-2</v>
      </c>
      <c r="Y282" s="543">
        <f t="shared" si="85"/>
        <v>-1.1159999999999837E-2</v>
      </c>
      <c r="Z282" s="543">
        <f t="shared" si="85"/>
        <v>-1.2840000000000185E-2</v>
      </c>
      <c r="AA282" s="543">
        <f t="shared" si="85"/>
        <v>-1.3199999999999878E-2</v>
      </c>
      <c r="AB282" s="543">
        <f t="shared" si="85"/>
        <v>-9.3599999999999239E-3</v>
      </c>
      <c r="AC282" s="494">
        <f t="shared" si="85"/>
        <v>-0.27564000000000277</v>
      </c>
    </row>
    <row r="283" spans="1:30" s="449" customFormat="1" ht="10.5" customHeight="1">
      <c r="A283" s="1657" t="s">
        <v>189</v>
      </c>
      <c r="B283" s="1658"/>
      <c r="C283" s="546" t="s">
        <v>15</v>
      </c>
      <c r="D283" s="546"/>
      <c r="E283" s="466"/>
      <c r="F283" s="466"/>
      <c r="G283" s="466"/>
      <c r="H283" s="466"/>
      <c r="I283" s="466"/>
      <c r="J283" s="466"/>
      <c r="K283" s="466"/>
      <c r="L283" s="466"/>
      <c r="M283" s="466"/>
      <c r="N283" s="466"/>
      <c r="O283" s="466"/>
      <c r="P283" s="466"/>
      <c r="Q283" s="466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601"/>
    </row>
    <row r="284" spans="1:30" s="449" customFormat="1" ht="10.5" customHeight="1">
      <c r="A284" s="1659"/>
      <c r="B284" s="1660"/>
      <c r="C284" s="549" t="s">
        <v>17</v>
      </c>
      <c r="D284" s="549"/>
      <c r="E284" s="470"/>
      <c r="F284" s="470"/>
      <c r="G284" s="470"/>
      <c r="H284" s="470"/>
      <c r="I284" s="470"/>
      <c r="J284" s="470"/>
      <c r="K284" s="470"/>
      <c r="L284" s="470"/>
      <c r="M284" s="470"/>
      <c r="N284" s="470"/>
      <c r="O284" s="470"/>
      <c r="P284" s="470"/>
      <c r="Q284" s="470"/>
      <c r="R284" s="470"/>
      <c r="S284" s="470"/>
      <c r="T284" s="470"/>
      <c r="U284" s="470"/>
      <c r="V284" s="470"/>
      <c r="W284" s="470"/>
      <c r="X284" s="470"/>
      <c r="Y284" s="470"/>
      <c r="Z284" s="470"/>
      <c r="AA284" s="470"/>
      <c r="AB284" s="470"/>
      <c r="AC284" s="602"/>
    </row>
    <row r="285" spans="1:30" ht="30" customHeight="1">
      <c r="A285" s="553"/>
      <c r="C285" s="554" t="s">
        <v>79</v>
      </c>
      <c r="E285" s="555"/>
      <c r="F285" s="555"/>
      <c r="G285" s="555"/>
      <c r="H285" s="701">
        <f>H221+H225+H237+H241+H245+H249+H269+H273+H261</f>
        <v>1.591</v>
      </c>
      <c r="I285" s="701"/>
      <c r="J285" s="701"/>
      <c r="K285" s="701"/>
      <c r="L285" s="701"/>
      <c r="M285" s="701"/>
      <c r="N285" s="701">
        <f t="shared" ref="N285:Y285" si="86">N221+N225+N237+N241+N245+N249+N269+N273+N261</f>
        <v>2.1715599999999999</v>
      </c>
      <c r="O285" s="701"/>
      <c r="P285" s="701"/>
      <c r="Q285" s="701"/>
      <c r="R285" s="701"/>
      <c r="S285" s="701"/>
      <c r="T285" s="701"/>
      <c r="U285" s="701"/>
      <c r="V285" s="701">
        <f t="shared" si="86"/>
        <v>2.10988</v>
      </c>
      <c r="W285" s="701"/>
      <c r="X285" s="701"/>
      <c r="Y285" s="701">
        <f t="shared" si="86"/>
        <v>2.1124000000000001</v>
      </c>
      <c r="Z285" s="555"/>
      <c r="AA285" s="555"/>
      <c r="AB285" s="555"/>
    </row>
    <row r="286" spans="1:30" ht="28.5" customHeight="1">
      <c r="A286" s="458" t="s">
        <v>6</v>
      </c>
      <c r="B286" s="459" t="s">
        <v>7</v>
      </c>
      <c r="C286" s="461" t="s">
        <v>8</v>
      </c>
      <c r="D286" s="461" t="s">
        <v>9</v>
      </c>
      <c r="E286" s="1679" t="s">
        <v>10</v>
      </c>
      <c r="F286" s="1679"/>
      <c r="G286" s="1679"/>
      <c r="H286" s="1679"/>
      <c r="I286" s="1679"/>
      <c r="J286" s="1679"/>
      <c r="K286" s="1679"/>
      <c r="L286" s="1679"/>
      <c r="M286" s="1679"/>
      <c r="N286" s="1679"/>
      <c r="O286" s="1679"/>
      <c r="P286" s="1679"/>
      <c r="Q286" s="1679"/>
      <c r="R286" s="1679"/>
      <c r="S286" s="1679"/>
      <c r="T286" s="1679"/>
      <c r="U286" s="1679"/>
      <c r="V286" s="1679"/>
      <c r="W286" s="1679"/>
      <c r="X286" s="1679"/>
      <c r="Y286" s="1679"/>
      <c r="Z286" s="1679"/>
      <c r="AA286" s="1679"/>
      <c r="AB286" s="1679"/>
      <c r="AC286" s="1692" t="s">
        <v>11</v>
      </c>
    </row>
    <row r="287" spans="1:30" s="449" customFormat="1" ht="12.75" customHeight="1" thickBot="1">
      <c r="A287" s="603" t="s">
        <v>537</v>
      </c>
      <c r="B287" s="603"/>
      <c r="C287" s="462"/>
      <c r="D287" s="462"/>
      <c r="E287" s="463">
        <v>1</v>
      </c>
      <c r="F287" s="463">
        <v>2</v>
      </c>
      <c r="G287" s="463">
        <v>3</v>
      </c>
      <c r="H287" s="463">
        <v>4</v>
      </c>
      <c r="I287" s="463">
        <v>5</v>
      </c>
      <c r="J287" s="463">
        <v>6</v>
      </c>
      <c r="K287" s="463">
        <v>7</v>
      </c>
      <c r="L287" s="463">
        <v>8</v>
      </c>
      <c r="M287" s="463">
        <v>9</v>
      </c>
      <c r="N287" s="463">
        <v>10</v>
      </c>
      <c r="O287" s="463">
        <v>11</v>
      </c>
      <c r="P287" s="463">
        <v>12</v>
      </c>
      <c r="Q287" s="463">
        <v>13</v>
      </c>
      <c r="R287" s="463">
        <v>14</v>
      </c>
      <c r="S287" s="463">
        <v>15</v>
      </c>
      <c r="T287" s="463">
        <v>16</v>
      </c>
      <c r="U287" s="463">
        <v>17</v>
      </c>
      <c r="V287" s="463">
        <v>18</v>
      </c>
      <c r="W287" s="463">
        <v>19</v>
      </c>
      <c r="X287" s="463">
        <v>20</v>
      </c>
      <c r="Y287" s="463">
        <v>21</v>
      </c>
      <c r="Z287" s="463">
        <v>22</v>
      </c>
      <c r="AA287" s="463">
        <v>23</v>
      </c>
      <c r="AB287" s="463">
        <v>24</v>
      </c>
      <c r="AC287" s="1693"/>
    </row>
    <row r="288" spans="1:30" s="449" customFormat="1" ht="12.75" customHeight="1">
      <c r="A288" s="465" t="s">
        <v>142</v>
      </c>
      <c r="B288" s="466"/>
      <c r="C288" s="467"/>
      <c r="D288" s="467"/>
      <c r="E288" s="466">
        <v>7</v>
      </c>
      <c r="F288" s="466">
        <v>7</v>
      </c>
      <c r="G288" s="466">
        <v>7</v>
      </c>
      <c r="H288" s="466">
        <v>7</v>
      </c>
      <c r="I288" s="466">
        <v>7</v>
      </c>
      <c r="J288" s="466">
        <v>7</v>
      </c>
      <c r="K288" s="466">
        <v>7</v>
      </c>
      <c r="L288" s="466">
        <v>7</v>
      </c>
      <c r="M288" s="466">
        <v>7</v>
      </c>
      <c r="N288" s="466">
        <v>7</v>
      </c>
      <c r="O288" s="466">
        <v>7</v>
      </c>
      <c r="P288" s="466">
        <v>7</v>
      </c>
      <c r="Q288" s="466">
        <v>7</v>
      </c>
      <c r="R288" s="466">
        <v>7</v>
      </c>
      <c r="S288" s="466">
        <v>7</v>
      </c>
      <c r="T288" s="466">
        <v>7</v>
      </c>
      <c r="U288" s="466">
        <v>7</v>
      </c>
      <c r="V288" s="466">
        <v>7</v>
      </c>
      <c r="W288" s="466">
        <v>7</v>
      </c>
      <c r="X288" s="466">
        <v>7</v>
      </c>
      <c r="Y288" s="466">
        <v>7</v>
      </c>
      <c r="Z288" s="466">
        <v>7</v>
      </c>
      <c r="AA288" s="466">
        <v>7</v>
      </c>
      <c r="AB288" s="466">
        <v>7</v>
      </c>
      <c r="AC288" s="558"/>
    </row>
    <row r="289" spans="1:31" s="449" customFormat="1" ht="12.75" customHeight="1" thickBot="1">
      <c r="A289" s="559" t="s">
        <v>143</v>
      </c>
      <c r="B289" s="560"/>
      <c r="C289" s="561"/>
      <c r="D289" s="561"/>
      <c r="E289" s="560">
        <v>7</v>
      </c>
      <c r="F289" s="560">
        <v>7</v>
      </c>
      <c r="G289" s="560">
        <v>7</v>
      </c>
      <c r="H289" s="560">
        <v>7</v>
      </c>
      <c r="I289" s="560">
        <v>7</v>
      </c>
      <c r="J289" s="560">
        <v>7</v>
      </c>
      <c r="K289" s="560">
        <v>7</v>
      </c>
      <c r="L289" s="560">
        <v>7</v>
      </c>
      <c r="M289" s="560">
        <v>7</v>
      </c>
      <c r="N289" s="560">
        <v>7</v>
      </c>
      <c r="O289" s="560">
        <v>7</v>
      </c>
      <c r="P289" s="560">
        <v>7</v>
      </c>
      <c r="Q289" s="560">
        <v>7</v>
      </c>
      <c r="R289" s="560">
        <v>7</v>
      </c>
      <c r="S289" s="560">
        <v>7</v>
      </c>
      <c r="T289" s="560">
        <v>7</v>
      </c>
      <c r="U289" s="560">
        <v>7</v>
      </c>
      <c r="V289" s="560">
        <v>7</v>
      </c>
      <c r="W289" s="560">
        <v>7</v>
      </c>
      <c r="X289" s="560">
        <v>7</v>
      </c>
      <c r="Y289" s="560">
        <v>7</v>
      </c>
      <c r="Z289" s="560">
        <v>7</v>
      </c>
      <c r="AA289" s="560">
        <v>7</v>
      </c>
      <c r="AB289" s="560">
        <v>7</v>
      </c>
      <c r="AC289" s="562"/>
    </row>
    <row r="290" spans="1:31" ht="12" customHeight="1">
      <c r="A290" s="1627" t="s">
        <v>485</v>
      </c>
      <c r="B290" s="1639" t="s">
        <v>486</v>
      </c>
      <c r="C290" s="485" t="s">
        <v>15</v>
      </c>
      <c r="D290" s="485" t="s">
        <v>131</v>
      </c>
      <c r="E290" s="563"/>
      <c r="F290" s="563"/>
      <c r="G290" s="563"/>
      <c r="H290" s="574"/>
      <c r="I290" s="563"/>
      <c r="J290" s="563"/>
      <c r="K290" s="563"/>
      <c r="L290" s="563"/>
      <c r="M290" s="563"/>
      <c r="N290" s="574"/>
      <c r="O290" s="563"/>
      <c r="P290" s="563"/>
      <c r="Q290" s="563"/>
      <c r="R290" s="563"/>
      <c r="S290" s="563"/>
      <c r="T290" s="563"/>
      <c r="U290" s="563"/>
      <c r="V290" s="574"/>
      <c r="W290" s="563"/>
      <c r="X290" s="563"/>
      <c r="Y290" s="563"/>
      <c r="Z290" s="563"/>
      <c r="AA290" s="563"/>
      <c r="AB290" s="563"/>
      <c r="AC290" s="490">
        <f>SUM(E290:AB290)</f>
        <v>0</v>
      </c>
    </row>
    <row r="291" spans="1:31" ht="10.5" customHeight="1">
      <c r="A291" s="1628"/>
      <c r="B291" s="1640"/>
      <c r="C291" s="476" t="s">
        <v>17</v>
      </c>
      <c r="D291" s="476" t="s">
        <v>131</v>
      </c>
      <c r="E291" s="564"/>
      <c r="F291" s="564"/>
      <c r="G291" s="564"/>
      <c r="H291" s="604"/>
      <c r="I291" s="564"/>
      <c r="J291" s="564"/>
      <c r="K291" s="564"/>
      <c r="L291" s="564"/>
      <c r="M291" s="564"/>
      <c r="N291" s="604"/>
      <c r="O291" s="564"/>
      <c r="P291" s="564"/>
      <c r="Q291" s="564"/>
      <c r="R291" s="564"/>
      <c r="S291" s="564"/>
      <c r="T291" s="564"/>
      <c r="U291" s="564"/>
      <c r="V291" s="604"/>
      <c r="W291" s="564"/>
      <c r="X291" s="564"/>
      <c r="Y291" s="564"/>
      <c r="Z291" s="564"/>
      <c r="AA291" s="564"/>
      <c r="AB291" s="564"/>
      <c r="AC291" s="478">
        <f>SUM(E291:AB291)</f>
        <v>0</v>
      </c>
    </row>
    <row r="292" spans="1:31" ht="10.5" customHeight="1">
      <c r="A292" s="1628"/>
      <c r="B292" s="1640"/>
      <c r="C292" s="476" t="s">
        <v>18</v>
      </c>
      <c r="D292" s="476" t="s">
        <v>19</v>
      </c>
      <c r="E292" s="278">
        <v>20</v>
      </c>
      <c r="F292" s="278">
        <v>19</v>
      </c>
      <c r="G292" s="278">
        <v>20</v>
      </c>
      <c r="H292" s="278">
        <v>21</v>
      </c>
      <c r="I292" s="278">
        <v>20</v>
      </c>
      <c r="J292" s="278">
        <v>18</v>
      </c>
      <c r="K292" s="278">
        <v>20</v>
      </c>
      <c r="L292" s="278">
        <v>23</v>
      </c>
      <c r="M292" s="278">
        <v>25</v>
      </c>
      <c r="N292" s="278">
        <v>24</v>
      </c>
      <c r="O292" s="278">
        <v>27</v>
      </c>
      <c r="P292" s="278">
        <v>24</v>
      </c>
      <c r="Q292" s="278">
        <v>25</v>
      </c>
      <c r="R292" s="278">
        <v>25</v>
      </c>
      <c r="S292" s="278">
        <v>26</v>
      </c>
      <c r="T292" s="278">
        <v>23</v>
      </c>
      <c r="U292" s="278">
        <v>22</v>
      </c>
      <c r="V292" s="278">
        <v>20</v>
      </c>
      <c r="W292" s="278">
        <v>19</v>
      </c>
      <c r="X292" s="278">
        <v>20</v>
      </c>
      <c r="Y292" s="278">
        <v>19</v>
      </c>
      <c r="Z292" s="278">
        <v>19</v>
      </c>
      <c r="AA292" s="278">
        <v>18</v>
      </c>
      <c r="AB292" s="278">
        <v>18</v>
      </c>
      <c r="AC292" s="478"/>
      <c r="AD292" s="479">
        <f>MAX(E292:AB292)</f>
        <v>27</v>
      </c>
    </row>
    <row r="293" spans="1:31" ht="10.5" customHeight="1">
      <c r="A293" s="1628"/>
      <c r="B293" s="1640"/>
      <c r="C293" s="476" t="s">
        <v>20</v>
      </c>
      <c r="D293" s="476"/>
      <c r="E293" s="564" t="e">
        <f t="shared" ref="E293:AC293" si="87">E291/E290</f>
        <v>#DIV/0!</v>
      </c>
      <c r="F293" s="564" t="e">
        <f t="shared" si="87"/>
        <v>#DIV/0!</v>
      </c>
      <c r="G293" s="564" t="e">
        <f t="shared" si="87"/>
        <v>#DIV/0!</v>
      </c>
      <c r="H293" s="604" t="e">
        <f t="shared" si="87"/>
        <v>#DIV/0!</v>
      </c>
      <c r="I293" s="564" t="e">
        <f t="shared" si="87"/>
        <v>#DIV/0!</v>
      </c>
      <c r="J293" s="564" t="e">
        <f t="shared" si="87"/>
        <v>#DIV/0!</v>
      </c>
      <c r="K293" s="564" t="e">
        <f t="shared" si="87"/>
        <v>#DIV/0!</v>
      </c>
      <c r="L293" s="564" t="e">
        <f t="shared" si="87"/>
        <v>#DIV/0!</v>
      </c>
      <c r="M293" s="564" t="e">
        <f t="shared" si="87"/>
        <v>#DIV/0!</v>
      </c>
      <c r="N293" s="604" t="e">
        <f t="shared" si="87"/>
        <v>#DIV/0!</v>
      </c>
      <c r="O293" s="564" t="e">
        <f t="shared" si="87"/>
        <v>#DIV/0!</v>
      </c>
      <c r="P293" s="564" t="e">
        <f t="shared" si="87"/>
        <v>#DIV/0!</v>
      </c>
      <c r="Q293" s="564" t="e">
        <f t="shared" si="87"/>
        <v>#DIV/0!</v>
      </c>
      <c r="R293" s="564" t="e">
        <f t="shared" si="87"/>
        <v>#DIV/0!</v>
      </c>
      <c r="S293" s="564" t="e">
        <f t="shared" si="87"/>
        <v>#DIV/0!</v>
      </c>
      <c r="T293" s="564" t="e">
        <f t="shared" si="87"/>
        <v>#DIV/0!</v>
      </c>
      <c r="U293" s="564" t="e">
        <f t="shared" si="87"/>
        <v>#DIV/0!</v>
      </c>
      <c r="V293" s="604" t="e">
        <f t="shared" si="87"/>
        <v>#DIV/0!</v>
      </c>
      <c r="W293" s="564" t="e">
        <f t="shared" si="87"/>
        <v>#DIV/0!</v>
      </c>
      <c r="X293" s="564" t="e">
        <f t="shared" si="87"/>
        <v>#DIV/0!</v>
      </c>
      <c r="Y293" s="564" t="e">
        <f t="shared" si="87"/>
        <v>#DIV/0!</v>
      </c>
      <c r="Z293" s="564" t="e">
        <f t="shared" si="87"/>
        <v>#DIV/0!</v>
      </c>
      <c r="AA293" s="564" t="e">
        <f t="shared" si="87"/>
        <v>#DIV/0!</v>
      </c>
      <c r="AB293" s="564" t="e">
        <f t="shared" si="87"/>
        <v>#DIV/0!</v>
      </c>
      <c r="AC293" s="478" t="e">
        <f t="shared" si="87"/>
        <v>#DIV/0!</v>
      </c>
    </row>
    <row r="294" spans="1:31" ht="10.5" customHeight="1" thickBot="1">
      <c r="A294" s="1629"/>
      <c r="B294" s="1641"/>
      <c r="C294" s="480" t="s">
        <v>23</v>
      </c>
      <c r="D294" s="480" t="s">
        <v>19</v>
      </c>
      <c r="E294" s="480">
        <v>120.98999786376953</v>
      </c>
      <c r="F294" s="480">
        <v>120.06999969482422</v>
      </c>
      <c r="G294" s="480">
        <v>120.72000122070312</v>
      </c>
      <c r="H294" s="480">
        <v>120.66000366210937</v>
      </c>
      <c r="I294" s="480">
        <v>120.59999847412109</v>
      </c>
      <c r="J294" s="480">
        <v>120.47000122070312</v>
      </c>
      <c r="K294" s="480">
        <v>120.83000183105469</v>
      </c>
      <c r="L294" s="480">
        <v>120.11000061035156</v>
      </c>
      <c r="M294" s="480">
        <v>119.77999877929687</v>
      </c>
      <c r="N294" s="480">
        <v>120.16000366210937</v>
      </c>
      <c r="O294" s="480">
        <v>120.16000366210937</v>
      </c>
      <c r="P294" s="480">
        <v>119.87999725341797</v>
      </c>
      <c r="Q294" s="480">
        <v>120.5</v>
      </c>
      <c r="R294" s="480">
        <v>120.18000030517578</v>
      </c>
      <c r="S294" s="480">
        <v>119.98999786376953</v>
      </c>
      <c r="T294" s="480">
        <v>119.69000244140625</v>
      </c>
      <c r="U294" s="480">
        <v>119.48999786376953</v>
      </c>
      <c r="V294" s="480">
        <v>119.69000244140625</v>
      </c>
      <c r="W294" s="480">
        <v>119.76000213623047</v>
      </c>
      <c r="X294" s="480">
        <v>119.76999664306641</v>
      </c>
      <c r="Y294" s="480">
        <v>119.69000244140625</v>
      </c>
      <c r="Z294" s="480">
        <v>119.61000061035156</v>
      </c>
      <c r="AA294" s="480">
        <v>119.65000152587891</v>
      </c>
      <c r="AB294" s="480">
        <v>119.13999938964844</v>
      </c>
      <c r="AC294" s="481"/>
    </row>
    <row r="295" spans="1:31" ht="10.5" customHeight="1">
      <c r="A295" s="1662" t="s">
        <v>487</v>
      </c>
      <c r="B295" s="1663" t="s">
        <v>488</v>
      </c>
      <c r="C295" s="473" t="s">
        <v>15</v>
      </c>
      <c r="D295" s="473" t="s">
        <v>131</v>
      </c>
      <c r="E295" s="328"/>
      <c r="F295" s="328"/>
      <c r="G295" s="328"/>
      <c r="H295" s="575"/>
      <c r="I295" s="328"/>
      <c r="J295" s="328"/>
      <c r="K295" s="328"/>
      <c r="L295" s="328"/>
      <c r="M295" s="328"/>
      <c r="N295" s="575"/>
      <c r="O295" s="328"/>
      <c r="P295" s="328"/>
      <c r="Q295" s="328"/>
      <c r="R295" s="328"/>
      <c r="S295" s="328"/>
      <c r="T295" s="328"/>
      <c r="U295" s="328"/>
      <c r="V295" s="575"/>
      <c r="W295" s="328"/>
      <c r="X295" s="328"/>
      <c r="Y295" s="328"/>
      <c r="Z295" s="328"/>
      <c r="AA295" s="328"/>
      <c r="AB295" s="328"/>
      <c r="AC295" s="475">
        <f>SUM(E295:AB295)</f>
        <v>0</v>
      </c>
    </row>
    <row r="296" spans="1:31" ht="10.5" customHeight="1">
      <c r="A296" s="1628"/>
      <c r="B296" s="1640"/>
      <c r="C296" s="476" t="s">
        <v>17</v>
      </c>
      <c r="D296" s="476" t="s">
        <v>131</v>
      </c>
      <c r="E296" s="564"/>
      <c r="F296" s="564"/>
      <c r="G296" s="564"/>
      <c r="H296" s="604"/>
      <c r="I296" s="564"/>
      <c r="J296" s="564"/>
      <c r="K296" s="564"/>
      <c r="L296" s="564"/>
      <c r="M296" s="564"/>
      <c r="N296" s="604"/>
      <c r="O296" s="564"/>
      <c r="P296" s="564"/>
      <c r="Q296" s="564"/>
      <c r="R296" s="564"/>
      <c r="S296" s="564"/>
      <c r="T296" s="564"/>
      <c r="U296" s="564"/>
      <c r="V296" s="604"/>
      <c r="W296" s="564"/>
      <c r="X296" s="564"/>
      <c r="Y296" s="564"/>
      <c r="Z296" s="564"/>
      <c r="AA296" s="564"/>
      <c r="AB296" s="564"/>
      <c r="AC296" s="478">
        <f>SUM(E296:AB296)</f>
        <v>0</v>
      </c>
    </row>
    <row r="297" spans="1:31" ht="10.5" customHeight="1">
      <c r="A297" s="1628"/>
      <c r="B297" s="1640"/>
      <c r="C297" s="476" t="s">
        <v>18</v>
      </c>
      <c r="D297" s="476" t="s">
        <v>19</v>
      </c>
      <c r="E297" s="278">
        <v>32</v>
      </c>
      <c r="F297" s="278">
        <v>34</v>
      </c>
      <c r="G297" s="278">
        <v>31</v>
      </c>
      <c r="H297" s="390">
        <v>33</v>
      </c>
      <c r="I297" s="278">
        <v>30</v>
      </c>
      <c r="J297" s="278">
        <v>32</v>
      </c>
      <c r="K297" s="278">
        <v>34</v>
      </c>
      <c r="L297" s="278">
        <v>39</v>
      </c>
      <c r="M297" s="278">
        <v>41</v>
      </c>
      <c r="N297" s="390">
        <v>41</v>
      </c>
      <c r="O297" s="278">
        <v>40</v>
      </c>
      <c r="P297" s="278">
        <v>39</v>
      </c>
      <c r="Q297" s="278">
        <v>40</v>
      </c>
      <c r="R297" s="278">
        <v>44</v>
      </c>
      <c r="S297" s="278">
        <v>45</v>
      </c>
      <c r="T297" s="278">
        <v>43</v>
      </c>
      <c r="U297" s="278">
        <v>40</v>
      </c>
      <c r="V297" s="390">
        <v>44</v>
      </c>
      <c r="W297" s="278">
        <v>37</v>
      </c>
      <c r="X297" s="278">
        <v>36</v>
      </c>
      <c r="Y297" s="278">
        <v>36</v>
      </c>
      <c r="Z297" s="278">
        <v>39</v>
      </c>
      <c r="AA297" s="278">
        <v>35</v>
      </c>
      <c r="AB297" s="278">
        <v>36</v>
      </c>
      <c r="AC297" s="478"/>
      <c r="AD297" s="479">
        <f>MAX(E297:AB297)</f>
        <v>45</v>
      </c>
    </row>
    <row r="298" spans="1:31" ht="10.5" customHeight="1">
      <c r="A298" s="1628"/>
      <c r="B298" s="1640"/>
      <c r="C298" s="476" t="s">
        <v>20</v>
      </c>
      <c r="D298" s="476"/>
      <c r="E298" s="572" t="e">
        <f t="shared" ref="E298:AC298" si="88">E296/E295</f>
        <v>#DIV/0!</v>
      </c>
      <c r="F298" s="572" t="e">
        <f t="shared" si="88"/>
        <v>#DIV/0!</v>
      </c>
      <c r="G298" s="572" t="e">
        <f t="shared" si="88"/>
        <v>#DIV/0!</v>
      </c>
      <c r="H298" s="580" t="e">
        <f t="shared" si="88"/>
        <v>#DIV/0!</v>
      </c>
      <c r="I298" s="572" t="e">
        <f t="shared" si="88"/>
        <v>#DIV/0!</v>
      </c>
      <c r="J298" s="572" t="e">
        <f t="shared" si="88"/>
        <v>#DIV/0!</v>
      </c>
      <c r="K298" s="572" t="e">
        <f t="shared" si="88"/>
        <v>#DIV/0!</v>
      </c>
      <c r="L298" s="572" t="e">
        <f t="shared" si="88"/>
        <v>#DIV/0!</v>
      </c>
      <c r="M298" s="572" t="e">
        <f t="shared" si="88"/>
        <v>#DIV/0!</v>
      </c>
      <c r="N298" s="580" t="e">
        <f t="shared" si="88"/>
        <v>#DIV/0!</v>
      </c>
      <c r="O298" s="572" t="e">
        <f t="shared" si="88"/>
        <v>#DIV/0!</v>
      </c>
      <c r="P298" s="572" t="e">
        <f t="shared" si="88"/>
        <v>#DIV/0!</v>
      </c>
      <c r="Q298" s="572" t="e">
        <f t="shared" si="88"/>
        <v>#DIV/0!</v>
      </c>
      <c r="R298" s="572" t="e">
        <f t="shared" si="88"/>
        <v>#DIV/0!</v>
      </c>
      <c r="S298" s="572" t="e">
        <f t="shared" si="88"/>
        <v>#DIV/0!</v>
      </c>
      <c r="T298" s="572" t="e">
        <f t="shared" si="88"/>
        <v>#DIV/0!</v>
      </c>
      <c r="U298" s="572" t="e">
        <f t="shared" si="88"/>
        <v>#DIV/0!</v>
      </c>
      <c r="V298" s="580" t="e">
        <f t="shared" si="88"/>
        <v>#DIV/0!</v>
      </c>
      <c r="W298" s="572" t="e">
        <f t="shared" si="88"/>
        <v>#DIV/0!</v>
      </c>
      <c r="X298" s="572" t="e">
        <f t="shared" si="88"/>
        <v>#DIV/0!</v>
      </c>
      <c r="Y298" s="572" t="e">
        <f t="shared" si="88"/>
        <v>#DIV/0!</v>
      </c>
      <c r="Z298" s="572" t="e">
        <f t="shared" si="88"/>
        <v>#DIV/0!</v>
      </c>
      <c r="AA298" s="572" t="e">
        <f t="shared" si="88"/>
        <v>#DIV/0!</v>
      </c>
      <c r="AB298" s="572" t="e">
        <f t="shared" si="88"/>
        <v>#DIV/0!</v>
      </c>
      <c r="AC298" s="478" t="e">
        <f t="shared" si="88"/>
        <v>#DIV/0!</v>
      </c>
      <c r="AD298" s="479"/>
      <c r="AE298" s="479"/>
    </row>
    <row r="299" spans="1:31" ht="10.5" customHeight="1" thickBot="1">
      <c r="A299" s="1655"/>
      <c r="B299" s="1648"/>
      <c r="C299" s="524" t="s">
        <v>23</v>
      </c>
      <c r="D299" s="524" t="s">
        <v>19</v>
      </c>
      <c r="E299" s="524">
        <v>120.62999725341797</v>
      </c>
      <c r="F299" s="524">
        <v>119.69000244140625</v>
      </c>
      <c r="G299" s="524">
        <v>120.41999816894531</v>
      </c>
      <c r="H299" s="524">
        <v>120.37999725341797</v>
      </c>
      <c r="I299" s="524">
        <v>120.23000335693359</v>
      </c>
      <c r="J299" s="524">
        <v>120.15000152587891</v>
      </c>
      <c r="K299" s="524">
        <v>120.62999725341797</v>
      </c>
      <c r="L299" s="524">
        <v>119.80000305175781</v>
      </c>
      <c r="M299" s="524">
        <v>119.44000244140625</v>
      </c>
      <c r="N299" s="524">
        <v>119.80000305175781</v>
      </c>
      <c r="O299" s="524">
        <v>119.80999755859375</v>
      </c>
      <c r="P299" s="524">
        <v>119.54000091552734</v>
      </c>
      <c r="Q299" s="524">
        <v>120.18000030517578</v>
      </c>
      <c r="R299" s="524">
        <v>119.76000213623047</v>
      </c>
      <c r="S299" s="524">
        <v>119.58999633789062</v>
      </c>
      <c r="T299" s="524">
        <v>119.26000213623047</v>
      </c>
      <c r="U299" s="524">
        <v>119.01999664306641</v>
      </c>
      <c r="V299" s="524">
        <v>119.19999694824219</v>
      </c>
      <c r="W299" s="524">
        <v>119.36000061035156</v>
      </c>
      <c r="X299" s="524">
        <v>119.36000061035156</v>
      </c>
      <c r="Y299" s="524">
        <v>119.23999786376953</v>
      </c>
      <c r="Z299" s="524">
        <v>119.18000030517578</v>
      </c>
      <c r="AA299" s="524">
        <v>119.23999786376953</v>
      </c>
      <c r="AB299" s="524">
        <v>118.76999664306641</v>
      </c>
      <c r="AC299" s="565"/>
    </row>
    <row r="300" spans="1:31" ht="10.5" customHeight="1">
      <c r="A300" s="1627" t="s">
        <v>489</v>
      </c>
      <c r="B300" s="1639" t="s">
        <v>490</v>
      </c>
      <c r="C300" s="485" t="s">
        <v>15</v>
      </c>
      <c r="D300" s="485" t="s">
        <v>37</v>
      </c>
      <c r="E300" s="541">
        <v>3.0954000000000002</v>
      </c>
      <c r="F300" s="541">
        <v>3.0912000000000002</v>
      </c>
      <c r="G300" s="541">
        <v>3.0659999999999998</v>
      </c>
      <c r="H300" s="577">
        <v>3.0701999999999998</v>
      </c>
      <c r="I300" s="541">
        <v>3.1751999999999998</v>
      </c>
      <c r="J300" s="541">
        <v>2.94</v>
      </c>
      <c r="K300" s="541">
        <v>3.0030000000000001</v>
      </c>
      <c r="L300" s="541">
        <v>3.1206</v>
      </c>
      <c r="M300" s="576">
        <v>3.4356</v>
      </c>
      <c r="N300" s="577">
        <v>3.5657999999999999</v>
      </c>
      <c r="O300" s="541">
        <v>3.7631999999999999</v>
      </c>
      <c r="P300" s="541">
        <v>3.78</v>
      </c>
      <c r="Q300" s="541">
        <v>3.5825999999999998</v>
      </c>
      <c r="R300" s="541">
        <v>3.7338</v>
      </c>
      <c r="S300" s="541">
        <v>3.8094000000000001</v>
      </c>
      <c r="T300" s="541">
        <v>3.7212000000000001</v>
      </c>
      <c r="U300" s="541">
        <v>3.5070000000000001</v>
      </c>
      <c r="V300" s="577">
        <v>3.3138000000000001</v>
      </c>
      <c r="W300" s="541">
        <v>3.1206</v>
      </c>
      <c r="X300" s="541">
        <v>2.9820000000000002</v>
      </c>
      <c r="Y300" s="541">
        <v>3.0617999999999999</v>
      </c>
      <c r="Z300" s="541">
        <v>3.0366</v>
      </c>
      <c r="AA300" s="541">
        <v>2.919</v>
      </c>
      <c r="AB300" s="541">
        <v>2.8433999999999999</v>
      </c>
      <c r="AC300" s="490">
        <f>SUM(E300:AB300)</f>
        <v>78.737400000000022</v>
      </c>
    </row>
    <row r="301" spans="1:31" ht="10.5" customHeight="1">
      <c r="A301" s="1628"/>
      <c r="B301" s="1640"/>
      <c r="C301" s="476" t="s">
        <v>17</v>
      </c>
      <c r="D301" s="476" t="s">
        <v>37</v>
      </c>
      <c r="E301" s="572">
        <v>1.5960000000000001</v>
      </c>
      <c r="F301" s="572">
        <v>1.617</v>
      </c>
      <c r="G301" s="572">
        <v>1.6002000000000001</v>
      </c>
      <c r="H301" s="578">
        <v>1.6044</v>
      </c>
      <c r="I301" s="572">
        <v>1.6128</v>
      </c>
      <c r="J301" s="572">
        <v>1.4574</v>
      </c>
      <c r="K301" s="572">
        <v>1.4406000000000001</v>
      </c>
      <c r="L301" s="572">
        <v>1.4406000000000001</v>
      </c>
      <c r="M301" s="572">
        <v>1.5456000000000001</v>
      </c>
      <c r="N301" s="578">
        <v>1.575</v>
      </c>
      <c r="O301" s="572">
        <v>1.9446000000000001</v>
      </c>
      <c r="P301" s="572">
        <v>1.7807999999999999</v>
      </c>
      <c r="Q301" s="572">
        <v>1.5287999999999999</v>
      </c>
      <c r="R301" s="572">
        <v>1.659</v>
      </c>
      <c r="S301" s="572">
        <v>1.7052</v>
      </c>
      <c r="T301" s="572">
        <v>1.6758</v>
      </c>
      <c r="U301" s="572">
        <v>1.5456000000000001</v>
      </c>
      <c r="V301" s="578">
        <v>1.4952000000000001</v>
      </c>
      <c r="W301" s="572">
        <v>1.3817999999999999</v>
      </c>
      <c r="X301" s="572">
        <v>1.3062</v>
      </c>
      <c r="Y301" s="572">
        <v>1.323</v>
      </c>
      <c r="Z301" s="572">
        <v>1.365</v>
      </c>
      <c r="AA301" s="572">
        <v>1.3482000000000001</v>
      </c>
      <c r="AB301" s="572">
        <v>1.3355999999999999</v>
      </c>
      <c r="AC301" s="478">
        <f>SUM(E301:AB301)</f>
        <v>36.884399999999999</v>
      </c>
    </row>
    <row r="302" spans="1:31" ht="10.5" customHeight="1">
      <c r="A302" s="1628"/>
      <c r="B302" s="1640"/>
      <c r="C302" s="476" t="s">
        <v>18</v>
      </c>
      <c r="D302" s="476" t="s">
        <v>19</v>
      </c>
      <c r="E302" s="278">
        <v>56</v>
      </c>
      <c r="F302" s="278">
        <v>55</v>
      </c>
      <c r="G302" s="278">
        <v>57</v>
      </c>
      <c r="H302" s="390">
        <v>59</v>
      </c>
      <c r="I302" s="278">
        <v>56</v>
      </c>
      <c r="J302" s="278">
        <v>50</v>
      </c>
      <c r="K302" s="278">
        <v>54</v>
      </c>
      <c r="L302" s="278">
        <v>58</v>
      </c>
      <c r="M302" s="278">
        <v>64</v>
      </c>
      <c r="N302" s="390">
        <v>65</v>
      </c>
      <c r="O302" s="278">
        <v>72</v>
      </c>
      <c r="P302" s="278">
        <v>64</v>
      </c>
      <c r="Q302" s="278">
        <v>63</v>
      </c>
      <c r="R302" s="278">
        <v>68</v>
      </c>
      <c r="S302" s="278">
        <v>71</v>
      </c>
      <c r="T302" s="278">
        <v>63</v>
      </c>
      <c r="U302" s="278">
        <v>60</v>
      </c>
      <c r="V302" s="390">
        <v>56</v>
      </c>
      <c r="W302" s="278">
        <v>54</v>
      </c>
      <c r="X302" s="278">
        <v>53</v>
      </c>
      <c r="Y302" s="278">
        <v>54</v>
      </c>
      <c r="Z302" s="278">
        <v>54</v>
      </c>
      <c r="AA302" s="278">
        <v>49</v>
      </c>
      <c r="AB302" s="278">
        <v>49</v>
      </c>
      <c r="AC302" s="478"/>
    </row>
    <row r="303" spans="1:31" ht="10.5" customHeight="1" thickBot="1">
      <c r="A303" s="1655"/>
      <c r="B303" s="1648"/>
      <c r="C303" s="482" t="s">
        <v>20</v>
      </c>
      <c r="D303" s="482"/>
      <c r="E303" s="584">
        <f t="shared" ref="E303:AC303" si="89">E301/E300</f>
        <v>0.51560379918588872</v>
      </c>
      <c r="F303" s="584">
        <f t="shared" si="89"/>
        <v>0.52309782608695654</v>
      </c>
      <c r="G303" s="584">
        <f t="shared" si="89"/>
        <v>0.5219178082191781</v>
      </c>
      <c r="H303" s="581">
        <f t="shared" si="89"/>
        <v>0.52257181942544462</v>
      </c>
      <c r="I303" s="584">
        <f t="shared" si="89"/>
        <v>0.50793650793650802</v>
      </c>
      <c r="J303" s="584">
        <f t="shared" si="89"/>
        <v>0.49571428571428572</v>
      </c>
      <c r="K303" s="584">
        <f t="shared" si="89"/>
        <v>0.47972027972027975</v>
      </c>
      <c r="L303" s="584">
        <f t="shared" si="89"/>
        <v>0.4616419919246299</v>
      </c>
      <c r="M303" s="584">
        <f t="shared" si="89"/>
        <v>0.44987775061124696</v>
      </c>
      <c r="N303" s="581">
        <f t="shared" si="89"/>
        <v>0.44169611307420498</v>
      </c>
      <c r="O303" s="584">
        <f t="shared" si="89"/>
        <v>0.51674107142857151</v>
      </c>
      <c r="P303" s="584">
        <f t="shared" si="89"/>
        <v>0.47111111111111109</v>
      </c>
      <c r="Q303" s="584">
        <f t="shared" si="89"/>
        <v>0.42672919109026963</v>
      </c>
      <c r="R303" s="584">
        <f t="shared" si="89"/>
        <v>0.44431946006749157</v>
      </c>
      <c r="S303" s="584">
        <f t="shared" si="89"/>
        <v>0.44762954796030868</v>
      </c>
      <c r="T303" s="584">
        <f t="shared" si="89"/>
        <v>0.45033860045146723</v>
      </c>
      <c r="U303" s="584">
        <f t="shared" si="89"/>
        <v>0.44071856287425148</v>
      </c>
      <c r="V303" s="581">
        <f t="shared" si="89"/>
        <v>0.4512040557667934</v>
      </c>
      <c r="W303" s="584">
        <f t="shared" si="89"/>
        <v>0.44279946164199191</v>
      </c>
      <c r="X303" s="584">
        <f t="shared" si="89"/>
        <v>0.43802816901408448</v>
      </c>
      <c r="Y303" s="584">
        <f t="shared" si="89"/>
        <v>0.4320987654320988</v>
      </c>
      <c r="Z303" s="584">
        <f t="shared" si="89"/>
        <v>0.44951590594744123</v>
      </c>
      <c r="AA303" s="584">
        <f t="shared" si="89"/>
        <v>0.46187050359712234</v>
      </c>
      <c r="AB303" s="584">
        <f t="shared" si="89"/>
        <v>0.46971935007385524</v>
      </c>
      <c r="AC303" s="487">
        <f t="shared" si="89"/>
        <v>0.46844828505894265</v>
      </c>
    </row>
    <row r="304" spans="1:31" ht="10.5" customHeight="1">
      <c r="A304" s="1627" t="s">
        <v>491</v>
      </c>
      <c r="B304" s="1639" t="s">
        <v>492</v>
      </c>
      <c r="C304" s="485" t="s">
        <v>15</v>
      </c>
      <c r="D304" s="485" t="s">
        <v>37</v>
      </c>
      <c r="E304" s="541">
        <v>5.0735999999999999</v>
      </c>
      <c r="F304" s="541">
        <v>5.2793999999999999</v>
      </c>
      <c r="G304" s="541">
        <v>5.0819999999999999</v>
      </c>
      <c r="H304" s="605">
        <v>4.9980000000000002</v>
      </c>
      <c r="I304" s="541">
        <v>4.8887999999999998</v>
      </c>
      <c r="J304" s="541">
        <v>4.7964000000000002</v>
      </c>
      <c r="K304" s="541">
        <v>5.2584</v>
      </c>
      <c r="L304" s="541">
        <v>5.8673999999999999</v>
      </c>
      <c r="M304" s="541">
        <v>6.6024000000000003</v>
      </c>
      <c r="N304" s="605">
        <v>6.6444000000000001</v>
      </c>
      <c r="O304" s="541">
        <v>6.5393999999999997</v>
      </c>
      <c r="P304" s="541">
        <v>6.5225999999999997</v>
      </c>
      <c r="Q304" s="541">
        <v>6.2118000000000002</v>
      </c>
      <c r="R304" s="541">
        <v>6.9593999999999996</v>
      </c>
      <c r="S304" s="541">
        <v>7.0434000000000001</v>
      </c>
      <c r="T304" s="541">
        <v>7.0811999999999999</v>
      </c>
      <c r="U304" s="541">
        <v>7.0476000000000001</v>
      </c>
      <c r="V304" s="605">
        <v>6.72</v>
      </c>
      <c r="W304" s="541">
        <v>6.3377999999999997</v>
      </c>
      <c r="X304" s="541">
        <v>5.8254000000000001</v>
      </c>
      <c r="Y304" s="541">
        <v>5.8212000000000002</v>
      </c>
      <c r="Z304" s="541">
        <v>6.0186000000000002</v>
      </c>
      <c r="AA304" s="541">
        <v>5.9219999999999997</v>
      </c>
      <c r="AB304" s="541">
        <v>5.3886000000000003</v>
      </c>
      <c r="AC304" s="490">
        <f>SUM(E304:AB304)</f>
        <v>143.9298</v>
      </c>
    </row>
    <row r="305" spans="1:78" ht="10.5" customHeight="1">
      <c r="A305" s="1628"/>
      <c r="B305" s="1640"/>
      <c r="C305" s="476" t="s">
        <v>17</v>
      </c>
      <c r="D305" s="476" t="s">
        <v>37</v>
      </c>
      <c r="E305" s="572">
        <v>2.5703999999999998</v>
      </c>
      <c r="F305" s="572">
        <v>2.8769999999999998</v>
      </c>
      <c r="G305" s="572">
        <v>2.7425999999999999</v>
      </c>
      <c r="H305" s="606">
        <v>2.7090000000000001</v>
      </c>
      <c r="I305" s="572">
        <v>2.5788000000000002</v>
      </c>
      <c r="J305" s="572">
        <v>2.2218</v>
      </c>
      <c r="K305" s="572">
        <v>2.2385999999999999</v>
      </c>
      <c r="L305" s="572">
        <v>2.4906000000000001</v>
      </c>
      <c r="M305" s="572">
        <v>2.8812000000000002</v>
      </c>
      <c r="N305" s="606">
        <v>2.9274</v>
      </c>
      <c r="O305" s="572">
        <v>2.9735999999999998</v>
      </c>
      <c r="P305" s="572">
        <v>2.9862000000000002</v>
      </c>
      <c r="Q305" s="572">
        <v>2.6669999999999998</v>
      </c>
      <c r="R305" s="572">
        <v>3.2591999999999999</v>
      </c>
      <c r="S305" s="572">
        <v>3.2382</v>
      </c>
      <c r="T305" s="572">
        <v>3.1080000000000001</v>
      </c>
      <c r="U305" s="572">
        <v>3.0785999999999998</v>
      </c>
      <c r="V305" s="606">
        <v>2.9777999999999998</v>
      </c>
      <c r="W305" s="572">
        <v>2.6166</v>
      </c>
      <c r="X305" s="572">
        <v>2.2427999999999999</v>
      </c>
      <c r="Y305" s="572">
        <v>2.2890000000000001</v>
      </c>
      <c r="Z305" s="572">
        <v>2.5830000000000002</v>
      </c>
      <c r="AA305" s="572">
        <v>2.7846000000000002</v>
      </c>
      <c r="AB305" s="572">
        <v>2.6292</v>
      </c>
      <c r="AC305" s="478">
        <f>SUM(E305:AB305)</f>
        <v>65.671199999999999</v>
      </c>
    </row>
    <row r="306" spans="1:78" ht="10.5" customHeight="1">
      <c r="A306" s="1628"/>
      <c r="B306" s="1640"/>
      <c r="C306" s="476" t="s">
        <v>18</v>
      </c>
      <c r="D306" s="476" t="s">
        <v>19</v>
      </c>
      <c r="E306" s="278">
        <v>87</v>
      </c>
      <c r="F306" s="278">
        <v>92</v>
      </c>
      <c r="G306" s="278">
        <v>84</v>
      </c>
      <c r="H306" s="390">
        <v>91</v>
      </c>
      <c r="I306" s="278">
        <v>79</v>
      </c>
      <c r="J306" s="278">
        <v>86</v>
      </c>
      <c r="K306" s="278">
        <v>93</v>
      </c>
      <c r="L306" s="278">
        <v>108</v>
      </c>
      <c r="M306" s="278">
        <v>112</v>
      </c>
      <c r="N306" s="390">
        <v>112</v>
      </c>
      <c r="O306" s="278">
        <v>108</v>
      </c>
      <c r="P306" s="278">
        <v>107</v>
      </c>
      <c r="Q306" s="278">
        <v>109</v>
      </c>
      <c r="R306" s="278">
        <v>124</v>
      </c>
      <c r="S306" s="278">
        <v>126</v>
      </c>
      <c r="T306" s="278">
        <v>120</v>
      </c>
      <c r="U306" s="278">
        <v>109</v>
      </c>
      <c r="V306" s="390">
        <v>120</v>
      </c>
      <c r="W306" s="278">
        <v>100</v>
      </c>
      <c r="X306" s="278">
        <v>97</v>
      </c>
      <c r="Y306" s="278">
        <v>99</v>
      </c>
      <c r="Z306" s="278">
        <v>106</v>
      </c>
      <c r="AA306" s="278">
        <v>96</v>
      </c>
      <c r="AB306" s="278">
        <v>97</v>
      </c>
      <c r="AC306" s="478"/>
    </row>
    <row r="307" spans="1:78" ht="10.5" customHeight="1" thickBot="1">
      <c r="A307" s="1629"/>
      <c r="B307" s="1641"/>
      <c r="C307" s="491" t="s">
        <v>20</v>
      </c>
      <c r="D307" s="491"/>
      <c r="E307" s="542">
        <f t="shared" ref="E307:AC307" si="90">E305/E304</f>
        <v>0.50662251655629131</v>
      </c>
      <c r="F307" s="542">
        <f t="shared" si="90"/>
        <v>0.54494828957836117</v>
      </c>
      <c r="G307" s="542">
        <f t="shared" si="90"/>
        <v>0.53966942148760333</v>
      </c>
      <c r="H307" s="607">
        <f t="shared" si="90"/>
        <v>0.54201680672268904</v>
      </c>
      <c r="I307" s="542">
        <f t="shared" si="90"/>
        <v>0.52749140893470792</v>
      </c>
      <c r="J307" s="542">
        <f t="shared" si="90"/>
        <v>0.46322241681260945</v>
      </c>
      <c r="K307" s="542">
        <f t="shared" si="90"/>
        <v>0.4257188498402556</v>
      </c>
      <c r="L307" s="542">
        <f t="shared" si="90"/>
        <v>0.42448103078024341</v>
      </c>
      <c r="M307" s="542">
        <f t="shared" si="90"/>
        <v>0.43638676844783714</v>
      </c>
      <c r="N307" s="607">
        <f t="shared" si="90"/>
        <v>0.44058154235145386</v>
      </c>
      <c r="O307" s="542">
        <f t="shared" si="90"/>
        <v>0.45472061657032753</v>
      </c>
      <c r="P307" s="542">
        <f t="shared" si="90"/>
        <v>0.45782356728911788</v>
      </c>
      <c r="Q307" s="542">
        <f t="shared" si="90"/>
        <v>0.42934415145368487</v>
      </c>
      <c r="R307" s="542">
        <f t="shared" si="90"/>
        <v>0.46831623415811707</v>
      </c>
      <c r="S307" s="542">
        <f t="shared" si="90"/>
        <v>0.4597495527728086</v>
      </c>
      <c r="T307" s="542">
        <f t="shared" si="90"/>
        <v>0.43890865954922897</v>
      </c>
      <c r="U307" s="542">
        <f t="shared" si="90"/>
        <v>0.43682955899880804</v>
      </c>
      <c r="V307" s="607">
        <f t="shared" si="90"/>
        <v>0.44312499999999999</v>
      </c>
      <c r="W307" s="542">
        <f t="shared" si="90"/>
        <v>0.41285619615639502</v>
      </c>
      <c r="X307" s="542">
        <f t="shared" si="90"/>
        <v>0.38500360490266761</v>
      </c>
      <c r="Y307" s="542">
        <f t="shared" si="90"/>
        <v>0.39321789321789324</v>
      </c>
      <c r="Z307" s="542">
        <f t="shared" si="90"/>
        <v>0.42916957431960923</v>
      </c>
      <c r="AA307" s="542">
        <f t="shared" si="90"/>
        <v>0.47021276595744688</v>
      </c>
      <c r="AB307" s="542">
        <f t="shared" si="90"/>
        <v>0.48791893998441149</v>
      </c>
      <c r="AC307" s="494">
        <f t="shared" si="90"/>
        <v>0.45627243281099533</v>
      </c>
      <c r="AD307" s="479"/>
      <c r="AE307" s="479"/>
    </row>
    <row r="308" spans="1:78" ht="10.5" customHeight="1">
      <c r="A308" s="1662" t="s">
        <v>262</v>
      </c>
      <c r="B308" s="1663" t="s">
        <v>523</v>
      </c>
      <c r="C308" s="473" t="s">
        <v>15</v>
      </c>
      <c r="D308" s="473" t="s">
        <v>37</v>
      </c>
      <c r="E308" s="543">
        <v>0.70920000000000005</v>
      </c>
      <c r="F308" s="543">
        <v>0.69120000000000004</v>
      </c>
      <c r="G308" s="543">
        <v>0.69840000000000002</v>
      </c>
      <c r="H308" s="608">
        <v>0.74339999999999995</v>
      </c>
      <c r="I308" s="543">
        <v>0.74160000000000004</v>
      </c>
      <c r="J308" s="543">
        <v>0.72</v>
      </c>
      <c r="K308" s="543">
        <v>0.80640000000000001</v>
      </c>
      <c r="L308" s="543">
        <v>1.0926</v>
      </c>
      <c r="M308" s="543">
        <v>1.3104</v>
      </c>
      <c r="N308" s="608">
        <v>1.2564</v>
      </c>
      <c r="O308" s="543">
        <v>1.2924</v>
      </c>
      <c r="P308" s="543">
        <v>1.2365999999999999</v>
      </c>
      <c r="Q308" s="543">
        <v>1.3104</v>
      </c>
      <c r="R308" s="543">
        <v>1.1304000000000001</v>
      </c>
      <c r="S308" s="543">
        <v>1.1106</v>
      </c>
      <c r="T308" s="543">
        <v>1.107</v>
      </c>
      <c r="U308" s="543">
        <v>1.0025999999999999</v>
      </c>
      <c r="V308" s="608">
        <v>0.8982</v>
      </c>
      <c r="W308" s="543">
        <v>0.82799999999999996</v>
      </c>
      <c r="X308" s="543">
        <v>0.80100000000000005</v>
      </c>
      <c r="Y308" s="543">
        <v>0.79559999999999997</v>
      </c>
      <c r="Z308" s="543">
        <v>0.76500000000000001</v>
      </c>
      <c r="AA308" s="543">
        <v>0.74339999999999995</v>
      </c>
      <c r="AB308" s="543">
        <v>0.73260000000000003</v>
      </c>
      <c r="AC308" s="475">
        <f>SUM(E308:AB308)</f>
        <v>22.523399999999999</v>
      </c>
    </row>
    <row r="309" spans="1:78" ht="10.5" customHeight="1">
      <c r="A309" s="1628"/>
      <c r="B309" s="1640"/>
      <c r="C309" s="476" t="s">
        <v>17</v>
      </c>
      <c r="D309" s="476" t="s">
        <v>37</v>
      </c>
      <c r="E309" s="572">
        <v>0.43380000000000002</v>
      </c>
      <c r="F309" s="572">
        <v>0.4284</v>
      </c>
      <c r="G309" s="572">
        <v>0.432</v>
      </c>
      <c r="H309" s="578">
        <v>0.432</v>
      </c>
      <c r="I309" s="572">
        <v>0.43919999999999998</v>
      </c>
      <c r="J309" s="572">
        <v>0.44280000000000003</v>
      </c>
      <c r="K309" s="572">
        <v>0.4536</v>
      </c>
      <c r="L309" s="572">
        <v>0.621</v>
      </c>
      <c r="M309" s="572">
        <v>0.66600000000000004</v>
      </c>
      <c r="N309" s="578">
        <v>0.69120000000000004</v>
      </c>
      <c r="O309" s="572">
        <v>0.67859999999999998</v>
      </c>
      <c r="P309" s="572">
        <v>0.63180000000000003</v>
      </c>
      <c r="Q309" s="572">
        <v>0.65159999999999996</v>
      </c>
      <c r="R309" s="572">
        <v>0.52380000000000004</v>
      </c>
      <c r="S309" s="572">
        <v>0.56159999999999999</v>
      </c>
      <c r="T309" s="572">
        <v>0.5796</v>
      </c>
      <c r="U309" s="572">
        <v>0.50219999999999998</v>
      </c>
      <c r="V309" s="578">
        <v>0.4662</v>
      </c>
      <c r="W309" s="572">
        <v>0.45900000000000002</v>
      </c>
      <c r="X309" s="572">
        <v>0.46079999999999999</v>
      </c>
      <c r="Y309" s="572">
        <v>0.4572</v>
      </c>
      <c r="Z309" s="572">
        <v>0.4572</v>
      </c>
      <c r="AA309" s="572">
        <v>0.4446</v>
      </c>
      <c r="AB309" s="572">
        <v>0.43740000000000001</v>
      </c>
      <c r="AC309" s="478">
        <f>SUM(E309:AB309)</f>
        <v>12.351600000000001</v>
      </c>
    </row>
    <row r="310" spans="1:78" ht="10.5" customHeight="1">
      <c r="A310" s="1628"/>
      <c r="B310" s="1640"/>
      <c r="C310" s="476" t="s">
        <v>18</v>
      </c>
      <c r="D310" s="476" t="s">
        <v>19</v>
      </c>
      <c r="E310" s="278">
        <v>74</v>
      </c>
      <c r="F310" s="278">
        <v>71</v>
      </c>
      <c r="G310" s="278">
        <v>75</v>
      </c>
      <c r="H310" s="390">
        <v>77</v>
      </c>
      <c r="I310" s="278">
        <v>78</v>
      </c>
      <c r="J310" s="278">
        <v>81</v>
      </c>
      <c r="K310" s="278">
        <v>94</v>
      </c>
      <c r="L310" s="278">
        <v>131</v>
      </c>
      <c r="M310" s="278">
        <v>123</v>
      </c>
      <c r="N310" s="390">
        <v>126</v>
      </c>
      <c r="O310" s="278">
        <v>132</v>
      </c>
      <c r="P310" s="278">
        <v>120</v>
      </c>
      <c r="Q310" s="278">
        <v>144</v>
      </c>
      <c r="R310" s="278">
        <v>110</v>
      </c>
      <c r="S310" s="278">
        <v>114</v>
      </c>
      <c r="T310" s="278">
        <v>109</v>
      </c>
      <c r="U310" s="278">
        <v>95</v>
      </c>
      <c r="V310" s="390">
        <v>88</v>
      </c>
      <c r="W310" s="278">
        <v>84</v>
      </c>
      <c r="X310" s="278">
        <v>87</v>
      </c>
      <c r="Y310" s="278">
        <v>84</v>
      </c>
      <c r="Z310" s="278">
        <v>79</v>
      </c>
      <c r="AA310" s="278">
        <v>78</v>
      </c>
      <c r="AB310" s="278">
        <v>74</v>
      </c>
      <c r="AC310" s="478"/>
    </row>
    <row r="311" spans="1:78" ht="10.5" customHeight="1" thickBot="1">
      <c r="A311" s="1629"/>
      <c r="B311" s="1641"/>
      <c r="C311" s="491" t="s">
        <v>20</v>
      </c>
      <c r="D311" s="491"/>
      <c r="E311" s="542">
        <f t="shared" ref="E311:AC311" si="91">E309/E308</f>
        <v>0.6116751269035533</v>
      </c>
      <c r="F311" s="542">
        <f t="shared" si="91"/>
        <v>0.61979166666666663</v>
      </c>
      <c r="G311" s="542">
        <f t="shared" si="91"/>
        <v>0.61855670103092786</v>
      </c>
      <c r="H311" s="573">
        <f t="shared" si="91"/>
        <v>0.58111380145278457</v>
      </c>
      <c r="I311" s="542">
        <f t="shared" si="91"/>
        <v>0.59223300970873782</v>
      </c>
      <c r="J311" s="542">
        <f t="shared" si="91"/>
        <v>0.6150000000000001</v>
      </c>
      <c r="K311" s="542">
        <f t="shared" si="91"/>
        <v>0.5625</v>
      </c>
      <c r="L311" s="542">
        <f t="shared" si="91"/>
        <v>0.56836902800658973</v>
      </c>
      <c r="M311" s="542">
        <f t="shared" si="91"/>
        <v>0.50824175824175821</v>
      </c>
      <c r="N311" s="573">
        <f t="shared" si="91"/>
        <v>0.55014326647564471</v>
      </c>
      <c r="O311" s="542">
        <f t="shared" si="91"/>
        <v>0.52506963788300831</v>
      </c>
      <c r="P311" s="542">
        <f t="shared" si="91"/>
        <v>0.51091703056768567</v>
      </c>
      <c r="Q311" s="542">
        <f t="shared" si="91"/>
        <v>0.49725274725274721</v>
      </c>
      <c r="R311" s="542">
        <f t="shared" si="91"/>
        <v>0.46337579617834396</v>
      </c>
      <c r="S311" s="542">
        <f t="shared" si="91"/>
        <v>0.5056726094003241</v>
      </c>
      <c r="T311" s="542">
        <f t="shared" si="91"/>
        <v>0.52357723577235771</v>
      </c>
      <c r="U311" s="542">
        <f t="shared" si="91"/>
        <v>0.50089766606822261</v>
      </c>
      <c r="V311" s="573">
        <f t="shared" si="91"/>
        <v>0.51903807615230457</v>
      </c>
      <c r="W311" s="542">
        <f t="shared" si="91"/>
        <v>0.55434782608695654</v>
      </c>
      <c r="X311" s="542">
        <f t="shared" si="91"/>
        <v>0.57528089887640443</v>
      </c>
      <c r="Y311" s="542">
        <f t="shared" si="91"/>
        <v>0.57466063348416296</v>
      </c>
      <c r="Z311" s="542">
        <f t="shared" si="91"/>
        <v>0.59764705882352942</v>
      </c>
      <c r="AA311" s="542">
        <f t="shared" si="91"/>
        <v>0.59806295399515741</v>
      </c>
      <c r="AB311" s="542">
        <f t="shared" si="91"/>
        <v>0.59705159705159705</v>
      </c>
      <c r="AC311" s="494">
        <f t="shared" si="91"/>
        <v>0.54838967473827227</v>
      </c>
      <c r="AD311" s="479"/>
      <c r="AE311" s="479"/>
    </row>
    <row r="312" spans="1:78" ht="10.5" customHeight="1">
      <c r="A312" s="1615" t="s">
        <v>76</v>
      </c>
      <c r="B312" s="1618" t="s">
        <v>524</v>
      </c>
      <c r="C312" s="526" t="s">
        <v>15</v>
      </c>
      <c r="D312" s="526" t="s">
        <v>37</v>
      </c>
      <c r="E312" s="543">
        <v>1.1879999999999999</v>
      </c>
      <c r="F312" s="543">
        <v>1.1754</v>
      </c>
      <c r="G312" s="543">
        <v>1.17</v>
      </c>
      <c r="H312" s="609">
        <v>1.1574</v>
      </c>
      <c r="I312" s="543">
        <v>1.161</v>
      </c>
      <c r="J312" s="543">
        <v>1.1843999999999999</v>
      </c>
      <c r="K312" s="543">
        <v>1.2185999999999999</v>
      </c>
      <c r="L312" s="543">
        <v>1.2456</v>
      </c>
      <c r="M312" s="543">
        <v>1.2689999999999999</v>
      </c>
      <c r="N312" s="609">
        <v>1.2474000000000001</v>
      </c>
      <c r="O312" s="543">
        <v>1.2545999999999999</v>
      </c>
      <c r="P312" s="543">
        <v>1.2365999999999999</v>
      </c>
      <c r="Q312" s="543">
        <v>1.2456</v>
      </c>
      <c r="R312" s="543">
        <v>1.2545999999999999</v>
      </c>
      <c r="S312" s="543">
        <v>1.296</v>
      </c>
      <c r="T312" s="543">
        <v>1.2636000000000001</v>
      </c>
      <c r="U312" s="543">
        <v>1.2798</v>
      </c>
      <c r="V312" s="609">
        <v>1.2744</v>
      </c>
      <c r="W312" s="543">
        <v>1.2762</v>
      </c>
      <c r="X312" s="543">
        <v>1.2707999999999999</v>
      </c>
      <c r="Y312" s="543">
        <v>1.2564</v>
      </c>
      <c r="Z312" s="543">
        <v>1.2545999999999999</v>
      </c>
      <c r="AA312" s="543">
        <v>1.2383999999999999</v>
      </c>
      <c r="AB312" s="543">
        <v>1.1988000000000001</v>
      </c>
      <c r="AC312" s="475">
        <f>SUM(E312:AB312)</f>
        <v>29.617199999999997</v>
      </c>
    </row>
    <row r="313" spans="1:78" ht="10.5" customHeight="1">
      <c r="A313" s="1615"/>
      <c r="B313" s="1618"/>
      <c r="C313" s="610" t="s">
        <v>17</v>
      </c>
      <c r="D313" s="610" t="s">
        <v>37</v>
      </c>
      <c r="E313" s="572">
        <v>0.68400000000000005</v>
      </c>
      <c r="F313" s="572">
        <v>0.68579999999999997</v>
      </c>
      <c r="G313" s="572">
        <v>0.68400000000000005</v>
      </c>
      <c r="H313" s="606">
        <v>0.68400000000000005</v>
      </c>
      <c r="I313" s="572">
        <v>0.66779999999999995</v>
      </c>
      <c r="J313" s="572">
        <v>0.6714</v>
      </c>
      <c r="K313" s="572">
        <v>0.66959999999999997</v>
      </c>
      <c r="L313" s="572">
        <v>0.68579999999999997</v>
      </c>
      <c r="M313" s="572">
        <v>0.69299999999999995</v>
      </c>
      <c r="N313" s="606">
        <v>0.69840000000000002</v>
      </c>
      <c r="O313" s="572">
        <v>0.68759999999999999</v>
      </c>
      <c r="P313" s="572">
        <v>0.69299999999999995</v>
      </c>
      <c r="Q313" s="572">
        <v>0.6966</v>
      </c>
      <c r="R313" s="572">
        <v>0.68940000000000001</v>
      </c>
      <c r="S313" s="572">
        <v>0.71279999999999999</v>
      </c>
      <c r="T313" s="572">
        <v>0.73980000000000001</v>
      </c>
      <c r="U313" s="572">
        <v>0.70199999999999996</v>
      </c>
      <c r="V313" s="606">
        <v>0.68940000000000001</v>
      </c>
      <c r="W313" s="572">
        <v>0.68400000000000005</v>
      </c>
      <c r="X313" s="572">
        <v>0.66420000000000001</v>
      </c>
      <c r="Y313" s="572">
        <v>0.67679999999999996</v>
      </c>
      <c r="Z313" s="572">
        <v>0.67320000000000002</v>
      </c>
      <c r="AA313" s="572">
        <v>0.66959999999999997</v>
      </c>
      <c r="AB313" s="572">
        <v>0.66959999999999997</v>
      </c>
      <c r="AC313" s="478">
        <f>SUM(E313:AB313)</f>
        <v>16.471800000000002</v>
      </c>
    </row>
    <row r="314" spans="1:78" ht="10.5" customHeight="1">
      <c r="A314" s="1615"/>
      <c r="B314" s="1618"/>
      <c r="C314" s="476" t="s">
        <v>18</v>
      </c>
      <c r="D314" s="610" t="s">
        <v>19</v>
      </c>
      <c r="E314" s="262">
        <v>126</v>
      </c>
      <c r="F314" s="298">
        <v>122</v>
      </c>
      <c r="G314" s="298">
        <v>122</v>
      </c>
      <c r="H314" s="392">
        <v>124</v>
      </c>
      <c r="I314" s="298">
        <v>120</v>
      </c>
      <c r="J314" s="298">
        <v>122</v>
      </c>
      <c r="K314" s="298">
        <v>124</v>
      </c>
      <c r="L314" s="298">
        <v>134</v>
      </c>
      <c r="M314" s="298">
        <v>139</v>
      </c>
      <c r="N314" s="392">
        <v>139</v>
      </c>
      <c r="O314" s="298">
        <v>131</v>
      </c>
      <c r="P314" s="298">
        <v>130</v>
      </c>
      <c r="Q314" s="298">
        <v>140</v>
      </c>
      <c r="R314" s="298">
        <v>130</v>
      </c>
      <c r="S314" s="298">
        <v>137</v>
      </c>
      <c r="T314" s="298">
        <v>132</v>
      </c>
      <c r="U314" s="298">
        <v>132</v>
      </c>
      <c r="V314" s="392">
        <v>143</v>
      </c>
      <c r="W314" s="298">
        <v>134</v>
      </c>
      <c r="X314" s="298">
        <v>131</v>
      </c>
      <c r="Y314" s="298">
        <v>131</v>
      </c>
      <c r="Z314" s="298">
        <v>132</v>
      </c>
      <c r="AA314" s="298">
        <v>125</v>
      </c>
      <c r="AB314" s="299">
        <v>123</v>
      </c>
      <c r="AC314" s="478"/>
    </row>
    <row r="315" spans="1:78" ht="10.5" customHeight="1" thickBot="1">
      <c r="A315" s="1615"/>
      <c r="B315" s="1618"/>
      <c r="C315" s="610" t="s">
        <v>20</v>
      </c>
      <c r="D315" s="610"/>
      <c r="E315" s="572">
        <f t="shared" ref="E315:AC315" si="92">E313/E312</f>
        <v>0.5757575757575758</v>
      </c>
      <c r="F315" s="572">
        <f t="shared" si="92"/>
        <v>0.58346094946401217</v>
      </c>
      <c r="G315" s="572">
        <f t="shared" si="92"/>
        <v>0.58461538461538465</v>
      </c>
      <c r="H315" s="580">
        <f t="shared" si="92"/>
        <v>0.59097978227060655</v>
      </c>
      <c r="I315" s="572">
        <f t="shared" si="92"/>
        <v>0.57519379844961238</v>
      </c>
      <c r="J315" s="572">
        <f t="shared" si="92"/>
        <v>0.56686930091185417</v>
      </c>
      <c r="K315" s="572">
        <f t="shared" si="92"/>
        <v>0.54948301329394389</v>
      </c>
      <c r="L315" s="572">
        <f t="shared" si="92"/>
        <v>0.55057803468208089</v>
      </c>
      <c r="M315" s="572">
        <f t="shared" si="92"/>
        <v>0.54609929078014185</v>
      </c>
      <c r="N315" s="580">
        <f t="shared" si="92"/>
        <v>0.55988455988455987</v>
      </c>
      <c r="O315" s="572">
        <f t="shared" si="92"/>
        <v>0.54806312769010046</v>
      </c>
      <c r="P315" s="572">
        <f t="shared" si="92"/>
        <v>0.56040756914119361</v>
      </c>
      <c r="Q315" s="572">
        <f t="shared" si="92"/>
        <v>0.55924855491329473</v>
      </c>
      <c r="R315" s="572">
        <f t="shared" si="92"/>
        <v>0.54949784791965572</v>
      </c>
      <c r="S315" s="572">
        <f t="shared" si="92"/>
        <v>0.54999999999999993</v>
      </c>
      <c r="T315" s="572">
        <f t="shared" si="92"/>
        <v>0.5854700854700855</v>
      </c>
      <c r="U315" s="572">
        <f t="shared" si="92"/>
        <v>0.54852320675105481</v>
      </c>
      <c r="V315" s="580">
        <f t="shared" si="92"/>
        <v>0.54096045197740117</v>
      </c>
      <c r="W315" s="572">
        <f t="shared" si="92"/>
        <v>0.53596614950634702</v>
      </c>
      <c r="X315" s="572">
        <f t="shared" si="92"/>
        <v>0.52266288951841366</v>
      </c>
      <c r="Y315" s="572">
        <f t="shared" si="92"/>
        <v>0.5386819484240688</v>
      </c>
      <c r="Z315" s="572">
        <f t="shared" si="92"/>
        <v>0.53658536585365857</v>
      </c>
      <c r="AA315" s="572">
        <f t="shared" si="92"/>
        <v>0.54069767441860461</v>
      </c>
      <c r="AB315" s="572">
        <f t="shared" si="92"/>
        <v>0.55855855855855852</v>
      </c>
      <c r="AC315" s="478">
        <f t="shared" si="92"/>
        <v>0.55615655767594518</v>
      </c>
      <c r="AD315" s="479"/>
      <c r="AE315" s="479"/>
    </row>
    <row r="316" spans="1:78" ht="10.5" customHeight="1">
      <c r="A316" s="611" t="s">
        <v>498</v>
      </c>
      <c r="B316" s="612"/>
      <c r="C316" s="613"/>
      <c r="D316" s="614"/>
      <c r="E316" s="614">
        <f t="shared" ref="E316:AB316" si="93">E300+E304+E308+E312</f>
        <v>10.0662</v>
      </c>
      <c r="F316" s="614">
        <f t="shared" si="93"/>
        <v>10.2372</v>
      </c>
      <c r="G316" s="614">
        <f t="shared" si="93"/>
        <v>10.016399999999999</v>
      </c>
      <c r="H316" s="614">
        <f t="shared" si="93"/>
        <v>9.9690000000000012</v>
      </c>
      <c r="I316" s="614">
        <f t="shared" si="93"/>
        <v>9.9665999999999997</v>
      </c>
      <c r="J316" s="614">
        <f t="shared" si="93"/>
        <v>9.6408000000000005</v>
      </c>
      <c r="K316" s="614">
        <f t="shared" si="93"/>
        <v>10.2864</v>
      </c>
      <c r="L316" s="614">
        <f t="shared" si="93"/>
        <v>11.3262</v>
      </c>
      <c r="M316" s="614">
        <f t="shared" si="93"/>
        <v>12.6174</v>
      </c>
      <c r="N316" s="614">
        <f t="shared" si="93"/>
        <v>12.714</v>
      </c>
      <c r="O316" s="614">
        <f t="shared" si="93"/>
        <v>12.849600000000001</v>
      </c>
      <c r="P316" s="614">
        <f t="shared" si="93"/>
        <v>12.775799999999998</v>
      </c>
      <c r="Q316" s="614">
        <f t="shared" si="93"/>
        <v>12.350399999999999</v>
      </c>
      <c r="R316" s="614">
        <f t="shared" si="93"/>
        <v>13.078199999999999</v>
      </c>
      <c r="S316" s="614">
        <f t="shared" si="93"/>
        <v>13.259399999999999</v>
      </c>
      <c r="T316" s="614">
        <f t="shared" si="93"/>
        <v>13.173</v>
      </c>
      <c r="U316" s="614">
        <f t="shared" si="93"/>
        <v>12.837</v>
      </c>
      <c r="V316" s="614">
        <f t="shared" si="93"/>
        <v>12.206399999999999</v>
      </c>
      <c r="W316" s="614">
        <f t="shared" si="93"/>
        <v>11.562599999999998</v>
      </c>
      <c r="X316" s="614">
        <f t="shared" si="93"/>
        <v>10.879200000000001</v>
      </c>
      <c r="Y316" s="614">
        <f t="shared" si="93"/>
        <v>10.934999999999999</v>
      </c>
      <c r="Z316" s="614">
        <f t="shared" si="93"/>
        <v>11.0748</v>
      </c>
      <c r="AA316" s="614">
        <f t="shared" si="93"/>
        <v>10.822799999999999</v>
      </c>
      <c r="AB316" s="614">
        <f t="shared" si="93"/>
        <v>10.163399999999999</v>
      </c>
      <c r="AC316" s="615"/>
      <c r="AD316" s="479"/>
      <c r="AE316" s="479"/>
      <c r="AF316" s="479"/>
      <c r="AG316" s="479"/>
      <c r="AH316" s="479"/>
      <c r="AI316" s="479"/>
      <c r="AJ316" s="479"/>
      <c r="AK316" s="479"/>
      <c r="AL316" s="479"/>
      <c r="AM316" s="479"/>
      <c r="AN316" s="479"/>
      <c r="AO316" s="479"/>
      <c r="AP316" s="479"/>
      <c r="AQ316" s="479"/>
      <c r="AR316" s="479"/>
      <c r="AS316" s="479"/>
      <c r="AT316" s="479"/>
      <c r="AU316" s="479"/>
      <c r="AV316" s="479"/>
      <c r="AW316" s="479"/>
      <c r="AX316" s="479"/>
      <c r="AY316" s="479"/>
      <c r="AZ316" s="479"/>
      <c r="BA316" s="479"/>
      <c r="BB316" s="479"/>
      <c r="BC316" s="479"/>
      <c r="BD316" s="479"/>
      <c r="BE316" s="479"/>
      <c r="BF316" s="479"/>
      <c r="BG316" s="479"/>
      <c r="BH316" s="479"/>
      <c r="BI316" s="479"/>
      <c r="BJ316" s="479"/>
      <c r="BK316" s="479"/>
      <c r="BL316" s="479"/>
      <c r="BM316" s="479"/>
      <c r="BN316" s="479"/>
      <c r="BO316" s="479"/>
      <c r="BP316" s="479"/>
      <c r="BQ316" s="479"/>
      <c r="BR316" s="479"/>
      <c r="BS316" s="479"/>
      <c r="BT316" s="479"/>
      <c r="BU316" s="479"/>
      <c r="BV316" s="479"/>
      <c r="BW316" s="479"/>
      <c r="BX316" s="479"/>
      <c r="BY316" s="479"/>
      <c r="BZ316" s="479"/>
    </row>
    <row r="317" spans="1:78" ht="10.5" customHeight="1">
      <c r="A317" s="502" t="s">
        <v>499</v>
      </c>
      <c r="B317" s="503"/>
      <c r="C317" s="504"/>
      <c r="D317" s="505"/>
      <c r="E317" s="505">
        <f t="shared" ref="E317:AB317" si="94">E301+E305+E309+E313</f>
        <v>5.2841999999999993</v>
      </c>
      <c r="F317" s="505">
        <f t="shared" si="94"/>
        <v>5.6082000000000001</v>
      </c>
      <c r="G317" s="505">
        <f t="shared" si="94"/>
        <v>5.458800000000001</v>
      </c>
      <c r="H317" s="505">
        <f t="shared" si="94"/>
        <v>5.4294000000000002</v>
      </c>
      <c r="I317" s="505">
        <f t="shared" si="94"/>
        <v>5.2985999999999995</v>
      </c>
      <c r="J317" s="505">
        <f t="shared" si="94"/>
        <v>4.7934000000000001</v>
      </c>
      <c r="K317" s="505">
        <f t="shared" si="94"/>
        <v>4.8023999999999996</v>
      </c>
      <c r="L317" s="505">
        <f t="shared" si="94"/>
        <v>5.2380000000000013</v>
      </c>
      <c r="M317" s="505">
        <f t="shared" si="94"/>
        <v>5.7858000000000001</v>
      </c>
      <c r="N317" s="505">
        <f t="shared" si="94"/>
        <v>5.8920000000000003</v>
      </c>
      <c r="O317" s="505">
        <f t="shared" si="94"/>
        <v>6.2843999999999998</v>
      </c>
      <c r="P317" s="505">
        <f t="shared" si="94"/>
        <v>6.0918000000000001</v>
      </c>
      <c r="Q317" s="505">
        <f t="shared" si="94"/>
        <v>5.5440000000000005</v>
      </c>
      <c r="R317" s="505">
        <f t="shared" si="94"/>
        <v>6.1314000000000002</v>
      </c>
      <c r="S317" s="505">
        <f t="shared" si="94"/>
        <v>6.2178000000000004</v>
      </c>
      <c r="T317" s="505">
        <f t="shared" si="94"/>
        <v>6.1032000000000002</v>
      </c>
      <c r="U317" s="505">
        <f t="shared" si="94"/>
        <v>5.8284000000000002</v>
      </c>
      <c r="V317" s="505">
        <f t="shared" si="94"/>
        <v>5.6285999999999996</v>
      </c>
      <c r="W317" s="505">
        <f t="shared" si="94"/>
        <v>5.1414</v>
      </c>
      <c r="X317" s="505">
        <f t="shared" si="94"/>
        <v>4.6740000000000004</v>
      </c>
      <c r="Y317" s="505">
        <f t="shared" si="94"/>
        <v>4.7460000000000004</v>
      </c>
      <c r="Z317" s="505">
        <f t="shared" si="94"/>
        <v>5.0784000000000002</v>
      </c>
      <c r="AA317" s="505">
        <f t="shared" si="94"/>
        <v>5.2470000000000008</v>
      </c>
      <c r="AB317" s="505">
        <f t="shared" si="94"/>
        <v>5.0717999999999996</v>
      </c>
      <c r="AC317" s="506"/>
      <c r="AD317" s="479"/>
      <c r="AE317" s="479"/>
      <c r="AF317" s="479"/>
      <c r="AG317" s="479"/>
      <c r="AH317" s="479"/>
      <c r="AI317" s="479"/>
      <c r="AJ317" s="479"/>
      <c r="AK317" s="479"/>
      <c r="AL317" s="479"/>
      <c r="AM317" s="479"/>
      <c r="AN317" s="479"/>
      <c r="AO317" s="479"/>
      <c r="AP317" s="479"/>
      <c r="AQ317" s="479"/>
      <c r="AR317" s="479"/>
      <c r="AS317" s="479"/>
      <c r="AT317" s="479"/>
      <c r="AU317" s="479"/>
      <c r="AV317" s="479"/>
      <c r="AW317" s="479"/>
      <c r="AX317" s="479"/>
      <c r="AY317" s="479"/>
      <c r="AZ317" s="479"/>
      <c r="BA317" s="479"/>
      <c r="BB317" s="479"/>
      <c r="BC317" s="479"/>
      <c r="BD317" s="479"/>
      <c r="BE317" s="479"/>
      <c r="BF317" s="479"/>
      <c r="BG317" s="479"/>
      <c r="BH317" s="479"/>
      <c r="BI317" s="479"/>
      <c r="BJ317" s="479"/>
      <c r="BK317" s="479"/>
      <c r="BL317" s="479"/>
      <c r="BM317" s="479"/>
      <c r="BN317" s="479"/>
      <c r="BO317" s="479"/>
      <c r="BP317" s="479"/>
      <c r="BQ317" s="479"/>
      <c r="BR317" s="479"/>
      <c r="BS317" s="479"/>
      <c r="BT317" s="479"/>
      <c r="BU317" s="479"/>
      <c r="BV317" s="479"/>
      <c r="BW317" s="479"/>
      <c r="BX317" s="479"/>
      <c r="BY317" s="479"/>
      <c r="BZ317" s="479"/>
    </row>
    <row r="318" spans="1:78" ht="10.5" customHeight="1">
      <c r="A318" s="507" t="s">
        <v>237</v>
      </c>
      <c r="B318" s="508"/>
      <c r="C318" s="509"/>
      <c r="D318" s="510"/>
      <c r="E318" s="510">
        <f t="shared" ref="E318:AB318" si="95">SQRT(E316*E316+E317*E317)</f>
        <v>11.36886766920963</v>
      </c>
      <c r="F318" s="510">
        <f t="shared" si="95"/>
        <v>11.672710528407702</v>
      </c>
      <c r="G318" s="510">
        <f t="shared" si="95"/>
        <v>11.40731197083695</v>
      </c>
      <c r="H318" s="510">
        <f t="shared" si="95"/>
        <v>11.351623027567468</v>
      </c>
      <c r="I318" s="510">
        <f t="shared" si="95"/>
        <v>11.287527520232231</v>
      </c>
      <c r="J318" s="510">
        <f t="shared" si="95"/>
        <v>10.766694395217133</v>
      </c>
      <c r="K318" s="510">
        <f t="shared" si="95"/>
        <v>11.352227566429418</v>
      </c>
      <c r="L318" s="510">
        <f t="shared" si="95"/>
        <v>12.478759972048504</v>
      </c>
      <c r="M318" s="510">
        <f t="shared" si="95"/>
        <v>13.880715557924239</v>
      </c>
      <c r="N318" s="510">
        <f t="shared" si="95"/>
        <v>14.012903339422563</v>
      </c>
      <c r="O318" s="510">
        <f t="shared" si="95"/>
        <v>14.30405199654979</v>
      </c>
      <c r="P318" s="510">
        <f t="shared" si="95"/>
        <v>14.15383668409382</v>
      </c>
      <c r="Q318" s="510">
        <f t="shared" si="95"/>
        <v>13.5376628765825</v>
      </c>
      <c r="R318" s="510">
        <f t="shared" si="95"/>
        <v>14.444146953004873</v>
      </c>
      <c r="S318" s="510">
        <f t="shared" si="95"/>
        <v>14.644887339955879</v>
      </c>
      <c r="T318" s="510">
        <f t="shared" si="95"/>
        <v>14.518160325605995</v>
      </c>
      <c r="U318" s="510">
        <f t="shared" si="95"/>
        <v>14.098184832098067</v>
      </c>
      <c r="V318" s="510">
        <f t="shared" si="95"/>
        <v>13.441627093473466</v>
      </c>
      <c r="W318" s="510">
        <f t="shared" si="95"/>
        <v>12.654157922200907</v>
      </c>
      <c r="X318" s="510">
        <f t="shared" si="95"/>
        <v>11.840746118382913</v>
      </c>
      <c r="Y318" s="510">
        <f t="shared" si="95"/>
        <v>11.920517648156055</v>
      </c>
      <c r="Z318" s="510">
        <f t="shared" si="95"/>
        <v>12.183650585928669</v>
      </c>
      <c r="AA318" s="510">
        <f t="shared" si="95"/>
        <v>12.027635213956232</v>
      </c>
      <c r="AB318" s="510">
        <f t="shared" si="95"/>
        <v>11.358602678146639</v>
      </c>
      <c r="AC318" s="512"/>
      <c r="AD318" s="479">
        <f>MAX(E318:AB318)</f>
        <v>14.644887339955879</v>
      </c>
      <c r="AE318" s="479"/>
      <c r="AF318" s="479"/>
      <c r="AG318" s="479"/>
      <c r="AH318" s="479"/>
      <c r="AI318" s="479"/>
      <c r="AJ318" s="479"/>
      <c r="AK318" s="479"/>
      <c r="AL318" s="479"/>
      <c r="AM318" s="479"/>
      <c r="AN318" s="479"/>
      <c r="AO318" s="479"/>
      <c r="AP318" s="479"/>
      <c r="AQ318" s="479"/>
      <c r="AR318" s="479"/>
      <c r="AS318" s="479"/>
      <c r="AT318" s="479"/>
      <c r="AU318" s="479"/>
      <c r="AV318" s="479"/>
      <c r="AW318" s="479"/>
      <c r="AX318" s="479"/>
      <c r="AY318" s="479"/>
      <c r="AZ318" s="479"/>
      <c r="BA318" s="479"/>
      <c r="BB318" s="479"/>
      <c r="BC318" s="479"/>
      <c r="BD318" s="479"/>
      <c r="BE318" s="479"/>
      <c r="BF318" s="479"/>
      <c r="BG318" s="479"/>
      <c r="BH318" s="479"/>
      <c r="BI318" s="479"/>
      <c r="BJ318" s="479"/>
      <c r="BK318" s="479"/>
      <c r="BL318" s="479"/>
      <c r="BM318" s="479"/>
      <c r="BN318" s="479"/>
      <c r="BO318" s="479"/>
      <c r="BP318" s="479"/>
      <c r="BQ318" s="479"/>
      <c r="BR318" s="479"/>
      <c r="BS318" s="479"/>
      <c r="BT318" s="479"/>
      <c r="BU318" s="479"/>
      <c r="BV318" s="479"/>
      <c r="BW318" s="479"/>
      <c r="BX318" s="479"/>
      <c r="BY318" s="479"/>
      <c r="BZ318" s="479"/>
    </row>
    <row r="319" spans="1:78" s="449" customFormat="1" ht="10.5" customHeight="1" thickBot="1">
      <c r="A319" s="513" t="s">
        <v>307</v>
      </c>
      <c r="B319" s="514"/>
      <c r="C319" s="515"/>
      <c r="D319" s="515"/>
      <c r="E319" s="570">
        <v>1</v>
      </c>
      <c r="F319" s="570">
        <v>2</v>
      </c>
      <c r="G319" s="570">
        <v>3</v>
      </c>
      <c r="H319" s="570">
        <v>4</v>
      </c>
      <c r="I319" s="570">
        <v>5</v>
      </c>
      <c r="J319" s="570">
        <v>6</v>
      </c>
      <c r="K319" s="570">
        <v>7</v>
      </c>
      <c r="L319" s="570">
        <v>8</v>
      </c>
      <c r="M319" s="570">
        <v>9</v>
      </c>
      <c r="N319" s="570">
        <v>10</v>
      </c>
      <c r="O319" s="570">
        <v>11</v>
      </c>
      <c r="P319" s="570">
        <v>12</v>
      </c>
      <c r="Q319" s="570">
        <v>13</v>
      </c>
      <c r="R319" s="570">
        <v>14</v>
      </c>
      <c r="S319" s="570">
        <v>15</v>
      </c>
      <c r="T319" s="570">
        <v>16</v>
      </c>
      <c r="U319" s="570">
        <v>17</v>
      </c>
      <c r="V319" s="570">
        <v>18</v>
      </c>
      <c r="W319" s="570">
        <v>19</v>
      </c>
      <c r="X319" s="570">
        <v>20</v>
      </c>
      <c r="Y319" s="570">
        <v>21</v>
      </c>
      <c r="Z319" s="570">
        <v>22</v>
      </c>
      <c r="AA319" s="570">
        <v>23</v>
      </c>
      <c r="AB319" s="570">
        <v>24</v>
      </c>
      <c r="AC319" s="517"/>
    </row>
    <row r="320" spans="1:78" s="449" customFormat="1" ht="12.75" customHeight="1">
      <c r="A320" s="518" t="s">
        <v>308</v>
      </c>
      <c r="B320" s="519"/>
      <c r="C320" s="520" t="s">
        <v>23</v>
      </c>
      <c r="D320" s="520" t="s">
        <v>19</v>
      </c>
      <c r="E320" s="520">
        <v>36.450000762939453</v>
      </c>
      <c r="F320" s="520">
        <v>36.169998168945313</v>
      </c>
      <c r="G320" s="520">
        <v>36.360000610351563</v>
      </c>
      <c r="H320" s="520">
        <v>36.340000152587891</v>
      </c>
      <c r="I320" s="520">
        <v>36.319999694824219</v>
      </c>
      <c r="J320" s="520">
        <v>36.319999694824219</v>
      </c>
      <c r="K320" s="520">
        <v>36.419998168945313</v>
      </c>
      <c r="L320" s="520">
        <v>36.139999389648438</v>
      </c>
      <c r="M320" s="520">
        <v>36.020000457763672</v>
      </c>
      <c r="N320" s="520">
        <v>36.110000610351563</v>
      </c>
      <c r="O320" s="520">
        <v>36.040000915527344</v>
      </c>
      <c r="P320" s="520">
        <v>36.080001831054687</v>
      </c>
      <c r="Q320" s="520">
        <v>36.240001678466797</v>
      </c>
      <c r="R320" s="520">
        <v>36.130001068115234</v>
      </c>
      <c r="S320" s="520">
        <v>36.009998321533203</v>
      </c>
      <c r="T320" s="520">
        <v>36.020000457763672</v>
      </c>
      <c r="U320" s="520">
        <v>35.979999542236328</v>
      </c>
      <c r="V320" s="520">
        <v>36.060001373291016</v>
      </c>
      <c r="W320" s="520">
        <v>36.099998474121094</v>
      </c>
      <c r="X320" s="520">
        <v>36.110000610351563</v>
      </c>
      <c r="Y320" s="520">
        <v>36.069999694824219</v>
      </c>
      <c r="Z320" s="520">
        <v>36.049999237060547</v>
      </c>
      <c r="AA320" s="520">
        <v>36.090000152587891</v>
      </c>
      <c r="AB320" s="520">
        <v>35.939998626708984</v>
      </c>
      <c r="AC320" s="571"/>
    </row>
    <row r="321" spans="1:31" s="449" customFormat="1" ht="12.75" customHeight="1" thickBot="1">
      <c r="A321" s="522" t="s">
        <v>309</v>
      </c>
      <c r="B321" s="523"/>
      <c r="C321" s="524" t="s">
        <v>23</v>
      </c>
      <c r="D321" s="524" t="s">
        <v>19</v>
      </c>
      <c r="E321" s="524">
        <v>36.830001831054687</v>
      </c>
      <c r="F321" s="524">
        <v>36.520000457763672</v>
      </c>
      <c r="G321" s="524">
        <v>36.759998321533203</v>
      </c>
      <c r="H321" s="524">
        <v>36.720001220703125</v>
      </c>
      <c r="I321" s="524">
        <v>36.790000915527344</v>
      </c>
      <c r="J321" s="524">
        <v>36.759998321533203</v>
      </c>
      <c r="K321" s="524">
        <v>36.889999389648438</v>
      </c>
      <c r="L321" s="524">
        <v>36.549999237060547</v>
      </c>
      <c r="M321" s="524">
        <v>36.409999847412109</v>
      </c>
      <c r="N321" s="524">
        <v>36.5</v>
      </c>
      <c r="O321" s="524">
        <v>36.540000915527344</v>
      </c>
      <c r="P321" s="524">
        <v>36.450000762939453</v>
      </c>
      <c r="Q321" s="524">
        <v>36.630001068115234</v>
      </c>
      <c r="R321" s="524">
        <v>36.430000305175781</v>
      </c>
      <c r="S321" s="524">
        <v>36.340000152587891</v>
      </c>
      <c r="T321" s="524">
        <v>36.270000457763672</v>
      </c>
      <c r="U321" s="524">
        <v>36.270000457763672</v>
      </c>
      <c r="V321" s="524">
        <v>36.279998779296875</v>
      </c>
      <c r="W321" s="524">
        <v>36.479999542236328</v>
      </c>
      <c r="X321" s="524">
        <v>36.5</v>
      </c>
      <c r="Y321" s="524">
        <v>36.439998626708984</v>
      </c>
      <c r="Z321" s="524">
        <v>36.319999694824219</v>
      </c>
      <c r="AA321" s="524">
        <v>36.369998931884766</v>
      </c>
      <c r="AB321" s="524">
        <v>36.220001220703125</v>
      </c>
      <c r="AC321" s="565"/>
    </row>
    <row r="322" spans="1:31" ht="10.5" customHeight="1">
      <c r="A322" s="1627" t="s">
        <v>538</v>
      </c>
      <c r="B322" s="1639" t="s">
        <v>538</v>
      </c>
      <c r="C322" s="485" t="s">
        <v>15</v>
      </c>
      <c r="D322" s="485" t="s">
        <v>37</v>
      </c>
      <c r="E322" s="216">
        <v>1.2579</v>
      </c>
      <c r="F322" s="216">
        <v>1.2453000000000001</v>
      </c>
      <c r="G322" s="216">
        <v>1.2305999999999999</v>
      </c>
      <c r="H322" s="600">
        <v>1.2012</v>
      </c>
      <c r="I322" s="216">
        <v>1.2390000000000001</v>
      </c>
      <c r="J322" s="216">
        <v>1.1571</v>
      </c>
      <c r="K322" s="216">
        <v>1.1276999999999999</v>
      </c>
      <c r="L322" s="216">
        <v>1.2012</v>
      </c>
      <c r="M322" s="216">
        <v>1.3629</v>
      </c>
      <c r="N322" s="600">
        <v>1.4133</v>
      </c>
      <c r="O322" s="216">
        <v>1.4490000000000001</v>
      </c>
      <c r="P322" s="216">
        <v>1.5287999999999999</v>
      </c>
      <c r="Q322" s="216">
        <v>1.4511000000000001</v>
      </c>
      <c r="R322" s="216">
        <v>1.4825999999999999</v>
      </c>
      <c r="S322" s="216">
        <v>1.4742</v>
      </c>
      <c r="T322" s="216">
        <v>1.4112</v>
      </c>
      <c r="U322" s="216">
        <v>1.3083</v>
      </c>
      <c r="V322" s="600">
        <v>1.1907000000000001</v>
      </c>
      <c r="W322" s="216">
        <v>1.1172</v>
      </c>
      <c r="X322" s="216">
        <v>1.1676</v>
      </c>
      <c r="Y322" s="216">
        <v>1.2621</v>
      </c>
      <c r="Z322" s="216">
        <v>1.2201</v>
      </c>
      <c r="AA322" s="216">
        <v>1.1655</v>
      </c>
      <c r="AB322" s="216">
        <v>1.2033</v>
      </c>
      <c r="AC322" s="490">
        <f>SUM(E322:AB322)</f>
        <v>30.867899999999999</v>
      </c>
    </row>
    <row r="323" spans="1:31" ht="10.5" customHeight="1">
      <c r="A323" s="1628"/>
      <c r="B323" s="1640"/>
      <c r="C323" s="476" t="s">
        <v>17</v>
      </c>
      <c r="D323" s="476" t="s">
        <v>37</v>
      </c>
      <c r="E323" s="568">
        <v>0.44940000000000002</v>
      </c>
      <c r="F323" s="568">
        <v>0.44519999999999998</v>
      </c>
      <c r="G323" s="568">
        <v>0.43680000000000002</v>
      </c>
      <c r="H323" s="578">
        <v>0.43890000000000001</v>
      </c>
      <c r="I323" s="568">
        <v>0.41789999999999999</v>
      </c>
      <c r="J323" s="568">
        <v>0.41789999999999999</v>
      </c>
      <c r="K323" s="568">
        <v>0.43890000000000001</v>
      </c>
      <c r="L323" s="568">
        <v>0.46200000000000002</v>
      </c>
      <c r="M323" s="568">
        <v>0.49559999999999998</v>
      </c>
      <c r="N323" s="578">
        <v>0.48089999999999999</v>
      </c>
      <c r="O323" s="568">
        <v>0.50609999999999999</v>
      </c>
      <c r="P323" s="568">
        <v>0.51239999999999997</v>
      </c>
      <c r="Q323" s="568">
        <v>0.48509999999999998</v>
      </c>
      <c r="R323" s="568">
        <v>0.51870000000000005</v>
      </c>
      <c r="S323" s="568">
        <v>0.48509999999999998</v>
      </c>
      <c r="T323" s="568">
        <v>0.48509999999999998</v>
      </c>
      <c r="U323" s="568">
        <v>0.46410000000000001</v>
      </c>
      <c r="V323" s="578">
        <v>0.42630000000000001</v>
      </c>
      <c r="W323" s="568">
        <v>0.38640000000000002</v>
      </c>
      <c r="X323" s="568">
        <v>0.38640000000000002</v>
      </c>
      <c r="Y323" s="568">
        <v>0.3906</v>
      </c>
      <c r="Z323" s="568">
        <v>0.40739999999999998</v>
      </c>
      <c r="AA323" s="568">
        <v>0.4032</v>
      </c>
      <c r="AB323" s="568">
        <v>0.39900000000000002</v>
      </c>
      <c r="AC323" s="478">
        <f>SUM(E323:AB323)</f>
        <v>10.7394</v>
      </c>
    </row>
    <row r="324" spans="1:31" ht="10.5" customHeight="1">
      <c r="A324" s="1628"/>
      <c r="B324" s="1640"/>
      <c r="C324" s="476" t="s">
        <v>18</v>
      </c>
      <c r="D324" s="476" t="s">
        <v>19</v>
      </c>
      <c r="E324" s="278">
        <v>21</v>
      </c>
      <c r="F324" s="278">
        <v>18</v>
      </c>
      <c r="G324" s="278">
        <v>20</v>
      </c>
      <c r="H324" s="390">
        <v>21</v>
      </c>
      <c r="I324" s="278">
        <v>20</v>
      </c>
      <c r="J324" s="278">
        <v>17</v>
      </c>
      <c r="K324" s="278">
        <v>18</v>
      </c>
      <c r="L324" s="278">
        <v>21</v>
      </c>
      <c r="M324" s="278">
        <v>22</v>
      </c>
      <c r="N324" s="390">
        <v>23</v>
      </c>
      <c r="O324" s="278">
        <v>23</v>
      </c>
      <c r="P324" s="278">
        <v>25</v>
      </c>
      <c r="Q324" s="278">
        <v>23</v>
      </c>
      <c r="R324" s="278">
        <v>24</v>
      </c>
      <c r="S324" s="278">
        <v>23</v>
      </c>
      <c r="T324" s="278">
        <v>22</v>
      </c>
      <c r="U324" s="278">
        <v>20</v>
      </c>
      <c r="V324" s="390">
        <v>18</v>
      </c>
      <c r="W324" s="278">
        <v>19</v>
      </c>
      <c r="X324" s="278">
        <v>21</v>
      </c>
      <c r="Y324" s="278">
        <v>20</v>
      </c>
      <c r="Z324" s="278">
        <v>20</v>
      </c>
      <c r="AA324" s="278">
        <v>19</v>
      </c>
      <c r="AB324" s="278">
        <v>20</v>
      </c>
      <c r="AC324" s="478"/>
    </row>
    <row r="325" spans="1:31" ht="10.5" customHeight="1" thickBot="1">
      <c r="A325" s="1655"/>
      <c r="B325" s="1648"/>
      <c r="C325" s="482" t="s">
        <v>20</v>
      </c>
      <c r="D325" s="482"/>
      <c r="E325" s="584">
        <f t="shared" ref="E325:AC325" si="96">E323/E322</f>
        <v>0.35726210350584309</v>
      </c>
      <c r="F325" s="584">
        <f t="shared" si="96"/>
        <v>0.35750421585160197</v>
      </c>
      <c r="G325" s="584">
        <f t="shared" si="96"/>
        <v>0.35494880546075092</v>
      </c>
      <c r="H325" s="616">
        <f t="shared" si="96"/>
        <v>0.36538461538461536</v>
      </c>
      <c r="I325" s="584">
        <f t="shared" si="96"/>
        <v>0.3372881355932203</v>
      </c>
      <c r="J325" s="584">
        <f t="shared" si="96"/>
        <v>0.36116152450090744</v>
      </c>
      <c r="K325" s="584">
        <f t="shared" si="96"/>
        <v>0.38919925512104286</v>
      </c>
      <c r="L325" s="584">
        <f t="shared" si="96"/>
        <v>0.38461538461538464</v>
      </c>
      <c r="M325" s="584">
        <f t="shared" si="96"/>
        <v>0.36363636363636365</v>
      </c>
      <c r="N325" s="616">
        <f t="shared" si="96"/>
        <v>0.34026745913818723</v>
      </c>
      <c r="O325" s="584">
        <f t="shared" si="96"/>
        <v>0.34927536231884054</v>
      </c>
      <c r="P325" s="584">
        <f t="shared" si="96"/>
        <v>0.33516483516483514</v>
      </c>
      <c r="Q325" s="584">
        <f t="shared" si="96"/>
        <v>0.33429811866859621</v>
      </c>
      <c r="R325" s="584">
        <f t="shared" si="96"/>
        <v>0.34985835694050998</v>
      </c>
      <c r="S325" s="584">
        <f t="shared" si="96"/>
        <v>0.32905982905982906</v>
      </c>
      <c r="T325" s="584">
        <f t="shared" si="96"/>
        <v>0.34375</v>
      </c>
      <c r="U325" s="584">
        <f t="shared" si="96"/>
        <v>0.3547351524879615</v>
      </c>
      <c r="V325" s="616">
        <f t="shared" si="96"/>
        <v>0.35802469135802467</v>
      </c>
      <c r="W325" s="584">
        <f t="shared" si="96"/>
        <v>0.34586466165413537</v>
      </c>
      <c r="X325" s="584">
        <f t="shared" si="96"/>
        <v>0.3309352517985612</v>
      </c>
      <c r="Y325" s="584">
        <f t="shared" si="96"/>
        <v>0.30948419301164726</v>
      </c>
      <c r="Z325" s="584">
        <f t="shared" si="96"/>
        <v>0.33390705679862304</v>
      </c>
      <c r="AA325" s="584">
        <f t="shared" si="96"/>
        <v>0.34594594594594597</v>
      </c>
      <c r="AB325" s="584">
        <f t="shared" si="96"/>
        <v>0.33158813263525305</v>
      </c>
      <c r="AC325" s="487">
        <f t="shared" si="96"/>
        <v>0.34791482413769648</v>
      </c>
      <c r="AD325" s="479"/>
      <c r="AE325" s="479"/>
    </row>
    <row r="326" spans="1:31" ht="10.5" customHeight="1">
      <c r="A326" s="1627" t="s">
        <v>539</v>
      </c>
      <c r="B326" s="1639" t="s">
        <v>539</v>
      </c>
      <c r="C326" s="485" t="s">
        <v>15</v>
      </c>
      <c r="D326" s="485" t="s">
        <v>37</v>
      </c>
      <c r="E326" s="541">
        <v>3.3159000000000001</v>
      </c>
      <c r="F326" s="541">
        <v>3.1541999999999999</v>
      </c>
      <c r="G326" s="541">
        <v>2.9988000000000001</v>
      </c>
      <c r="H326" s="600">
        <v>2.9630999999999998</v>
      </c>
      <c r="I326" s="541">
        <v>3.0324</v>
      </c>
      <c r="J326" s="541">
        <v>3.1604999999999999</v>
      </c>
      <c r="K326" s="541">
        <v>3.4839000000000002</v>
      </c>
      <c r="L326" s="541">
        <v>3.9438</v>
      </c>
      <c r="M326" s="541">
        <v>4.3365</v>
      </c>
      <c r="N326" s="600">
        <v>4.3784999999999998</v>
      </c>
      <c r="O326" s="541">
        <v>4.3952999999999998</v>
      </c>
      <c r="P326" s="541">
        <v>4.2713999999999999</v>
      </c>
      <c r="Q326" s="541">
        <v>4.1642999999999999</v>
      </c>
      <c r="R326" s="541">
        <v>4.4078999999999997</v>
      </c>
      <c r="S326" s="541">
        <v>4.4414999999999996</v>
      </c>
      <c r="T326" s="541">
        <v>4.5738000000000003</v>
      </c>
      <c r="U326" s="541">
        <v>4.4457000000000004</v>
      </c>
      <c r="V326" s="600">
        <v>4.2188999999999997</v>
      </c>
      <c r="W326" s="541">
        <v>4.1874000000000002</v>
      </c>
      <c r="X326" s="541">
        <v>4.1265000000000001</v>
      </c>
      <c r="Y326" s="541">
        <v>4.0130999999999997</v>
      </c>
      <c r="Z326" s="541">
        <v>3.9144000000000001</v>
      </c>
      <c r="AA326" s="541">
        <v>3.8304</v>
      </c>
      <c r="AB326" s="541">
        <v>3.4586999999999999</v>
      </c>
      <c r="AC326" s="490">
        <f>SUM(E326:AB326)</f>
        <v>93.216899999999967</v>
      </c>
      <c r="AD326" s="479"/>
      <c r="AE326" s="479"/>
    </row>
    <row r="327" spans="1:31" ht="10.5" customHeight="1">
      <c r="A327" s="1628"/>
      <c r="B327" s="1640"/>
      <c r="C327" s="476" t="s">
        <v>17</v>
      </c>
      <c r="D327" s="476" t="s">
        <v>37</v>
      </c>
      <c r="E327" s="572">
        <v>1.5603</v>
      </c>
      <c r="F327" s="572">
        <v>1.5329999999999999</v>
      </c>
      <c r="G327" s="572">
        <v>1.4616</v>
      </c>
      <c r="H327" s="580">
        <v>1.4553</v>
      </c>
      <c r="I327" s="572">
        <v>1.4825999999999999</v>
      </c>
      <c r="J327" s="572">
        <v>1.4742</v>
      </c>
      <c r="K327" s="572">
        <v>1.4804999999999999</v>
      </c>
      <c r="L327" s="572">
        <v>1.6653</v>
      </c>
      <c r="M327" s="572">
        <v>1.7577</v>
      </c>
      <c r="N327" s="580">
        <v>1.7849999999999999</v>
      </c>
      <c r="O327" s="572">
        <v>1.9005000000000001</v>
      </c>
      <c r="P327" s="572">
        <v>1.8311999999999999</v>
      </c>
      <c r="Q327" s="572">
        <v>1.6758</v>
      </c>
      <c r="R327" s="572">
        <v>1.8123</v>
      </c>
      <c r="S327" s="572">
        <v>1.8165</v>
      </c>
      <c r="T327" s="572">
        <v>1.8207</v>
      </c>
      <c r="U327" s="572">
        <v>1.7157</v>
      </c>
      <c r="V327" s="580">
        <v>1.659</v>
      </c>
      <c r="W327" s="572">
        <v>1.5666</v>
      </c>
      <c r="X327" s="572">
        <v>1.554</v>
      </c>
      <c r="Y327" s="572">
        <v>1.4867999999999999</v>
      </c>
      <c r="Z327" s="572">
        <v>1.4762999999999999</v>
      </c>
      <c r="AA327" s="572">
        <v>1.5896999999999999</v>
      </c>
      <c r="AB327" s="572">
        <v>1.512</v>
      </c>
      <c r="AC327" s="478">
        <f>SUM(E327:AB327)</f>
        <v>39.072600000000008</v>
      </c>
      <c r="AD327" s="479"/>
      <c r="AE327" s="479"/>
    </row>
    <row r="328" spans="1:31" ht="10.5" customHeight="1">
      <c r="A328" s="1628"/>
      <c r="B328" s="1640"/>
      <c r="C328" s="476" t="s">
        <v>18</v>
      </c>
      <c r="D328" s="476" t="s">
        <v>19</v>
      </c>
      <c r="E328" s="278">
        <v>53</v>
      </c>
      <c r="F328" s="278">
        <v>52</v>
      </c>
      <c r="G328" s="278">
        <v>51</v>
      </c>
      <c r="H328" s="390">
        <v>50</v>
      </c>
      <c r="I328" s="278">
        <v>51</v>
      </c>
      <c r="J328" s="278">
        <v>55</v>
      </c>
      <c r="K328" s="278">
        <v>60</v>
      </c>
      <c r="L328" s="278">
        <v>71</v>
      </c>
      <c r="M328" s="278">
        <v>73</v>
      </c>
      <c r="N328" s="390">
        <v>74</v>
      </c>
      <c r="O328" s="278">
        <v>73</v>
      </c>
      <c r="P328" s="278">
        <v>70</v>
      </c>
      <c r="Q328" s="278">
        <v>73</v>
      </c>
      <c r="R328" s="278">
        <v>75</v>
      </c>
      <c r="S328" s="278">
        <v>76</v>
      </c>
      <c r="T328" s="278">
        <v>76</v>
      </c>
      <c r="U328" s="278">
        <v>71</v>
      </c>
      <c r="V328" s="390">
        <v>74</v>
      </c>
      <c r="W328" s="278">
        <v>70</v>
      </c>
      <c r="X328" s="278">
        <v>67</v>
      </c>
      <c r="Y328" s="278">
        <v>65</v>
      </c>
      <c r="Z328" s="278">
        <v>64</v>
      </c>
      <c r="AA328" s="278">
        <v>62</v>
      </c>
      <c r="AB328" s="278">
        <v>57</v>
      </c>
      <c r="AC328" s="478"/>
      <c r="AD328" s="479"/>
      <c r="AE328" s="479"/>
    </row>
    <row r="329" spans="1:31" ht="10.5" customHeight="1" thickBot="1">
      <c r="A329" s="1655"/>
      <c r="B329" s="1648"/>
      <c r="C329" s="482" t="s">
        <v>20</v>
      </c>
      <c r="D329" s="482"/>
      <c r="E329" s="584">
        <f t="shared" ref="E329:AC329" si="97">E327/E326</f>
        <v>0.47055098163394554</v>
      </c>
      <c r="F329" s="584">
        <f t="shared" si="97"/>
        <v>0.48601864181091875</v>
      </c>
      <c r="G329" s="584">
        <f t="shared" si="97"/>
        <v>0.48739495798319327</v>
      </c>
      <c r="H329" s="616">
        <f t="shared" si="97"/>
        <v>0.49114103472714393</v>
      </c>
      <c r="I329" s="584">
        <f t="shared" si="97"/>
        <v>0.4889196675900277</v>
      </c>
      <c r="J329" s="584">
        <f t="shared" si="97"/>
        <v>0.46644518272425251</v>
      </c>
      <c r="K329" s="584">
        <f t="shared" si="97"/>
        <v>0.42495479204339959</v>
      </c>
      <c r="L329" s="584">
        <f t="shared" si="97"/>
        <v>0.42225772097976572</v>
      </c>
      <c r="M329" s="584">
        <f t="shared" si="97"/>
        <v>0.40532687651331722</v>
      </c>
      <c r="N329" s="616">
        <f t="shared" si="97"/>
        <v>0.407673860911271</v>
      </c>
      <c r="O329" s="584">
        <f t="shared" si="97"/>
        <v>0.43239369326325855</v>
      </c>
      <c r="P329" s="584">
        <f t="shared" si="97"/>
        <v>0.42871189773844642</v>
      </c>
      <c r="Q329" s="584">
        <f t="shared" si="97"/>
        <v>0.40242057488653554</v>
      </c>
      <c r="R329" s="584">
        <f t="shared" si="97"/>
        <v>0.41114816579323493</v>
      </c>
      <c r="S329" s="584">
        <f t="shared" si="97"/>
        <v>0.40898345153664306</v>
      </c>
      <c r="T329" s="584">
        <f t="shared" si="97"/>
        <v>0.39807162534435259</v>
      </c>
      <c r="U329" s="584">
        <f t="shared" si="97"/>
        <v>0.38592347661785542</v>
      </c>
      <c r="V329" s="616">
        <f t="shared" si="97"/>
        <v>0.39323046291687408</v>
      </c>
      <c r="W329" s="584">
        <f t="shared" si="97"/>
        <v>0.37412236710130387</v>
      </c>
      <c r="X329" s="584">
        <f t="shared" si="97"/>
        <v>0.37659033078880405</v>
      </c>
      <c r="Y329" s="584">
        <f t="shared" si="97"/>
        <v>0.3704866562009419</v>
      </c>
      <c r="Z329" s="584">
        <f t="shared" si="97"/>
        <v>0.3771459227467811</v>
      </c>
      <c r="AA329" s="584">
        <f t="shared" si="97"/>
        <v>0.41502192982456138</v>
      </c>
      <c r="AB329" s="584">
        <f t="shared" si="97"/>
        <v>0.43715846994535523</v>
      </c>
      <c r="AC329" s="487">
        <f t="shared" si="97"/>
        <v>0.41915789947960103</v>
      </c>
      <c r="AD329" s="479"/>
      <c r="AE329" s="479"/>
    </row>
    <row r="330" spans="1:31" ht="10.5" customHeight="1">
      <c r="A330" s="1645" t="s">
        <v>540</v>
      </c>
      <c r="B330" s="1639" t="s">
        <v>540</v>
      </c>
      <c r="C330" s="485" t="s">
        <v>15</v>
      </c>
      <c r="D330" s="485" t="s">
        <v>16</v>
      </c>
      <c r="E330" s="541">
        <f t="shared" ref="E330:AB330" si="98">1.73*E332*E320*0.9/1000</f>
        <v>1.8160848380126955</v>
      </c>
      <c r="F330" s="541">
        <f t="shared" si="98"/>
        <v>1.8021339887695313</v>
      </c>
      <c r="G330" s="541">
        <f t="shared" si="98"/>
        <v>1.8682131913604736</v>
      </c>
      <c r="H330" s="600">
        <f t="shared" si="98"/>
        <v>1.9237669280776977</v>
      </c>
      <c r="I330" s="541">
        <f t="shared" si="98"/>
        <v>1.8661579043197629</v>
      </c>
      <c r="J330" s="541">
        <f t="shared" si="98"/>
        <v>1.6965071857452392</v>
      </c>
      <c r="K330" s="541">
        <f t="shared" si="98"/>
        <v>1.8145899887695314</v>
      </c>
      <c r="L330" s="541">
        <f t="shared" si="98"/>
        <v>1.8006393295898437</v>
      </c>
      <c r="M330" s="541">
        <f t="shared" si="98"/>
        <v>2.1311593470840453</v>
      </c>
      <c r="N330" s="600">
        <f t="shared" si="98"/>
        <v>2.0240377542114261</v>
      </c>
      <c r="O330" s="541">
        <f t="shared" si="98"/>
        <v>2.3567998198699946</v>
      </c>
      <c r="P330" s="541">
        <f t="shared" si="98"/>
        <v>1.9661796997833252</v>
      </c>
      <c r="Q330" s="541">
        <f t="shared" si="98"/>
        <v>1.9184732088546752</v>
      </c>
      <c r="R330" s="541">
        <f t="shared" si="98"/>
        <v>2.1939220548591614</v>
      </c>
      <c r="S330" s="541">
        <f t="shared" si="98"/>
        <v>2.4109053976249699</v>
      </c>
      <c r="T330" s="541">
        <f t="shared" si="98"/>
        <v>2.0750762063713077</v>
      </c>
      <c r="U330" s="541">
        <f t="shared" si="98"/>
        <v>2.0167509343414309</v>
      </c>
      <c r="V330" s="600">
        <f t="shared" si="98"/>
        <v>1.9089443526992798</v>
      </c>
      <c r="W330" s="541">
        <f t="shared" si="98"/>
        <v>1.7986463239746093</v>
      </c>
      <c r="X330" s="541">
        <f t="shared" si="98"/>
        <v>1.6866981285095215</v>
      </c>
      <c r="Y330" s="541">
        <f t="shared" si="98"/>
        <v>1.7409906752700806</v>
      </c>
      <c r="Z330" s="541">
        <f t="shared" si="98"/>
        <v>1.7400253131752015</v>
      </c>
      <c r="AA330" s="541">
        <f t="shared" si="98"/>
        <v>1.5733796466522216</v>
      </c>
      <c r="AB330" s="541">
        <f t="shared" si="98"/>
        <v>1.510881602268219</v>
      </c>
      <c r="AC330" s="490">
        <f>SUM(E330:AB330)</f>
        <v>45.640963820194244</v>
      </c>
    </row>
    <row r="331" spans="1:31" ht="10.5" customHeight="1">
      <c r="A331" s="1646"/>
      <c r="B331" s="1640"/>
      <c r="C331" s="476" t="s">
        <v>17</v>
      </c>
      <c r="D331" s="476" t="s">
        <v>131</v>
      </c>
      <c r="E331" s="572"/>
      <c r="F331" s="572"/>
      <c r="G331" s="572"/>
      <c r="H331" s="604"/>
      <c r="I331" s="572"/>
      <c r="J331" s="572"/>
      <c r="K331" s="572"/>
      <c r="L331" s="572"/>
      <c r="M331" s="572"/>
      <c r="N331" s="604"/>
      <c r="O331" s="572"/>
      <c r="P331" s="572"/>
      <c r="Q331" s="572"/>
      <c r="R331" s="572"/>
      <c r="S331" s="572"/>
      <c r="T331" s="572"/>
      <c r="U331" s="572"/>
      <c r="V331" s="604"/>
      <c r="W331" s="572"/>
      <c r="X331" s="572"/>
      <c r="Y331" s="572"/>
      <c r="Z331" s="572"/>
      <c r="AA331" s="572"/>
      <c r="AB331" s="572"/>
      <c r="AC331" s="478">
        <f>SUM(E331:AB331)</f>
        <v>0</v>
      </c>
    </row>
    <row r="332" spans="1:31" ht="10.5" customHeight="1">
      <c r="A332" s="1646"/>
      <c r="B332" s="1640"/>
      <c r="C332" s="476" t="s">
        <v>18</v>
      </c>
      <c r="D332" s="476" t="s">
        <v>19</v>
      </c>
      <c r="E332" s="278">
        <v>32</v>
      </c>
      <c r="F332" s="278">
        <v>32</v>
      </c>
      <c r="G332" s="278">
        <v>33</v>
      </c>
      <c r="H332" s="390">
        <v>34</v>
      </c>
      <c r="I332" s="278">
        <v>33</v>
      </c>
      <c r="J332" s="278">
        <v>30</v>
      </c>
      <c r="K332" s="278">
        <v>32</v>
      </c>
      <c r="L332" s="278">
        <v>32</v>
      </c>
      <c r="M332" s="278">
        <v>38</v>
      </c>
      <c r="N332" s="390">
        <v>36</v>
      </c>
      <c r="O332" s="278">
        <v>42</v>
      </c>
      <c r="P332" s="278">
        <v>35</v>
      </c>
      <c r="Q332" s="278">
        <v>34</v>
      </c>
      <c r="R332" s="278">
        <v>39</v>
      </c>
      <c r="S332" s="278">
        <v>43</v>
      </c>
      <c r="T332" s="278">
        <v>37</v>
      </c>
      <c r="U332" s="278">
        <v>36</v>
      </c>
      <c r="V332" s="390">
        <v>34</v>
      </c>
      <c r="W332" s="278">
        <v>32</v>
      </c>
      <c r="X332" s="278">
        <v>30</v>
      </c>
      <c r="Y332" s="278">
        <v>31</v>
      </c>
      <c r="Z332" s="278">
        <v>31</v>
      </c>
      <c r="AA332" s="278">
        <v>28</v>
      </c>
      <c r="AB332" s="278">
        <v>27</v>
      </c>
      <c r="AC332" s="478"/>
    </row>
    <row r="333" spans="1:31" ht="10.5" customHeight="1" thickBot="1">
      <c r="A333" s="1647"/>
      <c r="B333" s="1648"/>
      <c r="C333" s="482" t="s">
        <v>20</v>
      </c>
      <c r="D333" s="482"/>
      <c r="E333" s="584">
        <f t="shared" ref="E333:AC333" si="99">E331/E330</f>
        <v>0</v>
      </c>
      <c r="F333" s="584">
        <f t="shared" si="99"/>
        <v>0</v>
      </c>
      <c r="G333" s="584">
        <f t="shared" si="99"/>
        <v>0</v>
      </c>
      <c r="H333" s="616">
        <f t="shared" si="99"/>
        <v>0</v>
      </c>
      <c r="I333" s="584">
        <f t="shared" si="99"/>
        <v>0</v>
      </c>
      <c r="J333" s="584">
        <f t="shared" si="99"/>
        <v>0</v>
      </c>
      <c r="K333" s="584">
        <f t="shared" si="99"/>
        <v>0</v>
      </c>
      <c r="L333" s="584">
        <f t="shared" si="99"/>
        <v>0</v>
      </c>
      <c r="M333" s="584">
        <f t="shared" si="99"/>
        <v>0</v>
      </c>
      <c r="N333" s="616">
        <f t="shared" si="99"/>
        <v>0</v>
      </c>
      <c r="O333" s="584">
        <f t="shared" si="99"/>
        <v>0</v>
      </c>
      <c r="P333" s="584">
        <f t="shared" si="99"/>
        <v>0</v>
      </c>
      <c r="Q333" s="584">
        <f t="shared" si="99"/>
        <v>0</v>
      </c>
      <c r="R333" s="584">
        <f t="shared" si="99"/>
        <v>0</v>
      </c>
      <c r="S333" s="584">
        <f t="shared" si="99"/>
        <v>0</v>
      </c>
      <c r="T333" s="584">
        <f t="shared" si="99"/>
        <v>0</v>
      </c>
      <c r="U333" s="584">
        <f t="shared" si="99"/>
        <v>0</v>
      </c>
      <c r="V333" s="616">
        <f t="shared" si="99"/>
        <v>0</v>
      </c>
      <c r="W333" s="584">
        <f t="shared" si="99"/>
        <v>0</v>
      </c>
      <c r="X333" s="584">
        <f t="shared" si="99"/>
        <v>0</v>
      </c>
      <c r="Y333" s="584">
        <f t="shared" si="99"/>
        <v>0</v>
      </c>
      <c r="Z333" s="584">
        <f t="shared" si="99"/>
        <v>0</v>
      </c>
      <c r="AA333" s="584">
        <f t="shared" si="99"/>
        <v>0</v>
      </c>
      <c r="AB333" s="584">
        <f t="shared" si="99"/>
        <v>0</v>
      </c>
      <c r="AC333" s="487">
        <f t="shared" si="99"/>
        <v>0</v>
      </c>
      <c r="AD333" s="479"/>
      <c r="AE333" s="479"/>
    </row>
    <row r="334" spans="1:31" ht="10.5" customHeight="1">
      <c r="A334" s="1645" t="s">
        <v>541</v>
      </c>
      <c r="B334" s="1639" t="s">
        <v>541</v>
      </c>
      <c r="C334" s="485" t="s">
        <v>15</v>
      </c>
      <c r="D334" s="485" t="s">
        <v>16</v>
      </c>
      <c r="E334" s="541">
        <f t="shared" ref="E334:AB334" si="100">1.73*E336*E321*0.9/1000</f>
        <v>1.7776736983795167</v>
      </c>
      <c r="F334" s="541">
        <f t="shared" si="100"/>
        <v>2.1607423470840454</v>
      </c>
      <c r="G334" s="541">
        <f t="shared" si="100"/>
        <v>1.7742948389854432</v>
      </c>
      <c r="H334" s="600">
        <f t="shared" si="100"/>
        <v>2.172575592224121</v>
      </c>
      <c r="I334" s="541">
        <f t="shared" si="100"/>
        <v>1.432050785636902</v>
      </c>
      <c r="J334" s="541">
        <f t="shared" si="100"/>
        <v>1.6598242042121889</v>
      </c>
      <c r="K334" s="541">
        <f t="shared" si="100"/>
        <v>1.7231318714904784</v>
      </c>
      <c r="L334" s="541">
        <f t="shared" si="100"/>
        <v>1.9917922084236146</v>
      </c>
      <c r="M334" s="541">
        <f t="shared" si="100"/>
        <v>2.1542340509719846</v>
      </c>
      <c r="N334" s="600">
        <f t="shared" si="100"/>
        <v>2.1027285</v>
      </c>
      <c r="O334" s="541">
        <f t="shared" si="100"/>
        <v>1.9912473498916627</v>
      </c>
      <c r="P334" s="541">
        <f t="shared" si="100"/>
        <v>1.9863427915763852</v>
      </c>
      <c r="Q334" s="541">
        <f t="shared" si="100"/>
        <v>1.9961519082069397</v>
      </c>
      <c r="R334" s="541">
        <f t="shared" si="100"/>
        <v>2.6659109923324587</v>
      </c>
      <c r="S334" s="541">
        <f t="shared" si="100"/>
        <v>2.772487631641388</v>
      </c>
      <c r="T334" s="541">
        <f t="shared" si="100"/>
        <v>2.3718404099349972</v>
      </c>
      <c r="U334" s="541">
        <f t="shared" si="100"/>
        <v>2.0894784563713076</v>
      </c>
      <c r="V334" s="600">
        <f t="shared" si="100"/>
        <v>2.5419581144714356</v>
      </c>
      <c r="W334" s="541">
        <f t="shared" si="100"/>
        <v>1.6471814193305969</v>
      </c>
      <c r="X334" s="541">
        <f t="shared" si="100"/>
        <v>1.6480845000000002</v>
      </c>
      <c r="Y334" s="541">
        <f t="shared" si="100"/>
        <v>1.7588494137153627</v>
      </c>
      <c r="Z334" s="541">
        <f t="shared" si="100"/>
        <v>2.2620095809936522</v>
      </c>
      <c r="AA334" s="541">
        <f t="shared" si="100"/>
        <v>1.7554707384452821</v>
      </c>
      <c r="AB334" s="541">
        <f t="shared" si="100"/>
        <v>2.1993871341247559</v>
      </c>
      <c r="AC334" s="490">
        <f>SUM(E334:AB334)</f>
        <v>48.635448538444528</v>
      </c>
    </row>
    <row r="335" spans="1:31" ht="10.5" customHeight="1">
      <c r="A335" s="1646"/>
      <c r="B335" s="1640"/>
      <c r="C335" s="476" t="s">
        <v>17</v>
      </c>
      <c r="D335" s="476" t="s">
        <v>131</v>
      </c>
      <c r="E335" s="572"/>
      <c r="F335" s="572"/>
      <c r="G335" s="572"/>
      <c r="H335" s="604"/>
      <c r="I335" s="572"/>
      <c r="J335" s="572"/>
      <c r="K335" s="572"/>
      <c r="L335" s="572"/>
      <c r="M335" s="572"/>
      <c r="N335" s="604"/>
      <c r="O335" s="572"/>
      <c r="P335" s="572"/>
      <c r="Q335" s="572"/>
      <c r="R335" s="572"/>
      <c r="S335" s="572"/>
      <c r="T335" s="572"/>
      <c r="U335" s="572"/>
      <c r="V335" s="604"/>
      <c r="W335" s="572"/>
      <c r="X335" s="572"/>
      <c r="Y335" s="572"/>
      <c r="Z335" s="572"/>
      <c r="AA335" s="572"/>
      <c r="AB335" s="572"/>
      <c r="AC335" s="478">
        <f>SUM(E335:AB335)</f>
        <v>0</v>
      </c>
    </row>
    <row r="336" spans="1:31" ht="10.5" customHeight="1">
      <c r="A336" s="1646"/>
      <c r="B336" s="1640"/>
      <c r="C336" s="476" t="s">
        <v>18</v>
      </c>
      <c r="D336" s="476" t="s">
        <v>19</v>
      </c>
      <c r="E336" s="278">
        <v>31</v>
      </c>
      <c r="F336" s="278">
        <v>38</v>
      </c>
      <c r="G336" s="278">
        <v>31</v>
      </c>
      <c r="H336" s="390">
        <v>38</v>
      </c>
      <c r="I336" s="278">
        <v>25</v>
      </c>
      <c r="J336" s="278">
        <v>29</v>
      </c>
      <c r="K336" s="278">
        <v>30</v>
      </c>
      <c r="L336" s="278">
        <v>35</v>
      </c>
      <c r="M336" s="278">
        <v>38</v>
      </c>
      <c r="N336" s="390">
        <v>37</v>
      </c>
      <c r="O336" s="278">
        <v>35</v>
      </c>
      <c r="P336" s="278">
        <v>35</v>
      </c>
      <c r="Q336" s="278">
        <v>35</v>
      </c>
      <c r="R336" s="278">
        <v>47</v>
      </c>
      <c r="S336" s="278">
        <v>49</v>
      </c>
      <c r="T336" s="278">
        <v>42</v>
      </c>
      <c r="U336" s="278">
        <v>37</v>
      </c>
      <c r="V336" s="390">
        <v>45</v>
      </c>
      <c r="W336" s="278">
        <v>29</v>
      </c>
      <c r="X336" s="278">
        <v>29</v>
      </c>
      <c r="Y336" s="278">
        <v>31</v>
      </c>
      <c r="Z336" s="278">
        <v>40</v>
      </c>
      <c r="AA336" s="278">
        <v>31</v>
      </c>
      <c r="AB336" s="278">
        <v>39</v>
      </c>
      <c r="AC336" s="478"/>
    </row>
    <row r="337" spans="1:31" ht="10.5" customHeight="1" thickBot="1">
      <c r="A337" s="1664"/>
      <c r="B337" s="1641"/>
      <c r="C337" s="491" t="s">
        <v>20</v>
      </c>
      <c r="D337" s="491"/>
      <c r="E337" s="542">
        <f t="shared" ref="E337:AC337" si="101">E335/E334</f>
        <v>0</v>
      </c>
      <c r="F337" s="542">
        <f t="shared" si="101"/>
        <v>0</v>
      </c>
      <c r="G337" s="542">
        <f t="shared" si="101"/>
        <v>0</v>
      </c>
      <c r="H337" s="573">
        <f t="shared" si="101"/>
        <v>0</v>
      </c>
      <c r="I337" s="542">
        <f t="shared" si="101"/>
        <v>0</v>
      </c>
      <c r="J337" s="542">
        <f t="shared" si="101"/>
        <v>0</v>
      </c>
      <c r="K337" s="542">
        <f t="shared" si="101"/>
        <v>0</v>
      </c>
      <c r="L337" s="542">
        <f t="shared" si="101"/>
        <v>0</v>
      </c>
      <c r="M337" s="542">
        <f t="shared" si="101"/>
        <v>0</v>
      </c>
      <c r="N337" s="573">
        <f t="shared" si="101"/>
        <v>0</v>
      </c>
      <c r="O337" s="542">
        <f t="shared" si="101"/>
        <v>0</v>
      </c>
      <c r="P337" s="542">
        <f t="shared" si="101"/>
        <v>0</v>
      </c>
      <c r="Q337" s="542">
        <f t="shared" si="101"/>
        <v>0</v>
      </c>
      <c r="R337" s="542">
        <f t="shared" si="101"/>
        <v>0</v>
      </c>
      <c r="S337" s="542">
        <f t="shared" si="101"/>
        <v>0</v>
      </c>
      <c r="T337" s="542">
        <f t="shared" si="101"/>
        <v>0</v>
      </c>
      <c r="U337" s="542">
        <f t="shared" si="101"/>
        <v>0</v>
      </c>
      <c r="V337" s="573">
        <f t="shared" si="101"/>
        <v>0</v>
      </c>
      <c r="W337" s="542">
        <f t="shared" si="101"/>
        <v>0</v>
      </c>
      <c r="X337" s="542">
        <f t="shared" si="101"/>
        <v>0</v>
      </c>
      <c r="Y337" s="542">
        <f t="shared" si="101"/>
        <v>0</v>
      </c>
      <c r="Z337" s="542">
        <f t="shared" si="101"/>
        <v>0</v>
      </c>
      <c r="AA337" s="542">
        <f t="shared" si="101"/>
        <v>0</v>
      </c>
      <c r="AB337" s="542">
        <f t="shared" si="101"/>
        <v>0</v>
      </c>
      <c r="AC337" s="494">
        <f t="shared" si="101"/>
        <v>0</v>
      </c>
    </row>
    <row r="338" spans="1:31" ht="10.5" customHeight="1">
      <c r="A338" s="1630" t="s">
        <v>316</v>
      </c>
      <c r="B338" s="1667"/>
      <c r="C338" s="473" t="s">
        <v>15</v>
      </c>
      <c r="D338" s="473"/>
      <c r="E338" s="543">
        <f t="shared" ref="E338:AB338" si="102">E322+E326+E330+E334</f>
        <v>8.1675585363922121</v>
      </c>
      <c r="F338" s="543">
        <f t="shared" si="102"/>
        <v>8.3623763358535772</v>
      </c>
      <c r="G338" s="543">
        <f t="shared" si="102"/>
        <v>7.8719080303459164</v>
      </c>
      <c r="H338" s="634">
        <f t="shared" si="102"/>
        <v>8.2606425203018183</v>
      </c>
      <c r="I338" s="543">
        <f t="shared" si="102"/>
        <v>7.5696086899566648</v>
      </c>
      <c r="J338" s="543">
        <f t="shared" si="102"/>
        <v>7.6739313899574277</v>
      </c>
      <c r="K338" s="543">
        <f t="shared" si="102"/>
        <v>8.1493218602600095</v>
      </c>
      <c r="L338" s="543">
        <f t="shared" si="102"/>
        <v>8.9374315380134579</v>
      </c>
      <c r="M338" s="543">
        <f t="shared" si="102"/>
        <v>9.9847933980560306</v>
      </c>
      <c r="N338" s="634">
        <f t="shared" si="102"/>
        <v>9.9185662542114255</v>
      </c>
      <c r="O338" s="543">
        <f t="shared" si="102"/>
        <v>10.192347169761657</v>
      </c>
      <c r="P338" s="543">
        <f t="shared" si="102"/>
        <v>9.7527224913597106</v>
      </c>
      <c r="Q338" s="543">
        <f t="shared" si="102"/>
        <v>9.5300251170616157</v>
      </c>
      <c r="R338" s="543">
        <f t="shared" si="102"/>
        <v>10.750333047191619</v>
      </c>
      <c r="S338" s="543">
        <f t="shared" si="102"/>
        <v>11.099093029266358</v>
      </c>
      <c r="T338" s="543">
        <f t="shared" si="102"/>
        <v>10.431916616306305</v>
      </c>
      <c r="U338" s="543">
        <f t="shared" si="102"/>
        <v>9.860229390712739</v>
      </c>
      <c r="V338" s="634">
        <f t="shared" si="102"/>
        <v>9.8605024671707149</v>
      </c>
      <c r="W338" s="543">
        <f t="shared" si="102"/>
        <v>8.7504277433052078</v>
      </c>
      <c r="X338" s="543">
        <f t="shared" si="102"/>
        <v>8.6288826285095208</v>
      </c>
      <c r="Y338" s="543">
        <f t="shared" si="102"/>
        <v>8.7750400889854436</v>
      </c>
      <c r="Z338" s="543">
        <f t="shared" si="102"/>
        <v>9.1365348941688538</v>
      </c>
      <c r="AA338" s="543">
        <f t="shared" si="102"/>
        <v>8.324750385097504</v>
      </c>
      <c r="AB338" s="543">
        <f t="shared" si="102"/>
        <v>8.3722687363929751</v>
      </c>
      <c r="AC338" s="475">
        <f>AC322+AC330+AC334</f>
        <v>125.14431235863879</v>
      </c>
    </row>
    <row r="339" spans="1:31" ht="10.5" customHeight="1" thickBot="1">
      <c r="A339" s="1694"/>
      <c r="B339" s="1695"/>
      <c r="C339" s="482" t="s">
        <v>17</v>
      </c>
      <c r="D339" s="482"/>
      <c r="E339" s="584">
        <f t="shared" ref="E339:AB339" si="103">E323+E326+E331+E335</f>
        <v>3.7652999999999999</v>
      </c>
      <c r="F339" s="584">
        <f t="shared" si="103"/>
        <v>3.5993999999999997</v>
      </c>
      <c r="G339" s="584">
        <f t="shared" si="103"/>
        <v>3.4356</v>
      </c>
      <c r="H339" s="617">
        <f t="shared" si="103"/>
        <v>3.4019999999999997</v>
      </c>
      <c r="I339" s="584">
        <f t="shared" si="103"/>
        <v>3.4502999999999999</v>
      </c>
      <c r="J339" s="584">
        <f t="shared" si="103"/>
        <v>3.5783999999999998</v>
      </c>
      <c r="K339" s="584">
        <f t="shared" si="103"/>
        <v>3.9228000000000001</v>
      </c>
      <c r="L339" s="584">
        <f t="shared" si="103"/>
        <v>4.4058000000000002</v>
      </c>
      <c r="M339" s="584">
        <f t="shared" si="103"/>
        <v>4.8320999999999996</v>
      </c>
      <c r="N339" s="617">
        <f t="shared" si="103"/>
        <v>4.8593999999999999</v>
      </c>
      <c r="O339" s="584">
        <f t="shared" si="103"/>
        <v>4.9013999999999998</v>
      </c>
      <c r="P339" s="584">
        <f t="shared" si="103"/>
        <v>4.7837999999999994</v>
      </c>
      <c r="Q339" s="584">
        <f t="shared" si="103"/>
        <v>4.6494</v>
      </c>
      <c r="R339" s="584">
        <f t="shared" si="103"/>
        <v>4.9265999999999996</v>
      </c>
      <c r="S339" s="584">
        <f t="shared" si="103"/>
        <v>4.9265999999999996</v>
      </c>
      <c r="T339" s="584">
        <f t="shared" si="103"/>
        <v>5.0589000000000004</v>
      </c>
      <c r="U339" s="584">
        <f t="shared" si="103"/>
        <v>4.9098000000000006</v>
      </c>
      <c r="V339" s="617">
        <f t="shared" si="103"/>
        <v>4.6452</v>
      </c>
      <c r="W339" s="584">
        <f t="shared" si="103"/>
        <v>4.5738000000000003</v>
      </c>
      <c r="X339" s="584">
        <f t="shared" si="103"/>
        <v>4.5129000000000001</v>
      </c>
      <c r="Y339" s="584">
        <f t="shared" si="103"/>
        <v>4.4036999999999997</v>
      </c>
      <c r="Z339" s="584">
        <f t="shared" si="103"/>
        <v>4.3217999999999996</v>
      </c>
      <c r="AA339" s="584">
        <f t="shared" si="103"/>
        <v>4.2336</v>
      </c>
      <c r="AB339" s="584">
        <f t="shared" si="103"/>
        <v>3.8576999999999999</v>
      </c>
      <c r="AC339" s="487">
        <f>AC323+AC331+AC335</f>
        <v>10.7394</v>
      </c>
    </row>
    <row r="340" spans="1:31" ht="10.5" customHeight="1">
      <c r="A340" s="1619" t="s">
        <v>317</v>
      </c>
      <c r="B340" s="1675"/>
      <c r="C340" s="485" t="s">
        <v>15</v>
      </c>
      <c r="D340" s="485"/>
      <c r="E340" s="330">
        <f t="shared" ref="E340:AC340" si="104">E300+E304-E338</f>
        <v>1.4414636077884069E-3</v>
      </c>
      <c r="F340" s="330">
        <f t="shared" si="104"/>
        <v>8.2236641464223936E-3</v>
      </c>
      <c r="G340" s="330">
        <f t="shared" si="104"/>
        <v>0.27609196965408334</v>
      </c>
      <c r="H340" s="400">
        <f t="shared" si="104"/>
        <v>-0.19244252030181741</v>
      </c>
      <c r="I340" s="330">
        <f t="shared" si="104"/>
        <v>0.49439131004333525</v>
      </c>
      <c r="J340" s="330">
        <f t="shared" si="104"/>
        <v>6.2468610042571981E-2</v>
      </c>
      <c r="K340" s="330">
        <f t="shared" si="104"/>
        <v>0.11207813973999059</v>
      </c>
      <c r="L340" s="330">
        <f t="shared" si="104"/>
        <v>5.0568461986541635E-2</v>
      </c>
      <c r="M340" s="330">
        <f t="shared" si="104"/>
        <v>5.3206601943969645E-2</v>
      </c>
      <c r="N340" s="400">
        <f t="shared" si="104"/>
        <v>0.29163374578857493</v>
      </c>
      <c r="O340" s="330">
        <f t="shared" si="104"/>
        <v>0.11025283023834298</v>
      </c>
      <c r="P340" s="330">
        <f t="shared" si="104"/>
        <v>0.54987750864028939</v>
      </c>
      <c r="Q340" s="330">
        <f t="shared" si="104"/>
        <v>0.26437488293838385</v>
      </c>
      <c r="R340" s="330">
        <f t="shared" si="104"/>
        <v>-5.7133047191619823E-2</v>
      </c>
      <c r="S340" s="330">
        <f t="shared" si="104"/>
        <v>-0.24629302926635788</v>
      </c>
      <c r="T340" s="330">
        <f t="shared" si="104"/>
        <v>0.3704833836936956</v>
      </c>
      <c r="U340" s="330">
        <f t="shared" si="104"/>
        <v>0.69437060928726169</v>
      </c>
      <c r="V340" s="400">
        <f t="shared" si="104"/>
        <v>0.17329753282928451</v>
      </c>
      <c r="W340" s="330">
        <f t="shared" si="104"/>
        <v>0.70797225669479147</v>
      </c>
      <c r="X340" s="330">
        <f t="shared" si="104"/>
        <v>0.17851737149048041</v>
      </c>
      <c r="Y340" s="330">
        <f t="shared" si="104"/>
        <v>0.10795991101455549</v>
      </c>
      <c r="Z340" s="330">
        <f t="shared" si="104"/>
        <v>-8.1334894168854532E-2</v>
      </c>
      <c r="AA340" s="330">
        <f t="shared" si="104"/>
        <v>0.51624961490249532</v>
      </c>
      <c r="AB340" s="330">
        <f t="shared" si="104"/>
        <v>-0.14026873639297577</v>
      </c>
      <c r="AC340" s="490">
        <f t="shared" si="104"/>
        <v>97.522887641361251</v>
      </c>
    </row>
    <row r="341" spans="1:31" ht="10.5" customHeight="1" thickBot="1">
      <c r="A341" s="1668"/>
      <c r="B341" s="1669"/>
      <c r="C341" s="491" t="s">
        <v>17</v>
      </c>
      <c r="D341" s="491"/>
      <c r="E341" s="332">
        <f t="shared" ref="E341:AC341" si="105">E301+E305-E339</f>
        <v>0.40109999999999957</v>
      </c>
      <c r="F341" s="332">
        <f t="shared" si="105"/>
        <v>0.89460000000000006</v>
      </c>
      <c r="G341" s="332">
        <f t="shared" si="105"/>
        <v>0.90720000000000045</v>
      </c>
      <c r="H341" s="333">
        <f t="shared" si="105"/>
        <v>0.91139999999999999</v>
      </c>
      <c r="I341" s="332">
        <f t="shared" si="105"/>
        <v>0.74130000000000029</v>
      </c>
      <c r="J341" s="332">
        <f t="shared" si="105"/>
        <v>0.1008</v>
      </c>
      <c r="K341" s="332">
        <f t="shared" si="105"/>
        <v>-0.24360000000000026</v>
      </c>
      <c r="L341" s="332">
        <f t="shared" si="105"/>
        <v>-0.47459999999999969</v>
      </c>
      <c r="M341" s="332">
        <f t="shared" si="105"/>
        <v>-0.40529999999999955</v>
      </c>
      <c r="N341" s="333">
        <f t="shared" si="105"/>
        <v>-0.35700000000000021</v>
      </c>
      <c r="O341" s="332">
        <f t="shared" si="105"/>
        <v>1.6799999999999926E-2</v>
      </c>
      <c r="P341" s="332">
        <f t="shared" si="105"/>
        <v>-1.6799999999999038E-2</v>
      </c>
      <c r="Q341" s="332">
        <f t="shared" si="105"/>
        <v>-0.45359999999999978</v>
      </c>
      <c r="R341" s="332">
        <f t="shared" si="105"/>
        <v>-8.3999999999999631E-3</v>
      </c>
      <c r="S341" s="332">
        <f t="shared" si="105"/>
        <v>1.6800000000000814E-2</v>
      </c>
      <c r="T341" s="332">
        <f t="shared" si="105"/>
        <v>-0.27510000000000012</v>
      </c>
      <c r="U341" s="332">
        <f t="shared" si="105"/>
        <v>-0.28560000000000052</v>
      </c>
      <c r="V341" s="333">
        <f t="shared" si="105"/>
        <v>-0.17220000000000013</v>
      </c>
      <c r="W341" s="332">
        <f t="shared" si="105"/>
        <v>-0.57540000000000013</v>
      </c>
      <c r="X341" s="332">
        <f t="shared" si="105"/>
        <v>-0.9639000000000002</v>
      </c>
      <c r="Y341" s="332">
        <f t="shared" si="105"/>
        <v>-0.79169999999999963</v>
      </c>
      <c r="Z341" s="332">
        <f t="shared" si="105"/>
        <v>-0.37379999999999924</v>
      </c>
      <c r="AA341" s="332">
        <f t="shared" si="105"/>
        <v>-0.10079999999999956</v>
      </c>
      <c r="AB341" s="332">
        <f t="shared" si="105"/>
        <v>0.10709999999999997</v>
      </c>
      <c r="AC341" s="494">
        <f t="shared" si="105"/>
        <v>91.816199999999995</v>
      </c>
    </row>
    <row r="342" spans="1:31" s="449" customFormat="1" ht="10.5" customHeight="1" thickBot="1">
      <c r="A342" s="618" t="s">
        <v>527</v>
      </c>
      <c r="B342" s="619"/>
      <c r="C342" s="620"/>
      <c r="D342" s="620"/>
      <c r="E342" s="621">
        <v>1</v>
      </c>
      <c r="F342" s="621">
        <v>2</v>
      </c>
      <c r="G342" s="621">
        <v>3</v>
      </c>
      <c r="H342" s="621">
        <v>4</v>
      </c>
      <c r="I342" s="621">
        <v>5</v>
      </c>
      <c r="J342" s="621">
        <v>6</v>
      </c>
      <c r="K342" s="621">
        <v>7</v>
      </c>
      <c r="L342" s="621">
        <v>8</v>
      </c>
      <c r="M342" s="621">
        <v>9</v>
      </c>
      <c r="N342" s="621">
        <v>10</v>
      </c>
      <c r="O342" s="621">
        <v>11</v>
      </c>
      <c r="P342" s="621">
        <v>12</v>
      </c>
      <c r="Q342" s="621">
        <v>13</v>
      </c>
      <c r="R342" s="621">
        <v>14</v>
      </c>
      <c r="S342" s="621">
        <v>15</v>
      </c>
      <c r="T342" s="621">
        <v>16</v>
      </c>
      <c r="U342" s="621">
        <v>17</v>
      </c>
      <c r="V342" s="621">
        <v>18</v>
      </c>
      <c r="W342" s="621">
        <v>19</v>
      </c>
      <c r="X342" s="621">
        <v>20</v>
      </c>
      <c r="Y342" s="621">
        <v>21</v>
      </c>
      <c r="Z342" s="621">
        <v>22</v>
      </c>
      <c r="AA342" s="621">
        <v>23</v>
      </c>
      <c r="AB342" s="621">
        <v>24</v>
      </c>
      <c r="AC342" s="622"/>
    </row>
    <row r="343" spans="1:31" s="449" customFormat="1" ht="12" customHeight="1">
      <c r="A343" s="518" t="s">
        <v>99</v>
      </c>
      <c r="B343" s="519"/>
      <c r="C343" s="520" t="s">
        <v>23</v>
      </c>
      <c r="D343" s="520" t="s">
        <v>19</v>
      </c>
      <c r="E343" s="520">
        <v>6.5300002098083496</v>
      </c>
      <c r="F343" s="520">
        <v>6.4800000190734863</v>
      </c>
      <c r="G343" s="520">
        <v>6.5199999809265137</v>
      </c>
      <c r="H343" s="520">
        <v>6.5100002288818359</v>
      </c>
      <c r="I343" s="520">
        <v>6.5100002288818359</v>
      </c>
      <c r="J343" s="520">
        <v>6.5100002288818359</v>
      </c>
      <c r="K343" s="520">
        <v>6.5300002098083496</v>
      </c>
      <c r="L343" s="520">
        <v>6.4699997901916504</v>
      </c>
      <c r="M343" s="520">
        <v>6.4499998092651367</v>
      </c>
      <c r="N343" s="520">
        <v>6.4699997901916504</v>
      </c>
      <c r="O343" s="520">
        <v>6.4600000381469727</v>
      </c>
      <c r="P343" s="520">
        <v>6.4600000381469727</v>
      </c>
      <c r="Q343" s="520">
        <v>6.4899997711181641</v>
      </c>
      <c r="R343" s="520">
        <v>6.4800000190734863</v>
      </c>
      <c r="S343" s="520">
        <v>6.4600000381469727</v>
      </c>
      <c r="T343" s="520">
        <v>6.4499998092651367</v>
      </c>
      <c r="U343" s="520">
        <v>6.4499998092651367</v>
      </c>
      <c r="V343" s="520">
        <v>6.4600000381469727</v>
      </c>
      <c r="W343" s="520">
        <v>6.4699997901916504</v>
      </c>
      <c r="X343" s="520">
        <v>6.4699997901916504</v>
      </c>
      <c r="Y343" s="520">
        <v>6.4600000381469727</v>
      </c>
      <c r="Z343" s="520">
        <v>6.4600000381469727</v>
      </c>
      <c r="AA343" s="520">
        <v>6.4699997901916504</v>
      </c>
      <c r="AB343" s="520">
        <v>6.440000057220459</v>
      </c>
      <c r="AC343" s="571"/>
    </row>
    <row r="344" spans="1:31" s="449" customFormat="1" ht="11.25" customHeight="1" thickBot="1">
      <c r="A344" s="522" t="s">
        <v>100</v>
      </c>
      <c r="B344" s="523"/>
      <c r="C344" s="524" t="s">
        <v>23</v>
      </c>
      <c r="D344" s="524" t="s">
        <v>19</v>
      </c>
      <c r="E344" s="524">
        <v>6.4600000381469727</v>
      </c>
      <c r="F344" s="524">
        <v>6.4099998474121094</v>
      </c>
      <c r="G344" s="524">
        <v>6.4499998092651367</v>
      </c>
      <c r="H344" s="524">
        <v>6.440000057220459</v>
      </c>
      <c r="I344" s="524">
        <v>6.4600000381469727</v>
      </c>
      <c r="J344" s="524">
        <v>6.4499998092651367</v>
      </c>
      <c r="K344" s="524">
        <v>6.4699997901916504</v>
      </c>
      <c r="L344" s="524">
        <v>6.4099998474121094</v>
      </c>
      <c r="M344" s="524">
        <v>6.3899998664855957</v>
      </c>
      <c r="N344" s="524">
        <v>6.4000000953674316</v>
      </c>
      <c r="O344" s="524">
        <v>6.4099998474121094</v>
      </c>
      <c r="P344" s="524">
        <v>6.3899998664855957</v>
      </c>
      <c r="Q344" s="524">
        <v>6.429999828338623</v>
      </c>
      <c r="R344" s="524">
        <v>6.3899998664855957</v>
      </c>
      <c r="S344" s="524">
        <v>6.380000114440918</v>
      </c>
      <c r="T344" s="524">
        <v>6.3600001335144043</v>
      </c>
      <c r="U344" s="524">
        <v>6.3600001335144043</v>
      </c>
      <c r="V344" s="524">
        <v>6.3600001335144043</v>
      </c>
      <c r="W344" s="524">
        <v>6.4000000953674316</v>
      </c>
      <c r="X344" s="524">
        <v>6.4099998474121094</v>
      </c>
      <c r="Y344" s="524">
        <v>6.3899998664855957</v>
      </c>
      <c r="Z344" s="524">
        <v>6.369999885559082</v>
      </c>
      <c r="AA344" s="524">
        <v>6.380000114440918</v>
      </c>
      <c r="AB344" s="524">
        <v>6.3600001335144043</v>
      </c>
      <c r="AC344" s="481"/>
    </row>
    <row r="345" spans="1:31" ht="12">
      <c r="A345" s="1651" t="s">
        <v>115</v>
      </c>
      <c r="B345" s="1622" t="s">
        <v>542</v>
      </c>
      <c r="C345" s="485" t="s">
        <v>15</v>
      </c>
      <c r="D345" s="485" t="s">
        <v>37</v>
      </c>
      <c r="E345" s="541">
        <v>0.19488</v>
      </c>
      <c r="F345" s="541">
        <v>0.18192</v>
      </c>
      <c r="G345" s="541">
        <v>0.20327999999999999</v>
      </c>
      <c r="H345" s="489">
        <v>0.24864</v>
      </c>
      <c r="I345" s="541">
        <v>0.20952000000000001</v>
      </c>
      <c r="J345" s="541">
        <v>0.2016</v>
      </c>
      <c r="K345" s="541">
        <v>0.23255999999999999</v>
      </c>
      <c r="L345" s="541">
        <v>0.29736000000000001</v>
      </c>
      <c r="M345" s="541">
        <v>0.31991999999999998</v>
      </c>
      <c r="N345" s="489">
        <v>0.31080000000000002</v>
      </c>
      <c r="O345" s="541">
        <v>0.318</v>
      </c>
      <c r="P345" s="541">
        <v>0.29592000000000002</v>
      </c>
      <c r="Q345" s="541">
        <v>0.31535999999999997</v>
      </c>
      <c r="R345" s="541">
        <v>0.31919999999999998</v>
      </c>
      <c r="S345" s="541">
        <v>0.31391999999999998</v>
      </c>
      <c r="T345" s="541">
        <v>0.29855999999999999</v>
      </c>
      <c r="U345" s="541">
        <v>0.30792000000000003</v>
      </c>
      <c r="V345" s="489">
        <v>0.29687999999999998</v>
      </c>
      <c r="W345" s="541">
        <v>0.25919999999999999</v>
      </c>
      <c r="X345" s="541">
        <v>0.24743999999999999</v>
      </c>
      <c r="Y345" s="541">
        <v>0.24456</v>
      </c>
      <c r="Z345" s="541">
        <v>0.22008</v>
      </c>
      <c r="AA345" s="541">
        <v>0.2112</v>
      </c>
      <c r="AB345" s="541">
        <v>0.21936</v>
      </c>
      <c r="AC345" s="490">
        <f>SUM(E345:AB345)</f>
        <v>6.2680800000000003</v>
      </c>
    </row>
    <row r="346" spans="1:31" ht="12">
      <c r="A346" s="1652"/>
      <c r="B346" s="1623"/>
      <c r="C346" s="476" t="s">
        <v>17</v>
      </c>
      <c r="D346" s="476" t="s">
        <v>37</v>
      </c>
      <c r="E346" s="572">
        <v>0.11304</v>
      </c>
      <c r="F346" s="572">
        <v>0.11208</v>
      </c>
      <c r="G346" s="572">
        <v>0.11688</v>
      </c>
      <c r="H346" s="606">
        <v>0.11568000000000001</v>
      </c>
      <c r="I346" s="572">
        <v>0.11856</v>
      </c>
      <c r="J346" s="572">
        <v>0.12239999999999999</v>
      </c>
      <c r="K346" s="572">
        <v>0.12408</v>
      </c>
      <c r="L346" s="572">
        <v>0.13128000000000001</v>
      </c>
      <c r="M346" s="572">
        <v>0.13128000000000001</v>
      </c>
      <c r="N346" s="606">
        <v>0.14136000000000001</v>
      </c>
      <c r="O346" s="572">
        <v>0.1464</v>
      </c>
      <c r="P346" s="572">
        <v>0.12264</v>
      </c>
      <c r="Q346" s="572">
        <v>0.12912000000000001</v>
      </c>
      <c r="R346" s="572">
        <v>0.14904000000000001</v>
      </c>
      <c r="S346" s="572">
        <v>0.16344</v>
      </c>
      <c r="T346" s="572">
        <v>0.1608</v>
      </c>
      <c r="U346" s="572">
        <v>0.156</v>
      </c>
      <c r="V346" s="606">
        <v>0.13919999999999999</v>
      </c>
      <c r="W346" s="572">
        <v>0.13008</v>
      </c>
      <c r="X346" s="572">
        <v>0.12623999999999999</v>
      </c>
      <c r="Y346" s="572">
        <v>0.12456</v>
      </c>
      <c r="Z346" s="572">
        <v>0.12311999999999999</v>
      </c>
      <c r="AA346" s="572">
        <v>0.11712</v>
      </c>
      <c r="AB346" s="572">
        <v>0.10728</v>
      </c>
      <c r="AC346" s="475">
        <f>SUM(E346:AB346)</f>
        <v>3.12168</v>
      </c>
    </row>
    <row r="347" spans="1:31" ht="12">
      <c r="A347" s="1652"/>
      <c r="B347" s="1623"/>
      <c r="C347" s="476" t="s">
        <v>18</v>
      </c>
      <c r="D347" s="476" t="s">
        <v>16</v>
      </c>
      <c r="E347" s="579">
        <f>SQRT(E345*E345+E346*E346)*1000/(1.732*E343)</f>
        <v>19.919741886408314</v>
      </c>
      <c r="F347" s="579">
        <f t="shared" ref="F347:AB347" si="106">SQRT(F345*F345+F346*F346)*1000/(1.732*F343)</f>
        <v>19.038376044217983</v>
      </c>
      <c r="G347" s="579">
        <f t="shared" si="106"/>
        <v>20.764499623867529</v>
      </c>
      <c r="H347" s="334">
        <f t="shared" si="106"/>
        <v>24.32152191037671</v>
      </c>
      <c r="I347" s="579">
        <f t="shared" si="106"/>
        <v>21.350937695823589</v>
      </c>
      <c r="J347" s="579">
        <f t="shared" si="106"/>
        <v>20.917196000453004</v>
      </c>
      <c r="K347" s="579">
        <f t="shared" si="106"/>
        <v>23.306057949694111</v>
      </c>
      <c r="L347" s="579">
        <f t="shared" si="106"/>
        <v>29.006666510059919</v>
      </c>
      <c r="M347" s="579">
        <f t="shared" si="106"/>
        <v>30.954769700973308</v>
      </c>
      <c r="N347" s="334">
        <f t="shared" si="106"/>
        <v>30.469024358081718</v>
      </c>
      <c r="O347" s="579">
        <f t="shared" si="106"/>
        <v>31.288776544992601</v>
      </c>
      <c r="P347" s="579">
        <f t="shared" si="106"/>
        <v>28.629434940225863</v>
      </c>
      <c r="Q347" s="579">
        <f t="shared" si="106"/>
        <v>30.315744966021356</v>
      </c>
      <c r="R347" s="579">
        <f t="shared" si="106"/>
        <v>31.388150648445862</v>
      </c>
      <c r="S347" s="579">
        <f t="shared" si="106"/>
        <v>31.631735589696667</v>
      </c>
      <c r="T347" s="579">
        <f t="shared" si="106"/>
        <v>30.355077673613092</v>
      </c>
      <c r="U347" s="579">
        <f t="shared" si="106"/>
        <v>30.898739127504385</v>
      </c>
      <c r="V347" s="334">
        <f t="shared" si="106"/>
        <v>29.305751176239131</v>
      </c>
      <c r="W347" s="579">
        <f t="shared" si="106"/>
        <v>25.879739818632537</v>
      </c>
      <c r="X347" s="579">
        <f t="shared" si="106"/>
        <v>24.788637379256162</v>
      </c>
      <c r="Y347" s="579">
        <f t="shared" si="106"/>
        <v>24.529491678450565</v>
      </c>
      <c r="Z347" s="579">
        <f t="shared" si="106"/>
        <v>22.538591795368855</v>
      </c>
      <c r="AA347" s="579">
        <f t="shared" si="106"/>
        <v>21.550931163061083</v>
      </c>
      <c r="AB347" s="579">
        <f t="shared" si="106"/>
        <v>21.892263324850095</v>
      </c>
      <c r="AC347" s="579"/>
    </row>
    <row r="348" spans="1:31" ht="12">
      <c r="A348" s="1653"/>
      <c r="B348" s="1633"/>
      <c r="C348" s="482" t="s">
        <v>20</v>
      </c>
      <c r="D348" s="482"/>
      <c r="E348" s="572">
        <f t="shared" ref="E348:AC348" si="107">E346/E345</f>
        <v>0.58004926108374388</v>
      </c>
      <c r="F348" s="572">
        <f t="shared" si="107"/>
        <v>0.61609498680738783</v>
      </c>
      <c r="G348" s="572">
        <f t="shared" si="107"/>
        <v>0.57497048406139317</v>
      </c>
      <c r="H348" s="493">
        <f t="shared" si="107"/>
        <v>0.46525096525096526</v>
      </c>
      <c r="I348" s="572">
        <f t="shared" si="107"/>
        <v>0.56586483390607101</v>
      </c>
      <c r="J348" s="572">
        <f t="shared" si="107"/>
        <v>0.6071428571428571</v>
      </c>
      <c r="K348" s="572">
        <f t="shared" si="107"/>
        <v>0.53353973168214652</v>
      </c>
      <c r="L348" s="572">
        <f t="shared" si="107"/>
        <v>0.44148506860371267</v>
      </c>
      <c r="M348" s="572">
        <f t="shared" si="107"/>
        <v>0.41035258814703679</v>
      </c>
      <c r="N348" s="493">
        <f t="shared" si="107"/>
        <v>0.45482625482625483</v>
      </c>
      <c r="O348" s="572">
        <f t="shared" si="107"/>
        <v>0.46037735849056605</v>
      </c>
      <c r="P348" s="572">
        <f t="shared" si="107"/>
        <v>0.41443633414436332</v>
      </c>
      <c r="Q348" s="572">
        <f t="shared" si="107"/>
        <v>0.40943683409436843</v>
      </c>
      <c r="R348" s="572">
        <f t="shared" si="107"/>
        <v>0.46691729323308273</v>
      </c>
      <c r="S348" s="572">
        <f t="shared" si="107"/>
        <v>0.52064220183486243</v>
      </c>
      <c r="T348" s="572">
        <f t="shared" si="107"/>
        <v>0.53858520900321549</v>
      </c>
      <c r="U348" s="572">
        <f t="shared" si="107"/>
        <v>0.50662509742790329</v>
      </c>
      <c r="V348" s="493">
        <f t="shared" si="107"/>
        <v>0.46887631366208571</v>
      </c>
      <c r="W348" s="572">
        <f t="shared" si="107"/>
        <v>0.50185185185185188</v>
      </c>
      <c r="X348" s="572">
        <f t="shared" si="107"/>
        <v>0.51018428709990293</v>
      </c>
      <c r="Y348" s="572">
        <f t="shared" si="107"/>
        <v>0.50932286555446515</v>
      </c>
      <c r="Z348" s="572">
        <f t="shared" si="107"/>
        <v>0.55943293347873502</v>
      </c>
      <c r="AA348" s="572">
        <f t="shared" si="107"/>
        <v>0.55454545454545456</v>
      </c>
      <c r="AB348" s="572">
        <f t="shared" si="107"/>
        <v>0.48905908096280087</v>
      </c>
      <c r="AC348" s="478">
        <f t="shared" si="107"/>
        <v>0.49802810429988126</v>
      </c>
      <c r="AD348" s="479"/>
      <c r="AE348" s="479"/>
    </row>
    <row r="349" spans="1:31" ht="12">
      <c r="A349" s="1619" t="s">
        <v>30</v>
      </c>
      <c r="B349" s="1622" t="s">
        <v>164</v>
      </c>
      <c r="C349" s="485" t="s">
        <v>15</v>
      </c>
      <c r="D349" s="485"/>
      <c r="E349" s="576">
        <v>0</v>
      </c>
      <c r="F349" s="576">
        <v>0</v>
      </c>
      <c r="G349" s="576">
        <v>0</v>
      </c>
      <c r="H349" s="489">
        <v>0</v>
      </c>
      <c r="I349" s="576">
        <v>0</v>
      </c>
      <c r="J349" s="576">
        <v>0</v>
      </c>
      <c r="K349" s="576">
        <v>0</v>
      </c>
      <c r="L349" s="576">
        <v>0</v>
      </c>
      <c r="M349" s="576">
        <v>0</v>
      </c>
      <c r="N349" s="489">
        <v>0</v>
      </c>
      <c r="O349" s="576">
        <v>0</v>
      </c>
      <c r="P349" s="576">
        <v>0</v>
      </c>
      <c r="Q349" s="576">
        <v>0</v>
      </c>
      <c r="R349" s="576">
        <v>0</v>
      </c>
      <c r="S349" s="576">
        <v>0</v>
      </c>
      <c r="T349" s="576">
        <v>0</v>
      </c>
      <c r="U349" s="576">
        <v>0</v>
      </c>
      <c r="V349" s="489">
        <v>0</v>
      </c>
      <c r="W349" s="576">
        <v>0</v>
      </c>
      <c r="X349" s="576">
        <v>0</v>
      </c>
      <c r="Y349" s="576">
        <v>0</v>
      </c>
      <c r="Z349" s="576">
        <v>0</v>
      </c>
      <c r="AA349" s="576">
        <v>0</v>
      </c>
      <c r="AB349" s="576">
        <v>0</v>
      </c>
      <c r="AC349" s="490">
        <f>SUM(E349:AB349)</f>
        <v>0</v>
      </c>
    </row>
    <row r="350" spans="1:31" ht="12">
      <c r="A350" s="1620"/>
      <c r="B350" s="1623"/>
      <c r="C350" s="476" t="s">
        <v>17</v>
      </c>
      <c r="D350" s="476"/>
      <c r="E350" s="568">
        <v>0</v>
      </c>
      <c r="F350" s="568">
        <v>0</v>
      </c>
      <c r="G350" s="568">
        <v>0</v>
      </c>
      <c r="H350" s="218">
        <v>0</v>
      </c>
      <c r="I350" s="568">
        <v>0</v>
      </c>
      <c r="J350" s="568">
        <v>0</v>
      </c>
      <c r="K350" s="568">
        <v>0</v>
      </c>
      <c r="L350" s="568">
        <v>0</v>
      </c>
      <c r="M350" s="568">
        <v>0</v>
      </c>
      <c r="N350" s="218">
        <v>0</v>
      </c>
      <c r="O350" s="568">
        <v>0</v>
      </c>
      <c r="P350" s="568">
        <v>0</v>
      </c>
      <c r="Q350" s="568">
        <v>0</v>
      </c>
      <c r="R350" s="568">
        <v>0</v>
      </c>
      <c r="S350" s="568">
        <v>0</v>
      </c>
      <c r="T350" s="568">
        <v>0</v>
      </c>
      <c r="U350" s="568">
        <v>0</v>
      </c>
      <c r="V350" s="218">
        <v>0</v>
      </c>
      <c r="W350" s="568">
        <v>0</v>
      </c>
      <c r="X350" s="568">
        <v>0</v>
      </c>
      <c r="Y350" s="568">
        <v>0</v>
      </c>
      <c r="Z350" s="568">
        <v>0</v>
      </c>
      <c r="AA350" s="568">
        <v>0</v>
      </c>
      <c r="AB350" s="568">
        <v>0</v>
      </c>
      <c r="AC350" s="475">
        <f>SUM(E350:AB350)</f>
        <v>0</v>
      </c>
    </row>
    <row r="351" spans="1:31" ht="12">
      <c r="A351" s="1620"/>
      <c r="B351" s="1623"/>
      <c r="C351" s="476" t="s">
        <v>18</v>
      </c>
      <c r="D351" s="476"/>
      <c r="E351" s="564"/>
      <c r="F351" s="564"/>
      <c r="G351" s="564"/>
      <c r="H351" s="334"/>
      <c r="I351" s="564"/>
      <c r="J351" s="564"/>
      <c r="K351" s="564"/>
      <c r="L351" s="564"/>
      <c r="M351" s="564"/>
      <c r="N351" s="334"/>
      <c r="O351" s="564"/>
      <c r="P351" s="564"/>
      <c r="Q351" s="564"/>
      <c r="R351" s="564"/>
      <c r="S351" s="564"/>
      <c r="T351" s="564"/>
      <c r="U351" s="564"/>
      <c r="V351" s="334"/>
      <c r="W351" s="564"/>
      <c r="X351" s="564"/>
      <c r="Y351" s="564"/>
      <c r="Z351" s="564"/>
      <c r="AA351" s="564"/>
      <c r="AB351" s="564"/>
      <c r="AC351" s="478"/>
    </row>
    <row r="352" spans="1:31" ht="12">
      <c r="A352" s="1631"/>
      <c r="B352" s="1633"/>
      <c r="C352" s="482" t="s">
        <v>20</v>
      </c>
      <c r="D352" s="482"/>
      <c r="E352" s="623"/>
      <c r="F352" s="623"/>
      <c r="G352" s="623"/>
      <c r="H352" s="493"/>
      <c r="I352" s="623"/>
      <c r="J352" s="623"/>
      <c r="K352" s="623"/>
      <c r="L352" s="623"/>
      <c r="M352" s="623"/>
      <c r="N352" s="493"/>
      <c r="O352" s="623"/>
      <c r="P352" s="623"/>
      <c r="Q352" s="623"/>
      <c r="R352" s="623"/>
      <c r="S352" s="623"/>
      <c r="T352" s="623"/>
      <c r="U352" s="623"/>
      <c r="V352" s="493"/>
      <c r="W352" s="623"/>
      <c r="X352" s="623"/>
      <c r="Y352" s="623"/>
      <c r="Z352" s="623"/>
      <c r="AA352" s="623"/>
      <c r="AB352" s="623"/>
      <c r="AC352" s="494"/>
    </row>
    <row r="353" spans="1:31" ht="12">
      <c r="A353" s="1651" t="s">
        <v>61</v>
      </c>
      <c r="B353" s="1622" t="s">
        <v>543</v>
      </c>
      <c r="C353" s="485" t="s">
        <v>15</v>
      </c>
      <c r="D353" s="485" t="s">
        <v>37</v>
      </c>
      <c r="E353" s="572">
        <v>7.1999999999999998E-3</v>
      </c>
      <c r="F353" s="572">
        <v>6.7200000000000003E-3</v>
      </c>
      <c r="G353" s="572">
        <v>6.96E-3</v>
      </c>
      <c r="H353" s="489">
        <v>6.96E-3</v>
      </c>
      <c r="I353" s="572">
        <v>6.96E-3</v>
      </c>
      <c r="J353" s="572">
        <v>6.96E-3</v>
      </c>
      <c r="K353" s="572">
        <v>1.1039999999999999E-2</v>
      </c>
      <c r="L353" s="572">
        <v>0.15528</v>
      </c>
      <c r="M353" s="572">
        <v>0.23880000000000001</v>
      </c>
      <c r="N353" s="489">
        <v>0.23952000000000001</v>
      </c>
      <c r="O353" s="572">
        <v>0.24696000000000001</v>
      </c>
      <c r="P353" s="572">
        <v>0.25824000000000003</v>
      </c>
      <c r="Q353" s="572">
        <v>0.25968000000000002</v>
      </c>
      <c r="R353" s="572">
        <v>8.6639999999999995E-2</v>
      </c>
      <c r="S353" s="572">
        <v>5.7119999999999997E-2</v>
      </c>
      <c r="T353" s="572">
        <v>5.568E-2</v>
      </c>
      <c r="U353" s="572">
        <v>4.2000000000000003E-2</v>
      </c>
      <c r="V353" s="489">
        <v>3.7199999999999997E-2</v>
      </c>
      <c r="W353" s="572">
        <v>3.576E-2</v>
      </c>
      <c r="X353" s="572">
        <v>3.5040000000000002E-2</v>
      </c>
      <c r="Y353" s="572">
        <v>3.5279999999999999E-2</v>
      </c>
      <c r="Z353" s="572">
        <v>3.4799999999999998E-2</v>
      </c>
      <c r="AA353" s="572">
        <v>3.4320000000000003E-2</v>
      </c>
      <c r="AB353" s="572">
        <v>3.3119999999999997E-2</v>
      </c>
      <c r="AC353" s="475">
        <f>SUM(E353:AB353)</f>
        <v>1.93824</v>
      </c>
    </row>
    <row r="354" spans="1:31" ht="12">
      <c r="A354" s="1652"/>
      <c r="B354" s="1623"/>
      <c r="C354" s="476" t="s">
        <v>17</v>
      </c>
      <c r="D354" s="476" t="s">
        <v>37</v>
      </c>
      <c r="E354" s="206">
        <v>7.1999999999999998E-3</v>
      </c>
      <c r="F354" s="206">
        <v>7.4400000000000004E-3</v>
      </c>
      <c r="G354" s="206">
        <v>7.1999999999999998E-3</v>
      </c>
      <c r="H354" s="441">
        <v>7.1999999999999998E-3</v>
      </c>
      <c r="I354" s="206">
        <v>7.4400000000000004E-3</v>
      </c>
      <c r="J354" s="206">
        <v>6.96E-3</v>
      </c>
      <c r="K354" s="206">
        <v>1.1039999999999999E-2</v>
      </c>
      <c r="L354" s="206">
        <v>0.156</v>
      </c>
      <c r="M354" s="206">
        <v>0.18792</v>
      </c>
      <c r="N354" s="441">
        <v>0.18959999999999999</v>
      </c>
      <c r="O354" s="206">
        <v>0.19248000000000001</v>
      </c>
      <c r="P354" s="206">
        <v>0.19295999999999999</v>
      </c>
      <c r="Q354" s="206">
        <v>0.19344</v>
      </c>
      <c r="R354" s="206">
        <v>6.3600000000000004E-2</v>
      </c>
      <c r="S354" s="206">
        <v>4.0800000000000003E-2</v>
      </c>
      <c r="T354" s="206">
        <v>3.984E-2</v>
      </c>
      <c r="U354" s="206">
        <v>3.2640000000000002E-2</v>
      </c>
      <c r="V354" s="441">
        <v>3.0720000000000001E-2</v>
      </c>
      <c r="W354" s="206">
        <v>3.1199999999999999E-2</v>
      </c>
      <c r="X354" s="206">
        <v>3.1919999999999997E-2</v>
      </c>
      <c r="Y354" s="206">
        <v>3.1440000000000003E-2</v>
      </c>
      <c r="Z354" s="206">
        <v>3.1199999999999999E-2</v>
      </c>
      <c r="AA354" s="206">
        <v>3.0720000000000001E-2</v>
      </c>
      <c r="AB354" s="206">
        <v>3.0960000000000001E-2</v>
      </c>
      <c r="AC354" s="475">
        <f>SUM(E354:AB354)</f>
        <v>1.56192</v>
      </c>
    </row>
    <row r="355" spans="1:31" ht="12">
      <c r="A355" s="1652"/>
      <c r="B355" s="1623"/>
      <c r="C355" s="476" t="s">
        <v>18</v>
      </c>
      <c r="D355" s="476" t="s">
        <v>16</v>
      </c>
      <c r="E355" s="579">
        <f t="shared" ref="E355:AB355" si="108">SQRT(E353*E353+E354*E354)*1000/(1.732*E343)</f>
        <v>0.90029826117233347</v>
      </c>
      <c r="F355" s="579">
        <f t="shared" si="108"/>
        <v>0.89327681604340903</v>
      </c>
      <c r="G355" s="579">
        <f t="shared" si="108"/>
        <v>0.88677847969181745</v>
      </c>
      <c r="H355" s="334">
        <f t="shared" si="108"/>
        <v>0.88814062479223288</v>
      </c>
      <c r="I355" s="579">
        <f t="shared" si="108"/>
        <v>0.90356571473494351</v>
      </c>
      <c r="J355" s="579">
        <f t="shared" si="108"/>
        <v>0.87296201332239132</v>
      </c>
      <c r="K355" s="579">
        <f t="shared" si="108"/>
        <v>1.3804573337975778</v>
      </c>
      <c r="L355" s="579">
        <f t="shared" si="108"/>
        <v>19.641978324720455</v>
      </c>
      <c r="M355" s="579">
        <f t="shared" si="108"/>
        <v>27.201061705833435</v>
      </c>
      <c r="N355" s="334">
        <f t="shared" si="108"/>
        <v>27.26029395177277</v>
      </c>
      <c r="O355" s="579">
        <f t="shared" si="108"/>
        <v>27.984422725808535</v>
      </c>
      <c r="P355" s="579">
        <f t="shared" si="108"/>
        <v>28.811920638642196</v>
      </c>
      <c r="Q355" s="579">
        <f t="shared" si="108"/>
        <v>28.806952366266948</v>
      </c>
      <c r="R355" s="579">
        <f t="shared" si="108"/>
        <v>9.5762472131902552</v>
      </c>
      <c r="S355" s="579">
        <f t="shared" si="108"/>
        <v>6.2737269110818046</v>
      </c>
      <c r="T355" s="579">
        <f t="shared" si="108"/>
        <v>6.1286171900644701</v>
      </c>
      <c r="U355" s="579">
        <f t="shared" si="108"/>
        <v>4.7614283342088948</v>
      </c>
      <c r="V355" s="334">
        <f t="shared" si="108"/>
        <v>4.3119119611626946</v>
      </c>
      <c r="W355" s="579">
        <f t="shared" si="108"/>
        <v>4.2349961485980989</v>
      </c>
      <c r="X355" s="579">
        <f t="shared" si="108"/>
        <v>4.2297941143616287</v>
      </c>
      <c r="Y355" s="579">
        <f t="shared" si="108"/>
        <v>4.2235606400421917</v>
      </c>
      <c r="Z355" s="579">
        <f t="shared" si="108"/>
        <v>4.1772803993634504</v>
      </c>
      <c r="AA355" s="579">
        <f t="shared" si="108"/>
        <v>4.1103389260332435</v>
      </c>
      <c r="AB355" s="579">
        <f t="shared" si="108"/>
        <v>4.0646235899772849</v>
      </c>
      <c r="AC355" s="478"/>
    </row>
    <row r="356" spans="1:31" ht="12">
      <c r="A356" s="1653"/>
      <c r="B356" s="1633"/>
      <c r="C356" s="482" t="s">
        <v>20</v>
      </c>
      <c r="D356" s="482"/>
      <c r="E356" s="572">
        <f t="shared" ref="E356:AC356" si="109">E354/E353</f>
        <v>1</v>
      </c>
      <c r="F356" s="572">
        <f t="shared" si="109"/>
        <v>1.1071428571428572</v>
      </c>
      <c r="G356" s="572">
        <f t="shared" si="109"/>
        <v>1.0344827586206897</v>
      </c>
      <c r="H356" s="493">
        <f t="shared" si="109"/>
        <v>1.0344827586206897</v>
      </c>
      <c r="I356" s="572">
        <f t="shared" si="109"/>
        <v>1.0689655172413794</v>
      </c>
      <c r="J356" s="572">
        <f t="shared" si="109"/>
        <v>1</v>
      </c>
      <c r="K356" s="572">
        <f t="shared" si="109"/>
        <v>1</v>
      </c>
      <c r="L356" s="572">
        <f t="shared" si="109"/>
        <v>1.0046367851622875</v>
      </c>
      <c r="M356" s="572">
        <f t="shared" si="109"/>
        <v>0.78693467336683409</v>
      </c>
      <c r="N356" s="493">
        <f t="shared" si="109"/>
        <v>0.79158316633266523</v>
      </c>
      <c r="O356" s="572">
        <f t="shared" si="109"/>
        <v>0.77939747327502429</v>
      </c>
      <c r="P356" s="572">
        <f t="shared" si="109"/>
        <v>0.74721189591078052</v>
      </c>
      <c r="Q356" s="572">
        <f t="shared" si="109"/>
        <v>0.74491682070240295</v>
      </c>
      <c r="R356" s="572">
        <f t="shared" si="109"/>
        <v>0.73407202216066492</v>
      </c>
      <c r="S356" s="572">
        <f t="shared" si="109"/>
        <v>0.71428571428571441</v>
      </c>
      <c r="T356" s="572">
        <f t="shared" si="109"/>
        <v>0.71551724137931039</v>
      </c>
      <c r="U356" s="572">
        <f t="shared" si="109"/>
        <v>0.77714285714285714</v>
      </c>
      <c r="V356" s="493">
        <f t="shared" si="109"/>
        <v>0.82580645161290334</v>
      </c>
      <c r="W356" s="572">
        <f t="shared" si="109"/>
        <v>0.87248322147651003</v>
      </c>
      <c r="X356" s="572">
        <f t="shared" si="109"/>
        <v>0.91095890410958891</v>
      </c>
      <c r="Y356" s="572">
        <f t="shared" si="109"/>
        <v>0.89115646258503411</v>
      </c>
      <c r="Z356" s="572">
        <f t="shared" si="109"/>
        <v>0.89655172413793105</v>
      </c>
      <c r="AA356" s="572">
        <f t="shared" si="109"/>
        <v>0.89510489510489499</v>
      </c>
      <c r="AB356" s="572">
        <f t="shared" si="109"/>
        <v>0.93478260869565233</v>
      </c>
      <c r="AC356" s="478">
        <f t="shared" si="109"/>
        <v>0.80584447746409116</v>
      </c>
      <c r="AD356" s="479"/>
      <c r="AE356" s="479"/>
    </row>
    <row r="357" spans="1:31" ht="12">
      <c r="A357" s="1651" t="s">
        <v>91</v>
      </c>
      <c r="B357" s="1622" t="s">
        <v>544</v>
      </c>
      <c r="C357" s="485" t="s">
        <v>15</v>
      </c>
      <c r="D357" s="485" t="s">
        <v>37</v>
      </c>
      <c r="E357" s="541">
        <v>0.33407999999999999</v>
      </c>
      <c r="F357" s="541">
        <v>0.33072000000000001</v>
      </c>
      <c r="G357" s="541">
        <v>0.31535999999999997</v>
      </c>
      <c r="H357" s="489">
        <v>0.31728000000000001</v>
      </c>
      <c r="I357" s="541">
        <v>0.35376000000000002</v>
      </c>
      <c r="J357" s="541">
        <v>0.33935999999999999</v>
      </c>
      <c r="K357" s="541">
        <v>0.39119999999999999</v>
      </c>
      <c r="L357" s="541">
        <v>0.46511999999999998</v>
      </c>
      <c r="M357" s="541">
        <v>0.58799999999999997</v>
      </c>
      <c r="N357" s="489">
        <v>0.54383999999999999</v>
      </c>
      <c r="O357" s="541">
        <v>0.56976000000000004</v>
      </c>
      <c r="P357" s="541">
        <v>0.52176</v>
      </c>
      <c r="Q357" s="541">
        <v>0.57696000000000003</v>
      </c>
      <c r="R357" s="541">
        <v>0.56303999999999998</v>
      </c>
      <c r="S357" s="541">
        <v>0.58031999999999995</v>
      </c>
      <c r="T357" s="541">
        <v>0.58896000000000004</v>
      </c>
      <c r="U357" s="541">
        <v>0.48287999999999998</v>
      </c>
      <c r="V357" s="489">
        <v>0.39792</v>
      </c>
      <c r="W357" s="541">
        <v>0.36624000000000001</v>
      </c>
      <c r="X357" s="541">
        <v>0.35183999999999999</v>
      </c>
      <c r="Y357" s="541">
        <v>0.34848000000000001</v>
      </c>
      <c r="Z357" s="541">
        <v>0.34320000000000001</v>
      </c>
      <c r="AA357" s="541">
        <v>0.33072000000000001</v>
      </c>
      <c r="AB357" s="541">
        <v>0.312</v>
      </c>
      <c r="AC357" s="490">
        <f>SUM(E357:AB357)</f>
        <v>10.312799999999996</v>
      </c>
    </row>
    <row r="358" spans="1:31" ht="12">
      <c r="A358" s="1652"/>
      <c r="B358" s="1623"/>
      <c r="C358" s="476" t="s">
        <v>17</v>
      </c>
      <c r="D358" s="476" t="s">
        <v>37</v>
      </c>
      <c r="E358" s="572">
        <v>0.1608</v>
      </c>
      <c r="F358" s="572">
        <v>0.15792</v>
      </c>
      <c r="G358" s="572">
        <v>0.15695999999999999</v>
      </c>
      <c r="H358" s="606">
        <v>0.15744</v>
      </c>
      <c r="I358" s="572">
        <v>0.16224</v>
      </c>
      <c r="J358" s="572">
        <v>0.16031999999999999</v>
      </c>
      <c r="K358" s="572">
        <v>0.16608000000000001</v>
      </c>
      <c r="L358" s="572">
        <v>0.18576000000000001</v>
      </c>
      <c r="M358" s="572">
        <v>0.216</v>
      </c>
      <c r="N358" s="606">
        <v>0.23808000000000001</v>
      </c>
      <c r="O358" s="572">
        <v>0.21695999999999999</v>
      </c>
      <c r="P358" s="572">
        <v>0.19392000000000001</v>
      </c>
      <c r="Q358" s="572">
        <v>0.20544000000000001</v>
      </c>
      <c r="R358" s="572">
        <v>0.18720000000000001</v>
      </c>
      <c r="S358" s="572">
        <v>0.23568</v>
      </c>
      <c r="T358" s="572">
        <v>0.25056</v>
      </c>
      <c r="U358" s="572">
        <v>0.17327999999999999</v>
      </c>
      <c r="V358" s="606">
        <v>0.15407999999999999</v>
      </c>
      <c r="W358" s="572">
        <v>0.15551999999999999</v>
      </c>
      <c r="X358" s="572">
        <v>0.15792</v>
      </c>
      <c r="Y358" s="572">
        <v>0.15792</v>
      </c>
      <c r="Z358" s="572">
        <v>0.15648000000000001</v>
      </c>
      <c r="AA358" s="572">
        <v>0.15407999999999999</v>
      </c>
      <c r="AB358" s="572">
        <v>0.15456</v>
      </c>
      <c r="AC358" s="475">
        <f>SUM(E358:AB358)</f>
        <v>4.315199999999999</v>
      </c>
    </row>
    <row r="359" spans="1:31" ht="12">
      <c r="A359" s="1652"/>
      <c r="B359" s="1623"/>
      <c r="C359" s="476" t="s">
        <v>18</v>
      </c>
      <c r="D359" s="476" t="s">
        <v>16</v>
      </c>
      <c r="E359" s="579">
        <f t="shared" ref="E359:AB359" si="110">SQRT(E357*E357+E358*E358)*1000/(1.732*E343)</f>
        <v>32.782094767196057</v>
      </c>
      <c r="F359" s="579">
        <f t="shared" si="110"/>
        <v>32.654156194926394</v>
      </c>
      <c r="G359" s="579">
        <f t="shared" si="110"/>
        <v>31.193927601296767</v>
      </c>
      <c r="H359" s="334">
        <f t="shared" si="110"/>
        <v>31.413279748205152</v>
      </c>
      <c r="I359" s="579">
        <f t="shared" si="110"/>
        <v>34.51687658630928</v>
      </c>
      <c r="J359" s="579">
        <f t="shared" si="110"/>
        <v>33.287167307725404</v>
      </c>
      <c r="K359" s="579">
        <f t="shared" si="110"/>
        <v>37.576977414671752</v>
      </c>
      <c r="L359" s="579">
        <f t="shared" si="110"/>
        <v>44.693995214054311</v>
      </c>
      <c r="M359" s="579">
        <f t="shared" si="110"/>
        <v>56.073402533132601</v>
      </c>
      <c r="N359" s="334">
        <f t="shared" si="110"/>
        <v>52.977678838696242</v>
      </c>
      <c r="O359" s="579">
        <f t="shared" si="110"/>
        <v>54.489743287346279</v>
      </c>
      <c r="P359" s="579">
        <f t="shared" si="110"/>
        <v>49.749332406494489</v>
      </c>
      <c r="Q359" s="579">
        <f t="shared" si="110"/>
        <v>54.484662856395353</v>
      </c>
      <c r="R359" s="579">
        <f t="shared" si="110"/>
        <v>52.866936008869303</v>
      </c>
      <c r="S359" s="579">
        <f t="shared" si="110"/>
        <v>55.980632871116491</v>
      </c>
      <c r="T359" s="579">
        <f t="shared" si="110"/>
        <v>57.29294068124382</v>
      </c>
      <c r="U359" s="579">
        <f t="shared" si="110"/>
        <v>45.92345682392768</v>
      </c>
      <c r="V359" s="334">
        <f t="shared" si="110"/>
        <v>38.137469582439152</v>
      </c>
      <c r="W359" s="579">
        <f t="shared" si="110"/>
        <v>35.50694263192387</v>
      </c>
      <c r="X359" s="579">
        <f t="shared" si="110"/>
        <v>34.414962306609482</v>
      </c>
      <c r="Y359" s="579">
        <f t="shared" si="110"/>
        <v>34.194485009531071</v>
      </c>
      <c r="Z359" s="579">
        <f t="shared" si="110"/>
        <v>33.711623016865019</v>
      </c>
      <c r="AA359" s="579">
        <f t="shared" si="110"/>
        <v>32.558438675884823</v>
      </c>
      <c r="AB359" s="579">
        <f t="shared" si="110"/>
        <v>31.215931390917735</v>
      </c>
      <c r="AC359" s="478"/>
    </row>
    <row r="360" spans="1:31" thickBot="1">
      <c r="A360" s="1653"/>
      <c r="B360" s="1633"/>
      <c r="C360" s="482" t="s">
        <v>20</v>
      </c>
      <c r="D360" s="482"/>
      <c r="E360" s="584">
        <f t="shared" ref="E360:AC360" si="111">E358/E357</f>
        <v>0.48132183908045978</v>
      </c>
      <c r="F360" s="584">
        <f t="shared" si="111"/>
        <v>0.47750362844702465</v>
      </c>
      <c r="G360" s="584">
        <f t="shared" si="111"/>
        <v>0.49771689497716898</v>
      </c>
      <c r="H360" s="353">
        <f t="shared" si="111"/>
        <v>0.49621785173978816</v>
      </c>
      <c r="I360" s="584">
        <f t="shared" si="111"/>
        <v>0.45861601085481679</v>
      </c>
      <c r="J360" s="584">
        <f t="shared" si="111"/>
        <v>0.47241867043847241</v>
      </c>
      <c r="K360" s="584">
        <f t="shared" si="111"/>
        <v>0.42453987730061354</v>
      </c>
      <c r="L360" s="584">
        <f t="shared" si="111"/>
        <v>0.39938080495356043</v>
      </c>
      <c r="M360" s="584">
        <f t="shared" si="111"/>
        <v>0.36734693877551022</v>
      </c>
      <c r="N360" s="353">
        <f t="shared" si="111"/>
        <v>0.43777581641659313</v>
      </c>
      <c r="O360" s="584">
        <f t="shared" si="111"/>
        <v>0.38079191238416171</v>
      </c>
      <c r="P360" s="584">
        <f t="shared" si="111"/>
        <v>0.37166513339466423</v>
      </c>
      <c r="Q360" s="584">
        <f t="shared" si="111"/>
        <v>0.35607321131447589</v>
      </c>
      <c r="R360" s="584">
        <f t="shared" si="111"/>
        <v>0.33248081841432225</v>
      </c>
      <c r="S360" s="584">
        <f t="shared" si="111"/>
        <v>0.40612076095947069</v>
      </c>
      <c r="T360" s="584">
        <f t="shared" si="111"/>
        <v>0.42542787286063566</v>
      </c>
      <c r="U360" s="584">
        <f t="shared" si="111"/>
        <v>0.35884691848906558</v>
      </c>
      <c r="V360" s="353">
        <f t="shared" si="111"/>
        <v>0.38721351025331724</v>
      </c>
      <c r="W360" s="584">
        <f t="shared" si="111"/>
        <v>0.42463958060288332</v>
      </c>
      <c r="X360" s="584">
        <f t="shared" si="111"/>
        <v>0.44884038199181447</v>
      </c>
      <c r="Y360" s="584">
        <f t="shared" si="111"/>
        <v>0.45316804407713496</v>
      </c>
      <c r="Z360" s="584">
        <f t="shared" si="111"/>
        <v>0.45594405594405596</v>
      </c>
      <c r="AA360" s="584">
        <f t="shared" si="111"/>
        <v>0.46589259796806964</v>
      </c>
      <c r="AB360" s="584">
        <f t="shared" si="111"/>
        <v>0.49538461538461537</v>
      </c>
      <c r="AC360" s="487">
        <f t="shared" si="111"/>
        <v>0.41843146381196189</v>
      </c>
      <c r="AD360" s="479"/>
      <c r="AE360" s="479"/>
    </row>
    <row r="361" spans="1:31" ht="12">
      <c r="A361" s="1619" t="s">
        <v>38</v>
      </c>
      <c r="B361" s="1622" t="s">
        <v>545</v>
      </c>
      <c r="C361" s="485" t="s">
        <v>15</v>
      </c>
      <c r="D361" s="485" t="s">
        <v>37</v>
      </c>
      <c r="E361" s="350">
        <v>0.17280000000000001</v>
      </c>
      <c r="F361" s="350">
        <v>0.17183999999999999</v>
      </c>
      <c r="G361" s="350">
        <v>0.17136000000000001</v>
      </c>
      <c r="H361" s="404">
        <v>0.17088</v>
      </c>
      <c r="I361" s="350">
        <v>0.17136000000000001</v>
      </c>
      <c r="J361" s="350">
        <v>0.17183999999999999</v>
      </c>
      <c r="K361" s="350">
        <v>0.17183999999999999</v>
      </c>
      <c r="L361" s="350">
        <v>0.17376</v>
      </c>
      <c r="M361" s="350">
        <v>0.16511999999999999</v>
      </c>
      <c r="N361" s="404">
        <v>0.16175999999999999</v>
      </c>
      <c r="O361" s="350">
        <v>0.15936</v>
      </c>
      <c r="P361" s="350">
        <v>0.16031999999999999</v>
      </c>
      <c r="Q361" s="350">
        <v>0.16031999999999999</v>
      </c>
      <c r="R361" s="350">
        <v>0.15984000000000001</v>
      </c>
      <c r="S361" s="350">
        <v>0.16031999999999999</v>
      </c>
      <c r="T361" s="350">
        <v>0.16224</v>
      </c>
      <c r="U361" s="350">
        <v>0.16991999999999999</v>
      </c>
      <c r="V361" s="404">
        <v>0.16656000000000001</v>
      </c>
      <c r="W361" s="350">
        <v>0.16656000000000001</v>
      </c>
      <c r="X361" s="350">
        <v>0.1656</v>
      </c>
      <c r="Y361" s="350">
        <v>0.16608000000000001</v>
      </c>
      <c r="Z361" s="350">
        <v>0.16608000000000001</v>
      </c>
      <c r="AA361" s="350">
        <v>0.16703999999999999</v>
      </c>
      <c r="AB361" s="350">
        <v>0.16800000000000001</v>
      </c>
      <c r="AC361" s="742">
        <f>SUM(E361:AB361)</f>
        <v>4.0007999999999999</v>
      </c>
    </row>
    <row r="362" spans="1:31" ht="12">
      <c r="A362" s="1620"/>
      <c r="B362" s="1623"/>
      <c r="C362" s="476" t="s">
        <v>17</v>
      </c>
      <c r="D362" s="476" t="s">
        <v>37</v>
      </c>
      <c r="E362" s="241">
        <v>0.15504000000000001</v>
      </c>
      <c r="F362" s="241">
        <v>0.15504000000000001</v>
      </c>
      <c r="G362" s="241">
        <v>0.15359999999999999</v>
      </c>
      <c r="H362" s="401">
        <v>0.15407999999999999</v>
      </c>
      <c r="I362" s="241">
        <v>0.15456</v>
      </c>
      <c r="J362" s="241">
        <v>0.15504000000000001</v>
      </c>
      <c r="K362" s="241">
        <v>0.15456</v>
      </c>
      <c r="L362" s="241">
        <v>0.15359999999999999</v>
      </c>
      <c r="M362" s="241">
        <v>0.13392000000000001</v>
      </c>
      <c r="N362" s="401">
        <v>0.12720000000000001</v>
      </c>
      <c r="O362" s="241">
        <v>0.12623999999999999</v>
      </c>
      <c r="P362" s="241">
        <v>0.12720000000000001</v>
      </c>
      <c r="Q362" s="241">
        <v>0.12767999999999999</v>
      </c>
      <c r="R362" s="241">
        <v>0.12767999999999999</v>
      </c>
      <c r="S362" s="241">
        <v>0.12672</v>
      </c>
      <c r="T362" s="241">
        <v>0.13056000000000001</v>
      </c>
      <c r="U362" s="241">
        <v>0.14496000000000001</v>
      </c>
      <c r="V362" s="401">
        <v>0.14544000000000001</v>
      </c>
      <c r="W362" s="241">
        <v>0.1464</v>
      </c>
      <c r="X362" s="241">
        <v>0.14735999999999999</v>
      </c>
      <c r="Y362" s="241">
        <v>0.14735999999999999</v>
      </c>
      <c r="Z362" s="241">
        <v>0.14784</v>
      </c>
      <c r="AA362" s="241">
        <v>0.14688000000000001</v>
      </c>
      <c r="AB362" s="241">
        <v>0.14688000000000001</v>
      </c>
      <c r="AC362" s="478">
        <f>SUM(E362:AB362)</f>
        <v>3.4358399999999993</v>
      </c>
    </row>
    <row r="363" spans="1:31" ht="12">
      <c r="A363" s="1620"/>
      <c r="B363" s="1623"/>
      <c r="C363" s="476" t="s">
        <v>18</v>
      </c>
      <c r="D363" s="476" t="s">
        <v>19</v>
      </c>
      <c r="E363" s="278">
        <v>20</v>
      </c>
      <c r="F363" s="278">
        <v>21</v>
      </c>
      <c r="G363" s="278">
        <v>21</v>
      </c>
      <c r="H363" s="390">
        <v>20</v>
      </c>
      <c r="I363" s="278">
        <v>21</v>
      </c>
      <c r="J363" s="278">
        <v>21</v>
      </c>
      <c r="K363" s="278">
        <v>21</v>
      </c>
      <c r="L363" s="278">
        <v>21</v>
      </c>
      <c r="M363" s="278">
        <v>18</v>
      </c>
      <c r="N363" s="390">
        <v>18</v>
      </c>
      <c r="O363" s="278">
        <v>18</v>
      </c>
      <c r="P363" s="278">
        <v>18</v>
      </c>
      <c r="Q363" s="278">
        <v>17</v>
      </c>
      <c r="R363" s="278">
        <v>18</v>
      </c>
      <c r="S363" s="278">
        <v>18</v>
      </c>
      <c r="T363" s="278">
        <v>19</v>
      </c>
      <c r="U363" s="278">
        <v>20</v>
      </c>
      <c r="V363" s="390">
        <v>20</v>
      </c>
      <c r="W363" s="278">
        <v>20</v>
      </c>
      <c r="X363" s="278">
        <v>20</v>
      </c>
      <c r="Y363" s="278">
        <v>20</v>
      </c>
      <c r="Z363" s="278">
        <v>20</v>
      </c>
      <c r="AA363" s="278">
        <v>20</v>
      </c>
      <c r="AB363" s="278">
        <v>20</v>
      </c>
      <c r="AC363" s="222"/>
    </row>
    <row r="364" spans="1:31" thickBot="1">
      <c r="A364" s="1621"/>
      <c r="B364" s="1624"/>
      <c r="C364" s="491" t="s">
        <v>20</v>
      </c>
      <c r="D364" s="491"/>
      <c r="E364" s="542">
        <f t="shared" ref="E364:AC364" si="112">E362/E361</f>
        <v>0.89722222222222225</v>
      </c>
      <c r="F364" s="542">
        <f t="shared" si="112"/>
        <v>0.90223463687150851</v>
      </c>
      <c r="G364" s="542">
        <f t="shared" si="112"/>
        <v>0.89635854341736676</v>
      </c>
      <c r="H364" s="493">
        <f t="shared" si="112"/>
        <v>0.90168539325842689</v>
      </c>
      <c r="I364" s="542">
        <f t="shared" si="112"/>
        <v>0.90196078431372539</v>
      </c>
      <c r="J364" s="542">
        <f t="shared" si="112"/>
        <v>0.90223463687150851</v>
      </c>
      <c r="K364" s="542">
        <f t="shared" si="112"/>
        <v>0.89944134078212301</v>
      </c>
      <c r="L364" s="542">
        <f t="shared" si="112"/>
        <v>0.88397790055248615</v>
      </c>
      <c r="M364" s="542">
        <f t="shared" si="112"/>
        <v>0.81104651162790709</v>
      </c>
      <c r="N364" s="493">
        <f t="shared" si="112"/>
        <v>0.78635014836795258</v>
      </c>
      <c r="O364" s="542">
        <f t="shared" si="112"/>
        <v>0.79216867469879515</v>
      </c>
      <c r="P364" s="542">
        <f t="shared" si="112"/>
        <v>0.7934131736526947</v>
      </c>
      <c r="Q364" s="542">
        <f t="shared" si="112"/>
        <v>0.79640718562874246</v>
      </c>
      <c r="R364" s="542">
        <f t="shared" si="112"/>
        <v>0.79879879879879867</v>
      </c>
      <c r="S364" s="542">
        <f t="shared" si="112"/>
        <v>0.79041916167664672</v>
      </c>
      <c r="T364" s="542">
        <f t="shared" si="112"/>
        <v>0.804733727810651</v>
      </c>
      <c r="U364" s="542">
        <f t="shared" si="112"/>
        <v>0.85310734463276849</v>
      </c>
      <c r="V364" s="493">
        <f t="shared" si="112"/>
        <v>0.87319884726224783</v>
      </c>
      <c r="W364" s="542">
        <f t="shared" si="112"/>
        <v>0.87896253602305474</v>
      </c>
      <c r="X364" s="542">
        <f t="shared" si="112"/>
        <v>0.88985507246376805</v>
      </c>
      <c r="Y364" s="542">
        <f t="shared" si="112"/>
        <v>0.88728323699421952</v>
      </c>
      <c r="Z364" s="542">
        <f t="shared" si="112"/>
        <v>0.89017341040462428</v>
      </c>
      <c r="AA364" s="542">
        <f t="shared" si="112"/>
        <v>0.8793103448275863</v>
      </c>
      <c r="AB364" s="542">
        <f t="shared" si="112"/>
        <v>0.87428571428571433</v>
      </c>
      <c r="AC364" s="494">
        <f t="shared" si="112"/>
        <v>0.85878824235152951</v>
      </c>
      <c r="AD364" s="479"/>
      <c r="AE364" s="479"/>
    </row>
    <row r="365" spans="1:31" ht="12">
      <c r="A365" s="1630" t="s">
        <v>160</v>
      </c>
      <c r="B365" s="1632" t="s">
        <v>164</v>
      </c>
      <c r="C365" s="473" t="s">
        <v>15</v>
      </c>
      <c r="D365" s="473"/>
      <c r="E365" s="327">
        <v>0</v>
      </c>
      <c r="F365" s="327">
        <v>0</v>
      </c>
      <c r="G365" s="327">
        <v>0</v>
      </c>
      <c r="H365" s="495">
        <v>0</v>
      </c>
      <c r="I365" s="327">
        <v>0</v>
      </c>
      <c r="J365" s="327">
        <v>0</v>
      </c>
      <c r="K365" s="327">
        <v>0</v>
      </c>
      <c r="L365" s="327">
        <v>0</v>
      </c>
      <c r="M365" s="327">
        <v>0</v>
      </c>
      <c r="N365" s="495">
        <v>0</v>
      </c>
      <c r="O365" s="327">
        <v>0</v>
      </c>
      <c r="P365" s="327">
        <v>0</v>
      </c>
      <c r="Q365" s="327">
        <v>0</v>
      </c>
      <c r="R365" s="327">
        <v>0</v>
      </c>
      <c r="S365" s="327">
        <v>0</v>
      </c>
      <c r="T365" s="327">
        <v>0</v>
      </c>
      <c r="U365" s="327">
        <v>0</v>
      </c>
      <c r="V365" s="495">
        <v>0</v>
      </c>
      <c r="W365" s="327">
        <v>0</v>
      </c>
      <c r="X365" s="327">
        <v>0</v>
      </c>
      <c r="Y365" s="327">
        <v>0</v>
      </c>
      <c r="Z365" s="327">
        <v>0</v>
      </c>
      <c r="AA365" s="327">
        <v>0</v>
      </c>
      <c r="AB365" s="327">
        <v>0</v>
      </c>
      <c r="AC365" s="475">
        <f>SUM(E365:AB365)</f>
        <v>0</v>
      </c>
    </row>
    <row r="366" spans="1:31" ht="12">
      <c r="A366" s="1620"/>
      <c r="B366" s="1623"/>
      <c r="C366" s="476" t="s">
        <v>17</v>
      </c>
      <c r="D366" s="476"/>
      <c r="E366" s="568">
        <v>0</v>
      </c>
      <c r="F366" s="568">
        <v>0</v>
      </c>
      <c r="G366" s="568">
        <v>0</v>
      </c>
      <c r="H366" s="218">
        <v>0</v>
      </c>
      <c r="I366" s="568">
        <v>0</v>
      </c>
      <c r="J366" s="568">
        <v>0</v>
      </c>
      <c r="K366" s="568">
        <v>0</v>
      </c>
      <c r="L366" s="568">
        <v>0</v>
      </c>
      <c r="M366" s="568">
        <v>0</v>
      </c>
      <c r="N366" s="218">
        <v>0</v>
      </c>
      <c r="O366" s="568">
        <v>0</v>
      </c>
      <c r="P366" s="568">
        <v>0</v>
      </c>
      <c r="Q366" s="568">
        <v>0</v>
      </c>
      <c r="R366" s="568">
        <v>0</v>
      </c>
      <c r="S366" s="568">
        <v>0</v>
      </c>
      <c r="T366" s="568">
        <v>0</v>
      </c>
      <c r="U366" s="568">
        <v>0</v>
      </c>
      <c r="V366" s="218">
        <v>0</v>
      </c>
      <c r="W366" s="568">
        <v>0</v>
      </c>
      <c r="X366" s="568">
        <v>0</v>
      </c>
      <c r="Y366" s="568">
        <v>0</v>
      </c>
      <c r="Z366" s="568">
        <v>0</v>
      </c>
      <c r="AA366" s="568">
        <v>0</v>
      </c>
      <c r="AB366" s="568">
        <v>0</v>
      </c>
      <c r="AC366" s="475">
        <f>SUM(E366:AB366)</f>
        <v>0</v>
      </c>
    </row>
    <row r="367" spans="1:31" ht="12">
      <c r="A367" s="1620"/>
      <c r="B367" s="1623"/>
      <c r="C367" s="476" t="s">
        <v>18</v>
      </c>
      <c r="D367" s="476"/>
      <c r="E367" s="564"/>
      <c r="F367" s="564"/>
      <c r="G367" s="564"/>
      <c r="H367" s="334"/>
      <c r="I367" s="564"/>
      <c r="J367" s="564"/>
      <c r="K367" s="564"/>
      <c r="L367" s="564"/>
      <c r="M367" s="564"/>
      <c r="N367" s="334"/>
      <c r="O367" s="564"/>
      <c r="P367" s="564"/>
      <c r="Q367" s="564"/>
      <c r="R367" s="564"/>
      <c r="S367" s="564"/>
      <c r="T367" s="564"/>
      <c r="U367" s="564"/>
      <c r="V367" s="334"/>
      <c r="W367" s="564"/>
      <c r="X367" s="564"/>
      <c r="Y367" s="564"/>
      <c r="Z367" s="564"/>
      <c r="AA367" s="564"/>
      <c r="AB367" s="564"/>
      <c r="AC367" s="478"/>
    </row>
    <row r="368" spans="1:31" ht="12">
      <c r="A368" s="1631"/>
      <c r="B368" s="1633"/>
      <c r="C368" s="482" t="s">
        <v>20</v>
      </c>
      <c r="D368" s="482"/>
      <c r="E368" s="569"/>
      <c r="F368" s="569"/>
      <c r="G368" s="569"/>
      <c r="H368" s="493"/>
      <c r="I368" s="569"/>
      <c r="J368" s="569"/>
      <c r="K368" s="569"/>
      <c r="L368" s="569"/>
      <c r="M368" s="569"/>
      <c r="N368" s="493"/>
      <c r="O368" s="569"/>
      <c r="P368" s="569"/>
      <c r="Q368" s="569"/>
      <c r="R368" s="569"/>
      <c r="S368" s="569"/>
      <c r="T368" s="569"/>
      <c r="U368" s="569"/>
      <c r="V368" s="493"/>
      <c r="W368" s="569"/>
      <c r="X368" s="569"/>
      <c r="Y368" s="569"/>
      <c r="Z368" s="569"/>
      <c r="AA368" s="569"/>
      <c r="AB368" s="569"/>
      <c r="AC368" s="487"/>
    </row>
    <row r="369" spans="1:31" ht="12">
      <c r="A369" s="1619" t="s">
        <v>33</v>
      </c>
      <c r="B369" s="1622" t="s">
        <v>164</v>
      </c>
      <c r="C369" s="485" t="s">
        <v>15</v>
      </c>
      <c r="D369" s="485"/>
      <c r="E369" s="576">
        <v>0</v>
      </c>
      <c r="F369" s="576">
        <v>0</v>
      </c>
      <c r="G369" s="576">
        <v>0</v>
      </c>
      <c r="H369" s="489">
        <v>0</v>
      </c>
      <c r="I369" s="576">
        <v>0</v>
      </c>
      <c r="J369" s="576">
        <v>0</v>
      </c>
      <c r="K369" s="576">
        <v>0</v>
      </c>
      <c r="L369" s="576">
        <v>0</v>
      </c>
      <c r="M369" s="576">
        <v>0</v>
      </c>
      <c r="N369" s="489">
        <v>0</v>
      </c>
      <c r="O369" s="576">
        <v>0</v>
      </c>
      <c r="P369" s="576">
        <v>0</v>
      </c>
      <c r="Q369" s="576">
        <v>0</v>
      </c>
      <c r="R369" s="576">
        <v>0</v>
      </c>
      <c r="S369" s="576">
        <v>0</v>
      </c>
      <c r="T369" s="576">
        <v>0</v>
      </c>
      <c r="U369" s="576">
        <v>0</v>
      </c>
      <c r="V369" s="489">
        <v>0</v>
      </c>
      <c r="W369" s="576">
        <v>0</v>
      </c>
      <c r="X369" s="576">
        <v>0</v>
      </c>
      <c r="Y369" s="576">
        <v>0</v>
      </c>
      <c r="Z369" s="576">
        <v>0</v>
      </c>
      <c r="AA369" s="576">
        <v>0</v>
      </c>
      <c r="AB369" s="576">
        <v>0</v>
      </c>
      <c r="AC369" s="490">
        <f>SUM(E369:AB369)</f>
        <v>0</v>
      </c>
    </row>
    <row r="370" spans="1:31" ht="12">
      <c r="A370" s="1620"/>
      <c r="B370" s="1623"/>
      <c r="C370" s="476" t="s">
        <v>17</v>
      </c>
      <c r="D370" s="476"/>
      <c r="E370" s="568">
        <v>0</v>
      </c>
      <c r="F370" s="568">
        <v>0</v>
      </c>
      <c r="G370" s="568">
        <v>0</v>
      </c>
      <c r="H370" s="218">
        <v>0</v>
      </c>
      <c r="I370" s="568">
        <v>0</v>
      </c>
      <c r="J370" s="568">
        <v>0</v>
      </c>
      <c r="K370" s="568">
        <v>0</v>
      </c>
      <c r="L370" s="568">
        <v>0</v>
      </c>
      <c r="M370" s="568">
        <v>0</v>
      </c>
      <c r="N370" s="218">
        <v>0</v>
      </c>
      <c r="O370" s="568">
        <v>0</v>
      </c>
      <c r="P370" s="568">
        <v>0</v>
      </c>
      <c r="Q370" s="568">
        <v>0</v>
      </c>
      <c r="R370" s="568">
        <v>0</v>
      </c>
      <c r="S370" s="568">
        <v>0</v>
      </c>
      <c r="T370" s="568">
        <v>0</v>
      </c>
      <c r="U370" s="568">
        <v>0</v>
      </c>
      <c r="V370" s="218">
        <v>0</v>
      </c>
      <c r="W370" s="568">
        <v>0</v>
      </c>
      <c r="X370" s="568">
        <v>0</v>
      </c>
      <c r="Y370" s="568">
        <v>0</v>
      </c>
      <c r="Z370" s="568">
        <v>0</v>
      </c>
      <c r="AA370" s="568">
        <v>0</v>
      </c>
      <c r="AB370" s="568">
        <v>0</v>
      </c>
      <c r="AC370" s="475">
        <f>SUM(E370:AB370)</f>
        <v>0</v>
      </c>
    </row>
    <row r="371" spans="1:31" ht="12">
      <c r="A371" s="1620"/>
      <c r="B371" s="1623"/>
      <c r="C371" s="476" t="s">
        <v>18</v>
      </c>
      <c r="D371" s="476"/>
      <c r="E371" s="564"/>
      <c r="F371" s="564"/>
      <c r="G371" s="564"/>
      <c r="H371" s="334"/>
      <c r="I371" s="564"/>
      <c r="J371" s="564"/>
      <c r="K371" s="564"/>
      <c r="L371" s="564"/>
      <c r="M371" s="564"/>
      <c r="N371" s="334"/>
      <c r="O371" s="564"/>
      <c r="P371" s="564"/>
      <c r="Q371" s="564"/>
      <c r="R371" s="564"/>
      <c r="S371" s="564"/>
      <c r="T371" s="564"/>
      <c r="U371" s="564"/>
      <c r="V371" s="334"/>
      <c r="W371" s="564"/>
      <c r="X371" s="564"/>
      <c r="Y371" s="564"/>
      <c r="Z371" s="564"/>
      <c r="AA371" s="564"/>
      <c r="AB371" s="564"/>
      <c r="AC371" s="478"/>
    </row>
    <row r="372" spans="1:31" ht="12">
      <c r="A372" s="1631"/>
      <c r="B372" s="1633"/>
      <c r="C372" s="482" t="s">
        <v>20</v>
      </c>
      <c r="D372" s="482"/>
      <c r="E372" s="569"/>
      <c r="F372" s="569"/>
      <c r="G372" s="569"/>
      <c r="H372" s="493"/>
      <c r="I372" s="569"/>
      <c r="J372" s="569"/>
      <c r="K372" s="569"/>
      <c r="L372" s="569"/>
      <c r="M372" s="569"/>
      <c r="N372" s="493"/>
      <c r="O372" s="569"/>
      <c r="P372" s="569"/>
      <c r="Q372" s="569"/>
      <c r="R372" s="569"/>
      <c r="S372" s="569"/>
      <c r="T372" s="569"/>
      <c r="U372" s="569"/>
      <c r="V372" s="493"/>
      <c r="W372" s="569"/>
      <c r="X372" s="569"/>
      <c r="Y372" s="569"/>
      <c r="Z372" s="569"/>
      <c r="AA372" s="569"/>
      <c r="AB372" s="569"/>
      <c r="AC372" s="487"/>
    </row>
    <row r="373" spans="1:31" ht="12">
      <c r="A373" s="1619" t="s">
        <v>88</v>
      </c>
      <c r="B373" s="1622" t="s">
        <v>164</v>
      </c>
      <c r="C373" s="485" t="s">
        <v>15</v>
      </c>
      <c r="D373" s="485"/>
      <c r="E373" s="576">
        <v>0</v>
      </c>
      <c r="F373" s="576">
        <v>0</v>
      </c>
      <c r="G373" s="576">
        <v>0</v>
      </c>
      <c r="H373" s="489">
        <v>0</v>
      </c>
      <c r="I373" s="576">
        <v>0</v>
      </c>
      <c r="J373" s="576">
        <v>0</v>
      </c>
      <c r="K373" s="576">
        <v>0</v>
      </c>
      <c r="L373" s="576">
        <v>0</v>
      </c>
      <c r="M373" s="576">
        <v>0</v>
      </c>
      <c r="N373" s="489">
        <v>0</v>
      </c>
      <c r="O373" s="576">
        <v>0</v>
      </c>
      <c r="P373" s="576">
        <v>0</v>
      </c>
      <c r="Q373" s="576">
        <v>0</v>
      </c>
      <c r="R373" s="576">
        <v>0</v>
      </c>
      <c r="S373" s="576">
        <v>0</v>
      </c>
      <c r="T373" s="576">
        <v>0</v>
      </c>
      <c r="U373" s="576">
        <v>0</v>
      </c>
      <c r="V373" s="489">
        <v>0</v>
      </c>
      <c r="W373" s="576">
        <v>0</v>
      </c>
      <c r="X373" s="576">
        <v>0</v>
      </c>
      <c r="Y373" s="576">
        <v>0</v>
      </c>
      <c r="Z373" s="576">
        <v>0</v>
      </c>
      <c r="AA373" s="576">
        <v>0</v>
      </c>
      <c r="AB373" s="576">
        <v>0</v>
      </c>
      <c r="AC373" s="490">
        <f>SUM(E373:AB373)</f>
        <v>0</v>
      </c>
    </row>
    <row r="374" spans="1:31" ht="12">
      <c r="A374" s="1620"/>
      <c r="B374" s="1623"/>
      <c r="C374" s="476" t="s">
        <v>17</v>
      </c>
      <c r="D374" s="476"/>
      <c r="E374" s="568">
        <v>0</v>
      </c>
      <c r="F374" s="568">
        <v>0</v>
      </c>
      <c r="G374" s="568">
        <v>0</v>
      </c>
      <c r="H374" s="218">
        <v>0</v>
      </c>
      <c r="I374" s="568">
        <v>0</v>
      </c>
      <c r="J374" s="568">
        <v>0</v>
      </c>
      <c r="K374" s="568">
        <v>0</v>
      </c>
      <c r="L374" s="568">
        <v>0</v>
      </c>
      <c r="M374" s="568">
        <v>0</v>
      </c>
      <c r="N374" s="218">
        <v>0</v>
      </c>
      <c r="O374" s="568">
        <v>0</v>
      </c>
      <c r="P374" s="568">
        <v>0</v>
      </c>
      <c r="Q374" s="568">
        <v>0</v>
      </c>
      <c r="R374" s="568">
        <v>0</v>
      </c>
      <c r="S374" s="568">
        <v>0</v>
      </c>
      <c r="T374" s="568">
        <v>0</v>
      </c>
      <c r="U374" s="568">
        <v>0</v>
      </c>
      <c r="V374" s="218">
        <v>0</v>
      </c>
      <c r="W374" s="568">
        <v>0</v>
      </c>
      <c r="X374" s="568">
        <v>0</v>
      </c>
      <c r="Y374" s="568">
        <v>0</v>
      </c>
      <c r="Z374" s="568">
        <v>0</v>
      </c>
      <c r="AA374" s="568">
        <v>0</v>
      </c>
      <c r="AB374" s="568">
        <v>0</v>
      </c>
      <c r="AC374" s="475">
        <f>SUM(E374:AB374)</f>
        <v>0</v>
      </c>
    </row>
    <row r="375" spans="1:31" ht="12">
      <c r="A375" s="1620"/>
      <c r="B375" s="1623"/>
      <c r="C375" s="476" t="s">
        <v>18</v>
      </c>
      <c r="D375" s="476"/>
      <c r="E375" s="564"/>
      <c r="F375" s="564"/>
      <c r="G375" s="564"/>
      <c r="H375" s="334"/>
      <c r="I375" s="564"/>
      <c r="J375" s="564"/>
      <c r="K375" s="564"/>
      <c r="L375" s="564"/>
      <c r="M375" s="564"/>
      <c r="N375" s="334"/>
      <c r="O375" s="564"/>
      <c r="P375" s="564"/>
      <c r="Q375" s="564"/>
      <c r="R375" s="564"/>
      <c r="S375" s="564"/>
      <c r="T375" s="564"/>
      <c r="U375" s="564"/>
      <c r="V375" s="334"/>
      <c r="W375" s="564"/>
      <c r="X375" s="564"/>
      <c r="Y375" s="564"/>
      <c r="Z375" s="564"/>
      <c r="AA375" s="564"/>
      <c r="AB375" s="564"/>
      <c r="AC375" s="478"/>
    </row>
    <row r="376" spans="1:31" ht="12">
      <c r="A376" s="1631"/>
      <c r="B376" s="1633"/>
      <c r="C376" s="482" t="s">
        <v>20</v>
      </c>
      <c r="D376" s="482"/>
      <c r="E376" s="569"/>
      <c r="F376" s="569"/>
      <c r="G376" s="569"/>
      <c r="H376" s="493"/>
      <c r="I376" s="569"/>
      <c r="J376" s="569"/>
      <c r="K376" s="569"/>
      <c r="L376" s="569"/>
      <c r="M376" s="569"/>
      <c r="N376" s="493"/>
      <c r="O376" s="569"/>
      <c r="P376" s="569"/>
      <c r="Q376" s="569"/>
      <c r="R376" s="569"/>
      <c r="S376" s="569"/>
      <c r="T376" s="569"/>
      <c r="U376" s="569"/>
      <c r="V376" s="493"/>
      <c r="W376" s="569"/>
      <c r="X376" s="569"/>
      <c r="Y376" s="569"/>
      <c r="Z376" s="569"/>
      <c r="AA376" s="569"/>
      <c r="AB376" s="569"/>
      <c r="AC376" s="487"/>
    </row>
    <row r="377" spans="1:31" ht="12">
      <c r="A377" s="1619" t="s">
        <v>35</v>
      </c>
      <c r="B377" s="1622" t="s">
        <v>164</v>
      </c>
      <c r="C377" s="485" t="s">
        <v>15</v>
      </c>
      <c r="D377" s="485"/>
      <c r="E377" s="576">
        <v>0</v>
      </c>
      <c r="F377" s="576">
        <v>0</v>
      </c>
      <c r="G377" s="576">
        <v>0</v>
      </c>
      <c r="H377" s="577">
        <v>0</v>
      </c>
      <c r="I377" s="576">
        <v>0</v>
      </c>
      <c r="J377" s="576">
        <v>0</v>
      </c>
      <c r="K377" s="576">
        <v>0</v>
      </c>
      <c r="L377" s="576">
        <v>0</v>
      </c>
      <c r="M377" s="576">
        <v>0</v>
      </c>
      <c r="N377" s="577">
        <v>0</v>
      </c>
      <c r="O377" s="576">
        <v>0</v>
      </c>
      <c r="P377" s="576">
        <v>0</v>
      </c>
      <c r="Q377" s="576">
        <v>0</v>
      </c>
      <c r="R377" s="576">
        <v>0</v>
      </c>
      <c r="S377" s="576">
        <v>0</v>
      </c>
      <c r="T377" s="576">
        <v>0</v>
      </c>
      <c r="U377" s="576">
        <v>0</v>
      </c>
      <c r="V377" s="577">
        <v>0</v>
      </c>
      <c r="W377" s="576">
        <v>0</v>
      </c>
      <c r="X377" s="576">
        <v>0</v>
      </c>
      <c r="Y377" s="576">
        <v>0</v>
      </c>
      <c r="Z377" s="576">
        <v>0</v>
      </c>
      <c r="AA377" s="576">
        <v>0</v>
      </c>
      <c r="AB377" s="576">
        <v>0</v>
      </c>
      <c r="AC377" s="490">
        <f>SUM(E377:AB377)</f>
        <v>0</v>
      </c>
    </row>
    <row r="378" spans="1:31" ht="12">
      <c r="A378" s="1620"/>
      <c r="B378" s="1623"/>
      <c r="C378" s="476" t="s">
        <v>17</v>
      </c>
      <c r="D378" s="476"/>
      <c r="E378" s="568">
        <v>0</v>
      </c>
      <c r="F378" s="568">
        <v>0</v>
      </c>
      <c r="G378" s="568">
        <v>0</v>
      </c>
      <c r="H378" s="578">
        <v>0</v>
      </c>
      <c r="I378" s="568">
        <v>0</v>
      </c>
      <c r="J378" s="568">
        <v>0</v>
      </c>
      <c r="K378" s="568">
        <v>0</v>
      </c>
      <c r="L378" s="568">
        <v>0</v>
      </c>
      <c r="M378" s="568">
        <v>0</v>
      </c>
      <c r="N378" s="578">
        <v>0</v>
      </c>
      <c r="O378" s="568">
        <v>0</v>
      </c>
      <c r="P378" s="568">
        <v>0</v>
      </c>
      <c r="Q378" s="568">
        <v>0</v>
      </c>
      <c r="R378" s="568">
        <v>0</v>
      </c>
      <c r="S378" s="568">
        <v>0</v>
      </c>
      <c r="T378" s="568">
        <v>0</v>
      </c>
      <c r="U378" s="568">
        <v>0</v>
      </c>
      <c r="V378" s="578">
        <v>0</v>
      </c>
      <c r="W378" s="568">
        <v>0</v>
      </c>
      <c r="X378" s="568">
        <v>0</v>
      </c>
      <c r="Y378" s="568">
        <v>0</v>
      </c>
      <c r="Z378" s="568">
        <v>0</v>
      </c>
      <c r="AA378" s="568">
        <v>0</v>
      </c>
      <c r="AB378" s="568">
        <v>0</v>
      </c>
      <c r="AC378" s="475">
        <f>SUM(E378:AB378)</f>
        <v>0</v>
      </c>
    </row>
    <row r="379" spans="1:31" ht="12">
      <c r="A379" s="1620"/>
      <c r="B379" s="1623"/>
      <c r="C379" s="476" t="s">
        <v>18</v>
      </c>
      <c r="D379" s="476"/>
      <c r="E379" s="564"/>
      <c r="F379" s="564"/>
      <c r="G379" s="564"/>
      <c r="H379" s="604"/>
      <c r="I379" s="564"/>
      <c r="J379" s="564"/>
      <c r="K379" s="564"/>
      <c r="L379" s="564"/>
      <c r="M379" s="564"/>
      <c r="N379" s="604"/>
      <c r="O379" s="564"/>
      <c r="P379" s="564"/>
      <c r="Q379" s="564"/>
      <c r="R379" s="564"/>
      <c r="S379" s="564"/>
      <c r="T379" s="564"/>
      <c r="U379" s="564"/>
      <c r="V379" s="604"/>
      <c r="W379" s="564"/>
      <c r="X379" s="564"/>
      <c r="Y379" s="564"/>
      <c r="Z379" s="564"/>
      <c r="AA379" s="564"/>
      <c r="AB379" s="564"/>
      <c r="AC379" s="478"/>
    </row>
    <row r="380" spans="1:31" thickBot="1">
      <c r="A380" s="1631"/>
      <c r="B380" s="1633"/>
      <c r="C380" s="482" t="s">
        <v>20</v>
      </c>
      <c r="D380" s="482"/>
      <c r="E380" s="569"/>
      <c r="F380" s="569"/>
      <c r="G380" s="569"/>
      <c r="H380" s="581"/>
      <c r="I380" s="569"/>
      <c r="J380" s="569"/>
      <c r="K380" s="569"/>
      <c r="L380" s="569"/>
      <c r="M380" s="569"/>
      <c r="N380" s="581"/>
      <c r="O380" s="569"/>
      <c r="P380" s="569"/>
      <c r="Q380" s="569"/>
      <c r="R380" s="569"/>
      <c r="S380" s="569"/>
      <c r="T380" s="569"/>
      <c r="U380" s="569"/>
      <c r="V380" s="581"/>
      <c r="W380" s="569"/>
      <c r="X380" s="569"/>
      <c r="Y380" s="569"/>
      <c r="Z380" s="569"/>
      <c r="AA380" s="569"/>
      <c r="AB380" s="569"/>
      <c r="AC380" s="487"/>
    </row>
    <row r="381" spans="1:31" ht="12">
      <c r="A381" s="1619" t="s">
        <v>41</v>
      </c>
      <c r="B381" s="1622" t="s">
        <v>546</v>
      </c>
      <c r="C381" s="485" t="s">
        <v>15</v>
      </c>
      <c r="D381" s="485" t="s">
        <v>37</v>
      </c>
      <c r="E381" s="576">
        <v>0</v>
      </c>
      <c r="F381" s="576">
        <v>0</v>
      </c>
      <c r="G381" s="576">
        <v>0</v>
      </c>
      <c r="H381" s="625">
        <v>0</v>
      </c>
      <c r="I381" s="576">
        <v>0</v>
      </c>
      <c r="J381" s="576">
        <v>0</v>
      </c>
      <c r="K381" s="576">
        <v>0</v>
      </c>
      <c r="L381" s="576">
        <v>0</v>
      </c>
      <c r="M381" s="576">
        <v>0</v>
      </c>
      <c r="N381" s="625">
        <v>0</v>
      </c>
      <c r="O381" s="576">
        <v>0</v>
      </c>
      <c r="P381" s="576">
        <v>0</v>
      </c>
      <c r="Q381" s="576">
        <v>0</v>
      </c>
      <c r="R381" s="576">
        <v>0</v>
      </c>
      <c r="S381" s="576">
        <v>0</v>
      </c>
      <c r="T381" s="576">
        <v>0</v>
      </c>
      <c r="U381" s="576">
        <v>0</v>
      </c>
      <c r="V381" s="625">
        <v>0</v>
      </c>
      <c r="W381" s="576">
        <v>0</v>
      </c>
      <c r="X381" s="576">
        <v>0</v>
      </c>
      <c r="Y381" s="576">
        <v>0</v>
      </c>
      <c r="Z381" s="576">
        <v>0</v>
      </c>
      <c r="AA381" s="576">
        <v>0</v>
      </c>
      <c r="AB381" s="576">
        <v>0</v>
      </c>
      <c r="AC381" s="490">
        <f>SUM(E381:AB381)</f>
        <v>0</v>
      </c>
    </row>
    <row r="382" spans="1:31" ht="12">
      <c r="A382" s="1620"/>
      <c r="B382" s="1623"/>
      <c r="C382" s="476" t="s">
        <v>17</v>
      </c>
      <c r="D382" s="476" t="s">
        <v>37</v>
      </c>
      <c r="E382" s="568">
        <v>0</v>
      </c>
      <c r="F382" s="568">
        <v>0</v>
      </c>
      <c r="G382" s="568">
        <v>0</v>
      </c>
      <c r="H382" s="334">
        <v>0</v>
      </c>
      <c r="I382" s="568">
        <v>0</v>
      </c>
      <c r="J382" s="568">
        <v>0</v>
      </c>
      <c r="K382" s="568">
        <v>0</v>
      </c>
      <c r="L382" s="568">
        <v>0</v>
      </c>
      <c r="M382" s="568">
        <v>0</v>
      </c>
      <c r="N382" s="334">
        <v>0</v>
      </c>
      <c r="O382" s="568">
        <v>0</v>
      </c>
      <c r="P382" s="568">
        <v>0</v>
      </c>
      <c r="Q382" s="568">
        <v>0</v>
      </c>
      <c r="R382" s="568">
        <v>0</v>
      </c>
      <c r="S382" s="568">
        <v>0</v>
      </c>
      <c r="T382" s="568">
        <v>0</v>
      </c>
      <c r="U382" s="568">
        <v>0</v>
      </c>
      <c r="V382" s="334">
        <v>0</v>
      </c>
      <c r="W382" s="568">
        <v>0</v>
      </c>
      <c r="X382" s="568">
        <v>0</v>
      </c>
      <c r="Y382" s="568">
        <v>0</v>
      </c>
      <c r="Z382" s="568">
        <v>0</v>
      </c>
      <c r="AA382" s="568">
        <v>0</v>
      </c>
      <c r="AB382" s="568">
        <v>0</v>
      </c>
      <c r="AC382" s="478">
        <f>SUM(E382:AB382)</f>
        <v>0</v>
      </c>
    </row>
    <row r="383" spans="1:31" ht="12">
      <c r="A383" s="1620"/>
      <c r="B383" s="1623"/>
      <c r="C383" s="476" t="s">
        <v>18</v>
      </c>
      <c r="D383" s="476" t="s">
        <v>19</v>
      </c>
      <c r="E383" s="221">
        <v>0</v>
      </c>
      <c r="F383" s="221">
        <v>0</v>
      </c>
      <c r="G383" s="221">
        <v>0</v>
      </c>
      <c r="H383" s="391">
        <v>0</v>
      </c>
      <c r="I383" s="221">
        <v>0</v>
      </c>
      <c r="J383" s="221">
        <v>0</v>
      </c>
      <c r="K383" s="221">
        <v>0</v>
      </c>
      <c r="L383" s="221">
        <v>0</v>
      </c>
      <c r="M383" s="221">
        <v>0</v>
      </c>
      <c r="N383" s="391">
        <v>0</v>
      </c>
      <c r="O383" s="221">
        <v>0</v>
      </c>
      <c r="P383" s="221">
        <v>0</v>
      </c>
      <c r="Q383" s="221">
        <v>0</v>
      </c>
      <c r="R383" s="221">
        <v>0</v>
      </c>
      <c r="S383" s="221">
        <v>0</v>
      </c>
      <c r="T383" s="221">
        <v>0</v>
      </c>
      <c r="U383" s="221">
        <v>0</v>
      </c>
      <c r="V383" s="391">
        <v>0</v>
      </c>
      <c r="W383" s="221">
        <v>0</v>
      </c>
      <c r="X383" s="221">
        <v>0</v>
      </c>
      <c r="Y383" s="221">
        <v>0</v>
      </c>
      <c r="Z383" s="221">
        <v>0</v>
      </c>
      <c r="AA383" s="221">
        <v>0</v>
      </c>
      <c r="AB383" s="221">
        <v>0</v>
      </c>
      <c r="AC383" s="478"/>
    </row>
    <row r="384" spans="1:31" thickBot="1">
      <c r="A384" s="1621"/>
      <c r="B384" s="1624"/>
      <c r="C384" s="491" t="s">
        <v>20</v>
      </c>
      <c r="D384" s="491"/>
      <c r="E384" s="542" t="e">
        <f t="shared" ref="E384:AC384" si="113">E382/E381</f>
        <v>#DIV/0!</v>
      </c>
      <c r="F384" s="542" t="e">
        <f t="shared" si="113"/>
        <v>#DIV/0!</v>
      </c>
      <c r="G384" s="542" t="e">
        <f t="shared" si="113"/>
        <v>#DIV/0!</v>
      </c>
      <c r="H384" s="493" t="e">
        <f t="shared" si="113"/>
        <v>#DIV/0!</v>
      </c>
      <c r="I384" s="542" t="e">
        <f t="shared" si="113"/>
        <v>#DIV/0!</v>
      </c>
      <c r="J384" s="542" t="e">
        <f t="shared" si="113"/>
        <v>#DIV/0!</v>
      </c>
      <c r="K384" s="542" t="e">
        <f t="shared" si="113"/>
        <v>#DIV/0!</v>
      </c>
      <c r="L384" s="542" t="e">
        <f t="shared" si="113"/>
        <v>#DIV/0!</v>
      </c>
      <c r="M384" s="542" t="e">
        <f t="shared" si="113"/>
        <v>#DIV/0!</v>
      </c>
      <c r="N384" s="493" t="e">
        <f t="shared" si="113"/>
        <v>#DIV/0!</v>
      </c>
      <c r="O384" s="542" t="e">
        <f t="shared" si="113"/>
        <v>#DIV/0!</v>
      </c>
      <c r="P384" s="542" t="e">
        <f t="shared" si="113"/>
        <v>#DIV/0!</v>
      </c>
      <c r="Q384" s="542" t="e">
        <f t="shared" si="113"/>
        <v>#DIV/0!</v>
      </c>
      <c r="R384" s="542" t="e">
        <f t="shared" si="113"/>
        <v>#DIV/0!</v>
      </c>
      <c r="S384" s="542" t="e">
        <f t="shared" si="113"/>
        <v>#DIV/0!</v>
      </c>
      <c r="T384" s="542" t="e">
        <f t="shared" si="113"/>
        <v>#DIV/0!</v>
      </c>
      <c r="U384" s="542" t="e">
        <f t="shared" si="113"/>
        <v>#DIV/0!</v>
      </c>
      <c r="V384" s="493" t="e">
        <f t="shared" si="113"/>
        <v>#DIV/0!</v>
      </c>
      <c r="W384" s="542" t="e">
        <f t="shared" si="113"/>
        <v>#DIV/0!</v>
      </c>
      <c r="X384" s="542" t="e">
        <f t="shared" si="113"/>
        <v>#DIV/0!</v>
      </c>
      <c r="Y384" s="542" t="e">
        <f t="shared" si="113"/>
        <v>#DIV/0!</v>
      </c>
      <c r="Z384" s="542" t="e">
        <f t="shared" si="113"/>
        <v>#DIV/0!</v>
      </c>
      <c r="AA384" s="542" t="e">
        <f t="shared" si="113"/>
        <v>#DIV/0!</v>
      </c>
      <c r="AB384" s="542" t="e">
        <f t="shared" si="113"/>
        <v>#DIV/0!</v>
      </c>
      <c r="AC384" s="494" t="e">
        <f t="shared" si="113"/>
        <v>#DIV/0!</v>
      </c>
      <c r="AD384" s="479"/>
      <c r="AE384" s="479"/>
    </row>
    <row r="385" spans="1:31" ht="12">
      <c r="A385" s="1630" t="s">
        <v>144</v>
      </c>
      <c r="B385" s="1632" t="s">
        <v>164</v>
      </c>
      <c r="C385" s="473" t="s">
        <v>15</v>
      </c>
      <c r="D385" s="473"/>
      <c r="E385" s="327">
        <v>0</v>
      </c>
      <c r="F385" s="327">
        <v>0</v>
      </c>
      <c r="G385" s="327">
        <v>0</v>
      </c>
      <c r="H385" s="608">
        <v>0</v>
      </c>
      <c r="I385" s="327">
        <v>0</v>
      </c>
      <c r="J385" s="327">
        <v>0</v>
      </c>
      <c r="K385" s="327">
        <v>0</v>
      </c>
      <c r="L385" s="327">
        <v>0</v>
      </c>
      <c r="M385" s="327">
        <v>0</v>
      </c>
      <c r="N385" s="608">
        <v>0</v>
      </c>
      <c r="O385" s="327">
        <v>0</v>
      </c>
      <c r="P385" s="327">
        <v>0</v>
      </c>
      <c r="Q385" s="327">
        <v>0</v>
      </c>
      <c r="R385" s="327">
        <v>0</v>
      </c>
      <c r="S385" s="327">
        <v>0</v>
      </c>
      <c r="T385" s="327">
        <v>0</v>
      </c>
      <c r="U385" s="327">
        <v>0</v>
      </c>
      <c r="V385" s="608">
        <v>0</v>
      </c>
      <c r="W385" s="327">
        <v>0</v>
      </c>
      <c r="X385" s="327">
        <v>0</v>
      </c>
      <c r="Y385" s="327">
        <v>0</v>
      </c>
      <c r="Z385" s="327">
        <v>0</v>
      </c>
      <c r="AA385" s="327">
        <v>0</v>
      </c>
      <c r="AB385" s="327">
        <v>0</v>
      </c>
      <c r="AC385" s="475">
        <f>SUM(E385:AB385)</f>
        <v>0</v>
      </c>
    </row>
    <row r="386" spans="1:31" ht="12">
      <c r="A386" s="1620"/>
      <c r="B386" s="1623"/>
      <c r="C386" s="476" t="s">
        <v>17</v>
      </c>
      <c r="D386" s="476"/>
      <c r="E386" s="568">
        <v>0</v>
      </c>
      <c r="F386" s="568">
        <v>0</v>
      </c>
      <c r="G386" s="568">
        <v>0</v>
      </c>
      <c r="H386" s="578">
        <v>0</v>
      </c>
      <c r="I386" s="568">
        <v>0</v>
      </c>
      <c r="J386" s="568">
        <v>0</v>
      </c>
      <c r="K386" s="568">
        <v>0</v>
      </c>
      <c r="L386" s="568">
        <v>0</v>
      </c>
      <c r="M386" s="568">
        <v>0</v>
      </c>
      <c r="N386" s="578">
        <v>0</v>
      </c>
      <c r="O386" s="568">
        <v>0</v>
      </c>
      <c r="P386" s="568">
        <v>0</v>
      </c>
      <c r="Q386" s="568">
        <v>0</v>
      </c>
      <c r="R386" s="568">
        <v>0</v>
      </c>
      <c r="S386" s="568">
        <v>0</v>
      </c>
      <c r="T386" s="568">
        <v>0</v>
      </c>
      <c r="U386" s="568">
        <v>0</v>
      </c>
      <c r="V386" s="578">
        <v>0</v>
      </c>
      <c r="W386" s="568">
        <v>0</v>
      </c>
      <c r="X386" s="568">
        <v>0</v>
      </c>
      <c r="Y386" s="568">
        <v>0</v>
      </c>
      <c r="Z386" s="568">
        <v>0</v>
      </c>
      <c r="AA386" s="568">
        <v>0</v>
      </c>
      <c r="AB386" s="568">
        <v>0</v>
      </c>
      <c r="AC386" s="475">
        <f>SUM(E386:AB386)</f>
        <v>0</v>
      </c>
    </row>
    <row r="387" spans="1:31" ht="12">
      <c r="A387" s="1620"/>
      <c r="B387" s="1623"/>
      <c r="C387" s="476" t="s">
        <v>18</v>
      </c>
      <c r="D387" s="476"/>
      <c r="E387" s="564"/>
      <c r="F387" s="564"/>
      <c r="G387" s="564"/>
      <c r="H387" s="604"/>
      <c r="I387" s="564"/>
      <c r="J387" s="564"/>
      <c r="K387" s="564"/>
      <c r="L387" s="564"/>
      <c r="M387" s="564"/>
      <c r="N387" s="604"/>
      <c r="O387" s="564"/>
      <c r="P387" s="564"/>
      <c r="Q387" s="564"/>
      <c r="R387" s="564"/>
      <c r="S387" s="564"/>
      <c r="T387" s="564"/>
      <c r="U387" s="564"/>
      <c r="V387" s="604"/>
      <c r="W387" s="564"/>
      <c r="X387" s="564"/>
      <c r="Y387" s="564"/>
      <c r="Z387" s="564"/>
      <c r="AA387" s="564"/>
      <c r="AB387" s="564"/>
      <c r="AC387" s="478"/>
    </row>
    <row r="388" spans="1:31" ht="12">
      <c r="A388" s="1631"/>
      <c r="B388" s="1633"/>
      <c r="C388" s="482" t="s">
        <v>20</v>
      </c>
      <c r="D388" s="482"/>
      <c r="E388" s="569"/>
      <c r="F388" s="569"/>
      <c r="G388" s="569"/>
      <c r="H388" s="581"/>
      <c r="I388" s="569"/>
      <c r="J388" s="569"/>
      <c r="K388" s="569"/>
      <c r="L388" s="569"/>
      <c r="M388" s="569"/>
      <c r="N388" s="581"/>
      <c r="O388" s="569"/>
      <c r="P388" s="569"/>
      <c r="Q388" s="569"/>
      <c r="R388" s="569"/>
      <c r="S388" s="569"/>
      <c r="T388" s="569"/>
      <c r="U388" s="569"/>
      <c r="V388" s="581"/>
      <c r="W388" s="569"/>
      <c r="X388" s="569"/>
      <c r="Y388" s="569"/>
      <c r="Z388" s="569"/>
      <c r="AA388" s="569"/>
      <c r="AB388" s="569"/>
      <c r="AC388" s="487"/>
    </row>
    <row r="389" spans="1:31" ht="12">
      <c r="A389" s="1619" t="s">
        <v>67</v>
      </c>
      <c r="B389" s="1622" t="s">
        <v>164</v>
      </c>
      <c r="C389" s="485" t="s">
        <v>15</v>
      </c>
      <c r="D389" s="485"/>
      <c r="E389" s="576">
        <v>0</v>
      </c>
      <c r="F389" s="576">
        <v>0</v>
      </c>
      <c r="G389" s="576">
        <v>0</v>
      </c>
      <c r="H389" s="577">
        <v>0</v>
      </c>
      <c r="I389" s="576">
        <v>0</v>
      </c>
      <c r="J389" s="576">
        <v>0</v>
      </c>
      <c r="K389" s="576">
        <v>0</v>
      </c>
      <c r="L389" s="576">
        <v>0</v>
      </c>
      <c r="M389" s="576">
        <v>0</v>
      </c>
      <c r="N389" s="577">
        <v>0</v>
      </c>
      <c r="O389" s="576">
        <v>0</v>
      </c>
      <c r="P389" s="576">
        <v>0</v>
      </c>
      <c r="Q389" s="576">
        <v>0</v>
      </c>
      <c r="R389" s="576">
        <v>0</v>
      </c>
      <c r="S389" s="576">
        <v>0</v>
      </c>
      <c r="T389" s="576">
        <v>0</v>
      </c>
      <c r="U389" s="576">
        <v>0</v>
      </c>
      <c r="V389" s="577">
        <v>0</v>
      </c>
      <c r="W389" s="576">
        <v>0</v>
      </c>
      <c r="X389" s="576">
        <v>0</v>
      </c>
      <c r="Y389" s="576">
        <v>0</v>
      </c>
      <c r="Z389" s="576">
        <v>0</v>
      </c>
      <c r="AA389" s="576">
        <v>0</v>
      </c>
      <c r="AB389" s="576">
        <v>0</v>
      </c>
      <c r="AC389" s="490">
        <f>SUM(E389:AB389)</f>
        <v>0</v>
      </c>
    </row>
    <row r="390" spans="1:31" ht="12">
      <c r="A390" s="1620"/>
      <c r="B390" s="1623"/>
      <c r="C390" s="476" t="s">
        <v>17</v>
      </c>
      <c r="D390" s="476"/>
      <c r="E390" s="568">
        <v>0</v>
      </c>
      <c r="F390" s="568">
        <v>0</v>
      </c>
      <c r="G390" s="568">
        <v>0</v>
      </c>
      <c r="H390" s="578">
        <v>0</v>
      </c>
      <c r="I390" s="568">
        <v>0</v>
      </c>
      <c r="J390" s="568">
        <v>0</v>
      </c>
      <c r="K390" s="568">
        <v>0</v>
      </c>
      <c r="L390" s="568">
        <v>0</v>
      </c>
      <c r="M390" s="568">
        <v>0</v>
      </c>
      <c r="N390" s="578">
        <v>0</v>
      </c>
      <c r="O390" s="568">
        <v>0</v>
      </c>
      <c r="P390" s="568">
        <v>0</v>
      </c>
      <c r="Q390" s="568">
        <v>0</v>
      </c>
      <c r="R390" s="568">
        <v>0</v>
      </c>
      <c r="S390" s="568">
        <v>0</v>
      </c>
      <c r="T390" s="568">
        <v>0</v>
      </c>
      <c r="U390" s="568">
        <v>0</v>
      </c>
      <c r="V390" s="578">
        <v>0</v>
      </c>
      <c r="W390" s="568">
        <v>0</v>
      </c>
      <c r="X390" s="568">
        <v>0</v>
      </c>
      <c r="Y390" s="568">
        <v>0</v>
      </c>
      <c r="Z390" s="568">
        <v>0</v>
      </c>
      <c r="AA390" s="568">
        <v>0</v>
      </c>
      <c r="AB390" s="568">
        <v>0</v>
      </c>
      <c r="AC390" s="475">
        <f>SUM(E390:AB390)</f>
        <v>0</v>
      </c>
    </row>
    <row r="391" spans="1:31" ht="12">
      <c r="A391" s="1620"/>
      <c r="B391" s="1623"/>
      <c r="C391" s="476" t="s">
        <v>18</v>
      </c>
      <c r="D391" s="476"/>
      <c r="E391" s="564"/>
      <c r="F391" s="564"/>
      <c r="G391" s="564"/>
      <c r="H391" s="604"/>
      <c r="I391" s="564"/>
      <c r="J391" s="564"/>
      <c r="K391" s="564"/>
      <c r="L391" s="564"/>
      <c r="M391" s="564"/>
      <c r="N391" s="604"/>
      <c r="O391" s="564"/>
      <c r="P391" s="564"/>
      <c r="Q391" s="564"/>
      <c r="R391" s="564"/>
      <c r="S391" s="564"/>
      <c r="T391" s="564"/>
      <c r="U391" s="564"/>
      <c r="V391" s="604"/>
      <c r="W391" s="564"/>
      <c r="X391" s="564"/>
      <c r="Y391" s="564"/>
      <c r="Z391" s="564"/>
      <c r="AA391" s="564"/>
      <c r="AB391" s="564"/>
      <c r="AC391" s="478"/>
    </row>
    <row r="392" spans="1:31" thickBot="1">
      <c r="A392" s="1631"/>
      <c r="B392" s="1633"/>
      <c r="C392" s="482" t="s">
        <v>20</v>
      </c>
      <c r="D392" s="482"/>
      <c r="E392" s="569"/>
      <c r="F392" s="569"/>
      <c r="G392" s="569"/>
      <c r="H392" s="581"/>
      <c r="I392" s="569"/>
      <c r="J392" s="569"/>
      <c r="K392" s="569"/>
      <c r="L392" s="569"/>
      <c r="M392" s="569"/>
      <c r="N392" s="581"/>
      <c r="O392" s="569"/>
      <c r="P392" s="569"/>
      <c r="Q392" s="569"/>
      <c r="R392" s="569"/>
      <c r="S392" s="569"/>
      <c r="T392" s="569"/>
      <c r="U392" s="569"/>
      <c r="V392" s="581"/>
      <c r="W392" s="569"/>
      <c r="X392" s="569"/>
      <c r="Y392" s="569"/>
      <c r="Z392" s="569"/>
      <c r="AA392" s="569"/>
      <c r="AB392" s="569"/>
      <c r="AC392" s="487"/>
    </row>
    <row r="393" spans="1:31" ht="12">
      <c r="A393" s="1651" t="s">
        <v>70</v>
      </c>
      <c r="B393" s="1622" t="s">
        <v>546</v>
      </c>
      <c r="C393" s="485" t="s">
        <v>15</v>
      </c>
      <c r="D393" s="485" t="s">
        <v>37</v>
      </c>
      <c r="E393" s="541">
        <v>0.31752000000000002</v>
      </c>
      <c r="F393" s="541">
        <v>0.30840000000000001</v>
      </c>
      <c r="G393" s="541">
        <v>0.3</v>
      </c>
      <c r="H393" s="489">
        <v>0.28920000000000001</v>
      </c>
      <c r="I393" s="541">
        <v>0.29183999999999999</v>
      </c>
      <c r="J393" s="541">
        <v>0.31440000000000001</v>
      </c>
      <c r="K393" s="541">
        <v>0.35016000000000003</v>
      </c>
      <c r="L393" s="541">
        <v>0.37559999999999999</v>
      </c>
      <c r="M393" s="541">
        <v>0.40872000000000003</v>
      </c>
      <c r="N393" s="489">
        <v>0.38976</v>
      </c>
      <c r="O393" s="541">
        <v>0.39672000000000002</v>
      </c>
      <c r="P393" s="541">
        <v>0.37487999999999999</v>
      </c>
      <c r="Q393" s="541">
        <v>0.39144000000000001</v>
      </c>
      <c r="R393" s="541">
        <v>0.40511999999999998</v>
      </c>
      <c r="S393" s="541">
        <v>0.44424000000000002</v>
      </c>
      <c r="T393" s="541">
        <v>0.40967999999999999</v>
      </c>
      <c r="U393" s="541">
        <v>0.42264000000000002</v>
      </c>
      <c r="V393" s="489">
        <v>0.41976000000000002</v>
      </c>
      <c r="W393" s="541">
        <v>0.41808000000000001</v>
      </c>
      <c r="X393" s="541">
        <v>0.40632000000000001</v>
      </c>
      <c r="Y393" s="541">
        <v>0.39456000000000002</v>
      </c>
      <c r="Z393" s="541">
        <v>0.39335999999999999</v>
      </c>
      <c r="AA393" s="541">
        <v>0.37775999999999998</v>
      </c>
      <c r="AB393" s="541">
        <v>0.34151999999999999</v>
      </c>
      <c r="AC393" s="490">
        <f>SUM(E393:AB393)</f>
        <v>8.9416799999999999</v>
      </c>
    </row>
    <row r="394" spans="1:31" ht="12">
      <c r="A394" s="1652"/>
      <c r="B394" s="1623"/>
      <c r="C394" s="476" t="s">
        <v>17</v>
      </c>
      <c r="D394" s="476" t="s">
        <v>37</v>
      </c>
      <c r="E394" s="241">
        <v>0.16392000000000001</v>
      </c>
      <c r="F394" s="241">
        <v>0.16608000000000001</v>
      </c>
      <c r="G394" s="241">
        <v>0.16536000000000001</v>
      </c>
      <c r="H394" s="401">
        <v>0.16344</v>
      </c>
      <c r="I394" s="241">
        <v>0.14784</v>
      </c>
      <c r="J394" s="241">
        <v>0.15071999999999999</v>
      </c>
      <c r="K394" s="241">
        <v>0.14879999999999999</v>
      </c>
      <c r="L394" s="241">
        <v>0.17088</v>
      </c>
      <c r="M394" s="241">
        <v>0.19295999999999999</v>
      </c>
      <c r="N394" s="401">
        <v>0.19703999999999999</v>
      </c>
      <c r="O394" s="241">
        <v>0.18887999999999999</v>
      </c>
      <c r="P394" s="241">
        <v>0.18672</v>
      </c>
      <c r="Q394" s="241">
        <v>0.19511999999999999</v>
      </c>
      <c r="R394" s="241">
        <v>0.19103999999999999</v>
      </c>
      <c r="S394" s="241">
        <v>0.21</v>
      </c>
      <c r="T394" s="241">
        <v>0.23064000000000001</v>
      </c>
      <c r="U394" s="241">
        <v>0.19439999999999999</v>
      </c>
      <c r="V394" s="401">
        <v>0.18360000000000001</v>
      </c>
      <c r="W394" s="241">
        <v>0.17399999999999999</v>
      </c>
      <c r="X394" s="241">
        <v>0.14879999999999999</v>
      </c>
      <c r="Y394" s="241">
        <v>0.16295999999999999</v>
      </c>
      <c r="Z394" s="241">
        <v>0.1608</v>
      </c>
      <c r="AA394" s="241">
        <v>0.15864</v>
      </c>
      <c r="AB394" s="241">
        <v>0.15959999999999999</v>
      </c>
      <c r="AC394" s="478">
        <f>SUM(E394:AB394)</f>
        <v>4.2122400000000004</v>
      </c>
    </row>
    <row r="395" spans="1:31" ht="12">
      <c r="A395" s="1652"/>
      <c r="B395" s="1623"/>
      <c r="C395" s="476" t="s">
        <v>18</v>
      </c>
      <c r="D395" s="476" t="s">
        <v>16</v>
      </c>
      <c r="E395" s="221">
        <f t="shared" ref="E395:AB395" si="114">SQRT(E393*E393+E394*E394)*1000/1.73/E344</f>
        <v>31.974049104523651</v>
      </c>
      <c r="F395" s="221">
        <f t="shared" si="114"/>
        <v>31.586826449010495</v>
      </c>
      <c r="G395" s="221">
        <f t="shared" si="114"/>
        <v>30.699019799139379</v>
      </c>
      <c r="H395" s="391">
        <f t="shared" si="114"/>
        <v>29.816232410597557</v>
      </c>
      <c r="I395" s="221">
        <f t="shared" si="114"/>
        <v>29.273089601357118</v>
      </c>
      <c r="J395" s="221">
        <f t="shared" si="114"/>
        <v>31.246146798461439</v>
      </c>
      <c r="K395" s="221">
        <f t="shared" si="114"/>
        <v>33.991013605618726</v>
      </c>
      <c r="L395" s="221">
        <f t="shared" si="114"/>
        <v>37.211034898860603</v>
      </c>
      <c r="M395" s="221">
        <f t="shared" si="114"/>
        <v>40.885745882130252</v>
      </c>
      <c r="N395" s="391">
        <f t="shared" si="114"/>
        <v>39.445012237722366</v>
      </c>
      <c r="O395" s="221">
        <f t="shared" si="114"/>
        <v>39.622761693005302</v>
      </c>
      <c r="P395" s="221">
        <f t="shared" si="114"/>
        <v>37.884980305691599</v>
      </c>
      <c r="Q395" s="221">
        <f t="shared" si="114"/>
        <v>39.318515746493752</v>
      </c>
      <c r="R395" s="221">
        <f t="shared" si="114"/>
        <v>40.517116757706354</v>
      </c>
      <c r="S395" s="221">
        <f t="shared" si="114"/>
        <v>44.519069203051501</v>
      </c>
      <c r="T395" s="221">
        <f t="shared" si="114"/>
        <v>42.729208856695621</v>
      </c>
      <c r="U395" s="221">
        <f t="shared" si="114"/>
        <v>42.28062362111217</v>
      </c>
      <c r="V395" s="391">
        <f t="shared" si="114"/>
        <v>41.639994643314608</v>
      </c>
      <c r="W395" s="221">
        <f t="shared" si="114"/>
        <v>40.899847164672352</v>
      </c>
      <c r="X395" s="221">
        <f t="shared" si="114"/>
        <v>39.020439635594414</v>
      </c>
      <c r="Y395" s="221">
        <f t="shared" si="114"/>
        <v>38.615994303655391</v>
      </c>
      <c r="Z395" s="221">
        <f t="shared" si="114"/>
        <v>38.562021618083101</v>
      </c>
      <c r="AA395" s="221">
        <f t="shared" si="114"/>
        <v>37.120926537539312</v>
      </c>
      <c r="AB395" s="221">
        <f t="shared" si="114"/>
        <v>34.261481893165929</v>
      </c>
      <c r="AC395" s="478"/>
    </row>
    <row r="396" spans="1:31" thickBot="1">
      <c r="A396" s="1654"/>
      <c r="B396" s="1624"/>
      <c r="C396" s="491" t="s">
        <v>20</v>
      </c>
      <c r="D396" s="491"/>
      <c r="E396" s="542">
        <f t="shared" ref="E396:AC396" si="115">E394/E393</f>
        <v>0.51625094482237344</v>
      </c>
      <c r="F396" s="542">
        <f t="shared" si="115"/>
        <v>0.53852140077821009</v>
      </c>
      <c r="G396" s="542">
        <f t="shared" si="115"/>
        <v>0.55120000000000002</v>
      </c>
      <c r="H396" s="493">
        <f t="shared" si="115"/>
        <v>0.56514522821576763</v>
      </c>
      <c r="I396" s="542">
        <f t="shared" si="115"/>
        <v>0.50657894736842102</v>
      </c>
      <c r="J396" s="542">
        <f t="shared" si="115"/>
        <v>0.47938931297709919</v>
      </c>
      <c r="K396" s="542">
        <f t="shared" si="115"/>
        <v>0.42494859492803283</v>
      </c>
      <c r="L396" s="542">
        <f t="shared" si="115"/>
        <v>0.4549520766773163</v>
      </c>
      <c r="M396" s="542">
        <f t="shared" si="115"/>
        <v>0.47210804462712852</v>
      </c>
      <c r="N396" s="493">
        <f t="shared" si="115"/>
        <v>0.50554187192118227</v>
      </c>
      <c r="O396" s="542">
        <f t="shared" si="115"/>
        <v>0.47610405323653959</v>
      </c>
      <c r="P396" s="542">
        <f t="shared" si="115"/>
        <v>0.49807938540332908</v>
      </c>
      <c r="Q396" s="542">
        <f t="shared" si="115"/>
        <v>0.49846719803801343</v>
      </c>
      <c r="R396" s="542">
        <f t="shared" si="115"/>
        <v>0.47156398104265401</v>
      </c>
      <c r="S396" s="542">
        <f t="shared" si="115"/>
        <v>0.47271745002701238</v>
      </c>
      <c r="T396" s="542">
        <f t="shared" si="115"/>
        <v>0.56297598125366144</v>
      </c>
      <c r="U396" s="542">
        <f t="shared" si="115"/>
        <v>0.45996592844974443</v>
      </c>
      <c r="V396" s="493">
        <f t="shared" si="115"/>
        <v>0.43739279588336194</v>
      </c>
      <c r="W396" s="542">
        <f t="shared" si="115"/>
        <v>0.41618828932261764</v>
      </c>
      <c r="X396" s="542">
        <f t="shared" si="115"/>
        <v>0.3662138216184288</v>
      </c>
      <c r="Y396" s="542">
        <f t="shared" si="115"/>
        <v>0.41301703163017028</v>
      </c>
      <c r="Z396" s="542">
        <f t="shared" si="115"/>
        <v>0.4087858450274558</v>
      </c>
      <c r="AA396" s="542">
        <f t="shared" si="115"/>
        <v>0.41994917407878019</v>
      </c>
      <c r="AB396" s="542">
        <f t="shared" si="115"/>
        <v>0.46732255797610683</v>
      </c>
      <c r="AC396" s="494">
        <f t="shared" si="115"/>
        <v>0.47107926027323732</v>
      </c>
      <c r="AD396" s="479"/>
      <c r="AE396" s="479"/>
    </row>
    <row r="397" spans="1:31" ht="12">
      <c r="A397" s="1630" t="s">
        <v>72</v>
      </c>
      <c r="B397" s="1632" t="s">
        <v>164</v>
      </c>
      <c r="C397" s="473" t="s">
        <v>15</v>
      </c>
      <c r="D397" s="473"/>
      <c r="E397" s="327">
        <v>0</v>
      </c>
      <c r="F397" s="327">
        <v>0</v>
      </c>
      <c r="G397" s="327">
        <v>0</v>
      </c>
      <c r="H397" s="608">
        <v>0</v>
      </c>
      <c r="I397" s="327">
        <v>0</v>
      </c>
      <c r="J397" s="327">
        <v>0</v>
      </c>
      <c r="K397" s="327">
        <v>0</v>
      </c>
      <c r="L397" s="327">
        <v>0</v>
      </c>
      <c r="M397" s="327">
        <v>0</v>
      </c>
      <c r="N397" s="608">
        <v>0</v>
      </c>
      <c r="O397" s="327">
        <v>0</v>
      </c>
      <c r="P397" s="327">
        <v>0</v>
      </c>
      <c r="Q397" s="327">
        <v>0</v>
      </c>
      <c r="R397" s="327">
        <v>0</v>
      </c>
      <c r="S397" s="327">
        <v>0</v>
      </c>
      <c r="T397" s="327">
        <v>0</v>
      </c>
      <c r="U397" s="327">
        <v>0</v>
      </c>
      <c r="V397" s="608">
        <v>0</v>
      </c>
      <c r="W397" s="327">
        <v>0</v>
      </c>
      <c r="X397" s="327">
        <v>0</v>
      </c>
      <c r="Y397" s="327">
        <v>0</v>
      </c>
      <c r="Z397" s="327">
        <v>0</v>
      </c>
      <c r="AA397" s="327">
        <v>0</v>
      </c>
      <c r="AB397" s="327">
        <v>0</v>
      </c>
      <c r="AC397" s="475">
        <f>SUM(E397:AB397)</f>
        <v>0</v>
      </c>
    </row>
    <row r="398" spans="1:31" ht="12">
      <c r="A398" s="1620"/>
      <c r="B398" s="1623"/>
      <c r="C398" s="476" t="s">
        <v>17</v>
      </c>
      <c r="D398" s="476"/>
      <c r="E398" s="568">
        <v>0</v>
      </c>
      <c r="F398" s="568">
        <v>0</v>
      </c>
      <c r="G398" s="568">
        <v>0</v>
      </c>
      <c r="H398" s="578">
        <v>0</v>
      </c>
      <c r="I398" s="568">
        <v>0</v>
      </c>
      <c r="J398" s="568">
        <v>0</v>
      </c>
      <c r="K398" s="568">
        <v>0</v>
      </c>
      <c r="L398" s="568">
        <v>0</v>
      </c>
      <c r="M398" s="568">
        <v>0</v>
      </c>
      <c r="N398" s="578">
        <v>0</v>
      </c>
      <c r="O398" s="568">
        <v>0</v>
      </c>
      <c r="P398" s="568">
        <v>0</v>
      </c>
      <c r="Q398" s="568">
        <v>0</v>
      </c>
      <c r="R398" s="568">
        <v>0</v>
      </c>
      <c r="S398" s="568">
        <v>0</v>
      </c>
      <c r="T398" s="568">
        <v>0</v>
      </c>
      <c r="U398" s="568">
        <v>0</v>
      </c>
      <c r="V398" s="578">
        <v>0</v>
      </c>
      <c r="W398" s="568">
        <v>0</v>
      </c>
      <c r="X398" s="568">
        <v>0</v>
      </c>
      <c r="Y398" s="568">
        <v>0</v>
      </c>
      <c r="Z398" s="568">
        <v>0</v>
      </c>
      <c r="AA398" s="568">
        <v>0</v>
      </c>
      <c r="AB398" s="568">
        <v>0</v>
      </c>
      <c r="AC398" s="475">
        <f>SUM(E398:AB398)</f>
        <v>0</v>
      </c>
    </row>
    <row r="399" spans="1:31" ht="12">
      <c r="A399" s="1620"/>
      <c r="B399" s="1623"/>
      <c r="C399" s="476" t="s">
        <v>18</v>
      </c>
      <c r="D399" s="476"/>
      <c r="E399" s="564"/>
      <c r="F399" s="564"/>
      <c r="G399" s="564"/>
      <c r="H399" s="604"/>
      <c r="I399" s="564"/>
      <c r="J399" s="564"/>
      <c r="K399" s="564"/>
      <c r="L399" s="564"/>
      <c r="M399" s="564"/>
      <c r="N399" s="604"/>
      <c r="O399" s="564"/>
      <c r="P399" s="564"/>
      <c r="Q399" s="564"/>
      <c r="R399" s="564"/>
      <c r="S399" s="564"/>
      <c r="T399" s="564"/>
      <c r="U399" s="564"/>
      <c r="V399" s="604"/>
      <c r="W399" s="564"/>
      <c r="X399" s="564"/>
      <c r="Y399" s="564"/>
      <c r="Z399" s="564"/>
      <c r="AA399" s="564"/>
      <c r="AB399" s="564"/>
      <c r="AC399" s="478"/>
    </row>
    <row r="400" spans="1:31" ht="12">
      <c r="A400" s="1631"/>
      <c r="B400" s="1633"/>
      <c r="C400" s="482" t="s">
        <v>20</v>
      </c>
      <c r="D400" s="482"/>
      <c r="E400" s="569"/>
      <c r="F400" s="569"/>
      <c r="G400" s="569"/>
      <c r="H400" s="581"/>
      <c r="I400" s="569"/>
      <c r="J400" s="569"/>
      <c r="K400" s="569"/>
      <c r="L400" s="569"/>
      <c r="M400" s="569"/>
      <c r="N400" s="581"/>
      <c r="O400" s="569"/>
      <c r="P400" s="569"/>
      <c r="Q400" s="569"/>
      <c r="R400" s="569"/>
      <c r="S400" s="569"/>
      <c r="T400" s="569"/>
      <c r="U400" s="569"/>
      <c r="V400" s="581"/>
      <c r="W400" s="569"/>
      <c r="X400" s="569"/>
      <c r="Y400" s="569"/>
      <c r="Z400" s="569"/>
      <c r="AA400" s="569"/>
      <c r="AB400" s="569"/>
      <c r="AC400" s="487"/>
    </row>
    <row r="401" spans="1:31" ht="12">
      <c r="A401" s="1619" t="s">
        <v>219</v>
      </c>
      <c r="B401" s="1622" t="s">
        <v>164</v>
      </c>
      <c r="C401" s="485" t="s">
        <v>15</v>
      </c>
      <c r="D401" s="485"/>
      <c r="E401" s="576">
        <v>0</v>
      </c>
      <c r="F401" s="576">
        <v>0</v>
      </c>
      <c r="G401" s="576">
        <v>0</v>
      </c>
      <c r="H401" s="577">
        <v>0</v>
      </c>
      <c r="I401" s="576">
        <v>0</v>
      </c>
      <c r="J401" s="576">
        <v>0</v>
      </c>
      <c r="K401" s="576">
        <v>0</v>
      </c>
      <c r="L401" s="576">
        <v>0</v>
      </c>
      <c r="M401" s="576">
        <v>0</v>
      </c>
      <c r="N401" s="577">
        <v>0</v>
      </c>
      <c r="O401" s="576">
        <v>0</v>
      </c>
      <c r="P401" s="576">
        <v>0</v>
      </c>
      <c r="Q401" s="576">
        <v>0</v>
      </c>
      <c r="R401" s="576">
        <v>0</v>
      </c>
      <c r="S401" s="576">
        <v>0</v>
      </c>
      <c r="T401" s="576">
        <v>0</v>
      </c>
      <c r="U401" s="576">
        <v>0</v>
      </c>
      <c r="V401" s="577">
        <v>0</v>
      </c>
      <c r="W401" s="576">
        <v>0</v>
      </c>
      <c r="X401" s="576">
        <v>0</v>
      </c>
      <c r="Y401" s="576">
        <v>0</v>
      </c>
      <c r="Z401" s="576">
        <v>0</v>
      </c>
      <c r="AA401" s="576">
        <v>0</v>
      </c>
      <c r="AB401" s="576">
        <v>0</v>
      </c>
      <c r="AC401" s="490">
        <f>SUM(E401:AB401)</f>
        <v>0</v>
      </c>
    </row>
    <row r="402" spans="1:31" ht="12">
      <c r="A402" s="1620"/>
      <c r="B402" s="1623"/>
      <c r="C402" s="476" t="s">
        <v>17</v>
      </c>
      <c r="D402" s="476"/>
      <c r="E402" s="568">
        <v>0</v>
      </c>
      <c r="F402" s="568">
        <v>0</v>
      </c>
      <c r="G402" s="568">
        <v>0</v>
      </c>
      <c r="H402" s="578">
        <v>0</v>
      </c>
      <c r="I402" s="568">
        <v>0</v>
      </c>
      <c r="J402" s="568">
        <v>0</v>
      </c>
      <c r="K402" s="568">
        <v>0</v>
      </c>
      <c r="L402" s="568">
        <v>0</v>
      </c>
      <c r="M402" s="568">
        <v>0</v>
      </c>
      <c r="N402" s="578">
        <v>0</v>
      </c>
      <c r="O402" s="568">
        <v>0</v>
      </c>
      <c r="P402" s="568">
        <v>0</v>
      </c>
      <c r="Q402" s="568">
        <v>0</v>
      </c>
      <c r="R402" s="568">
        <v>0</v>
      </c>
      <c r="S402" s="568">
        <v>0</v>
      </c>
      <c r="T402" s="568">
        <v>0</v>
      </c>
      <c r="U402" s="568">
        <v>0</v>
      </c>
      <c r="V402" s="578">
        <v>0</v>
      </c>
      <c r="W402" s="568">
        <v>0</v>
      </c>
      <c r="X402" s="568">
        <v>0</v>
      </c>
      <c r="Y402" s="568">
        <v>0</v>
      </c>
      <c r="Z402" s="568">
        <v>0</v>
      </c>
      <c r="AA402" s="568">
        <v>0</v>
      </c>
      <c r="AB402" s="568">
        <v>0</v>
      </c>
      <c r="AC402" s="475">
        <f>SUM(E402:AB402)</f>
        <v>0</v>
      </c>
    </row>
    <row r="403" spans="1:31" ht="12">
      <c r="A403" s="1620"/>
      <c r="B403" s="1623"/>
      <c r="C403" s="476" t="s">
        <v>18</v>
      </c>
      <c r="D403" s="476"/>
      <c r="E403" s="564"/>
      <c r="F403" s="564"/>
      <c r="G403" s="564"/>
      <c r="H403" s="604"/>
      <c r="I403" s="564"/>
      <c r="J403" s="564"/>
      <c r="K403" s="564"/>
      <c r="L403" s="564"/>
      <c r="M403" s="564"/>
      <c r="N403" s="604"/>
      <c r="O403" s="564"/>
      <c r="P403" s="564"/>
      <c r="Q403" s="564"/>
      <c r="R403" s="564"/>
      <c r="S403" s="564"/>
      <c r="T403" s="564"/>
      <c r="U403" s="564"/>
      <c r="V403" s="604"/>
      <c r="W403" s="564"/>
      <c r="X403" s="564"/>
      <c r="Y403" s="564"/>
      <c r="Z403" s="564"/>
      <c r="AA403" s="564"/>
      <c r="AB403" s="564"/>
      <c r="AC403" s="478"/>
    </row>
    <row r="404" spans="1:31" ht="12">
      <c r="A404" s="1631"/>
      <c r="B404" s="1633"/>
      <c r="C404" s="482" t="s">
        <v>20</v>
      </c>
      <c r="D404" s="482"/>
      <c r="E404" s="569"/>
      <c r="F404" s="569"/>
      <c r="G404" s="569"/>
      <c r="H404" s="581"/>
      <c r="I404" s="569"/>
      <c r="J404" s="569"/>
      <c r="K404" s="569"/>
      <c r="L404" s="569"/>
      <c r="M404" s="569"/>
      <c r="N404" s="581"/>
      <c r="O404" s="569"/>
      <c r="P404" s="569"/>
      <c r="Q404" s="569"/>
      <c r="R404" s="569"/>
      <c r="S404" s="569"/>
      <c r="T404" s="569"/>
      <c r="U404" s="569"/>
      <c r="V404" s="581"/>
      <c r="W404" s="569"/>
      <c r="X404" s="569"/>
      <c r="Y404" s="569"/>
      <c r="Z404" s="569"/>
      <c r="AA404" s="569"/>
      <c r="AB404" s="569"/>
      <c r="AC404" s="487"/>
    </row>
    <row r="405" spans="1:31" ht="12">
      <c r="A405" s="1619" t="s">
        <v>58</v>
      </c>
      <c r="B405" s="1622" t="s">
        <v>164</v>
      </c>
      <c r="C405" s="485" t="s">
        <v>15</v>
      </c>
      <c r="D405" s="485"/>
      <c r="E405" s="563"/>
      <c r="F405" s="563"/>
      <c r="G405" s="563"/>
      <c r="H405" s="574"/>
      <c r="I405" s="563"/>
      <c r="J405" s="563"/>
      <c r="K405" s="563"/>
      <c r="L405" s="563"/>
      <c r="M405" s="563"/>
      <c r="N405" s="574"/>
      <c r="O405" s="563"/>
      <c r="P405" s="563"/>
      <c r="Q405" s="563"/>
      <c r="R405" s="563"/>
      <c r="S405" s="563"/>
      <c r="T405" s="563"/>
      <c r="U405" s="563"/>
      <c r="V405" s="574"/>
      <c r="W405" s="563"/>
      <c r="X405" s="563"/>
      <c r="Y405" s="563"/>
      <c r="Z405" s="563"/>
      <c r="AA405" s="563"/>
      <c r="AB405" s="563"/>
      <c r="AC405" s="490">
        <f>SUM(E405:AB405)</f>
        <v>0</v>
      </c>
    </row>
    <row r="406" spans="1:31" ht="12">
      <c r="A406" s="1620"/>
      <c r="B406" s="1623"/>
      <c r="C406" s="476" t="s">
        <v>17</v>
      </c>
      <c r="D406" s="476"/>
      <c r="E406" s="564"/>
      <c r="F406" s="564"/>
      <c r="G406" s="564"/>
      <c r="H406" s="604"/>
      <c r="I406" s="564"/>
      <c r="J406" s="564"/>
      <c r="K406" s="564"/>
      <c r="L406" s="564"/>
      <c r="M406" s="564"/>
      <c r="N406" s="604"/>
      <c r="O406" s="564"/>
      <c r="P406" s="564"/>
      <c r="Q406" s="564"/>
      <c r="R406" s="564"/>
      <c r="S406" s="564"/>
      <c r="T406" s="564"/>
      <c r="U406" s="564"/>
      <c r="V406" s="604"/>
      <c r="W406" s="564"/>
      <c r="X406" s="564"/>
      <c r="Y406" s="564"/>
      <c r="Z406" s="564"/>
      <c r="AA406" s="564"/>
      <c r="AB406" s="564"/>
      <c r="AC406" s="475">
        <f>SUM(E406:AB406)</f>
        <v>0</v>
      </c>
    </row>
    <row r="407" spans="1:31" ht="12">
      <c r="A407" s="1620"/>
      <c r="B407" s="1623"/>
      <c r="C407" s="476" t="s">
        <v>18</v>
      </c>
      <c r="D407" s="476"/>
      <c r="E407" s="564"/>
      <c r="F407" s="564"/>
      <c r="G407" s="564"/>
      <c r="H407" s="604"/>
      <c r="I407" s="564"/>
      <c r="J407" s="564"/>
      <c r="K407" s="564"/>
      <c r="L407" s="564"/>
      <c r="M407" s="564"/>
      <c r="N407" s="604"/>
      <c r="O407" s="564"/>
      <c r="P407" s="564"/>
      <c r="Q407" s="564"/>
      <c r="R407" s="564"/>
      <c r="S407" s="564"/>
      <c r="T407" s="564"/>
      <c r="U407" s="564"/>
      <c r="V407" s="604"/>
      <c r="W407" s="564"/>
      <c r="X407" s="564"/>
      <c r="Y407" s="564"/>
      <c r="Z407" s="564"/>
      <c r="AA407" s="564"/>
      <c r="AB407" s="564"/>
      <c r="AC407" s="478"/>
    </row>
    <row r="408" spans="1:31" ht="12">
      <c r="A408" s="1631"/>
      <c r="B408" s="1633"/>
      <c r="C408" s="482" t="s">
        <v>20</v>
      </c>
      <c r="D408" s="482"/>
      <c r="E408" s="569"/>
      <c r="F408" s="569"/>
      <c r="G408" s="569"/>
      <c r="H408" s="581"/>
      <c r="I408" s="569"/>
      <c r="J408" s="569"/>
      <c r="K408" s="569"/>
      <c r="L408" s="569"/>
      <c r="M408" s="569"/>
      <c r="N408" s="581"/>
      <c r="O408" s="569"/>
      <c r="P408" s="569"/>
      <c r="Q408" s="569"/>
      <c r="R408" s="569"/>
      <c r="S408" s="569"/>
      <c r="T408" s="569"/>
      <c r="U408" s="569"/>
      <c r="V408" s="581"/>
      <c r="W408" s="569"/>
      <c r="X408" s="569"/>
      <c r="Y408" s="569"/>
      <c r="Z408" s="569"/>
      <c r="AA408" s="569"/>
      <c r="AB408" s="569"/>
      <c r="AC408" s="487"/>
    </row>
    <row r="409" spans="1:31" ht="12">
      <c r="A409" s="1651" t="s">
        <v>43</v>
      </c>
      <c r="B409" s="1622" t="s">
        <v>542</v>
      </c>
      <c r="C409" s="485" t="s">
        <v>15</v>
      </c>
      <c r="D409" s="485" t="s">
        <v>37</v>
      </c>
      <c r="E409" s="576">
        <v>0</v>
      </c>
      <c r="F409" s="576">
        <v>0</v>
      </c>
      <c r="G409" s="576">
        <v>0</v>
      </c>
      <c r="H409" s="577">
        <v>0</v>
      </c>
      <c r="I409" s="576">
        <v>0</v>
      </c>
      <c r="J409" s="576">
        <v>0</v>
      </c>
      <c r="K409" s="576">
        <v>0</v>
      </c>
      <c r="L409" s="576">
        <v>0</v>
      </c>
      <c r="M409" s="576">
        <v>0</v>
      </c>
      <c r="N409" s="577">
        <v>0</v>
      </c>
      <c r="O409" s="576">
        <v>0</v>
      </c>
      <c r="P409" s="576">
        <v>0</v>
      </c>
      <c r="Q409" s="576">
        <v>0</v>
      </c>
      <c r="R409" s="576">
        <v>0</v>
      </c>
      <c r="S409" s="576">
        <v>0</v>
      </c>
      <c r="T409" s="576">
        <v>0</v>
      </c>
      <c r="U409" s="576">
        <v>0</v>
      </c>
      <c r="V409" s="577">
        <v>0</v>
      </c>
      <c r="W409" s="576">
        <v>0</v>
      </c>
      <c r="X409" s="576">
        <v>0</v>
      </c>
      <c r="Y409" s="576">
        <v>0</v>
      </c>
      <c r="Z409" s="576">
        <v>0</v>
      </c>
      <c r="AA409" s="576">
        <v>0</v>
      </c>
      <c r="AB409" s="576">
        <v>0</v>
      </c>
      <c r="AC409" s="490">
        <f>SUM(E409:AB409)</f>
        <v>0</v>
      </c>
    </row>
    <row r="410" spans="1:31" ht="12">
      <c r="A410" s="1652"/>
      <c r="B410" s="1623"/>
      <c r="C410" s="476" t="s">
        <v>17</v>
      </c>
      <c r="D410" s="476" t="s">
        <v>37</v>
      </c>
      <c r="E410" s="568">
        <v>0</v>
      </c>
      <c r="F410" s="568">
        <v>0</v>
      </c>
      <c r="G410" s="568">
        <v>0</v>
      </c>
      <c r="H410" s="578">
        <v>0</v>
      </c>
      <c r="I410" s="568">
        <v>0</v>
      </c>
      <c r="J410" s="568">
        <v>0</v>
      </c>
      <c r="K410" s="568">
        <v>0</v>
      </c>
      <c r="L410" s="568">
        <v>0</v>
      </c>
      <c r="M410" s="568">
        <v>0</v>
      </c>
      <c r="N410" s="578">
        <v>0</v>
      </c>
      <c r="O410" s="568">
        <v>0</v>
      </c>
      <c r="P410" s="568">
        <v>0</v>
      </c>
      <c r="Q410" s="568">
        <v>0</v>
      </c>
      <c r="R410" s="568">
        <v>0</v>
      </c>
      <c r="S410" s="568">
        <v>0</v>
      </c>
      <c r="T410" s="568">
        <v>0</v>
      </c>
      <c r="U410" s="568">
        <v>0</v>
      </c>
      <c r="V410" s="578">
        <v>0</v>
      </c>
      <c r="W410" s="568">
        <v>0</v>
      </c>
      <c r="X410" s="568">
        <v>0</v>
      </c>
      <c r="Y410" s="568">
        <v>0</v>
      </c>
      <c r="Z410" s="568">
        <v>0</v>
      </c>
      <c r="AA410" s="568">
        <v>0</v>
      </c>
      <c r="AB410" s="568">
        <v>0</v>
      </c>
      <c r="AC410" s="475">
        <f>SUM(E410:AB410)</f>
        <v>0</v>
      </c>
    </row>
    <row r="411" spans="1:31" ht="12">
      <c r="A411" s="1652"/>
      <c r="B411" s="1623"/>
      <c r="C411" s="476" t="s">
        <v>18</v>
      </c>
      <c r="D411" s="476" t="s">
        <v>16</v>
      </c>
      <c r="E411" s="579" t="s">
        <v>40</v>
      </c>
      <c r="F411" s="579"/>
      <c r="G411" s="579"/>
      <c r="H411" s="582"/>
      <c r="I411" s="579"/>
      <c r="J411" s="579"/>
      <c r="K411" s="579"/>
      <c r="L411" s="579"/>
      <c r="M411" s="579"/>
      <c r="N411" s="582"/>
      <c r="O411" s="579"/>
      <c r="P411" s="579"/>
      <c r="Q411" s="579"/>
      <c r="R411" s="579"/>
      <c r="S411" s="579"/>
      <c r="T411" s="579"/>
      <c r="U411" s="579"/>
      <c r="V411" s="582"/>
      <c r="W411" s="579"/>
      <c r="X411" s="579"/>
      <c r="Y411" s="579"/>
      <c r="Z411" s="579"/>
      <c r="AA411" s="579"/>
      <c r="AB411" s="579"/>
      <c r="AC411" s="478"/>
    </row>
    <row r="412" spans="1:31" thickBot="1">
      <c r="A412" s="1653"/>
      <c r="B412" s="1633"/>
      <c r="C412" s="482" t="s">
        <v>20</v>
      </c>
      <c r="D412" s="482"/>
      <c r="E412" s="584" t="e">
        <f t="shared" ref="E412:AC412" si="116">E410/E409</f>
        <v>#DIV/0!</v>
      </c>
      <c r="F412" s="584" t="e">
        <f t="shared" si="116"/>
        <v>#DIV/0!</v>
      </c>
      <c r="G412" s="584" t="e">
        <f t="shared" si="116"/>
        <v>#DIV/0!</v>
      </c>
      <c r="H412" s="616" t="e">
        <f t="shared" si="116"/>
        <v>#DIV/0!</v>
      </c>
      <c r="I412" s="584" t="e">
        <f t="shared" si="116"/>
        <v>#DIV/0!</v>
      </c>
      <c r="J412" s="584" t="e">
        <f t="shared" si="116"/>
        <v>#DIV/0!</v>
      </c>
      <c r="K412" s="584" t="e">
        <f t="shared" si="116"/>
        <v>#DIV/0!</v>
      </c>
      <c r="L412" s="584" t="e">
        <f t="shared" si="116"/>
        <v>#DIV/0!</v>
      </c>
      <c r="M412" s="584" t="e">
        <f t="shared" si="116"/>
        <v>#DIV/0!</v>
      </c>
      <c r="N412" s="616" t="e">
        <f t="shared" si="116"/>
        <v>#DIV/0!</v>
      </c>
      <c r="O412" s="584" t="e">
        <f t="shared" si="116"/>
        <v>#DIV/0!</v>
      </c>
      <c r="P412" s="584" t="e">
        <f t="shared" si="116"/>
        <v>#DIV/0!</v>
      </c>
      <c r="Q412" s="584" t="e">
        <f t="shared" si="116"/>
        <v>#DIV/0!</v>
      </c>
      <c r="R412" s="584" t="e">
        <f t="shared" si="116"/>
        <v>#DIV/0!</v>
      </c>
      <c r="S412" s="584" t="e">
        <f t="shared" si="116"/>
        <v>#DIV/0!</v>
      </c>
      <c r="T412" s="584" t="e">
        <f t="shared" si="116"/>
        <v>#DIV/0!</v>
      </c>
      <c r="U412" s="584" t="e">
        <f t="shared" si="116"/>
        <v>#DIV/0!</v>
      </c>
      <c r="V412" s="616" t="e">
        <f t="shared" si="116"/>
        <v>#DIV/0!</v>
      </c>
      <c r="W412" s="584" t="e">
        <f t="shared" si="116"/>
        <v>#DIV/0!</v>
      </c>
      <c r="X412" s="584" t="e">
        <f t="shared" si="116"/>
        <v>#DIV/0!</v>
      </c>
      <c r="Y412" s="584" t="e">
        <f t="shared" si="116"/>
        <v>#DIV/0!</v>
      </c>
      <c r="Z412" s="584" t="e">
        <f t="shared" si="116"/>
        <v>#DIV/0!</v>
      </c>
      <c r="AA412" s="584" t="e">
        <f t="shared" si="116"/>
        <v>#DIV/0!</v>
      </c>
      <c r="AB412" s="584" t="e">
        <f t="shared" si="116"/>
        <v>#DIV/0!</v>
      </c>
      <c r="AC412" s="487" t="e">
        <f t="shared" si="116"/>
        <v>#DIV/0!</v>
      </c>
      <c r="AD412" s="479"/>
      <c r="AE412" s="479"/>
    </row>
    <row r="413" spans="1:31" ht="12">
      <c r="A413" s="1619" t="s">
        <v>44</v>
      </c>
      <c r="B413" s="1622" t="s">
        <v>545</v>
      </c>
      <c r="C413" s="485" t="s">
        <v>15</v>
      </c>
      <c r="D413" s="485" t="s">
        <v>37</v>
      </c>
      <c r="E413" s="350">
        <v>0.87792000000000003</v>
      </c>
      <c r="F413" s="350">
        <v>0.87744</v>
      </c>
      <c r="G413" s="350">
        <v>0.87744</v>
      </c>
      <c r="H413" s="404">
        <v>0.87744</v>
      </c>
      <c r="I413" s="350">
        <v>0.87648000000000004</v>
      </c>
      <c r="J413" s="350">
        <v>0.87744</v>
      </c>
      <c r="K413" s="350">
        <v>0.87744</v>
      </c>
      <c r="L413" s="350">
        <v>0.87695999999999996</v>
      </c>
      <c r="M413" s="350">
        <v>0.86880000000000002</v>
      </c>
      <c r="N413" s="404">
        <v>0.86687999999999998</v>
      </c>
      <c r="O413" s="350">
        <v>0.86495999999999995</v>
      </c>
      <c r="P413" s="350">
        <v>0.87024000000000001</v>
      </c>
      <c r="Q413" s="350">
        <v>0.86255999999999999</v>
      </c>
      <c r="R413" s="350">
        <v>0.85680000000000001</v>
      </c>
      <c r="S413" s="350">
        <v>0.86016000000000004</v>
      </c>
      <c r="T413" s="350">
        <v>0.86255999999999999</v>
      </c>
      <c r="U413" s="350">
        <v>0.86543999999999999</v>
      </c>
      <c r="V413" s="404">
        <v>0.86304000000000003</v>
      </c>
      <c r="W413" s="350">
        <v>0.86543999999999999</v>
      </c>
      <c r="X413" s="350">
        <v>0.87263999999999997</v>
      </c>
      <c r="Y413" s="350">
        <v>0.87024000000000001</v>
      </c>
      <c r="Z413" s="350">
        <v>0.86928000000000005</v>
      </c>
      <c r="AA413" s="350">
        <v>0.86783999999999994</v>
      </c>
      <c r="AB413" s="350">
        <v>0.86639999999999995</v>
      </c>
      <c r="AC413" s="490">
        <f>SUM(E413:AB413)</f>
        <v>20.871840000000002</v>
      </c>
    </row>
    <row r="414" spans="1:31" ht="12">
      <c r="A414" s="1620"/>
      <c r="B414" s="1623"/>
      <c r="C414" s="476" t="s">
        <v>17</v>
      </c>
      <c r="D414" s="476" t="s">
        <v>37</v>
      </c>
      <c r="E414" s="241">
        <v>0.52080000000000004</v>
      </c>
      <c r="F414" s="241">
        <v>0.52080000000000004</v>
      </c>
      <c r="G414" s="241">
        <v>0.51936000000000004</v>
      </c>
      <c r="H414" s="401">
        <v>0.51983999999999997</v>
      </c>
      <c r="I414" s="241">
        <v>0.51983999999999997</v>
      </c>
      <c r="J414" s="241">
        <v>0.52176</v>
      </c>
      <c r="K414" s="241">
        <v>0.52127999999999997</v>
      </c>
      <c r="L414" s="241">
        <v>0.51551999999999998</v>
      </c>
      <c r="M414" s="241">
        <v>0.50304000000000004</v>
      </c>
      <c r="N414" s="401">
        <v>0.50160000000000005</v>
      </c>
      <c r="O414" s="241">
        <v>0.50207999999999997</v>
      </c>
      <c r="P414" s="241">
        <v>0.50688</v>
      </c>
      <c r="Q414" s="241">
        <v>0.50351999999999997</v>
      </c>
      <c r="R414" s="241">
        <v>0.49919999999999998</v>
      </c>
      <c r="S414" s="241">
        <v>0.50495999999999996</v>
      </c>
      <c r="T414" s="241">
        <v>0.50975999999999999</v>
      </c>
      <c r="U414" s="241">
        <v>0.50927999999999995</v>
      </c>
      <c r="V414" s="401">
        <v>0.50688</v>
      </c>
      <c r="W414" s="241">
        <v>0.51071999999999995</v>
      </c>
      <c r="X414" s="241">
        <v>0.51648000000000005</v>
      </c>
      <c r="Y414" s="241">
        <v>0.51407999999999998</v>
      </c>
      <c r="Z414" s="241">
        <v>0.51168000000000002</v>
      </c>
      <c r="AA414" s="241">
        <v>0.51263999999999998</v>
      </c>
      <c r="AB414" s="241">
        <v>0.50975999999999999</v>
      </c>
      <c r="AC414" s="478">
        <f>SUM(E414:AB414)</f>
        <v>12.281759999999998</v>
      </c>
    </row>
    <row r="415" spans="1:31" ht="12">
      <c r="A415" s="1620"/>
      <c r="B415" s="1623"/>
      <c r="C415" s="476" t="s">
        <v>18</v>
      </c>
      <c r="D415" s="476" t="s">
        <v>19</v>
      </c>
      <c r="E415" s="278">
        <v>91</v>
      </c>
      <c r="F415" s="278">
        <v>92</v>
      </c>
      <c r="G415" s="278">
        <v>91</v>
      </c>
      <c r="H415" s="390">
        <v>92</v>
      </c>
      <c r="I415" s="278">
        <v>91</v>
      </c>
      <c r="J415" s="278">
        <v>91</v>
      </c>
      <c r="K415" s="278">
        <v>90</v>
      </c>
      <c r="L415" s="278">
        <v>90</v>
      </c>
      <c r="M415" s="278">
        <v>90</v>
      </c>
      <c r="N415" s="390">
        <v>90</v>
      </c>
      <c r="O415" s="278">
        <v>91</v>
      </c>
      <c r="P415" s="278">
        <v>91</v>
      </c>
      <c r="Q415" s="278">
        <v>90</v>
      </c>
      <c r="R415" s="278">
        <v>88</v>
      </c>
      <c r="S415" s="278">
        <v>90</v>
      </c>
      <c r="T415" s="278">
        <v>90</v>
      </c>
      <c r="U415" s="278">
        <v>90</v>
      </c>
      <c r="V415" s="390">
        <v>90</v>
      </c>
      <c r="W415" s="278">
        <v>92</v>
      </c>
      <c r="X415" s="278">
        <v>91</v>
      </c>
      <c r="Y415" s="278">
        <v>91</v>
      </c>
      <c r="Z415" s="278">
        <v>91</v>
      </c>
      <c r="AA415" s="278">
        <v>91</v>
      </c>
      <c r="AB415" s="278">
        <v>91</v>
      </c>
      <c r="AC415" s="478"/>
    </row>
    <row r="416" spans="1:31" thickBot="1">
      <c r="A416" s="1621"/>
      <c r="B416" s="1624"/>
      <c r="C416" s="491" t="s">
        <v>20</v>
      </c>
      <c r="D416" s="491"/>
      <c r="E416" s="542">
        <f t="shared" ref="E416:AC416" si="117">E414/E413</f>
        <v>0.59322033898305082</v>
      </c>
      <c r="F416" s="542">
        <f t="shared" si="117"/>
        <v>0.59354485776805255</v>
      </c>
      <c r="G416" s="542">
        <f t="shared" si="117"/>
        <v>0.5919037199124727</v>
      </c>
      <c r="H416" s="493">
        <f t="shared" si="117"/>
        <v>0.59245076586433254</v>
      </c>
      <c r="I416" s="542">
        <f t="shared" si="117"/>
        <v>0.59309967141292441</v>
      </c>
      <c r="J416" s="542">
        <f t="shared" si="117"/>
        <v>0.59463894967177244</v>
      </c>
      <c r="K416" s="542">
        <f t="shared" si="117"/>
        <v>0.59409190371991238</v>
      </c>
      <c r="L416" s="542">
        <f t="shared" si="117"/>
        <v>0.58784893267651883</v>
      </c>
      <c r="M416" s="542">
        <f t="shared" si="117"/>
        <v>0.57900552486187851</v>
      </c>
      <c r="N416" s="493">
        <f t="shared" si="117"/>
        <v>0.57862679955703222</v>
      </c>
      <c r="O416" s="542">
        <f t="shared" si="117"/>
        <v>0.58046614872364044</v>
      </c>
      <c r="P416" s="542">
        <f t="shared" si="117"/>
        <v>0.58246001103143963</v>
      </c>
      <c r="Q416" s="542">
        <f t="shared" si="117"/>
        <v>0.58375069560378401</v>
      </c>
      <c r="R416" s="542">
        <f t="shared" si="117"/>
        <v>0.58263305322128844</v>
      </c>
      <c r="S416" s="542">
        <f t="shared" si="117"/>
        <v>0.5870535714285714</v>
      </c>
      <c r="T416" s="542">
        <f t="shared" si="117"/>
        <v>0.59098497495826374</v>
      </c>
      <c r="U416" s="542">
        <f t="shared" si="117"/>
        <v>0.58846367165834712</v>
      </c>
      <c r="V416" s="493">
        <f t="shared" si="117"/>
        <v>0.58731924360400445</v>
      </c>
      <c r="W416" s="542">
        <f t="shared" si="117"/>
        <v>0.59012756516916243</v>
      </c>
      <c r="X416" s="542">
        <f t="shared" si="117"/>
        <v>0.59185918591859199</v>
      </c>
      <c r="Y416" s="542">
        <f t="shared" si="117"/>
        <v>0.59073359073359066</v>
      </c>
      <c r="Z416" s="542">
        <f t="shared" si="117"/>
        <v>0.58862506902263945</v>
      </c>
      <c r="AA416" s="542">
        <f t="shared" si="117"/>
        <v>0.59070796460176989</v>
      </c>
      <c r="AB416" s="542">
        <f t="shared" si="117"/>
        <v>0.58836565096952909</v>
      </c>
      <c r="AC416" s="494">
        <f t="shared" si="117"/>
        <v>0.58843686038221821</v>
      </c>
    </row>
    <row r="417" spans="1:31" ht="12">
      <c r="A417" s="1656" t="s">
        <v>93</v>
      </c>
      <c r="B417" s="1632" t="s">
        <v>544</v>
      </c>
      <c r="C417" s="473" t="s">
        <v>15</v>
      </c>
      <c r="D417" s="473" t="s">
        <v>37</v>
      </c>
      <c r="E417" s="543">
        <v>2.4000000000000001E-4</v>
      </c>
      <c r="F417" s="543">
        <v>2.4000000000000001E-4</v>
      </c>
      <c r="G417" s="543">
        <v>0</v>
      </c>
      <c r="H417" s="372">
        <v>2.4000000000000001E-4</v>
      </c>
      <c r="I417" s="543">
        <v>0</v>
      </c>
      <c r="J417" s="543">
        <v>2.4000000000000001E-4</v>
      </c>
      <c r="K417" s="543">
        <v>0</v>
      </c>
      <c r="L417" s="543">
        <v>2.4000000000000001E-4</v>
      </c>
      <c r="M417" s="543">
        <v>0</v>
      </c>
      <c r="N417" s="372">
        <v>2.4000000000000001E-4</v>
      </c>
      <c r="O417" s="543">
        <v>0</v>
      </c>
      <c r="P417" s="543">
        <v>2.4000000000000001E-4</v>
      </c>
      <c r="Q417" s="543">
        <v>0</v>
      </c>
      <c r="R417" s="543">
        <v>2.4000000000000001E-4</v>
      </c>
      <c r="S417" s="543">
        <v>0</v>
      </c>
      <c r="T417" s="543">
        <v>2.4000000000000001E-4</v>
      </c>
      <c r="U417" s="543">
        <v>0</v>
      </c>
      <c r="V417" s="372">
        <v>2.4000000000000001E-4</v>
      </c>
      <c r="W417" s="543">
        <v>0</v>
      </c>
      <c r="X417" s="543">
        <v>2.4000000000000001E-4</v>
      </c>
      <c r="Y417" s="543">
        <v>0</v>
      </c>
      <c r="Z417" s="543">
        <v>2.4000000000000001E-4</v>
      </c>
      <c r="AA417" s="543">
        <v>0</v>
      </c>
      <c r="AB417" s="543">
        <v>2.4000000000000001E-4</v>
      </c>
      <c r="AC417" s="475">
        <f>SUM(E417:AB417)</f>
        <v>3.1200000000000008E-3</v>
      </c>
    </row>
    <row r="418" spans="1:31" ht="12">
      <c r="A418" s="1652"/>
      <c r="B418" s="1623"/>
      <c r="C418" s="476" t="s">
        <v>17</v>
      </c>
      <c r="D418" s="476" t="s">
        <v>37</v>
      </c>
      <c r="E418" s="572">
        <v>3.3600000000000001E-3</v>
      </c>
      <c r="F418" s="572">
        <v>3.1199999999999999E-3</v>
      </c>
      <c r="G418" s="572">
        <v>3.3600000000000001E-3</v>
      </c>
      <c r="H418" s="370">
        <v>3.1199999999999999E-3</v>
      </c>
      <c r="I418" s="572">
        <v>3.3600000000000001E-3</v>
      </c>
      <c r="J418" s="572">
        <v>3.3600000000000001E-3</v>
      </c>
      <c r="K418" s="572">
        <v>3.1199999999999999E-3</v>
      </c>
      <c r="L418" s="572">
        <v>3.3600000000000001E-3</v>
      </c>
      <c r="M418" s="572">
        <v>3.3600000000000001E-3</v>
      </c>
      <c r="N418" s="370">
        <v>3.1199999999999999E-3</v>
      </c>
      <c r="O418" s="572">
        <v>3.3600000000000001E-3</v>
      </c>
      <c r="P418" s="572">
        <v>3.3600000000000001E-3</v>
      </c>
      <c r="Q418" s="572">
        <v>3.1199999999999999E-3</v>
      </c>
      <c r="R418" s="572">
        <v>3.3600000000000001E-3</v>
      </c>
      <c r="S418" s="572">
        <v>3.3600000000000001E-3</v>
      </c>
      <c r="T418" s="572">
        <v>3.1199999999999999E-3</v>
      </c>
      <c r="U418" s="572">
        <v>3.3600000000000001E-3</v>
      </c>
      <c r="V418" s="370">
        <v>3.1199999999999999E-3</v>
      </c>
      <c r="W418" s="572">
        <v>3.3600000000000001E-3</v>
      </c>
      <c r="X418" s="572">
        <v>3.1199999999999999E-3</v>
      </c>
      <c r="Y418" s="572">
        <v>3.3600000000000001E-3</v>
      </c>
      <c r="Z418" s="572">
        <v>3.3600000000000001E-3</v>
      </c>
      <c r="AA418" s="572">
        <v>3.1199999999999999E-3</v>
      </c>
      <c r="AB418" s="572">
        <v>3.3600000000000001E-3</v>
      </c>
      <c r="AC418" s="475">
        <f>SUM(E418:AB418)</f>
        <v>7.8480000000000008E-2</v>
      </c>
    </row>
    <row r="419" spans="1:31" ht="12">
      <c r="A419" s="1652"/>
      <c r="B419" s="1623"/>
      <c r="C419" s="476" t="s">
        <v>18</v>
      </c>
      <c r="D419" s="476" t="s">
        <v>16</v>
      </c>
      <c r="E419" s="579">
        <f t="shared" ref="E419:AB419" si="118">SQRT(E417*E417+E418*E418)*1000/(1.732*E344)</f>
        <v>0.30106754870411156</v>
      </c>
      <c r="F419" s="579">
        <f t="shared" si="118"/>
        <v>0.28185762980288748</v>
      </c>
      <c r="G419" s="579">
        <f t="shared" si="118"/>
        <v>0.30076804154891595</v>
      </c>
      <c r="H419" s="334">
        <f t="shared" si="118"/>
        <v>0.28054461925086266</v>
      </c>
      <c r="I419" s="579">
        <f t="shared" si="118"/>
        <v>0.30030244569162967</v>
      </c>
      <c r="J419" s="579">
        <f t="shared" si="118"/>
        <v>0.30153433079480396</v>
      </c>
      <c r="K419" s="579">
        <f t="shared" si="118"/>
        <v>0.27842128898120766</v>
      </c>
      <c r="L419" s="579">
        <f t="shared" si="118"/>
        <v>0.30341597853525437</v>
      </c>
      <c r="M419" s="579">
        <f t="shared" si="118"/>
        <v>0.30359215198082662</v>
      </c>
      <c r="N419" s="334">
        <f t="shared" si="118"/>
        <v>0.28229802142287663</v>
      </c>
      <c r="O419" s="579">
        <f t="shared" si="118"/>
        <v>0.30264490745764505</v>
      </c>
      <c r="P419" s="579">
        <f t="shared" si="118"/>
        <v>0.30436563642418984</v>
      </c>
      <c r="Q419" s="579">
        <f t="shared" si="118"/>
        <v>0.28015330161505508</v>
      </c>
      <c r="R419" s="579">
        <f t="shared" si="118"/>
        <v>0.30436563642418984</v>
      </c>
      <c r="S419" s="579">
        <f t="shared" si="118"/>
        <v>0.3040679899413381</v>
      </c>
      <c r="T419" s="579">
        <f t="shared" si="118"/>
        <v>0.28407347894662677</v>
      </c>
      <c r="U419" s="579">
        <f t="shared" si="118"/>
        <v>0.30502417765698669</v>
      </c>
      <c r="V419" s="334">
        <f t="shared" si="118"/>
        <v>0.28407347894662677</v>
      </c>
      <c r="W419" s="579">
        <f t="shared" si="118"/>
        <v>0.30311777839312387</v>
      </c>
      <c r="X419" s="579">
        <f t="shared" si="118"/>
        <v>0.28185762980288748</v>
      </c>
      <c r="Y419" s="579">
        <f t="shared" si="118"/>
        <v>0.30359215198082662</v>
      </c>
      <c r="Z419" s="579">
        <f t="shared" si="118"/>
        <v>0.30532125762238954</v>
      </c>
      <c r="AA419" s="579">
        <f t="shared" si="118"/>
        <v>0.28234884780267105</v>
      </c>
      <c r="AB419" s="579">
        <f t="shared" si="118"/>
        <v>0.30580131057932336</v>
      </c>
      <c r="AC419" s="478"/>
    </row>
    <row r="420" spans="1:31" ht="12">
      <c r="A420" s="1653"/>
      <c r="B420" s="1633"/>
      <c r="C420" s="482" t="s">
        <v>20</v>
      </c>
      <c r="D420" s="482"/>
      <c r="E420" s="572">
        <f t="shared" ref="E420:AC420" si="119">E418/E417</f>
        <v>14</v>
      </c>
      <c r="F420" s="572">
        <f t="shared" si="119"/>
        <v>13</v>
      </c>
      <c r="G420" s="572" t="e">
        <f t="shared" si="119"/>
        <v>#DIV/0!</v>
      </c>
      <c r="H420" s="493">
        <f t="shared" si="119"/>
        <v>13</v>
      </c>
      <c r="I420" s="572" t="e">
        <f t="shared" si="119"/>
        <v>#DIV/0!</v>
      </c>
      <c r="J420" s="572">
        <f t="shared" si="119"/>
        <v>14</v>
      </c>
      <c r="K420" s="572" t="e">
        <f t="shared" si="119"/>
        <v>#DIV/0!</v>
      </c>
      <c r="L420" s="572">
        <f t="shared" si="119"/>
        <v>14</v>
      </c>
      <c r="M420" s="572" t="e">
        <f t="shared" si="119"/>
        <v>#DIV/0!</v>
      </c>
      <c r="N420" s="493">
        <f t="shared" si="119"/>
        <v>13</v>
      </c>
      <c r="O420" s="572" t="e">
        <f t="shared" si="119"/>
        <v>#DIV/0!</v>
      </c>
      <c r="P420" s="572">
        <f t="shared" si="119"/>
        <v>14</v>
      </c>
      <c r="Q420" s="572" t="e">
        <f t="shared" si="119"/>
        <v>#DIV/0!</v>
      </c>
      <c r="R420" s="572">
        <f t="shared" si="119"/>
        <v>14</v>
      </c>
      <c r="S420" s="572" t="e">
        <f t="shared" si="119"/>
        <v>#DIV/0!</v>
      </c>
      <c r="T420" s="572">
        <f t="shared" si="119"/>
        <v>13</v>
      </c>
      <c r="U420" s="572" t="e">
        <f t="shared" si="119"/>
        <v>#DIV/0!</v>
      </c>
      <c r="V420" s="493">
        <f t="shared" si="119"/>
        <v>13</v>
      </c>
      <c r="W420" s="572" t="e">
        <f t="shared" si="119"/>
        <v>#DIV/0!</v>
      </c>
      <c r="X420" s="572">
        <f t="shared" si="119"/>
        <v>13</v>
      </c>
      <c r="Y420" s="572" t="e">
        <f t="shared" si="119"/>
        <v>#DIV/0!</v>
      </c>
      <c r="Z420" s="572">
        <f t="shared" si="119"/>
        <v>14</v>
      </c>
      <c r="AA420" s="572" t="e">
        <f t="shared" si="119"/>
        <v>#DIV/0!</v>
      </c>
      <c r="AB420" s="572">
        <f t="shared" si="119"/>
        <v>14</v>
      </c>
      <c r="AC420" s="478">
        <f t="shared" si="119"/>
        <v>25.15384615384615</v>
      </c>
      <c r="AD420" s="479"/>
      <c r="AE420" s="479"/>
    </row>
    <row r="421" spans="1:31" ht="12">
      <c r="A421" s="1619" t="s">
        <v>47</v>
      </c>
      <c r="B421" s="1622" t="s">
        <v>164</v>
      </c>
      <c r="C421" s="485" t="s">
        <v>15</v>
      </c>
      <c r="D421" s="485"/>
      <c r="E421" s="576">
        <v>0</v>
      </c>
      <c r="F421" s="576">
        <v>0</v>
      </c>
      <c r="G421" s="576">
        <v>0</v>
      </c>
      <c r="H421" s="577">
        <v>0</v>
      </c>
      <c r="I421" s="576">
        <v>0</v>
      </c>
      <c r="J421" s="576">
        <v>0</v>
      </c>
      <c r="K421" s="576">
        <v>0</v>
      </c>
      <c r="L421" s="576">
        <v>0</v>
      </c>
      <c r="M421" s="576">
        <v>0</v>
      </c>
      <c r="N421" s="577">
        <v>0</v>
      </c>
      <c r="O421" s="576">
        <v>0</v>
      </c>
      <c r="P421" s="576">
        <v>0</v>
      </c>
      <c r="Q421" s="576">
        <v>0</v>
      </c>
      <c r="R421" s="576">
        <v>0</v>
      </c>
      <c r="S421" s="576">
        <v>0</v>
      </c>
      <c r="T421" s="576">
        <v>0</v>
      </c>
      <c r="U421" s="576">
        <v>0</v>
      </c>
      <c r="V421" s="577">
        <v>0</v>
      </c>
      <c r="W421" s="576">
        <v>0</v>
      </c>
      <c r="X421" s="576">
        <v>0</v>
      </c>
      <c r="Y421" s="576">
        <v>0</v>
      </c>
      <c r="Z421" s="576">
        <v>0</v>
      </c>
      <c r="AA421" s="576">
        <v>0</v>
      </c>
      <c r="AB421" s="576">
        <v>0</v>
      </c>
      <c r="AC421" s="490">
        <f>SUM(E421:AB421)</f>
        <v>0</v>
      </c>
    </row>
    <row r="422" spans="1:31" ht="12">
      <c r="A422" s="1620"/>
      <c r="B422" s="1623"/>
      <c r="C422" s="476" t="s">
        <v>17</v>
      </c>
      <c r="D422" s="476"/>
      <c r="E422" s="568">
        <v>0</v>
      </c>
      <c r="F422" s="568">
        <v>0</v>
      </c>
      <c r="G422" s="568">
        <v>0</v>
      </c>
      <c r="H422" s="578">
        <v>0</v>
      </c>
      <c r="I422" s="568">
        <v>0</v>
      </c>
      <c r="J422" s="568">
        <v>0</v>
      </c>
      <c r="K422" s="568">
        <v>0</v>
      </c>
      <c r="L422" s="568">
        <v>0</v>
      </c>
      <c r="M422" s="568">
        <v>0</v>
      </c>
      <c r="N422" s="578">
        <v>0</v>
      </c>
      <c r="O422" s="568">
        <v>0</v>
      </c>
      <c r="P422" s="568">
        <v>0</v>
      </c>
      <c r="Q422" s="568">
        <v>0</v>
      </c>
      <c r="R422" s="568">
        <v>0</v>
      </c>
      <c r="S422" s="568">
        <v>0</v>
      </c>
      <c r="T422" s="568">
        <v>0</v>
      </c>
      <c r="U422" s="568">
        <v>0</v>
      </c>
      <c r="V422" s="578">
        <v>0</v>
      </c>
      <c r="W422" s="568">
        <v>0</v>
      </c>
      <c r="X422" s="568">
        <v>0</v>
      </c>
      <c r="Y422" s="568">
        <v>0</v>
      </c>
      <c r="Z422" s="568">
        <v>0</v>
      </c>
      <c r="AA422" s="568">
        <v>0</v>
      </c>
      <c r="AB422" s="568">
        <v>0</v>
      </c>
      <c r="AC422" s="475">
        <f>SUM(E422:AB422)</f>
        <v>0</v>
      </c>
    </row>
    <row r="423" spans="1:31" ht="12">
      <c r="A423" s="1620"/>
      <c r="B423" s="1623"/>
      <c r="C423" s="476" t="s">
        <v>18</v>
      </c>
      <c r="D423" s="476"/>
      <c r="E423" s="564"/>
      <c r="F423" s="564"/>
      <c r="G423" s="564"/>
      <c r="H423" s="604"/>
      <c r="I423" s="564"/>
      <c r="J423" s="564"/>
      <c r="K423" s="564"/>
      <c r="L423" s="564"/>
      <c r="M423" s="564"/>
      <c r="N423" s="604"/>
      <c r="O423" s="564"/>
      <c r="P423" s="564"/>
      <c r="Q423" s="564"/>
      <c r="R423" s="564"/>
      <c r="S423" s="564"/>
      <c r="T423" s="564"/>
      <c r="U423" s="564"/>
      <c r="V423" s="604"/>
      <c r="W423" s="564"/>
      <c r="X423" s="564"/>
      <c r="Y423" s="564"/>
      <c r="Z423" s="564"/>
      <c r="AA423" s="564"/>
      <c r="AB423" s="564"/>
      <c r="AC423" s="478"/>
    </row>
    <row r="424" spans="1:31" ht="12">
      <c r="A424" s="1631"/>
      <c r="B424" s="1633"/>
      <c r="C424" s="482" t="s">
        <v>20</v>
      </c>
      <c r="D424" s="482"/>
      <c r="E424" s="569"/>
      <c r="F424" s="569"/>
      <c r="G424" s="569"/>
      <c r="H424" s="581"/>
      <c r="I424" s="569"/>
      <c r="J424" s="569"/>
      <c r="K424" s="569"/>
      <c r="L424" s="569"/>
      <c r="M424" s="569"/>
      <c r="N424" s="581"/>
      <c r="O424" s="569"/>
      <c r="P424" s="569"/>
      <c r="Q424" s="569"/>
      <c r="R424" s="569"/>
      <c r="S424" s="569"/>
      <c r="T424" s="569"/>
      <c r="U424" s="569"/>
      <c r="V424" s="581"/>
      <c r="W424" s="569"/>
      <c r="X424" s="569"/>
      <c r="Y424" s="569"/>
      <c r="Z424" s="569"/>
      <c r="AA424" s="569"/>
      <c r="AB424" s="569"/>
      <c r="AC424" s="487"/>
    </row>
    <row r="425" spans="1:31" ht="12">
      <c r="A425" s="1619" t="s">
        <v>50</v>
      </c>
      <c r="B425" s="1622" t="s">
        <v>164</v>
      </c>
      <c r="C425" s="485" t="s">
        <v>15</v>
      </c>
      <c r="D425" s="485"/>
      <c r="E425" s="576">
        <v>0</v>
      </c>
      <c r="F425" s="576">
        <v>0</v>
      </c>
      <c r="G425" s="576">
        <v>0</v>
      </c>
      <c r="H425" s="577">
        <v>0</v>
      </c>
      <c r="I425" s="576">
        <v>0</v>
      </c>
      <c r="J425" s="576">
        <v>0</v>
      </c>
      <c r="K425" s="576">
        <v>0</v>
      </c>
      <c r="L425" s="576">
        <v>0</v>
      </c>
      <c r="M425" s="576">
        <v>0</v>
      </c>
      <c r="N425" s="577">
        <v>0</v>
      </c>
      <c r="O425" s="576">
        <v>0</v>
      </c>
      <c r="P425" s="576">
        <v>0</v>
      </c>
      <c r="Q425" s="576">
        <v>0</v>
      </c>
      <c r="R425" s="576">
        <v>0</v>
      </c>
      <c r="S425" s="576">
        <v>0</v>
      </c>
      <c r="T425" s="576">
        <v>0</v>
      </c>
      <c r="U425" s="576">
        <v>0</v>
      </c>
      <c r="V425" s="577">
        <v>0</v>
      </c>
      <c r="W425" s="576">
        <v>0</v>
      </c>
      <c r="X425" s="576">
        <v>0</v>
      </c>
      <c r="Y425" s="576">
        <v>0</v>
      </c>
      <c r="Z425" s="576">
        <v>0</v>
      </c>
      <c r="AA425" s="576">
        <v>0</v>
      </c>
      <c r="AB425" s="576">
        <v>0</v>
      </c>
      <c r="AC425" s="490">
        <f>SUM(E425:AB425)</f>
        <v>0</v>
      </c>
    </row>
    <row r="426" spans="1:31" ht="12">
      <c r="A426" s="1620"/>
      <c r="B426" s="1623"/>
      <c r="C426" s="476" t="s">
        <v>17</v>
      </c>
      <c r="D426" s="476"/>
      <c r="E426" s="568">
        <v>0</v>
      </c>
      <c r="F426" s="568">
        <v>0</v>
      </c>
      <c r="G426" s="568">
        <v>0</v>
      </c>
      <c r="H426" s="578">
        <v>0</v>
      </c>
      <c r="I426" s="568">
        <v>0</v>
      </c>
      <c r="J426" s="568">
        <v>0</v>
      </c>
      <c r="K426" s="568">
        <v>0</v>
      </c>
      <c r="L426" s="568">
        <v>0</v>
      </c>
      <c r="M426" s="568">
        <v>0</v>
      </c>
      <c r="N426" s="578">
        <v>0</v>
      </c>
      <c r="O426" s="568">
        <v>0</v>
      </c>
      <c r="P426" s="568">
        <v>0</v>
      </c>
      <c r="Q426" s="568">
        <v>0</v>
      </c>
      <c r="R426" s="568">
        <v>0</v>
      </c>
      <c r="S426" s="568">
        <v>0</v>
      </c>
      <c r="T426" s="568">
        <v>0</v>
      </c>
      <c r="U426" s="568">
        <v>0</v>
      </c>
      <c r="V426" s="578">
        <v>0</v>
      </c>
      <c r="W426" s="568">
        <v>0</v>
      </c>
      <c r="X426" s="568">
        <v>0</v>
      </c>
      <c r="Y426" s="568">
        <v>0</v>
      </c>
      <c r="Z426" s="568">
        <v>0</v>
      </c>
      <c r="AA426" s="568">
        <v>0</v>
      </c>
      <c r="AB426" s="568">
        <v>0</v>
      </c>
      <c r="AC426" s="475">
        <f>SUM(E426:AB426)</f>
        <v>0</v>
      </c>
    </row>
    <row r="427" spans="1:31" ht="12">
      <c r="A427" s="1620"/>
      <c r="B427" s="1623"/>
      <c r="C427" s="476" t="s">
        <v>18</v>
      </c>
      <c r="D427" s="476"/>
      <c r="E427" s="564"/>
      <c r="F427" s="564"/>
      <c r="G427" s="564"/>
      <c r="H427" s="604"/>
      <c r="I427" s="564"/>
      <c r="J427" s="564"/>
      <c r="K427" s="564"/>
      <c r="L427" s="564"/>
      <c r="M427" s="564"/>
      <c r="N427" s="604"/>
      <c r="O427" s="564"/>
      <c r="P427" s="564"/>
      <c r="Q427" s="564"/>
      <c r="R427" s="564"/>
      <c r="S427" s="564"/>
      <c r="T427" s="564"/>
      <c r="U427" s="564"/>
      <c r="V427" s="604"/>
      <c r="W427" s="564"/>
      <c r="X427" s="564"/>
      <c r="Y427" s="564"/>
      <c r="Z427" s="564"/>
      <c r="AA427" s="564"/>
      <c r="AB427" s="564"/>
      <c r="AC427" s="478"/>
    </row>
    <row r="428" spans="1:31" ht="12">
      <c r="A428" s="1631"/>
      <c r="B428" s="1633"/>
      <c r="C428" s="482" t="s">
        <v>20</v>
      </c>
      <c r="D428" s="482"/>
      <c r="E428" s="623"/>
      <c r="F428" s="623"/>
      <c r="G428" s="623"/>
      <c r="H428" s="626"/>
      <c r="I428" s="623"/>
      <c r="J428" s="623"/>
      <c r="K428" s="623"/>
      <c r="L428" s="623"/>
      <c r="M428" s="623"/>
      <c r="N428" s="626"/>
      <c r="O428" s="623"/>
      <c r="P428" s="623"/>
      <c r="Q428" s="623"/>
      <c r="R428" s="623"/>
      <c r="S428" s="623"/>
      <c r="T428" s="623"/>
      <c r="U428" s="623"/>
      <c r="V428" s="626"/>
      <c r="W428" s="623"/>
      <c r="X428" s="623"/>
      <c r="Y428" s="623"/>
      <c r="Z428" s="623"/>
      <c r="AA428" s="623"/>
      <c r="AB428" s="623"/>
      <c r="AC428" s="494"/>
    </row>
    <row r="429" spans="1:31" ht="12">
      <c r="A429" s="627"/>
      <c r="B429" s="536" t="s">
        <v>52</v>
      </c>
      <c r="C429" s="485" t="s">
        <v>15</v>
      </c>
      <c r="D429" s="485" t="s">
        <v>37</v>
      </c>
      <c r="E429" s="593">
        <v>8.43E-3</v>
      </c>
      <c r="F429" s="593">
        <v>8.43E-3</v>
      </c>
      <c r="G429" s="593">
        <v>8.3850000000000001E-3</v>
      </c>
      <c r="H429" s="594">
        <v>8.43E-3</v>
      </c>
      <c r="I429" s="593">
        <v>8.4150000000000006E-3</v>
      </c>
      <c r="J429" s="593">
        <v>8.43E-3</v>
      </c>
      <c r="K429" s="593">
        <v>8.3999999999999995E-3</v>
      </c>
      <c r="L429" s="593">
        <v>8.3850000000000001E-3</v>
      </c>
      <c r="M429" s="593">
        <v>8.3250000000000008E-3</v>
      </c>
      <c r="N429" s="594">
        <v>8.2799999999999992E-3</v>
      </c>
      <c r="O429" s="593">
        <v>8.2950000000000003E-3</v>
      </c>
      <c r="P429" s="593">
        <v>8.3099999999999997E-3</v>
      </c>
      <c r="Q429" s="593">
        <v>3.15E-3</v>
      </c>
      <c r="R429" s="593">
        <v>4.4999999999999999E-4</v>
      </c>
      <c r="S429" s="593">
        <v>4.4999999999999999E-4</v>
      </c>
      <c r="T429" s="593">
        <v>4.4999999999999999E-4</v>
      </c>
      <c r="U429" s="593">
        <v>4.4999999999999999E-4</v>
      </c>
      <c r="V429" s="594">
        <v>4.4999999999999999E-4</v>
      </c>
      <c r="W429" s="593">
        <v>4.35E-4</v>
      </c>
      <c r="X429" s="593">
        <v>4.4999999999999999E-4</v>
      </c>
      <c r="Y429" s="593">
        <v>4.4999999999999999E-4</v>
      </c>
      <c r="Z429" s="593">
        <v>4.4999999999999999E-4</v>
      </c>
      <c r="AA429" s="593">
        <v>4.4999999999999999E-4</v>
      </c>
      <c r="AB429" s="593">
        <v>4.4999999999999999E-4</v>
      </c>
      <c r="AC429" s="475">
        <f>SUM(E429:AB429)</f>
        <v>0.10860000000000004</v>
      </c>
      <c r="AD429" s="537">
        <f>MAX(E429:AB429)</f>
        <v>8.43E-3</v>
      </c>
    </row>
    <row r="430" spans="1:31" ht="12">
      <c r="A430" s="595"/>
      <c r="B430" s="596" t="s">
        <v>53</v>
      </c>
      <c r="C430" s="491" t="s">
        <v>15</v>
      </c>
      <c r="D430" s="491" t="s">
        <v>37</v>
      </c>
      <c r="E430" s="598">
        <v>4.0350000000000004E-3</v>
      </c>
      <c r="F430" s="598">
        <v>3.96E-3</v>
      </c>
      <c r="G430" s="598">
        <v>3.96E-3</v>
      </c>
      <c r="H430" s="599">
        <v>4.0049999999999999E-3</v>
      </c>
      <c r="I430" s="598">
        <v>4.0200000000000001E-3</v>
      </c>
      <c r="J430" s="598">
        <v>3.8700000000000002E-3</v>
      </c>
      <c r="K430" s="598">
        <v>3.9150000000000001E-3</v>
      </c>
      <c r="L430" s="598">
        <v>3.9300000000000003E-3</v>
      </c>
      <c r="M430" s="598">
        <v>3.9750000000000002E-3</v>
      </c>
      <c r="N430" s="599">
        <v>3.9300000000000003E-3</v>
      </c>
      <c r="O430" s="598">
        <v>3.7650000000000001E-3</v>
      </c>
      <c r="P430" s="598">
        <v>3.8999999999999998E-3</v>
      </c>
      <c r="Q430" s="598">
        <v>3.9899999999999996E-3</v>
      </c>
      <c r="R430" s="598">
        <v>3.8400000000000001E-3</v>
      </c>
      <c r="S430" s="598">
        <v>3.7499999999999999E-3</v>
      </c>
      <c r="T430" s="598">
        <v>3.9300000000000003E-3</v>
      </c>
      <c r="U430" s="598">
        <v>3.9150000000000001E-3</v>
      </c>
      <c r="V430" s="599">
        <v>3.8249999999999998E-3</v>
      </c>
      <c r="W430" s="598">
        <v>3.63E-3</v>
      </c>
      <c r="X430" s="598">
        <v>3.9449999999999997E-3</v>
      </c>
      <c r="Y430" s="598">
        <v>3.9750000000000002E-3</v>
      </c>
      <c r="Z430" s="598">
        <v>3.7650000000000001E-3</v>
      </c>
      <c r="AA430" s="598">
        <v>3.63E-3</v>
      </c>
      <c r="AB430" s="598">
        <v>3.735E-3</v>
      </c>
      <c r="AC430" s="475">
        <f>SUM(E430:AB430)</f>
        <v>9.3195000000000014E-2</v>
      </c>
      <c r="AD430" s="537">
        <f>MAX(E430:AB430)</f>
        <v>4.0350000000000004E-3</v>
      </c>
    </row>
    <row r="431" spans="1:31" ht="10.5" customHeight="1">
      <c r="A431" s="1634" t="s">
        <v>109</v>
      </c>
      <c r="B431" s="1635"/>
      <c r="C431" s="526" t="s">
        <v>15</v>
      </c>
      <c r="D431" s="526"/>
      <c r="E431" s="543">
        <f t="shared" ref="E431:AC431" si="120">SUM(E345,E349,E353,E357,E361,E365,E369,E373,E377,E381,E385,E389,E393,E397,E401,E405,E409,E413,E417,E421,E425)</f>
        <v>1.9046400000000001</v>
      </c>
      <c r="F431" s="543">
        <f t="shared" si="120"/>
        <v>1.8772800000000001</v>
      </c>
      <c r="G431" s="543">
        <f t="shared" si="120"/>
        <v>1.8744000000000001</v>
      </c>
      <c r="H431" s="545">
        <f t="shared" si="120"/>
        <v>1.9106400000000001</v>
      </c>
      <c r="I431" s="543">
        <f t="shared" si="120"/>
        <v>1.9099200000000001</v>
      </c>
      <c r="J431" s="543">
        <f t="shared" si="120"/>
        <v>1.91184</v>
      </c>
      <c r="K431" s="543">
        <f t="shared" si="120"/>
        <v>2.03424</v>
      </c>
      <c r="L431" s="543">
        <f t="shared" si="120"/>
        <v>2.3443199999999997</v>
      </c>
      <c r="M431" s="543">
        <f t="shared" si="120"/>
        <v>2.5893600000000001</v>
      </c>
      <c r="N431" s="545">
        <f t="shared" si="120"/>
        <v>2.5127999999999999</v>
      </c>
      <c r="O431" s="543">
        <f t="shared" si="120"/>
        <v>2.5557600000000003</v>
      </c>
      <c r="P431" s="543">
        <f t="shared" si="120"/>
        <v>2.4815999999999998</v>
      </c>
      <c r="Q431" s="543">
        <f t="shared" si="120"/>
        <v>2.5663200000000002</v>
      </c>
      <c r="R431" s="543">
        <f t="shared" si="120"/>
        <v>2.3908799999999997</v>
      </c>
      <c r="S431" s="543">
        <f t="shared" si="120"/>
        <v>2.41608</v>
      </c>
      <c r="T431" s="543">
        <f t="shared" si="120"/>
        <v>2.3779199999999996</v>
      </c>
      <c r="U431" s="543">
        <f t="shared" si="120"/>
        <v>2.2907999999999999</v>
      </c>
      <c r="V431" s="545">
        <f t="shared" si="120"/>
        <v>2.1815999999999995</v>
      </c>
      <c r="W431" s="543">
        <f t="shared" si="120"/>
        <v>2.1112799999999998</v>
      </c>
      <c r="X431" s="543">
        <f t="shared" si="120"/>
        <v>2.0791199999999996</v>
      </c>
      <c r="Y431" s="543">
        <f t="shared" si="120"/>
        <v>2.0592000000000001</v>
      </c>
      <c r="Z431" s="543">
        <f t="shared" si="120"/>
        <v>2.0270399999999995</v>
      </c>
      <c r="AA431" s="543">
        <f t="shared" si="120"/>
        <v>1.98888</v>
      </c>
      <c r="AB431" s="543">
        <f t="shared" si="120"/>
        <v>1.9406399999999999</v>
      </c>
      <c r="AC431" s="490">
        <f t="shared" si="120"/>
        <v>52.336559999999999</v>
      </c>
    </row>
    <row r="432" spans="1:31" ht="10.5" customHeight="1">
      <c r="A432" s="1636"/>
      <c r="B432" s="1637"/>
      <c r="C432" s="527" t="s">
        <v>17</v>
      </c>
      <c r="D432" s="527"/>
      <c r="E432" s="542">
        <f t="shared" ref="E432:AC432" si="121">SUM(E346,E350,E354,E358,E362,E366,E370,E374,E378,E382,E386,E390,E394,E398,E402,E406,E410,E414,E418,E422,E426)</f>
        <v>1.12416</v>
      </c>
      <c r="F432" s="542">
        <f t="shared" si="121"/>
        <v>1.1224799999999999</v>
      </c>
      <c r="G432" s="542">
        <f t="shared" si="121"/>
        <v>1.1227199999999999</v>
      </c>
      <c r="H432" s="573">
        <f t="shared" si="121"/>
        <v>1.1208</v>
      </c>
      <c r="I432" s="542">
        <f t="shared" si="121"/>
        <v>1.1138399999999999</v>
      </c>
      <c r="J432" s="542">
        <f t="shared" si="121"/>
        <v>1.12056</v>
      </c>
      <c r="K432" s="542">
        <f t="shared" si="121"/>
        <v>1.12896</v>
      </c>
      <c r="L432" s="542">
        <f t="shared" si="121"/>
        <v>1.3164</v>
      </c>
      <c r="M432" s="542">
        <f t="shared" si="121"/>
        <v>1.3684800000000001</v>
      </c>
      <c r="N432" s="573">
        <f t="shared" si="121"/>
        <v>1.3980000000000001</v>
      </c>
      <c r="O432" s="542">
        <f t="shared" si="121"/>
        <v>1.3764000000000001</v>
      </c>
      <c r="P432" s="542">
        <f t="shared" si="121"/>
        <v>1.33368</v>
      </c>
      <c r="Q432" s="542">
        <f t="shared" si="121"/>
        <v>1.35744</v>
      </c>
      <c r="R432" s="542">
        <f t="shared" si="121"/>
        <v>1.22112</v>
      </c>
      <c r="S432" s="542">
        <f t="shared" si="121"/>
        <v>1.2849600000000001</v>
      </c>
      <c r="T432" s="542">
        <f t="shared" si="121"/>
        <v>1.32528</v>
      </c>
      <c r="U432" s="542">
        <f t="shared" si="121"/>
        <v>1.2139200000000001</v>
      </c>
      <c r="V432" s="573">
        <f t="shared" si="121"/>
        <v>1.1630400000000001</v>
      </c>
      <c r="W432" s="542">
        <f t="shared" si="121"/>
        <v>1.1512800000000001</v>
      </c>
      <c r="X432" s="542">
        <f t="shared" si="121"/>
        <v>1.13184</v>
      </c>
      <c r="Y432" s="542">
        <f t="shared" si="121"/>
        <v>1.1416799999999998</v>
      </c>
      <c r="Z432" s="542">
        <f t="shared" si="121"/>
        <v>1.1344800000000002</v>
      </c>
      <c r="AA432" s="542">
        <f t="shared" si="121"/>
        <v>1.1232</v>
      </c>
      <c r="AB432" s="542">
        <f t="shared" si="121"/>
        <v>1.1124000000000001</v>
      </c>
      <c r="AC432" s="494">
        <f t="shared" si="121"/>
        <v>29.007119999999997</v>
      </c>
    </row>
    <row r="433" spans="1:30" ht="10.5" customHeight="1">
      <c r="A433" s="1665" t="s">
        <v>110</v>
      </c>
      <c r="B433" s="1666"/>
      <c r="C433" s="528" t="s">
        <v>15</v>
      </c>
      <c r="D433" s="528"/>
      <c r="E433" s="543">
        <f t="shared" ref="E433:AC433" si="122">E308+E312-E431</f>
        <v>-7.4400000000001132E-3</v>
      </c>
      <c r="F433" s="543">
        <f t="shared" si="122"/>
        <v>-1.0680000000000023E-2</v>
      </c>
      <c r="G433" s="543">
        <f t="shared" si="122"/>
        <v>-6.0000000000002274E-3</v>
      </c>
      <c r="H433" s="545">
        <f t="shared" si="122"/>
        <v>-9.840000000000293E-3</v>
      </c>
      <c r="I433" s="543">
        <f t="shared" si="122"/>
        <v>-7.3199999999999932E-3</v>
      </c>
      <c r="J433" s="543">
        <f t="shared" si="122"/>
        <v>-7.4400000000001132E-3</v>
      </c>
      <c r="K433" s="543">
        <f t="shared" si="122"/>
        <v>-9.240000000000137E-3</v>
      </c>
      <c r="L433" s="543">
        <f t="shared" si="122"/>
        <v>-6.1199999999996813E-3</v>
      </c>
      <c r="M433" s="543">
        <f t="shared" si="122"/>
        <v>-9.960000000000413E-3</v>
      </c>
      <c r="N433" s="545">
        <f t="shared" si="122"/>
        <v>-8.999999999999897E-3</v>
      </c>
      <c r="O433" s="543">
        <f t="shared" si="122"/>
        <v>-8.7600000000005451E-3</v>
      </c>
      <c r="P433" s="543">
        <f t="shared" si="122"/>
        <v>-8.3999999999999631E-3</v>
      </c>
      <c r="Q433" s="543">
        <f t="shared" si="122"/>
        <v>-1.0320000000000107E-2</v>
      </c>
      <c r="R433" s="543">
        <f t="shared" si="122"/>
        <v>-5.8799999999998853E-3</v>
      </c>
      <c r="S433" s="543">
        <f t="shared" si="122"/>
        <v>-9.4799999999999329E-3</v>
      </c>
      <c r="T433" s="543">
        <f t="shared" si="122"/>
        <v>-7.3199999999995491E-3</v>
      </c>
      <c r="U433" s="543">
        <f t="shared" si="122"/>
        <v>-8.3999999999999631E-3</v>
      </c>
      <c r="V433" s="545">
        <f t="shared" si="122"/>
        <v>-8.9999999999994529E-3</v>
      </c>
      <c r="W433" s="543">
        <f t="shared" si="122"/>
        <v>-7.0799999999997532E-3</v>
      </c>
      <c r="X433" s="543">
        <f t="shared" si="122"/>
        <v>-7.3199999999995491E-3</v>
      </c>
      <c r="Y433" s="543">
        <f t="shared" si="122"/>
        <v>-7.2000000000000952E-3</v>
      </c>
      <c r="Z433" s="543">
        <f t="shared" si="122"/>
        <v>-7.4399999999994471E-3</v>
      </c>
      <c r="AA433" s="543">
        <f t="shared" si="122"/>
        <v>-7.0800000000001972E-3</v>
      </c>
      <c r="AB433" s="543">
        <f t="shared" si="122"/>
        <v>-9.2399999999999149E-3</v>
      </c>
      <c r="AC433" s="490">
        <f t="shared" si="122"/>
        <v>-0.19596000000000657</v>
      </c>
    </row>
    <row r="434" spans="1:30" ht="10.5" customHeight="1">
      <c r="A434" s="1636"/>
      <c r="B434" s="1637"/>
      <c r="C434" s="527" t="s">
        <v>17</v>
      </c>
      <c r="D434" s="527"/>
      <c r="E434" s="543">
        <f t="shared" ref="E434:AC434" si="123">E309+E313-E432</f>
        <v>-6.3599999999999213E-3</v>
      </c>
      <c r="F434" s="543">
        <f t="shared" si="123"/>
        <v>-8.2800000000000651E-3</v>
      </c>
      <c r="G434" s="543">
        <f t="shared" si="123"/>
        <v>-6.7199999999998372E-3</v>
      </c>
      <c r="H434" s="545">
        <f t="shared" si="123"/>
        <v>-4.7999999999999154E-3</v>
      </c>
      <c r="I434" s="543">
        <f t="shared" si="123"/>
        <v>-6.8399999999999572E-3</v>
      </c>
      <c r="J434" s="543">
        <f t="shared" si="123"/>
        <v>-6.3599999999999213E-3</v>
      </c>
      <c r="K434" s="543">
        <f t="shared" si="123"/>
        <v>-5.7599999999999874E-3</v>
      </c>
      <c r="L434" s="543">
        <f t="shared" si="123"/>
        <v>-9.6000000000000529E-3</v>
      </c>
      <c r="M434" s="543">
        <f t="shared" si="123"/>
        <v>-9.480000000000155E-3</v>
      </c>
      <c r="N434" s="545">
        <f t="shared" si="123"/>
        <v>-8.3999999999999631E-3</v>
      </c>
      <c r="O434" s="543">
        <f t="shared" si="123"/>
        <v>-1.0199999999999987E-2</v>
      </c>
      <c r="P434" s="543">
        <f t="shared" si="123"/>
        <v>-8.879999999999999E-3</v>
      </c>
      <c r="Q434" s="543">
        <f t="shared" si="123"/>
        <v>-9.240000000000137E-3</v>
      </c>
      <c r="R434" s="543">
        <f t="shared" si="123"/>
        <v>-7.9199999999999271E-3</v>
      </c>
      <c r="S434" s="543">
        <f t="shared" si="123"/>
        <v>-1.0560000000000125E-2</v>
      </c>
      <c r="T434" s="543">
        <f t="shared" si="123"/>
        <v>-5.8800000000001074E-3</v>
      </c>
      <c r="U434" s="543">
        <f t="shared" si="123"/>
        <v>-9.7200000000001729E-3</v>
      </c>
      <c r="V434" s="545">
        <f t="shared" si="123"/>
        <v>-7.4400000000001132E-3</v>
      </c>
      <c r="W434" s="543">
        <f t="shared" si="123"/>
        <v>-8.2800000000000651E-3</v>
      </c>
      <c r="X434" s="543">
        <f t="shared" si="123"/>
        <v>-6.8399999999999572E-3</v>
      </c>
      <c r="Y434" s="543">
        <f t="shared" si="123"/>
        <v>-7.6799999999999091E-3</v>
      </c>
      <c r="Z434" s="543">
        <f t="shared" si="123"/>
        <v>-4.0800000000000836E-3</v>
      </c>
      <c r="AA434" s="543">
        <f t="shared" si="123"/>
        <v>-9.000000000000119E-3</v>
      </c>
      <c r="AB434" s="543">
        <f t="shared" si="123"/>
        <v>-5.4000000000000714E-3</v>
      </c>
      <c r="AC434" s="494">
        <f t="shared" si="123"/>
        <v>-0.18371999999999389</v>
      </c>
    </row>
    <row r="435" spans="1:30" s="449" customFormat="1" ht="10.5" customHeight="1">
      <c r="A435" s="1657" t="s">
        <v>189</v>
      </c>
      <c r="B435" s="1658"/>
      <c r="C435" s="546" t="s">
        <v>15</v>
      </c>
      <c r="D435" s="546"/>
      <c r="E435" s="466"/>
      <c r="F435" s="466"/>
      <c r="G435" s="466"/>
      <c r="H435" s="466"/>
      <c r="I435" s="466"/>
      <c r="J435" s="466"/>
      <c r="K435" s="466"/>
      <c r="L435" s="466"/>
      <c r="M435" s="466"/>
      <c r="N435" s="466"/>
      <c r="O435" s="466"/>
      <c r="P435" s="466"/>
      <c r="Q435" s="466"/>
      <c r="R435" s="466"/>
      <c r="S435" s="466"/>
      <c r="T435" s="466"/>
      <c r="U435" s="466"/>
      <c r="V435" s="466"/>
      <c r="W435" s="466"/>
      <c r="X435" s="466"/>
      <c r="Y435" s="466"/>
      <c r="Z435" s="466"/>
      <c r="AA435" s="466"/>
      <c r="AB435" s="466"/>
      <c r="AC435" s="601"/>
    </row>
    <row r="436" spans="1:30" s="449" customFormat="1" ht="10.5" customHeight="1">
      <c r="A436" s="1659"/>
      <c r="B436" s="1660"/>
      <c r="C436" s="549" t="s">
        <v>17</v>
      </c>
      <c r="D436" s="549"/>
      <c r="E436" s="470"/>
      <c r="F436" s="470"/>
      <c r="G436" s="470"/>
      <c r="H436" s="470"/>
      <c r="I436" s="470"/>
      <c r="J436" s="470"/>
      <c r="K436" s="470"/>
      <c r="L436" s="470"/>
      <c r="M436" s="470"/>
      <c r="N436" s="470"/>
      <c r="O436" s="470"/>
      <c r="P436" s="470"/>
      <c r="Q436" s="470"/>
      <c r="R436" s="470"/>
      <c r="S436" s="470"/>
      <c r="T436" s="470"/>
      <c r="U436" s="470"/>
      <c r="V436" s="470"/>
      <c r="W436" s="470"/>
      <c r="X436" s="470"/>
      <c r="Y436" s="470"/>
      <c r="Z436" s="470"/>
      <c r="AA436" s="470"/>
      <c r="AB436" s="470"/>
      <c r="AC436" s="602"/>
    </row>
    <row r="437" spans="1:30" ht="30" customHeight="1">
      <c r="A437" s="553"/>
      <c r="C437" s="554" t="s">
        <v>79</v>
      </c>
      <c r="H437" s="701">
        <f>H330+H334+H345+H393+H353+H357+H417+H381</f>
        <v>4.9586625203018189</v>
      </c>
      <c r="I437" s="336"/>
      <c r="J437" s="336"/>
      <c r="K437" s="336"/>
      <c r="L437" s="336"/>
      <c r="M437" s="336"/>
      <c r="N437" s="701">
        <f>N330+N334+N345+N393+N353+N357+N417+N381</f>
        <v>5.6109262542114262</v>
      </c>
      <c r="O437" s="336"/>
      <c r="P437" s="336"/>
      <c r="Q437" s="336"/>
      <c r="R437" s="336"/>
      <c r="S437" s="336"/>
      <c r="T437" s="336"/>
      <c r="U437" s="336"/>
      <c r="V437" s="701">
        <f>V330+V334+V345+V393+V353+V357+V417+V381</f>
        <v>5.6029024671707157</v>
      </c>
      <c r="W437" s="556"/>
      <c r="X437" s="556"/>
      <c r="Y437" s="555">
        <f>Y330+Y334+Y345+Y393+Y353+Y357+Y417+Y381</f>
        <v>4.5227200889854435</v>
      </c>
    </row>
    <row r="438" spans="1:30" s="1447" customFormat="1" ht="13.5" customHeight="1" thickBot="1">
      <c r="A438" s="553"/>
      <c r="B438" s="447"/>
      <c r="C438" s="554"/>
      <c r="E438" s="336">
        <f>E413+E361</f>
        <v>1.0507200000000001</v>
      </c>
      <c r="F438" s="336">
        <f t="shared" ref="F438:AB438" si="124">F413+F361</f>
        <v>1.04928</v>
      </c>
      <c r="G438" s="336">
        <f t="shared" si="124"/>
        <v>1.0488</v>
      </c>
      <c r="H438" s="336">
        <f t="shared" si="124"/>
        <v>1.0483199999999999</v>
      </c>
      <c r="I438" s="336">
        <f t="shared" si="124"/>
        <v>1.0478400000000001</v>
      </c>
      <c r="J438" s="336">
        <f t="shared" si="124"/>
        <v>1.04928</v>
      </c>
      <c r="K438" s="336">
        <f t="shared" si="124"/>
        <v>1.04928</v>
      </c>
      <c r="L438" s="336">
        <f t="shared" si="124"/>
        <v>1.0507199999999999</v>
      </c>
      <c r="M438" s="336">
        <f t="shared" si="124"/>
        <v>1.03392</v>
      </c>
      <c r="N438" s="336">
        <f t="shared" si="124"/>
        <v>1.02864</v>
      </c>
      <c r="O438" s="336">
        <f t="shared" si="124"/>
        <v>1.0243199999999999</v>
      </c>
      <c r="P438" s="336">
        <f t="shared" si="124"/>
        <v>1.0305599999999999</v>
      </c>
      <c r="Q438" s="336">
        <f t="shared" si="124"/>
        <v>1.02288</v>
      </c>
      <c r="R438" s="336">
        <f t="shared" si="124"/>
        <v>1.01664</v>
      </c>
      <c r="S438" s="336">
        <f t="shared" si="124"/>
        <v>1.0204800000000001</v>
      </c>
      <c r="T438" s="336">
        <f t="shared" si="124"/>
        <v>1.0247999999999999</v>
      </c>
      <c r="U438" s="336">
        <f t="shared" si="124"/>
        <v>1.0353600000000001</v>
      </c>
      <c r="V438" s="336">
        <f t="shared" si="124"/>
        <v>1.0296000000000001</v>
      </c>
      <c r="W438" s="336">
        <f t="shared" si="124"/>
        <v>1.032</v>
      </c>
      <c r="X438" s="336">
        <f t="shared" si="124"/>
        <v>1.0382400000000001</v>
      </c>
      <c r="Y438" s="336">
        <f t="shared" si="124"/>
        <v>1.0363199999999999</v>
      </c>
      <c r="Z438" s="336">
        <f t="shared" si="124"/>
        <v>1.0353600000000001</v>
      </c>
      <c r="AA438" s="336">
        <f t="shared" si="124"/>
        <v>1.03488</v>
      </c>
      <c r="AB438" s="336">
        <f t="shared" si="124"/>
        <v>1.0344</v>
      </c>
      <c r="AC438" s="556"/>
    </row>
    <row r="439" spans="1:30" ht="28.5" customHeight="1">
      <c r="A439" s="458" t="s">
        <v>6</v>
      </c>
      <c r="B439" s="459" t="s">
        <v>7</v>
      </c>
      <c r="C439" s="461" t="s">
        <v>8</v>
      </c>
      <c r="D439" s="461" t="s">
        <v>9</v>
      </c>
      <c r="E439" s="1679" t="s">
        <v>10</v>
      </c>
      <c r="F439" s="1679"/>
      <c r="G439" s="1679"/>
      <c r="H439" s="1679"/>
      <c r="I439" s="1679"/>
      <c r="J439" s="1679"/>
      <c r="K439" s="1679"/>
      <c r="L439" s="1679"/>
      <c r="M439" s="1679"/>
      <c r="N439" s="1679"/>
      <c r="O439" s="1679"/>
      <c r="P439" s="1679"/>
      <c r="Q439" s="1679"/>
      <c r="R439" s="1679"/>
      <c r="S439" s="1679"/>
      <c r="T439" s="1679"/>
      <c r="U439" s="1679"/>
      <c r="V439" s="1679"/>
      <c r="W439" s="1679"/>
      <c r="X439" s="1679"/>
      <c r="Y439" s="1679"/>
      <c r="Z439" s="1679"/>
      <c r="AA439" s="1679"/>
      <c r="AB439" s="1679"/>
      <c r="AC439" s="1692" t="s">
        <v>11</v>
      </c>
    </row>
    <row r="440" spans="1:30" s="449" customFormat="1" ht="12.75" customHeight="1" thickBot="1">
      <c r="A440" s="462" t="s">
        <v>547</v>
      </c>
      <c r="B440" s="462"/>
      <c r="C440" s="462"/>
      <c r="D440" s="462"/>
      <c r="E440" s="463">
        <v>1</v>
      </c>
      <c r="F440" s="463">
        <v>2</v>
      </c>
      <c r="G440" s="463">
        <v>3</v>
      </c>
      <c r="H440" s="463">
        <v>4</v>
      </c>
      <c r="I440" s="463">
        <v>5</v>
      </c>
      <c r="J440" s="463">
        <v>6</v>
      </c>
      <c r="K440" s="463">
        <v>7</v>
      </c>
      <c r="L440" s="463">
        <v>8</v>
      </c>
      <c r="M440" s="463">
        <v>9</v>
      </c>
      <c r="N440" s="463">
        <v>10</v>
      </c>
      <c r="O440" s="463">
        <v>11</v>
      </c>
      <c r="P440" s="463">
        <v>12</v>
      </c>
      <c r="Q440" s="463">
        <v>13</v>
      </c>
      <c r="R440" s="463">
        <v>14</v>
      </c>
      <c r="S440" s="463">
        <v>15</v>
      </c>
      <c r="T440" s="463">
        <v>16</v>
      </c>
      <c r="U440" s="463">
        <v>17</v>
      </c>
      <c r="V440" s="463">
        <v>18</v>
      </c>
      <c r="W440" s="463">
        <v>19</v>
      </c>
      <c r="X440" s="463">
        <v>20</v>
      </c>
      <c r="Y440" s="463">
        <v>21</v>
      </c>
      <c r="Z440" s="463">
        <v>22</v>
      </c>
      <c r="AA440" s="463">
        <v>23</v>
      </c>
      <c r="AB440" s="463">
        <v>24</v>
      </c>
      <c r="AC440" s="1693"/>
    </row>
    <row r="441" spans="1:30" s="449" customFormat="1" ht="12.75" customHeight="1">
      <c r="A441" s="465" t="s">
        <v>548</v>
      </c>
      <c r="B441" s="466"/>
      <c r="C441" s="467"/>
      <c r="D441" s="467"/>
      <c r="E441" s="466">
        <v>4</v>
      </c>
      <c r="F441" s="466">
        <v>4</v>
      </c>
      <c r="G441" s="466">
        <v>4</v>
      </c>
      <c r="H441" s="466">
        <v>4</v>
      </c>
      <c r="I441" s="466">
        <v>4</v>
      </c>
      <c r="J441" s="466">
        <v>4</v>
      </c>
      <c r="K441" s="466">
        <v>4</v>
      </c>
      <c r="L441" s="466">
        <v>4</v>
      </c>
      <c r="M441" s="466">
        <v>4</v>
      </c>
      <c r="N441" s="466">
        <v>4</v>
      </c>
      <c r="O441" s="466">
        <v>4</v>
      </c>
      <c r="P441" s="466">
        <v>4</v>
      </c>
      <c r="Q441" s="466">
        <v>4</v>
      </c>
      <c r="R441" s="466">
        <v>4</v>
      </c>
      <c r="S441" s="466">
        <v>4</v>
      </c>
      <c r="T441" s="466">
        <v>4</v>
      </c>
      <c r="U441" s="466">
        <v>4</v>
      </c>
      <c r="V441" s="466">
        <v>4</v>
      </c>
      <c r="W441" s="466">
        <v>4</v>
      </c>
      <c r="X441" s="466">
        <v>4</v>
      </c>
      <c r="Y441" s="466">
        <v>4</v>
      </c>
      <c r="Z441" s="466">
        <v>4</v>
      </c>
      <c r="AA441" s="466">
        <v>4</v>
      </c>
      <c r="AB441" s="466">
        <v>4</v>
      </c>
      <c r="AC441" s="558"/>
    </row>
    <row r="442" spans="1:30" s="449" customFormat="1" ht="12.75" customHeight="1" thickBot="1">
      <c r="A442" s="559" t="s">
        <v>143</v>
      </c>
      <c r="B442" s="560"/>
      <c r="C442" s="561"/>
      <c r="D442" s="561"/>
      <c r="E442" s="560">
        <v>4</v>
      </c>
      <c r="F442" s="560">
        <v>4</v>
      </c>
      <c r="G442" s="560">
        <v>4</v>
      </c>
      <c r="H442" s="560">
        <v>4</v>
      </c>
      <c r="I442" s="560">
        <v>4</v>
      </c>
      <c r="J442" s="560">
        <v>4</v>
      </c>
      <c r="K442" s="560">
        <v>4</v>
      </c>
      <c r="L442" s="560">
        <v>4</v>
      </c>
      <c r="M442" s="560">
        <v>4</v>
      </c>
      <c r="N442" s="560">
        <v>4</v>
      </c>
      <c r="O442" s="560">
        <v>4</v>
      </c>
      <c r="P442" s="560">
        <v>4</v>
      </c>
      <c r="Q442" s="560">
        <v>4</v>
      </c>
      <c r="R442" s="560">
        <v>4</v>
      </c>
      <c r="S442" s="560">
        <v>4</v>
      </c>
      <c r="T442" s="560">
        <v>4</v>
      </c>
      <c r="U442" s="560">
        <v>4</v>
      </c>
      <c r="V442" s="560">
        <v>4</v>
      </c>
      <c r="W442" s="560">
        <v>4</v>
      </c>
      <c r="X442" s="560">
        <v>4</v>
      </c>
      <c r="Y442" s="560">
        <v>4</v>
      </c>
      <c r="Z442" s="560">
        <v>4</v>
      </c>
      <c r="AA442" s="560">
        <v>4</v>
      </c>
      <c r="AB442" s="560">
        <v>4</v>
      </c>
      <c r="AC442" s="562"/>
    </row>
    <row r="443" spans="1:30" ht="12" customHeight="1">
      <c r="A443" s="1627" t="s">
        <v>549</v>
      </c>
      <c r="B443" s="1639" t="s">
        <v>550</v>
      </c>
      <c r="C443" s="485" t="s">
        <v>15</v>
      </c>
      <c r="D443" s="485" t="s">
        <v>131</v>
      </c>
      <c r="E443" s="563"/>
      <c r="F443" s="563"/>
      <c r="G443" s="563"/>
      <c r="H443" s="574"/>
      <c r="I443" s="563"/>
      <c r="J443" s="563"/>
      <c r="K443" s="563"/>
      <c r="L443" s="563"/>
      <c r="M443" s="563"/>
      <c r="N443" s="574"/>
      <c r="O443" s="563"/>
      <c r="P443" s="563"/>
      <c r="Q443" s="563"/>
      <c r="R443" s="563"/>
      <c r="S443" s="563"/>
      <c r="T443" s="563"/>
      <c r="U443" s="563"/>
      <c r="V443" s="574"/>
      <c r="W443" s="563"/>
      <c r="X443" s="563"/>
      <c r="Y443" s="563"/>
      <c r="Z443" s="563"/>
      <c r="AA443" s="563"/>
      <c r="AB443" s="563"/>
      <c r="AC443" s="490">
        <f>SUM(E443:AB443)</f>
        <v>0</v>
      </c>
    </row>
    <row r="444" spans="1:30" ht="10.5" customHeight="1">
      <c r="A444" s="1628"/>
      <c r="B444" s="1640"/>
      <c r="C444" s="476" t="s">
        <v>17</v>
      </c>
      <c r="D444" s="476" t="s">
        <v>131</v>
      </c>
      <c r="E444" s="564"/>
      <c r="F444" s="564"/>
      <c r="G444" s="564"/>
      <c r="H444" s="604"/>
      <c r="I444" s="564"/>
      <c r="J444" s="564"/>
      <c r="K444" s="564"/>
      <c r="L444" s="564"/>
      <c r="M444" s="564"/>
      <c r="N444" s="604"/>
      <c r="O444" s="564"/>
      <c r="P444" s="564"/>
      <c r="Q444" s="564"/>
      <c r="R444" s="564"/>
      <c r="S444" s="564"/>
      <c r="T444" s="564"/>
      <c r="U444" s="564"/>
      <c r="V444" s="604"/>
      <c r="W444" s="564"/>
      <c r="X444" s="564"/>
      <c r="Y444" s="564"/>
      <c r="Z444" s="564"/>
      <c r="AA444" s="564"/>
      <c r="AB444" s="564"/>
      <c r="AC444" s="478">
        <f>SUM(E444:AB444)</f>
        <v>0</v>
      </c>
    </row>
    <row r="445" spans="1:30" ht="10.5" customHeight="1">
      <c r="A445" s="1628"/>
      <c r="B445" s="1640"/>
      <c r="C445" s="476" t="s">
        <v>18</v>
      </c>
      <c r="D445" s="476" t="s">
        <v>19</v>
      </c>
      <c r="E445" s="278">
        <v>4</v>
      </c>
      <c r="F445" s="278">
        <v>4</v>
      </c>
      <c r="G445" s="278">
        <v>4</v>
      </c>
      <c r="H445" s="390">
        <v>4</v>
      </c>
      <c r="I445" s="278">
        <v>4</v>
      </c>
      <c r="J445" s="278">
        <v>4</v>
      </c>
      <c r="K445" s="278">
        <v>5</v>
      </c>
      <c r="L445" s="278">
        <v>5</v>
      </c>
      <c r="M445" s="278">
        <v>5</v>
      </c>
      <c r="N445" s="390">
        <v>6</v>
      </c>
      <c r="O445" s="278">
        <v>5</v>
      </c>
      <c r="P445" s="278">
        <v>5</v>
      </c>
      <c r="Q445" s="278">
        <v>5</v>
      </c>
      <c r="R445" s="278">
        <v>6</v>
      </c>
      <c r="S445" s="278">
        <v>6</v>
      </c>
      <c r="T445" s="278">
        <v>6</v>
      </c>
      <c r="U445" s="278">
        <v>6</v>
      </c>
      <c r="V445" s="390">
        <v>6</v>
      </c>
      <c r="W445" s="278">
        <v>6</v>
      </c>
      <c r="X445" s="278">
        <v>6</v>
      </c>
      <c r="Y445" s="278">
        <v>6</v>
      </c>
      <c r="Z445" s="278">
        <v>6</v>
      </c>
      <c r="AA445" s="278">
        <v>5</v>
      </c>
      <c r="AB445" s="278">
        <v>4</v>
      </c>
      <c r="AC445" s="478"/>
      <c r="AD445" s="534">
        <f>MAX(E445:AB445)</f>
        <v>6</v>
      </c>
    </row>
    <row r="446" spans="1:30" ht="10.5" customHeight="1">
      <c r="A446" s="1628"/>
      <c r="B446" s="1640"/>
      <c r="C446" s="476" t="s">
        <v>20</v>
      </c>
      <c r="D446" s="476"/>
      <c r="E446" s="564" t="e">
        <f t="shared" ref="E446:AC446" si="125">E444/E443</f>
        <v>#DIV/0!</v>
      </c>
      <c r="F446" s="564" t="e">
        <f t="shared" si="125"/>
        <v>#DIV/0!</v>
      </c>
      <c r="G446" s="564" t="e">
        <f t="shared" si="125"/>
        <v>#DIV/0!</v>
      </c>
      <c r="H446" s="604" t="e">
        <f t="shared" si="125"/>
        <v>#DIV/0!</v>
      </c>
      <c r="I446" s="564" t="e">
        <f t="shared" si="125"/>
        <v>#DIV/0!</v>
      </c>
      <c r="J446" s="564" t="e">
        <f t="shared" si="125"/>
        <v>#DIV/0!</v>
      </c>
      <c r="K446" s="564" t="e">
        <f t="shared" si="125"/>
        <v>#DIV/0!</v>
      </c>
      <c r="L446" s="564" t="e">
        <f t="shared" si="125"/>
        <v>#DIV/0!</v>
      </c>
      <c r="M446" s="564" t="e">
        <f t="shared" si="125"/>
        <v>#DIV/0!</v>
      </c>
      <c r="N446" s="604" t="e">
        <f t="shared" si="125"/>
        <v>#DIV/0!</v>
      </c>
      <c r="O446" s="564" t="e">
        <f t="shared" si="125"/>
        <v>#DIV/0!</v>
      </c>
      <c r="P446" s="564" t="e">
        <f t="shared" si="125"/>
        <v>#DIV/0!</v>
      </c>
      <c r="Q446" s="564" t="e">
        <f t="shared" si="125"/>
        <v>#DIV/0!</v>
      </c>
      <c r="R446" s="564" t="e">
        <f t="shared" si="125"/>
        <v>#DIV/0!</v>
      </c>
      <c r="S446" s="564" t="e">
        <f t="shared" si="125"/>
        <v>#DIV/0!</v>
      </c>
      <c r="T446" s="564" t="e">
        <f t="shared" si="125"/>
        <v>#DIV/0!</v>
      </c>
      <c r="U446" s="564" t="e">
        <f t="shared" si="125"/>
        <v>#DIV/0!</v>
      </c>
      <c r="V446" s="604" t="e">
        <f t="shared" si="125"/>
        <v>#DIV/0!</v>
      </c>
      <c r="W446" s="564" t="e">
        <f t="shared" si="125"/>
        <v>#DIV/0!</v>
      </c>
      <c r="X446" s="564" t="e">
        <f t="shared" si="125"/>
        <v>#DIV/0!</v>
      </c>
      <c r="Y446" s="564" t="e">
        <f t="shared" si="125"/>
        <v>#DIV/0!</v>
      </c>
      <c r="Z446" s="564" t="e">
        <f t="shared" si="125"/>
        <v>#DIV/0!</v>
      </c>
      <c r="AA446" s="564" t="e">
        <f t="shared" si="125"/>
        <v>#DIV/0!</v>
      </c>
      <c r="AB446" s="564" t="e">
        <f t="shared" si="125"/>
        <v>#DIV/0!</v>
      </c>
      <c r="AC446" s="478" t="e">
        <f t="shared" si="125"/>
        <v>#DIV/0!</v>
      </c>
    </row>
    <row r="447" spans="1:30" ht="10.5" customHeight="1" thickBot="1">
      <c r="A447" s="1655"/>
      <c r="B447" s="1648"/>
      <c r="C447" s="524" t="s">
        <v>23</v>
      </c>
      <c r="D447" s="524" t="s">
        <v>19</v>
      </c>
      <c r="E447" s="524">
        <v>120.52999877929687</v>
      </c>
      <c r="F447" s="524">
        <v>119.45999908447266</v>
      </c>
      <c r="G447" s="524">
        <v>120.18000030517578</v>
      </c>
      <c r="H447" s="524">
        <v>119.90000152587891</v>
      </c>
      <c r="I447" s="524">
        <v>119.98999786376953</v>
      </c>
      <c r="J447" s="524">
        <v>119.87000274658203</v>
      </c>
      <c r="K447" s="524">
        <v>120.11000061035156</v>
      </c>
      <c r="L447" s="524">
        <v>119.55000305175781</v>
      </c>
      <c r="M447" s="524">
        <v>119.27999877929687</v>
      </c>
      <c r="N447" s="524">
        <v>119.75</v>
      </c>
      <c r="O447" s="524">
        <v>119.5</v>
      </c>
      <c r="P447" s="524">
        <v>119.27999877929687</v>
      </c>
      <c r="Q447" s="524">
        <v>119.87000274658203</v>
      </c>
      <c r="R447" s="524">
        <v>119.45999908447266</v>
      </c>
      <c r="S447" s="524">
        <v>119.26000213623047</v>
      </c>
      <c r="T447" s="524">
        <v>118.91999816894531</v>
      </c>
      <c r="U447" s="524">
        <v>118.68000030517578</v>
      </c>
      <c r="V447" s="524">
        <v>118.80999755859375</v>
      </c>
      <c r="W447" s="524">
        <v>119.25</v>
      </c>
      <c r="X447" s="524">
        <v>118.83999633789062</v>
      </c>
      <c r="Y447" s="524">
        <v>118.88999938964844</v>
      </c>
      <c r="Z447" s="524">
        <v>118.72000122070312</v>
      </c>
      <c r="AA447" s="524">
        <v>118.81999969482422</v>
      </c>
      <c r="AB447" s="524">
        <v>118.87999725341797</v>
      </c>
      <c r="AC447" s="565"/>
    </row>
    <row r="448" spans="1:30" ht="10.5" customHeight="1">
      <c r="A448" s="1627" t="s">
        <v>487</v>
      </c>
      <c r="B448" s="1639" t="s">
        <v>488</v>
      </c>
      <c r="C448" s="485" t="s">
        <v>15</v>
      </c>
      <c r="D448" s="485" t="s">
        <v>131</v>
      </c>
      <c r="E448" s="563"/>
      <c r="F448" s="563"/>
      <c r="G448" s="563"/>
      <c r="H448" s="574"/>
      <c r="I448" s="563"/>
      <c r="J448" s="563"/>
      <c r="K448" s="563"/>
      <c r="L448" s="563"/>
      <c r="M448" s="563"/>
      <c r="N448" s="574"/>
      <c r="O448" s="563"/>
      <c r="P448" s="563"/>
      <c r="Q448" s="563"/>
      <c r="R448" s="563"/>
      <c r="S448" s="563"/>
      <c r="T448" s="563"/>
      <c r="U448" s="563"/>
      <c r="V448" s="574"/>
      <c r="W448" s="563"/>
      <c r="X448" s="563"/>
      <c r="Y448" s="563"/>
      <c r="Z448" s="563"/>
      <c r="AA448" s="563"/>
      <c r="AB448" s="563"/>
      <c r="AC448" s="490">
        <f>SUM(E448:AB448)</f>
        <v>0</v>
      </c>
    </row>
    <row r="449" spans="1:30" ht="10.5" customHeight="1">
      <c r="A449" s="1628"/>
      <c r="B449" s="1640"/>
      <c r="C449" s="476" t="s">
        <v>17</v>
      </c>
      <c r="D449" s="476" t="s">
        <v>131</v>
      </c>
      <c r="E449" s="564"/>
      <c r="F449" s="564"/>
      <c r="G449" s="564"/>
      <c r="H449" s="604"/>
      <c r="I449" s="564"/>
      <c r="J449" s="564"/>
      <c r="K449" s="564"/>
      <c r="L449" s="564"/>
      <c r="M449" s="564"/>
      <c r="N449" s="604"/>
      <c r="O449" s="564"/>
      <c r="P449" s="564"/>
      <c r="Q449" s="564"/>
      <c r="R449" s="564"/>
      <c r="S449" s="564"/>
      <c r="T449" s="564"/>
      <c r="U449" s="564"/>
      <c r="V449" s="604"/>
      <c r="W449" s="564"/>
      <c r="X449" s="564"/>
      <c r="Y449" s="564"/>
      <c r="Z449" s="564"/>
      <c r="AA449" s="564"/>
      <c r="AB449" s="564"/>
      <c r="AC449" s="478">
        <f>SUM(E449:AB449)</f>
        <v>0</v>
      </c>
    </row>
    <row r="450" spans="1:30" ht="10.5" customHeight="1">
      <c r="A450" s="1628"/>
      <c r="B450" s="1640"/>
      <c r="C450" s="476" t="s">
        <v>18</v>
      </c>
      <c r="D450" s="476" t="s">
        <v>19</v>
      </c>
      <c r="E450" s="278">
        <v>6</v>
      </c>
      <c r="F450" s="278">
        <v>5</v>
      </c>
      <c r="G450" s="278">
        <v>5</v>
      </c>
      <c r="H450" s="390">
        <v>5</v>
      </c>
      <c r="I450" s="278">
        <v>6</v>
      </c>
      <c r="J450" s="278">
        <v>6</v>
      </c>
      <c r="K450" s="278">
        <v>6</v>
      </c>
      <c r="L450" s="278">
        <v>6</v>
      </c>
      <c r="M450" s="278">
        <v>6</v>
      </c>
      <c r="N450" s="390">
        <v>6</v>
      </c>
      <c r="O450" s="278">
        <v>6</v>
      </c>
      <c r="P450" s="278">
        <v>6</v>
      </c>
      <c r="Q450" s="278">
        <v>6</v>
      </c>
      <c r="R450" s="278">
        <v>7</v>
      </c>
      <c r="S450" s="278">
        <v>7</v>
      </c>
      <c r="T450" s="278">
        <v>7</v>
      </c>
      <c r="U450" s="278">
        <v>7</v>
      </c>
      <c r="V450" s="390">
        <v>7</v>
      </c>
      <c r="W450" s="278">
        <v>7</v>
      </c>
      <c r="X450" s="278">
        <v>7</v>
      </c>
      <c r="Y450" s="278">
        <v>7</v>
      </c>
      <c r="Z450" s="278">
        <v>7</v>
      </c>
      <c r="AA450" s="278">
        <v>6</v>
      </c>
      <c r="AB450" s="278">
        <v>6</v>
      </c>
      <c r="AC450" s="478"/>
      <c r="AD450" s="534">
        <f>MAX(E450:AB450)</f>
        <v>7</v>
      </c>
    </row>
    <row r="451" spans="1:30" ht="10.5" customHeight="1">
      <c r="A451" s="1628"/>
      <c r="B451" s="1640"/>
      <c r="C451" s="476" t="s">
        <v>20</v>
      </c>
      <c r="D451" s="476"/>
      <c r="E451" s="564" t="e">
        <f t="shared" ref="E451:AC451" si="126">E449/E448</f>
        <v>#DIV/0!</v>
      </c>
      <c r="F451" s="564" t="e">
        <f t="shared" si="126"/>
        <v>#DIV/0!</v>
      </c>
      <c r="G451" s="564" t="e">
        <f t="shared" si="126"/>
        <v>#DIV/0!</v>
      </c>
      <c r="H451" s="604" t="e">
        <f t="shared" si="126"/>
        <v>#DIV/0!</v>
      </c>
      <c r="I451" s="564" t="e">
        <f t="shared" si="126"/>
        <v>#DIV/0!</v>
      </c>
      <c r="J451" s="564" t="e">
        <f t="shared" si="126"/>
        <v>#DIV/0!</v>
      </c>
      <c r="K451" s="564" t="e">
        <f t="shared" si="126"/>
        <v>#DIV/0!</v>
      </c>
      <c r="L451" s="564" t="e">
        <f t="shared" si="126"/>
        <v>#DIV/0!</v>
      </c>
      <c r="M451" s="564" t="e">
        <f t="shared" si="126"/>
        <v>#DIV/0!</v>
      </c>
      <c r="N451" s="604" t="e">
        <f t="shared" si="126"/>
        <v>#DIV/0!</v>
      </c>
      <c r="O451" s="564" t="e">
        <f t="shared" si="126"/>
        <v>#DIV/0!</v>
      </c>
      <c r="P451" s="564" t="e">
        <f t="shared" si="126"/>
        <v>#DIV/0!</v>
      </c>
      <c r="Q451" s="564" t="e">
        <f t="shared" si="126"/>
        <v>#DIV/0!</v>
      </c>
      <c r="R451" s="564" t="e">
        <f t="shared" si="126"/>
        <v>#DIV/0!</v>
      </c>
      <c r="S451" s="564" t="e">
        <f t="shared" si="126"/>
        <v>#DIV/0!</v>
      </c>
      <c r="T451" s="564" t="e">
        <f t="shared" si="126"/>
        <v>#DIV/0!</v>
      </c>
      <c r="U451" s="564" t="e">
        <f t="shared" si="126"/>
        <v>#DIV/0!</v>
      </c>
      <c r="V451" s="604" t="e">
        <f t="shared" si="126"/>
        <v>#DIV/0!</v>
      </c>
      <c r="W451" s="564" t="e">
        <f t="shared" si="126"/>
        <v>#DIV/0!</v>
      </c>
      <c r="X451" s="564" t="e">
        <f t="shared" si="126"/>
        <v>#DIV/0!</v>
      </c>
      <c r="Y451" s="564" t="e">
        <f t="shared" si="126"/>
        <v>#DIV/0!</v>
      </c>
      <c r="Z451" s="564" t="e">
        <f t="shared" si="126"/>
        <v>#DIV/0!</v>
      </c>
      <c r="AA451" s="564" t="e">
        <f t="shared" si="126"/>
        <v>#DIV/0!</v>
      </c>
      <c r="AB451" s="564" t="e">
        <f t="shared" si="126"/>
        <v>#DIV/0!</v>
      </c>
      <c r="AC451" s="478" t="e">
        <f t="shared" si="126"/>
        <v>#DIV/0!</v>
      </c>
    </row>
    <row r="452" spans="1:30" ht="10.5" customHeight="1" thickBot="1">
      <c r="A452" s="1655"/>
      <c r="B452" s="1648"/>
      <c r="C452" s="524" t="s">
        <v>23</v>
      </c>
      <c r="D452" s="524" t="s">
        <v>19</v>
      </c>
      <c r="E452" s="524">
        <v>120.38999938964844</v>
      </c>
      <c r="F452" s="524">
        <v>119.76999664306641</v>
      </c>
      <c r="G452" s="524">
        <v>119.98000335693359</v>
      </c>
      <c r="H452" s="524">
        <v>120.26000213623047</v>
      </c>
      <c r="I452" s="524">
        <v>120.04000091552734</v>
      </c>
      <c r="J452" s="524">
        <v>119.95999908447266</v>
      </c>
      <c r="K452" s="524">
        <v>120.19999694824219</v>
      </c>
      <c r="L452" s="524">
        <v>119.66000366210937</v>
      </c>
      <c r="M452" s="524">
        <v>119.43000030517578</v>
      </c>
      <c r="N452" s="524">
        <v>119.68000030517578</v>
      </c>
      <c r="O452" s="524">
        <v>119.37999725341797</v>
      </c>
      <c r="P452" s="524">
        <v>119.44999694824219</v>
      </c>
      <c r="Q452" s="524">
        <v>119.94000244140625</v>
      </c>
      <c r="R452" s="524">
        <v>119.56999969482422</v>
      </c>
      <c r="S452" s="524">
        <v>119.66999816894531</v>
      </c>
      <c r="T452" s="524">
        <v>119.05000305175781</v>
      </c>
      <c r="U452" s="524">
        <v>119.01999664306641</v>
      </c>
      <c r="V452" s="524">
        <v>119.18000030517578</v>
      </c>
      <c r="W452" s="524">
        <v>119.08999633789063</v>
      </c>
      <c r="X452" s="524">
        <v>119.05999755859375</v>
      </c>
      <c r="Y452" s="524">
        <v>119.15000152587891</v>
      </c>
      <c r="Z452" s="524">
        <v>119.11000061035156</v>
      </c>
      <c r="AA452" s="524">
        <v>119.09999847412109</v>
      </c>
      <c r="AB452" s="524">
        <v>119.01000213623047</v>
      </c>
      <c r="AC452" s="565"/>
    </row>
    <row r="453" spans="1:30" ht="10.5" customHeight="1">
      <c r="A453" s="1627" t="s">
        <v>551</v>
      </c>
      <c r="B453" s="1639" t="s">
        <v>552</v>
      </c>
      <c r="C453" s="485" t="s">
        <v>15</v>
      </c>
      <c r="D453" s="485" t="s">
        <v>37</v>
      </c>
      <c r="E453" s="330">
        <v>0</v>
      </c>
      <c r="F453" s="330">
        <v>0</v>
      </c>
      <c r="G453" s="330">
        <v>0</v>
      </c>
      <c r="H453" s="400">
        <v>0</v>
      </c>
      <c r="I453" s="330">
        <v>0</v>
      </c>
      <c r="J453" s="330">
        <v>0</v>
      </c>
      <c r="K453" s="330">
        <v>0</v>
      </c>
      <c r="L453" s="330">
        <v>0</v>
      </c>
      <c r="M453" s="330">
        <v>0</v>
      </c>
      <c r="N453" s="400">
        <v>0</v>
      </c>
      <c r="O453" s="330">
        <v>0</v>
      </c>
      <c r="P453" s="330">
        <v>0</v>
      </c>
      <c r="Q453" s="330">
        <v>0</v>
      </c>
      <c r="R453" s="330">
        <v>0</v>
      </c>
      <c r="S453" s="330">
        <v>0</v>
      </c>
      <c r="T453" s="330">
        <v>0</v>
      </c>
      <c r="U453" s="330">
        <v>0</v>
      </c>
      <c r="V453" s="400">
        <v>0</v>
      </c>
      <c r="W453" s="330">
        <v>0</v>
      </c>
      <c r="X453" s="330">
        <v>0</v>
      </c>
      <c r="Y453" s="330">
        <v>0</v>
      </c>
      <c r="Z453" s="330">
        <v>0</v>
      </c>
      <c r="AA453" s="330">
        <v>0</v>
      </c>
      <c r="AB453" s="330">
        <v>0</v>
      </c>
      <c r="AC453" s="490">
        <f>SUM(E453:AB453)</f>
        <v>0</v>
      </c>
    </row>
    <row r="454" spans="1:30" ht="10.5" customHeight="1">
      <c r="A454" s="1628"/>
      <c r="B454" s="1640"/>
      <c r="C454" s="476" t="s">
        <v>17</v>
      </c>
      <c r="D454" s="476" t="s">
        <v>37</v>
      </c>
      <c r="E454" s="241">
        <v>0</v>
      </c>
      <c r="F454" s="241">
        <v>0</v>
      </c>
      <c r="G454" s="241">
        <v>0</v>
      </c>
      <c r="H454" s="401">
        <v>0</v>
      </c>
      <c r="I454" s="241">
        <v>0</v>
      </c>
      <c r="J454" s="241">
        <v>0</v>
      </c>
      <c r="K454" s="241">
        <v>0</v>
      </c>
      <c r="L454" s="241">
        <v>0</v>
      </c>
      <c r="M454" s="241">
        <v>0</v>
      </c>
      <c r="N454" s="401">
        <v>0</v>
      </c>
      <c r="O454" s="241">
        <v>0</v>
      </c>
      <c r="P454" s="241">
        <v>0</v>
      </c>
      <c r="Q454" s="241">
        <v>0</v>
      </c>
      <c r="R454" s="241">
        <v>0</v>
      </c>
      <c r="S454" s="241">
        <v>0</v>
      </c>
      <c r="T454" s="241">
        <v>0</v>
      </c>
      <c r="U454" s="241">
        <v>0</v>
      </c>
      <c r="V454" s="401">
        <v>0</v>
      </c>
      <c r="W454" s="241">
        <v>0</v>
      </c>
      <c r="X454" s="241">
        <v>0</v>
      </c>
      <c r="Y454" s="241">
        <v>0</v>
      </c>
      <c r="Z454" s="241">
        <v>0</v>
      </c>
      <c r="AA454" s="241">
        <v>0</v>
      </c>
      <c r="AB454" s="241">
        <v>0</v>
      </c>
      <c r="AC454" s="478">
        <f>SUM(E454:AB454)</f>
        <v>0</v>
      </c>
    </row>
    <row r="455" spans="1:30" ht="10.5" customHeight="1">
      <c r="A455" s="1628"/>
      <c r="B455" s="1640"/>
      <c r="C455" s="476" t="s">
        <v>18</v>
      </c>
      <c r="D455" s="476" t="s">
        <v>16</v>
      </c>
      <c r="E455" s="579">
        <f t="shared" ref="E455:AB455" si="127">SQRT(E453*E453+E454*E454)*1000/(1.732*E473)</f>
        <v>0</v>
      </c>
      <c r="F455" s="579">
        <f t="shared" si="127"/>
        <v>0</v>
      </c>
      <c r="G455" s="579">
        <f t="shared" si="127"/>
        <v>0</v>
      </c>
      <c r="H455" s="582">
        <f t="shared" si="127"/>
        <v>0</v>
      </c>
      <c r="I455" s="579">
        <f t="shared" si="127"/>
        <v>0</v>
      </c>
      <c r="J455" s="579">
        <f t="shared" si="127"/>
        <v>0</v>
      </c>
      <c r="K455" s="579">
        <f t="shared" si="127"/>
        <v>0</v>
      </c>
      <c r="L455" s="579">
        <f t="shared" si="127"/>
        <v>0</v>
      </c>
      <c r="M455" s="579">
        <f t="shared" si="127"/>
        <v>0</v>
      </c>
      <c r="N455" s="582">
        <f t="shared" si="127"/>
        <v>0</v>
      </c>
      <c r="O455" s="579">
        <f t="shared" si="127"/>
        <v>0</v>
      </c>
      <c r="P455" s="579">
        <f t="shared" si="127"/>
        <v>0</v>
      </c>
      <c r="Q455" s="579">
        <f t="shared" si="127"/>
        <v>0</v>
      </c>
      <c r="R455" s="579">
        <f t="shared" si="127"/>
        <v>0</v>
      </c>
      <c r="S455" s="579">
        <f t="shared" si="127"/>
        <v>0</v>
      </c>
      <c r="T455" s="579">
        <f t="shared" si="127"/>
        <v>0</v>
      </c>
      <c r="U455" s="579">
        <f t="shared" si="127"/>
        <v>0</v>
      </c>
      <c r="V455" s="582">
        <f t="shared" si="127"/>
        <v>0</v>
      </c>
      <c r="W455" s="579">
        <f t="shared" si="127"/>
        <v>0</v>
      </c>
      <c r="X455" s="579">
        <f t="shared" si="127"/>
        <v>0</v>
      </c>
      <c r="Y455" s="579">
        <f t="shared" si="127"/>
        <v>0</v>
      </c>
      <c r="Z455" s="579">
        <f t="shared" si="127"/>
        <v>0</v>
      </c>
      <c r="AA455" s="579">
        <f t="shared" si="127"/>
        <v>0</v>
      </c>
      <c r="AB455" s="579">
        <f t="shared" si="127"/>
        <v>0</v>
      </c>
      <c r="AC455" s="478"/>
    </row>
    <row r="456" spans="1:30" ht="10.5" customHeight="1" thickBot="1">
      <c r="A456" s="1655"/>
      <c r="B456" s="1648"/>
      <c r="C456" s="482" t="s">
        <v>20</v>
      </c>
      <c r="D456" s="482"/>
      <c r="E456" s="584" t="e">
        <f t="shared" ref="E456:AC456" si="128">E454/E453</f>
        <v>#DIV/0!</v>
      </c>
      <c r="F456" s="584" t="e">
        <f t="shared" si="128"/>
        <v>#DIV/0!</v>
      </c>
      <c r="G456" s="584" t="e">
        <f t="shared" si="128"/>
        <v>#DIV/0!</v>
      </c>
      <c r="H456" s="616" t="e">
        <f t="shared" si="128"/>
        <v>#DIV/0!</v>
      </c>
      <c r="I456" s="584" t="e">
        <f t="shared" si="128"/>
        <v>#DIV/0!</v>
      </c>
      <c r="J456" s="584" t="e">
        <f t="shared" si="128"/>
        <v>#DIV/0!</v>
      </c>
      <c r="K456" s="584" t="e">
        <f t="shared" si="128"/>
        <v>#DIV/0!</v>
      </c>
      <c r="L456" s="584" t="e">
        <f t="shared" si="128"/>
        <v>#DIV/0!</v>
      </c>
      <c r="M456" s="584" t="e">
        <f t="shared" si="128"/>
        <v>#DIV/0!</v>
      </c>
      <c r="N456" s="616" t="e">
        <f t="shared" si="128"/>
        <v>#DIV/0!</v>
      </c>
      <c r="O456" s="584" t="e">
        <f t="shared" si="128"/>
        <v>#DIV/0!</v>
      </c>
      <c r="P456" s="584" t="e">
        <f t="shared" si="128"/>
        <v>#DIV/0!</v>
      </c>
      <c r="Q456" s="584" t="e">
        <f t="shared" si="128"/>
        <v>#DIV/0!</v>
      </c>
      <c r="R456" s="584" t="e">
        <f t="shared" si="128"/>
        <v>#DIV/0!</v>
      </c>
      <c r="S456" s="584" t="e">
        <f t="shared" si="128"/>
        <v>#DIV/0!</v>
      </c>
      <c r="T456" s="584" t="e">
        <f t="shared" si="128"/>
        <v>#DIV/0!</v>
      </c>
      <c r="U456" s="584" t="e">
        <f t="shared" si="128"/>
        <v>#DIV/0!</v>
      </c>
      <c r="V456" s="616" t="e">
        <f t="shared" si="128"/>
        <v>#DIV/0!</v>
      </c>
      <c r="W456" s="584" t="e">
        <f t="shared" si="128"/>
        <v>#DIV/0!</v>
      </c>
      <c r="X456" s="584" t="e">
        <f t="shared" si="128"/>
        <v>#DIV/0!</v>
      </c>
      <c r="Y456" s="584" t="e">
        <f t="shared" si="128"/>
        <v>#DIV/0!</v>
      </c>
      <c r="Z456" s="584" t="e">
        <f t="shared" si="128"/>
        <v>#DIV/0!</v>
      </c>
      <c r="AA456" s="584" t="e">
        <f t="shared" si="128"/>
        <v>#DIV/0!</v>
      </c>
      <c r="AB456" s="584" t="e">
        <f t="shared" si="128"/>
        <v>#DIV/0!</v>
      </c>
      <c r="AC456" s="487" t="e">
        <f t="shared" si="128"/>
        <v>#DIV/0!</v>
      </c>
    </row>
    <row r="457" spans="1:30" ht="10.5" customHeight="1">
      <c r="A457" s="1627" t="s">
        <v>491</v>
      </c>
      <c r="B457" s="1639" t="s">
        <v>492</v>
      </c>
      <c r="C457" s="485" t="s">
        <v>15</v>
      </c>
      <c r="D457" s="485" t="s">
        <v>37</v>
      </c>
      <c r="E457" s="330">
        <v>0</v>
      </c>
      <c r="F457" s="330">
        <v>0</v>
      </c>
      <c r="G457" s="330">
        <v>0</v>
      </c>
      <c r="H457" s="400">
        <v>0</v>
      </c>
      <c r="I457" s="330">
        <v>0</v>
      </c>
      <c r="J457" s="330">
        <v>0</v>
      </c>
      <c r="K457" s="330">
        <v>0</v>
      </c>
      <c r="L457" s="330">
        <v>0</v>
      </c>
      <c r="M457" s="330">
        <v>0</v>
      </c>
      <c r="N457" s="400">
        <v>0</v>
      </c>
      <c r="O457" s="330">
        <v>0</v>
      </c>
      <c r="P457" s="330">
        <v>0</v>
      </c>
      <c r="Q457" s="330">
        <v>0</v>
      </c>
      <c r="R457" s="330">
        <v>0</v>
      </c>
      <c r="S457" s="330">
        <v>0</v>
      </c>
      <c r="T457" s="330">
        <v>0</v>
      </c>
      <c r="U457" s="330">
        <v>0</v>
      </c>
      <c r="V457" s="400">
        <v>0</v>
      </c>
      <c r="W457" s="330">
        <v>0</v>
      </c>
      <c r="X457" s="330">
        <v>0</v>
      </c>
      <c r="Y457" s="330">
        <v>0</v>
      </c>
      <c r="Z457" s="330">
        <v>0</v>
      </c>
      <c r="AA457" s="330">
        <v>0</v>
      </c>
      <c r="AB457" s="330">
        <v>0</v>
      </c>
      <c r="AC457" s="490">
        <f>SUM(E457:AB457)</f>
        <v>0</v>
      </c>
    </row>
    <row r="458" spans="1:30" ht="10.5" customHeight="1">
      <c r="A458" s="1628"/>
      <c r="B458" s="1640"/>
      <c r="C458" s="476" t="s">
        <v>17</v>
      </c>
      <c r="D458" s="476" t="s">
        <v>37</v>
      </c>
      <c r="E458" s="241">
        <v>0</v>
      </c>
      <c r="F458" s="241">
        <v>0</v>
      </c>
      <c r="G458" s="241">
        <v>0</v>
      </c>
      <c r="H458" s="401">
        <v>0</v>
      </c>
      <c r="I458" s="241">
        <v>0</v>
      </c>
      <c r="J458" s="241">
        <v>0</v>
      </c>
      <c r="K458" s="241">
        <v>0</v>
      </c>
      <c r="L458" s="241">
        <v>0</v>
      </c>
      <c r="M458" s="241">
        <v>0</v>
      </c>
      <c r="N458" s="401">
        <v>0</v>
      </c>
      <c r="O458" s="241">
        <v>0</v>
      </c>
      <c r="P458" s="241">
        <v>0</v>
      </c>
      <c r="Q458" s="241">
        <v>0</v>
      </c>
      <c r="R458" s="241">
        <v>0</v>
      </c>
      <c r="S458" s="241">
        <v>0</v>
      </c>
      <c r="T458" s="241">
        <v>0</v>
      </c>
      <c r="U458" s="241">
        <v>0</v>
      </c>
      <c r="V458" s="401">
        <v>0</v>
      </c>
      <c r="W458" s="241">
        <v>0</v>
      </c>
      <c r="X458" s="241">
        <v>0</v>
      </c>
      <c r="Y458" s="241">
        <v>0</v>
      </c>
      <c r="Z458" s="241">
        <v>0</v>
      </c>
      <c r="AA458" s="241">
        <v>0</v>
      </c>
      <c r="AB458" s="241">
        <v>0</v>
      </c>
      <c r="AC458" s="478">
        <f>SUM(E458:AB458)</f>
        <v>0</v>
      </c>
    </row>
    <row r="459" spans="1:30" ht="10.5" customHeight="1">
      <c r="A459" s="1628"/>
      <c r="B459" s="1640"/>
      <c r="C459" s="476" t="s">
        <v>18</v>
      </c>
      <c r="D459" s="476" t="s">
        <v>19</v>
      </c>
      <c r="E459" s="221">
        <v>0</v>
      </c>
      <c r="F459" s="221">
        <v>0</v>
      </c>
      <c r="G459" s="221">
        <v>0</v>
      </c>
      <c r="H459" s="391">
        <v>0</v>
      </c>
      <c r="I459" s="221">
        <v>0</v>
      </c>
      <c r="J459" s="221">
        <v>0</v>
      </c>
      <c r="K459" s="221">
        <v>0</v>
      </c>
      <c r="L459" s="221">
        <v>0</v>
      </c>
      <c r="M459" s="221">
        <v>0</v>
      </c>
      <c r="N459" s="391">
        <v>0</v>
      </c>
      <c r="O459" s="221">
        <v>0</v>
      </c>
      <c r="P459" s="221">
        <v>0</v>
      </c>
      <c r="Q459" s="221">
        <v>0</v>
      </c>
      <c r="R459" s="221">
        <v>0</v>
      </c>
      <c r="S459" s="221">
        <v>0</v>
      </c>
      <c r="T459" s="221">
        <v>0</v>
      </c>
      <c r="U459" s="221">
        <v>0</v>
      </c>
      <c r="V459" s="391">
        <v>0</v>
      </c>
      <c r="W459" s="221">
        <v>0</v>
      </c>
      <c r="X459" s="221">
        <v>0</v>
      </c>
      <c r="Y459" s="221">
        <v>0</v>
      </c>
      <c r="Z459" s="221">
        <v>0</v>
      </c>
      <c r="AA459" s="221">
        <v>0</v>
      </c>
      <c r="AB459" s="221">
        <v>0</v>
      </c>
      <c r="AC459" s="478"/>
    </row>
    <row r="460" spans="1:30" ht="10.5" customHeight="1" thickBot="1">
      <c r="A460" s="1629"/>
      <c r="B460" s="1641"/>
      <c r="C460" s="491" t="s">
        <v>20</v>
      </c>
      <c r="D460" s="491"/>
      <c r="E460" s="542" t="e">
        <f t="shared" ref="E460:AC460" si="129">E458/E457</f>
        <v>#DIV/0!</v>
      </c>
      <c r="F460" s="542" t="e">
        <f t="shared" si="129"/>
        <v>#DIV/0!</v>
      </c>
      <c r="G460" s="542" t="e">
        <f t="shared" si="129"/>
        <v>#DIV/0!</v>
      </c>
      <c r="H460" s="573" t="e">
        <f t="shared" si="129"/>
        <v>#DIV/0!</v>
      </c>
      <c r="I460" s="542" t="e">
        <f t="shared" si="129"/>
        <v>#DIV/0!</v>
      </c>
      <c r="J460" s="542" t="e">
        <f t="shared" si="129"/>
        <v>#DIV/0!</v>
      </c>
      <c r="K460" s="542" t="e">
        <f t="shared" si="129"/>
        <v>#DIV/0!</v>
      </c>
      <c r="L460" s="542" t="e">
        <f t="shared" si="129"/>
        <v>#DIV/0!</v>
      </c>
      <c r="M460" s="542" t="e">
        <f t="shared" si="129"/>
        <v>#DIV/0!</v>
      </c>
      <c r="N460" s="573" t="e">
        <f t="shared" si="129"/>
        <v>#DIV/0!</v>
      </c>
      <c r="O460" s="542" t="e">
        <f t="shared" si="129"/>
        <v>#DIV/0!</v>
      </c>
      <c r="P460" s="542" t="e">
        <f t="shared" si="129"/>
        <v>#DIV/0!</v>
      </c>
      <c r="Q460" s="542" t="e">
        <f t="shared" si="129"/>
        <v>#DIV/0!</v>
      </c>
      <c r="R460" s="542" t="e">
        <f t="shared" si="129"/>
        <v>#DIV/0!</v>
      </c>
      <c r="S460" s="542" t="e">
        <f t="shared" si="129"/>
        <v>#DIV/0!</v>
      </c>
      <c r="T460" s="542" t="e">
        <f t="shared" si="129"/>
        <v>#DIV/0!</v>
      </c>
      <c r="U460" s="542" t="e">
        <f t="shared" si="129"/>
        <v>#DIV/0!</v>
      </c>
      <c r="V460" s="573" t="e">
        <f t="shared" si="129"/>
        <v>#DIV/0!</v>
      </c>
      <c r="W460" s="542" t="e">
        <f t="shared" si="129"/>
        <v>#DIV/0!</v>
      </c>
      <c r="X460" s="542" t="e">
        <f t="shared" si="129"/>
        <v>#DIV/0!</v>
      </c>
      <c r="Y460" s="542" t="e">
        <f t="shared" si="129"/>
        <v>#DIV/0!</v>
      </c>
      <c r="Z460" s="542" t="e">
        <f t="shared" si="129"/>
        <v>#DIV/0!</v>
      </c>
      <c r="AA460" s="542" t="e">
        <f t="shared" si="129"/>
        <v>#DIV/0!</v>
      </c>
      <c r="AB460" s="542" t="e">
        <f t="shared" si="129"/>
        <v>#DIV/0!</v>
      </c>
      <c r="AC460" s="494" t="e">
        <f t="shared" si="129"/>
        <v>#DIV/0!</v>
      </c>
    </row>
    <row r="461" spans="1:30" ht="10.5" customHeight="1">
      <c r="A461" s="1662" t="s">
        <v>156</v>
      </c>
      <c r="B461" s="1663" t="s">
        <v>553</v>
      </c>
      <c r="C461" s="473" t="s">
        <v>15</v>
      </c>
      <c r="D461" s="473" t="s">
        <v>37</v>
      </c>
      <c r="E461" s="358">
        <v>0.78239999999999998</v>
      </c>
      <c r="F461" s="358">
        <v>0.72240000000000004</v>
      </c>
      <c r="G461" s="358">
        <v>0.70799999999999996</v>
      </c>
      <c r="H461" s="396">
        <v>0.69359999999999999</v>
      </c>
      <c r="I461" s="358">
        <v>0.68879999999999997</v>
      </c>
      <c r="J461" s="358">
        <v>0.76559999999999995</v>
      </c>
      <c r="K461" s="358">
        <v>0.83279999999999998</v>
      </c>
      <c r="L461" s="358">
        <v>0.90480000000000005</v>
      </c>
      <c r="M461" s="358">
        <v>0.97919999999999996</v>
      </c>
      <c r="N461" s="396">
        <v>1.0032000000000001</v>
      </c>
      <c r="O461" s="358">
        <v>1.0152000000000001</v>
      </c>
      <c r="P461" s="358">
        <v>0.99119999999999997</v>
      </c>
      <c r="Q461" s="358">
        <v>0.9768</v>
      </c>
      <c r="R461" s="358">
        <v>1.008</v>
      </c>
      <c r="S461" s="358">
        <v>1.0848</v>
      </c>
      <c r="T461" s="358">
        <v>1.1135999999999999</v>
      </c>
      <c r="U461" s="358">
        <v>1.1399999999999999</v>
      </c>
      <c r="V461" s="396">
        <v>1.1208</v>
      </c>
      <c r="W461" s="358">
        <v>1.1064000000000001</v>
      </c>
      <c r="X461" s="358">
        <v>1.1208</v>
      </c>
      <c r="Y461" s="358">
        <v>1.1015999999999999</v>
      </c>
      <c r="Z461" s="358">
        <v>1.0775999999999999</v>
      </c>
      <c r="AA461" s="358">
        <v>0.93600000000000005</v>
      </c>
      <c r="AB461" s="358">
        <v>0.83520000000000005</v>
      </c>
      <c r="AC461" s="475">
        <f>SUM(E461:AB461)</f>
        <v>22.7088</v>
      </c>
    </row>
    <row r="462" spans="1:30" ht="10.5" customHeight="1">
      <c r="A462" s="1628"/>
      <c r="B462" s="1640"/>
      <c r="C462" s="476" t="s">
        <v>17</v>
      </c>
      <c r="D462" s="476" t="s">
        <v>37</v>
      </c>
      <c r="E462" s="356">
        <v>0.36720000000000003</v>
      </c>
      <c r="F462" s="356">
        <v>0.35039999999999999</v>
      </c>
      <c r="G462" s="356">
        <v>0.34320000000000001</v>
      </c>
      <c r="H462" s="394">
        <v>0.34079999999999999</v>
      </c>
      <c r="I462" s="356">
        <v>0.34079999999999999</v>
      </c>
      <c r="J462" s="356">
        <v>0.33839999999999998</v>
      </c>
      <c r="K462" s="356">
        <v>0.33839999999999998</v>
      </c>
      <c r="L462" s="356">
        <v>0.34320000000000001</v>
      </c>
      <c r="M462" s="356">
        <v>0.33360000000000001</v>
      </c>
      <c r="N462" s="394">
        <v>0.33839999999999998</v>
      </c>
      <c r="O462" s="356">
        <v>0.33119999999999999</v>
      </c>
      <c r="P462" s="356">
        <v>0.3216</v>
      </c>
      <c r="Q462" s="356">
        <v>0.31680000000000003</v>
      </c>
      <c r="R462" s="356">
        <v>0.31680000000000003</v>
      </c>
      <c r="S462" s="356">
        <v>0.36720000000000003</v>
      </c>
      <c r="T462" s="356">
        <v>0.36480000000000001</v>
      </c>
      <c r="U462" s="356">
        <v>0.3624</v>
      </c>
      <c r="V462" s="394">
        <v>0.34560000000000002</v>
      </c>
      <c r="W462" s="356">
        <v>0.34320000000000001</v>
      </c>
      <c r="X462" s="356">
        <v>0.3528</v>
      </c>
      <c r="Y462" s="356">
        <v>0.35520000000000002</v>
      </c>
      <c r="Z462" s="356">
        <v>0.36480000000000001</v>
      </c>
      <c r="AA462" s="356">
        <v>0.34560000000000002</v>
      </c>
      <c r="AB462" s="356">
        <v>0.34560000000000002</v>
      </c>
      <c r="AC462" s="478">
        <f>SUM(E462:AB462)</f>
        <v>8.2680000000000007</v>
      </c>
    </row>
    <row r="463" spans="1:30" ht="10.5" customHeight="1">
      <c r="A463" s="1628"/>
      <c r="B463" s="1640"/>
      <c r="C463" s="476" t="s">
        <v>18</v>
      </c>
      <c r="D463" s="476" t="s">
        <v>16</v>
      </c>
      <c r="E463" s="579">
        <f>SQRT(E461*E461+E462*E462)*1000/(1.732*E496)</f>
        <v>80.097724658441791</v>
      </c>
      <c r="F463" s="579">
        <f t="shared" ref="F463:AB463" si="130">SQRT(F461*F461+F462*F462)*1000/(1.732*F496)</f>
        <v>74.889465517339843</v>
      </c>
      <c r="G463" s="579">
        <f t="shared" si="130"/>
        <v>72.916701170769713</v>
      </c>
      <c r="H463" s="582">
        <f t="shared" si="130"/>
        <v>71.734974785828527</v>
      </c>
      <c r="I463" s="579">
        <f t="shared" si="130"/>
        <v>71.335353259606336</v>
      </c>
      <c r="J463" s="579">
        <f t="shared" si="130"/>
        <v>77.823996111119229</v>
      </c>
      <c r="K463" s="579">
        <f t="shared" si="130"/>
        <v>83.308375072819388</v>
      </c>
      <c r="L463" s="579">
        <f t="shared" si="130"/>
        <v>90.261716731620012</v>
      </c>
      <c r="M463" s="579">
        <f t="shared" si="130"/>
        <v>96.801816731862701</v>
      </c>
      <c r="N463" s="582">
        <f t="shared" si="130"/>
        <v>98.752863649246706</v>
      </c>
      <c r="O463" s="579">
        <f t="shared" si="130"/>
        <v>99.764923329375577</v>
      </c>
      <c r="P463" s="579">
        <f t="shared" si="130"/>
        <v>97.355247621668866</v>
      </c>
      <c r="Q463" s="579">
        <f t="shared" si="130"/>
        <v>95.320241317738422</v>
      </c>
      <c r="R463" s="579">
        <f t="shared" si="130"/>
        <v>98.554504090678947</v>
      </c>
      <c r="S463" s="579">
        <f t="shared" si="130"/>
        <v>106.99631076812483</v>
      </c>
      <c r="T463" s="579">
        <f t="shared" si="130"/>
        <v>109.83374150234893</v>
      </c>
      <c r="U463" s="579">
        <f t="shared" si="130"/>
        <v>112.3018097144318</v>
      </c>
      <c r="V463" s="582">
        <f t="shared" si="130"/>
        <v>109.93159920921839</v>
      </c>
      <c r="W463" s="579">
        <f t="shared" si="130"/>
        <v>108.39972600549069</v>
      </c>
      <c r="X463" s="579">
        <f t="shared" si="130"/>
        <v>109.95383712872773</v>
      </c>
      <c r="Y463" s="579">
        <f t="shared" si="130"/>
        <v>108.48595186905671</v>
      </c>
      <c r="Z463" s="579">
        <f t="shared" si="130"/>
        <v>106.63235988850211</v>
      </c>
      <c r="AA463" s="579">
        <f t="shared" si="130"/>
        <v>93.518978839064189</v>
      </c>
      <c r="AB463" s="579">
        <f t="shared" si="130"/>
        <v>84.995190894134097</v>
      </c>
      <c r="AC463" s="478"/>
    </row>
    <row r="464" spans="1:30" ht="10.5" customHeight="1">
      <c r="A464" s="1629"/>
      <c r="B464" s="1641"/>
      <c r="C464" s="491" t="s">
        <v>20</v>
      </c>
      <c r="D464" s="491"/>
      <c r="E464" s="542">
        <f t="shared" ref="E464:AC464" si="131">E462/E461</f>
        <v>0.46932515337423319</v>
      </c>
      <c r="F464" s="542">
        <f t="shared" si="131"/>
        <v>0.48504983388704315</v>
      </c>
      <c r="G464" s="542">
        <f t="shared" si="131"/>
        <v>0.48474576271186443</v>
      </c>
      <c r="H464" s="573">
        <f t="shared" si="131"/>
        <v>0.49134948096885811</v>
      </c>
      <c r="I464" s="542">
        <f t="shared" si="131"/>
        <v>0.49477351916376305</v>
      </c>
      <c r="J464" s="542">
        <f t="shared" si="131"/>
        <v>0.44200626959247646</v>
      </c>
      <c r="K464" s="542">
        <f t="shared" si="131"/>
        <v>0.40634005763688757</v>
      </c>
      <c r="L464" s="542">
        <f t="shared" si="131"/>
        <v>0.37931034482758619</v>
      </c>
      <c r="M464" s="542">
        <f t="shared" si="131"/>
        <v>0.34068627450980393</v>
      </c>
      <c r="N464" s="573">
        <f t="shared" si="131"/>
        <v>0.33732057416267935</v>
      </c>
      <c r="O464" s="542">
        <f t="shared" si="131"/>
        <v>0.32624113475177302</v>
      </c>
      <c r="P464" s="542">
        <f t="shared" si="131"/>
        <v>0.32445520581113801</v>
      </c>
      <c r="Q464" s="542">
        <f t="shared" si="131"/>
        <v>0.32432432432432434</v>
      </c>
      <c r="R464" s="542">
        <f t="shared" si="131"/>
        <v>0.31428571428571433</v>
      </c>
      <c r="S464" s="542">
        <f t="shared" si="131"/>
        <v>0.33849557522123896</v>
      </c>
      <c r="T464" s="542">
        <f t="shared" si="131"/>
        <v>0.32758620689655177</v>
      </c>
      <c r="U464" s="542">
        <f t="shared" si="131"/>
        <v>0.31789473684210529</v>
      </c>
      <c r="V464" s="573">
        <f t="shared" si="131"/>
        <v>0.30835117773019272</v>
      </c>
      <c r="W464" s="542">
        <f t="shared" si="131"/>
        <v>0.31019522776572667</v>
      </c>
      <c r="X464" s="542">
        <f t="shared" si="131"/>
        <v>0.31477516059957172</v>
      </c>
      <c r="Y464" s="542">
        <f t="shared" si="131"/>
        <v>0.32244008714596956</v>
      </c>
      <c r="Z464" s="542">
        <f t="shared" si="131"/>
        <v>0.3385300668151448</v>
      </c>
      <c r="AA464" s="542">
        <f t="shared" si="131"/>
        <v>0.36923076923076925</v>
      </c>
      <c r="AB464" s="542">
        <f t="shared" si="131"/>
        <v>0.41379310344827586</v>
      </c>
      <c r="AC464" s="494">
        <f t="shared" si="131"/>
        <v>0.36408793067004863</v>
      </c>
    </row>
    <row r="465" spans="1:78" ht="10.5" customHeight="1">
      <c r="A465" s="1615" t="s">
        <v>172</v>
      </c>
      <c r="B465" s="1618" t="s">
        <v>524</v>
      </c>
      <c r="C465" s="526" t="s">
        <v>15</v>
      </c>
      <c r="D465" s="485" t="s">
        <v>37</v>
      </c>
      <c r="E465" s="356">
        <v>0.98460000000000003</v>
      </c>
      <c r="F465" s="356">
        <v>0.95940000000000003</v>
      </c>
      <c r="G465" s="356">
        <v>0.94320000000000004</v>
      </c>
      <c r="H465" s="394">
        <v>0.93779999999999997</v>
      </c>
      <c r="I465" s="356">
        <v>0.94320000000000004</v>
      </c>
      <c r="J465" s="356">
        <v>0.98819999999999997</v>
      </c>
      <c r="K465" s="356">
        <v>1.071</v>
      </c>
      <c r="L465" s="356">
        <v>1.1519999999999999</v>
      </c>
      <c r="M465" s="356">
        <v>1.1736</v>
      </c>
      <c r="N465" s="394">
        <v>1.1681999999999999</v>
      </c>
      <c r="O465" s="356">
        <v>1.1646000000000001</v>
      </c>
      <c r="P465" s="356">
        <v>1.1556</v>
      </c>
      <c r="Q465" s="356">
        <v>1.1142000000000001</v>
      </c>
      <c r="R465" s="356">
        <v>1.1142000000000001</v>
      </c>
      <c r="S465" s="356">
        <v>1.2564</v>
      </c>
      <c r="T465" s="356">
        <v>1.3031999999999999</v>
      </c>
      <c r="U465" s="356">
        <v>1.278</v>
      </c>
      <c r="V465" s="394">
        <v>1.2636000000000001</v>
      </c>
      <c r="W465" s="356">
        <v>1.278</v>
      </c>
      <c r="X465" s="356">
        <v>1.278</v>
      </c>
      <c r="Y465" s="356">
        <v>1.26</v>
      </c>
      <c r="Z465" s="356">
        <v>1.2203999999999999</v>
      </c>
      <c r="AA465" s="356">
        <v>1.1142000000000001</v>
      </c>
      <c r="AB465" s="356">
        <v>1.0331999999999999</v>
      </c>
      <c r="AC465" s="475">
        <f>SUM(E465:AB465)</f>
        <v>27.154800000000002</v>
      </c>
    </row>
    <row r="466" spans="1:78" ht="10.5" customHeight="1">
      <c r="A466" s="1615"/>
      <c r="B466" s="1618"/>
      <c r="C466" s="610" t="s">
        <v>17</v>
      </c>
      <c r="D466" s="476" t="s">
        <v>37</v>
      </c>
      <c r="E466" s="356">
        <v>0.39600000000000002</v>
      </c>
      <c r="F466" s="356">
        <v>0.39419999999999999</v>
      </c>
      <c r="G466" s="356">
        <v>0.38519999999999999</v>
      </c>
      <c r="H466" s="394">
        <v>0.3906</v>
      </c>
      <c r="I466" s="356">
        <v>0.39240000000000003</v>
      </c>
      <c r="J466" s="356">
        <v>0.40139999999999998</v>
      </c>
      <c r="K466" s="356">
        <v>0.39779999999999999</v>
      </c>
      <c r="L466" s="356">
        <v>0.40139999999999998</v>
      </c>
      <c r="M466" s="356">
        <v>0.39600000000000002</v>
      </c>
      <c r="N466" s="394">
        <v>0.40139999999999998</v>
      </c>
      <c r="O466" s="356">
        <v>0.38519999999999999</v>
      </c>
      <c r="P466" s="356">
        <v>0.38519999999999999</v>
      </c>
      <c r="Q466" s="356">
        <v>0.378</v>
      </c>
      <c r="R466" s="356">
        <v>0.38879999999999998</v>
      </c>
      <c r="S466" s="356">
        <v>0.4032</v>
      </c>
      <c r="T466" s="356">
        <v>0.40860000000000002</v>
      </c>
      <c r="U466" s="356">
        <v>0.40500000000000003</v>
      </c>
      <c r="V466" s="394">
        <v>0.4032</v>
      </c>
      <c r="W466" s="356">
        <v>0.40139999999999998</v>
      </c>
      <c r="X466" s="356">
        <v>0.4032</v>
      </c>
      <c r="Y466" s="356">
        <v>0.39419999999999999</v>
      </c>
      <c r="Z466" s="356">
        <v>0.39419999999999999</v>
      </c>
      <c r="AA466" s="356">
        <v>0.38340000000000002</v>
      </c>
      <c r="AB466" s="356">
        <v>0.38159999999999999</v>
      </c>
      <c r="AC466" s="475">
        <f>SUM(E466:AB466)</f>
        <v>9.4716000000000005</v>
      </c>
    </row>
    <row r="467" spans="1:78" ht="10.5" customHeight="1">
      <c r="A467" s="1615"/>
      <c r="B467" s="1618"/>
      <c r="C467" s="476" t="s">
        <v>18</v>
      </c>
      <c r="D467" s="476" t="s">
        <v>19</v>
      </c>
      <c r="E467" s="278">
        <v>95</v>
      </c>
      <c r="F467" s="278">
        <v>92</v>
      </c>
      <c r="G467" s="278">
        <v>91</v>
      </c>
      <c r="H467" s="390">
        <v>90</v>
      </c>
      <c r="I467" s="278">
        <v>101</v>
      </c>
      <c r="J467" s="278">
        <v>98</v>
      </c>
      <c r="K467" s="278">
        <v>110</v>
      </c>
      <c r="L467" s="278">
        <v>113</v>
      </c>
      <c r="M467" s="278">
        <v>110</v>
      </c>
      <c r="N467" s="390">
        <v>109</v>
      </c>
      <c r="O467" s="278">
        <v>111</v>
      </c>
      <c r="P467" s="278">
        <v>107</v>
      </c>
      <c r="Q467" s="278">
        <v>102</v>
      </c>
      <c r="R467" s="278">
        <v>121</v>
      </c>
      <c r="S467" s="278">
        <v>125</v>
      </c>
      <c r="T467" s="278">
        <v>122</v>
      </c>
      <c r="U467" s="278">
        <v>122</v>
      </c>
      <c r="V467" s="390">
        <v>120</v>
      </c>
      <c r="W467" s="278">
        <v>125</v>
      </c>
      <c r="X467" s="278">
        <v>123</v>
      </c>
      <c r="Y467" s="278">
        <v>117</v>
      </c>
      <c r="Z467" s="278">
        <v>114</v>
      </c>
      <c r="AA467" s="278">
        <v>102</v>
      </c>
      <c r="AB467" s="278">
        <v>104</v>
      </c>
      <c r="AC467" s="475"/>
    </row>
    <row r="468" spans="1:78" ht="10.5" customHeight="1" thickBot="1">
      <c r="A468" s="1615"/>
      <c r="B468" s="1618"/>
      <c r="C468" s="610" t="s">
        <v>20</v>
      </c>
      <c r="D468" s="610"/>
      <c r="E468" s="572">
        <f t="shared" ref="E468:AC468" si="132">E466/E465</f>
        <v>0.40219378427787933</v>
      </c>
      <c r="F468" s="572">
        <f t="shared" si="132"/>
        <v>0.41088180112570355</v>
      </c>
      <c r="G468" s="572">
        <f t="shared" si="132"/>
        <v>0.40839694656488545</v>
      </c>
      <c r="H468" s="573">
        <f t="shared" si="132"/>
        <v>0.41650671785028792</v>
      </c>
      <c r="I468" s="572">
        <f t="shared" si="132"/>
        <v>0.41603053435114506</v>
      </c>
      <c r="J468" s="572">
        <f t="shared" si="132"/>
        <v>0.40619307832422585</v>
      </c>
      <c r="K468" s="572">
        <f t="shared" si="132"/>
        <v>0.37142857142857144</v>
      </c>
      <c r="L468" s="572">
        <f t="shared" si="132"/>
        <v>0.34843750000000001</v>
      </c>
      <c r="M468" s="572">
        <f t="shared" si="132"/>
        <v>0.33742331288343558</v>
      </c>
      <c r="N468" s="573">
        <f t="shared" si="132"/>
        <v>0.34360554699537749</v>
      </c>
      <c r="O468" s="572">
        <f t="shared" si="132"/>
        <v>0.33075734157650694</v>
      </c>
      <c r="P468" s="572">
        <f t="shared" si="132"/>
        <v>0.33333333333333331</v>
      </c>
      <c r="Q468" s="572">
        <f t="shared" si="132"/>
        <v>0.3392568659127625</v>
      </c>
      <c r="R468" s="572">
        <f t="shared" si="132"/>
        <v>0.3489499192245557</v>
      </c>
      <c r="S468" s="572">
        <f t="shared" si="132"/>
        <v>0.3209169054441261</v>
      </c>
      <c r="T468" s="572">
        <f t="shared" si="132"/>
        <v>0.31353591160221</v>
      </c>
      <c r="U468" s="572">
        <f t="shared" si="132"/>
        <v>0.31690140845070425</v>
      </c>
      <c r="V468" s="573">
        <f t="shared" si="132"/>
        <v>0.31908831908831908</v>
      </c>
      <c r="W468" s="572">
        <f t="shared" si="132"/>
        <v>0.31408450704225349</v>
      </c>
      <c r="X468" s="572">
        <f t="shared" si="132"/>
        <v>0.3154929577464789</v>
      </c>
      <c r="Y468" s="572">
        <f t="shared" si="132"/>
        <v>0.31285714285714283</v>
      </c>
      <c r="Z468" s="572">
        <f t="shared" si="132"/>
        <v>0.32300884955752213</v>
      </c>
      <c r="AA468" s="572">
        <f t="shared" si="132"/>
        <v>0.34410339256865913</v>
      </c>
      <c r="AB468" s="572">
        <f t="shared" si="132"/>
        <v>0.36933797909407667</v>
      </c>
      <c r="AC468" s="478">
        <f t="shared" si="132"/>
        <v>0.34880021211719475</v>
      </c>
    </row>
    <row r="469" spans="1:78" ht="10.5" customHeight="1">
      <c r="A469" s="611" t="s">
        <v>498</v>
      </c>
      <c r="B469" s="612"/>
      <c r="C469" s="613"/>
      <c r="D469" s="613"/>
      <c r="E469" s="614">
        <f t="shared" ref="E469:AB469" si="133">E453+E457+E461+E465</f>
        <v>1.7669999999999999</v>
      </c>
      <c r="F469" s="614">
        <f t="shared" si="133"/>
        <v>1.6818</v>
      </c>
      <c r="G469" s="614">
        <f t="shared" si="133"/>
        <v>1.6512</v>
      </c>
      <c r="H469" s="614">
        <f t="shared" si="133"/>
        <v>1.6314</v>
      </c>
      <c r="I469" s="614">
        <f t="shared" si="133"/>
        <v>1.6320000000000001</v>
      </c>
      <c r="J469" s="614">
        <f t="shared" si="133"/>
        <v>1.7538</v>
      </c>
      <c r="K469" s="614">
        <f t="shared" si="133"/>
        <v>1.9037999999999999</v>
      </c>
      <c r="L469" s="614">
        <f t="shared" si="133"/>
        <v>2.0568</v>
      </c>
      <c r="M469" s="614">
        <f t="shared" si="133"/>
        <v>2.1528</v>
      </c>
      <c r="N469" s="614">
        <f t="shared" si="133"/>
        <v>2.1714000000000002</v>
      </c>
      <c r="O469" s="614">
        <f t="shared" si="133"/>
        <v>2.1798000000000002</v>
      </c>
      <c r="P469" s="614">
        <f t="shared" si="133"/>
        <v>2.1467999999999998</v>
      </c>
      <c r="Q469" s="614">
        <f t="shared" si="133"/>
        <v>2.0910000000000002</v>
      </c>
      <c r="R469" s="500">
        <f t="shared" si="133"/>
        <v>2.1222000000000003</v>
      </c>
      <c r="S469" s="614">
        <f t="shared" si="133"/>
        <v>2.3411999999999997</v>
      </c>
      <c r="T469" s="614">
        <f t="shared" si="133"/>
        <v>2.4167999999999998</v>
      </c>
      <c r="U469" s="614">
        <f t="shared" si="133"/>
        <v>2.4180000000000001</v>
      </c>
      <c r="V469" s="614">
        <f t="shared" si="133"/>
        <v>2.3844000000000003</v>
      </c>
      <c r="W469" s="614">
        <f t="shared" si="133"/>
        <v>2.3844000000000003</v>
      </c>
      <c r="X469" s="614">
        <f t="shared" si="133"/>
        <v>2.3988</v>
      </c>
      <c r="Y469" s="614">
        <f t="shared" si="133"/>
        <v>2.3616000000000001</v>
      </c>
      <c r="Z469" s="614">
        <f t="shared" si="133"/>
        <v>2.298</v>
      </c>
      <c r="AA469" s="614">
        <f t="shared" si="133"/>
        <v>2.0502000000000002</v>
      </c>
      <c r="AB469" s="614">
        <f t="shared" si="133"/>
        <v>1.8683999999999998</v>
      </c>
      <c r="AC469" s="615"/>
      <c r="AD469" s="479"/>
      <c r="AE469" s="479"/>
      <c r="AF469" s="479"/>
      <c r="AG469" s="479"/>
      <c r="AH469" s="479"/>
      <c r="AI469" s="479"/>
      <c r="AJ469" s="479"/>
      <c r="AK469" s="479"/>
      <c r="AL469" s="479"/>
      <c r="AM469" s="479"/>
      <c r="AN469" s="479"/>
      <c r="AO469" s="479"/>
      <c r="AP469" s="479"/>
      <c r="AQ469" s="479"/>
      <c r="AR469" s="479"/>
      <c r="AS469" s="479"/>
      <c r="AT469" s="479"/>
      <c r="AU469" s="479"/>
      <c r="AV469" s="479"/>
      <c r="AW469" s="479"/>
      <c r="AX469" s="479"/>
      <c r="AY469" s="479"/>
      <c r="AZ469" s="479"/>
      <c r="BA469" s="479"/>
      <c r="BB469" s="479"/>
      <c r="BC469" s="479"/>
      <c r="BD469" s="479"/>
      <c r="BE469" s="479"/>
      <c r="BF469" s="479"/>
      <c r="BG469" s="479"/>
      <c r="BH469" s="479"/>
      <c r="BI469" s="479"/>
      <c r="BJ469" s="479"/>
      <c r="BK469" s="479"/>
      <c r="BL469" s="479"/>
      <c r="BM469" s="479"/>
      <c r="BN469" s="479"/>
      <c r="BO469" s="479"/>
      <c r="BP469" s="479"/>
      <c r="BQ469" s="479"/>
      <c r="BR469" s="479"/>
      <c r="BS469" s="479"/>
      <c r="BT469" s="479"/>
      <c r="BU469" s="479"/>
      <c r="BV469" s="479"/>
      <c r="BW469" s="479"/>
      <c r="BX469" s="479"/>
      <c r="BY469" s="479"/>
      <c r="BZ469" s="479"/>
    </row>
    <row r="470" spans="1:78" ht="10.5" customHeight="1">
      <c r="A470" s="502" t="s">
        <v>499</v>
      </c>
      <c r="B470" s="503"/>
      <c r="C470" s="504"/>
      <c r="D470" s="504"/>
      <c r="E470" s="505">
        <f t="shared" ref="E470:AB470" si="134">E454+E458+E462+E466</f>
        <v>0.7632000000000001</v>
      </c>
      <c r="F470" s="505">
        <f t="shared" si="134"/>
        <v>0.74459999999999993</v>
      </c>
      <c r="G470" s="505">
        <f t="shared" si="134"/>
        <v>0.72839999999999994</v>
      </c>
      <c r="H470" s="505">
        <f t="shared" si="134"/>
        <v>0.73140000000000005</v>
      </c>
      <c r="I470" s="505">
        <f t="shared" si="134"/>
        <v>0.73320000000000007</v>
      </c>
      <c r="J470" s="505">
        <f t="shared" si="134"/>
        <v>0.73980000000000001</v>
      </c>
      <c r="K470" s="505">
        <f t="shared" si="134"/>
        <v>0.73619999999999997</v>
      </c>
      <c r="L470" s="505">
        <f t="shared" si="134"/>
        <v>0.74459999999999993</v>
      </c>
      <c r="M470" s="505">
        <f t="shared" si="134"/>
        <v>0.72960000000000003</v>
      </c>
      <c r="N470" s="505">
        <f t="shared" si="134"/>
        <v>0.73980000000000001</v>
      </c>
      <c r="O470" s="505">
        <f t="shared" si="134"/>
        <v>0.71639999999999993</v>
      </c>
      <c r="P470" s="505">
        <f t="shared" si="134"/>
        <v>0.70679999999999998</v>
      </c>
      <c r="Q470" s="505">
        <f t="shared" si="134"/>
        <v>0.69480000000000008</v>
      </c>
      <c r="R470" s="505">
        <f t="shared" si="134"/>
        <v>0.7056</v>
      </c>
      <c r="S470" s="505">
        <f t="shared" si="134"/>
        <v>0.77039999999999997</v>
      </c>
      <c r="T470" s="505">
        <f t="shared" si="134"/>
        <v>0.77340000000000009</v>
      </c>
      <c r="U470" s="505">
        <f t="shared" si="134"/>
        <v>0.76740000000000008</v>
      </c>
      <c r="V470" s="505">
        <f t="shared" si="134"/>
        <v>0.74880000000000002</v>
      </c>
      <c r="W470" s="505">
        <f t="shared" si="134"/>
        <v>0.74459999999999993</v>
      </c>
      <c r="X470" s="505">
        <f t="shared" si="134"/>
        <v>0.75600000000000001</v>
      </c>
      <c r="Y470" s="505">
        <f t="shared" si="134"/>
        <v>0.74940000000000007</v>
      </c>
      <c r="Z470" s="505">
        <f t="shared" si="134"/>
        <v>0.75900000000000001</v>
      </c>
      <c r="AA470" s="505">
        <f t="shared" si="134"/>
        <v>0.72900000000000009</v>
      </c>
      <c r="AB470" s="505">
        <f t="shared" si="134"/>
        <v>0.72720000000000007</v>
      </c>
      <c r="AC470" s="506"/>
      <c r="AD470" s="479"/>
      <c r="AE470" s="479"/>
      <c r="AF470" s="479"/>
      <c r="AG470" s="479"/>
      <c r="AH470" s="479"/>
      <c r="AI470" s="479"/>
      <c r="AJ470" s="479"/>
      <c r="AK470" s="479"/>
      <c r="AL470" s="479"/>
      <c r="AM470" s="479"/>
      <c r="AN470" s="479"/>
      <c r="AO470" s="479"/>
      <c r="AP470" s="479"/>
      <c r="AQ470" s="479"/>
      <c r="AR470" s="479"/>
      <c r="AS470" s="479"/>
      <c r="AT470" s="479"/>
      <c r="AU470" s="479"/>
      <c r="AV470" s="479"/>
      <c r="AW470" s="479"/>
      <c r="AX470" s="479"/>
      <c r="AY470" s="479"/>
      <c r="AZ470" s="479"/>
      <c r="BA470" s="479"/>
      <c r="BB470" s="479"/>
      <c r="BC470" s="479"/>
      <c r="BD470" s="479"/>
      <c r="BE470" s="479"/>
      <c r="BF470" s="479"/>
      <c r="BG470" s="479"/>
      <c r="BH470" s="479"/>
      <c r="BI470" s="479"/>
      <c r="BJ470" s="479"/>
      <c r="BK470" s="479"/>
      <c r="BL470" s="479"/>
      <c r="BM470" s="479"/>
      <c r="BN470" s="479"/>
      <c r="BO470" s="479"/>
      <c r="BP470" s="479"/>
      <c r="BQ470" s="479"/>
      <c r="BR470" s="479"/>
      <c r="BS470" s="479"/>
      <c r="BT470" s="479"/>
      <c r="BU470" s="479"/>
      <c r="BV470" s="479"/>
      <c r="BW470" s="479"/>
      <c r="BX470" s="479"/>
      <c r="BY470" s="479"/>
      <c r="BZ470" s="479"/>
    </row>
    <row r="471" spans="1:78" ht="10.5" customHeight="1">
      <c r="A471" s="507" t="s">
        <v>237</v>
      </c>
      <c r="B471" s="508"/>
      <c r="C471" s="509"/>
      <c r="D471" s="509"/>
      <c r="E471" s="510">
        <f t="shared" ref="E471:AB471" si="135">SQRT(E469*E469+E470*E470)</f>
        <v>1.9247761532188621</v>
      </c>
      <c r="F471" s="510">
        <f t="shared" si="135"/>
        <v>1.8392608297900543</v>
      </c>
      <c r="G471" s="510">
        <f t="shared" si="135"/>
        <v>1.8047238015829459</v>
      </c>
      <c r="H471" s="510">
        <f t="shared" si="135"/>
        <v>1.7878512018621684</v>
      </c>
      <c r="I471" s="510">
        <f t="shared" si="135"/>
        <v>1.7891356125235451</v>
      </c>
      <c r="J471" s="510">
        <f t="shared" si="135"/>
        <v>1.903449100974334</v>
      </c>
      <c r="K471" s="510">
        <f t="shared" si="135"/>
        <v>2.0411871251798548</v>
      </c>
      <c r="L471" s="510">
        <f t="shared" si="135"/>
        <v>2.1874312332048294</v>
      </c>
      <c r="M471" s="510">
        <f t="shared" si="135"/>
        <v>2.2730736899625583</v>
      </c>
      <c r="N471" s="510">
        <f t="shared" si="135"/>
        <v>2.2939664339305406</v>
      </c>
      <c r="O471" s="510">
        <f t="shared" si="135"/>
        <v>2.294505829149275</v>
      </c>
      <c r="P471" s="510">
        <f t="shared" si="135"/>
        <v>2.2601585077157749</v>
      </c>
      <c r="Q471" s="510">
        <f t="shared" si="135"/>
        <v>2.2034128165189566</v>
      </c>
      <c r="R471" s="510">
        <f t="shared" si="135"/>
        <v>2.2364266587572241</v>
      </c>
      <c r="S471" s="510">
        <f t="shared" si="135"/>
        <v>2.4646974662217671</v>
      </c>
      <c r="T471" s="510">
        <f t="shared" si="135"/>
        <v>2.5375322263963467</v>
      </c>
      <c r="U471" s="510">
        <f t="shared" si="135"/>
        <v>2.5368537127709989</v>
      </c>
      <c r="V471" s="510">
        <f t="shared" si="135"/>
        <v>2.4992128360745909</v>
      </c>
      <c r="W471" s="510">
        <f t="shared" si="135"/>
        <v>2.4979576697774526</v>
      </c>
      <c r="X471" s="510">
        <f t="shared" si="135"/>
        <v>2.5151098266278553</v>
      </c>
      <c r="Y471" s="510">
        <f t="shared" si="135"/>
        <v>2.4776510892375465</v>
      </c>
      <c r="Z471" s="510">
        <f t="shared" si="135"/>
        <v>2.4201002045369941</v>
      </c>
      <c r="AA471" s="510">
        <f t="shared" si="135"/>
        <v>2.1759506060570404</v>
      </c>
      <c r="AB471" s="510">
        <f t="shared" si="135"/>
        <v>2.004928527404406</v>
      </c>
      <c r="AC471" s="512"/>
      <c r="AD471" s="479">
        <f>MAX(E471:AB471)</f>
        <v>2.5375322263963467</v>
      </c>
      <c r="AE471" s="479"/>
      <c r="AF471" s="479"/>
      <c r="AG471" s="479"/>
      <c r="AH471" s="479"/>
      <c r="AI471" s="479"/>
      <c r="AJ471" s="479"/>
      <c r="AK471" s="479"/>
      <c r="AL471" s="479"/>
      <c r="AM471" s="479"/>
      <c r="AN471" s="479"/>
      <c r="AO471" s="479"/>
      <c r="AP471" s="479"/>
      <c r="AQ471" s="479"/>
      <c r="AR471" s="479"/>
      <c r="AS471" s="479"/>
      <c r="AT471" s="479"/>
      <c r="AU471" s="479"/>
      <c r="AV471" s="479"/>
      <c r="AW471" s="479"/>
      <c r="AX471" s="479"/>
      <c r="AY471" s="479"/>
      <c r="AZ471" s="479"/>
      <c r="BA471" s="479"/>
      <c r="BB471" s="479"/>
      <c r="BC471" s="479"/>
      <c r="BD471" s="479"/>
      <c r="BE471" s="479"/>
      <c r="BF471" s="479"/>
      <c r="BG471" s="479"/>
      <c r="BH471" s="479"/>
      <c r="BI471" s="479"/>
      <c r="BJ471" s="479"/>
      <c r="BK471" s="479"/>
      <c r="BL471" s="479"/>
      <c r="BM471" s="479"/>
      <c r="BN471" s="479"/>
      <c r="BO471" s="479"/>
      <c r="BP471" s="479"/>
      <c r="BQ471" s="479"/>
      <c r="BR471" s="479"/>
      <c r="BS471" s="479"/>
      <c r="BT471" s="479"/>
      <c r="BU471" s="479"/>
      <c r="BV471" s="479"/>
      <c r="BW471" s="479"/>
      <c r="BX471" s="479"/>
      <c r="BY471" s="479"/>
      <c r="BZ471" s="479"/>
    </row>
    <row r="472" spans="1:78" s="449" customFormat="1" ht="10.5" customHeight="1" thickBot="1">
      <c r="A472" s="513" t="s">
        <v>307</v>
      </c>
      <c r="B472" s="514"/>
      <c r="C472" s="515"/>
      <c r="D472" s="515"/>
      <c r="E472" s="628">
        <v>1</v>
      </c>
      <c r="F472" s="628">
        <v>2</v>
      </c>
      <c r="G472" s="628">
        <v>3</v>
      </c>
      <c r="H472" s="628">
        <v>4</v>
      </c>
      <c r="I472" s="628">
        <v>5</v>
      </c>
      <c r="J472" s="628">
        <v>6</v>
      </c>
      <c r="K472" s="628">
        <v>7</v>
      </c>
      <c r="L472" s="628">
        <v>8</v>
      </c>
      <c r="M472" s="628">
        <v>9</v>
      </c>
      <c r="N472" s="628">
        <v>10</v>
      </c>
      <c r="O472" s="628">
        <v>11</v>
      </c>
      <c r="P472" s="628">
        <v>12</v>
      </c>
      <c r="Q472" s="628">
        <v>13</v>
      </c>
      <c r="R472" s="628">
        <v>14</v>
      </c>
      <c r="S472" s="628">
        <v>15</v>
      </c>
      <c r="T472" s="628">
        <v>16</v>
      </c>
      <c r="U472" s="628">
        <v>17</v>
      </c>
      <c r="V472" s="628">
        <v>18</v>
      </c>
      <c r="W472" s="628">
        <v>19</v>
      </c>
      <c r="X472" s="628">
        <v>20</v>
      </c>
      <c r="Y472" s="628">
        <v>21</v>
      </c>
      <c r="Z472" s="628">
        <v>22</v>
      </c>
      <c r="AA472" s="628">
        <v>23</v>
      </c>
      <c r="AB472" s="628">
        <v>24</v>
      </c>
      <c r="AC472" s="517"/>
    </row>
    <row r="473" spans="1:78" s="449" customFormat="1" ht="12.75" customHeight="1">
      <c r="A473" s="518" t="s">
        <v>308</v>
      </c>
      <c r="B473" s="519"/>
      <c r="C473" s="520" t="s">
        <v>23</v>
      </c>
      <c r="D473" s="520" t="s">
        <v>19</v>
      </c>
      <c r="E473" s="520">
        <v>37.259998321533203</v>
      </c>
      <c r="F473" s="520">
        <v>37.069999694824219</v>
      </c>
      <c r="G473" s="520">
        <v>37.209999084472656</v>
      </c>
      <c r="H473" s="520">
        <v>37.209999084472656</v>
      </c>
      <c r="I473" s="520">
        <v>37.159999847412109</v>
      </c>
      <c r="J473" s="520">
        <v>37.209999084472656</v>
      </c>
      <c r="K473" s="520">
        <v>37.25</v>
      </c>
      <c r="L473" s="520">
        <v>37.029998779296875</v>
      </c>
      <c r="M473" s="520">
        <v>36.979999542236328</v>
      </c>
      <c r="N473" s="520">
        <v>37.099998474121094</v>
      </c>
      <c r="O473" s="520">
        <v>37.020000457763672</v>
      </c>
      <c r="P473" s="520">
        <v>36.930000305175781</v>
      </c>
      <c r="Q473" s="520">
        <v>37.169998168945313</v>
      </c>
      <c r="R473" s="520">
        <v>37.029998779296875</v>
      </c>
      <c r="S473" s="520">
        <v>36.970001220703125</v>
      </c>
      <c r="T473" s="520">
        <v>36.830001831054687</v>
      </c>
      <c r="U473" s="520">
        <v>36.740001678466797</v>
      </c>
      <c r="V473" s="520">
        <v>36.830001831054687</v>
      </c>
      <c r="W473" s="520">
        <v>36.939998626708984</v>
      </c>
      <c r="X473" s="520">
        <v>36.840000152587891</v>
      </c>
      <c r="Y473" s="520">
        <v>36.880001068115234</v>
      </c>
      <c r="Z473" s="520">
        <v>36.869998931884766</v>
      </c>
      <c r="AA473" s="520">
        <v>36.779998779296875</v>
      </c>
      <c r="AB473" s="520">
        <v>36.770000457763672</v>
      </c>
      <c r="AC473" s="571"/>
    </row>
    <row r="474" spans="1:78" s="449" customFormat="1" ht="12.75" customHeight="1" thickBot="1">
      <c r="A474" s="522" t="s">
        <v>309</v>
      </c>
      <c r="B474" s="523"/>
      <c r="C474" s="524" t="s">
        <v>23</v>
      </c>
      <c r="D474" s="524" t="s">
        <v>19</v>
      </c>
      <c r="E474" s="524">
        <v>37.229999542236328</v>
      </c>
      <c r="F474" s="524">
        <v>37.009998321533203</v>
      </c>
      <c r="G474" s="524">
        <v>37.180000305175781</v>
      </c>
      <c r="H474" s="524">
        <v>37.159999847412109</v>
      </c>
      <c r="I474" s="524">
        <v>37.130001068115234</v>
      </c>
      <c r="J474" s="524">
        <v>37.119998931884766</v>
      </c>
      <c r="K474" s="524">
        <v>37.180000305175781</v>
      </c>
      <c r="L474" s="524">
        <v>37</v>
      </c>
      <c r="M474" s="524">
        <v>36.919998168945313</v>
      </c>
      <c r="N474" s="524">
        <v>37.020000457763672</v>
      </c>
      <c r="O474" s="524">
        <v>36.979999542236328</v>
      </c>
      <c r="P474" s="524">
        <v>36.869998931884766</v>
      </c>
      <c r="Q474" s="524">
        <v>37.119998931884766</v>
      </c>
      <c r="R474" s="524">
        <v>37</v>
      </c>
      <c r="S474" s="524">
        <v>36.909999847412109</v>
      </c>
      <c r="T474" s="524">
        <v>36.799999237060547</v>
      </c>
      <c r="U474" s="524">
        <v>36.680000305175781</v>
      </c>
      <c r="V474" s="524">
        <v>36.810001373291016</v>
      </c>
      <c r="W474" s="524">
        <v>36.909999847412109</v>
      </c>
      <c r="X474" s="524">
        <v>36.729999542236328</v>
      </c>
      <c r="Y474" s="524">
        <v>36.799999237060547</v>
      </c>
      <c r="Z474" s="524">
        <v>36.860000610351562</v>
      </c>
      <c r="AA474" s="524">
        <v>36.759998321533203</v>
      </c>
      <c r="AB474" s="524">
        <v>36.680000305175781</v>
      </c>
      <c r="AC474" s="565"/>
    </row>
    <row r="475" spans="1:78" ht="10.5" customHeight="1">
      <c r="A475" s="1627" t="s">
        <v>554</v>
      </c>
      <c r="B475" s="1622" t="s">
        <v>555</v>
      </c>
      <c r="C475" s="485" t="s">
        <v>15</v>
      </c>
      <c r="D475" s="485" t="s">
        <v>37</v>
      </c>
      <c r="E475" s="330">
        <v>0</v>
      </c>
      <c r="F475" s="330">
        <v>0</v>
      </c>
      <c r="G475" s="330">
        <v>0</v>
      </c>
      <c r="H475" s="400">
        <v>0</v>
      </c>
      <c r="I475" s="330">
        <v>0</v>
      </c>
      <c r="J475" s="330">
        <v>0</v>
      </c>
      <c r="K475" s="330">
        <v>0</v>
      </c>
      <c r="L475" s="330">
        <v>0</v>
      </c>
      <c r="M475" s="330">
        <v>0</v>
      </c>
      <c r="N475" s="400">
        <v>0</v>
      </c>
      <c r="O475" s="330">
        <v>0</v>
      </c>
      <c r="P475" s="330">
        <v>0</v>
      </c>
      <c r="Q475" s="330">
        <v>0</v>
      </c>
      <c r="R475" s="330">
        <v>0</v>
      </c>
      <c r="S475" s="330">
        <v>0</v>
      </c>
      <c r="T475" s="330">
        <v>0</v>
      </c>
      <c r="U475" s="330">
        <v>0</v>
      </c>
      <c r="V475" s="400">
        <v>0</v>
      </c>
      <c r="W475" s="330">
        <v>0</v>
      </c>
      <c r="X475" s="330">
        <v>0</v>
      </c>
      <c r="Y475" s="330">
        <v>0</v>
      </c>
      <c r="Z475" s="330">
        <v>0</v>
      </c>
      <c r="AA475" s="330">
        <v>0</v>
      </c>
      <c r="AB475" s="330">
        <v>0</v>
      </c>
      <c r="AC475" s="490">
        <f>SUM(E475:AB475)</f>
        <v>0</v>
      </c>
    </row>
    <row r="476" spans="1:78" ht="10.5" customHeight="1">
      <c r="A476" s="1628"/>
      <c r="B476" s="1623"/>
      <c r="C476" s="476" t="s">
        <v>17</v>
      </c>
      <c r="D476" s="476" t="s">
        <v>37</v>
      </c>
      <c r="E476" s="241">
        <v>0</v>
      </c>
      <c r="F476" s="241">
        <v>0</v>
      </c>
      <c r="G476" s="241">
        <v>0</v>
      </c>
      <c r="H476" s="401">
        <v>0</v>
      </c>
      <c r="I476" s="241">
        <v>0</v>
      </c>
      <c r="J476" s="241">
        <v>0</v>
      </c>
      <c r="K476" s="241">
        <v>0</v>
      </c>
      <c r="L476" s="241">
        <v>0</v>
      </c>
      <c r="M476" s="241">
        <v>0</v>
      </c>
      <c r="N476" s="401">
        <v>0</v>
      </c>
      <c r="O476" s="241">
        <v>0</v>
      </c>
      <c r="P476" s="241">
        <v>0</v>
      </c>
      <c r="Q476" s="241">
        <v>0</v>
      </c>
      <c r="R476" s="241">
        <v>0</v>
      </c>
      <c r="S476" s="241">
        <v>0</v>
      </c>
      <c r="T476" s="241">
        <v>0</v>
      </c>
      <c r="U476" s="241">
        <v>0</v>
      </c>
      <c r="V476" s="401">
        <v>0</v>
      </c>
      <c r="W476" s="241">
        <v>0</v>
      </c>
      <c r="X476" s="241">
        <v>0</v>
      </c>
      <c r="Y476" s="241">
        <v>0</v>
      </c>
      <c r="Z476" s="241">
        <v>0</v>
      </c>
      <c r="AA476" s="241">
        <v>0</v>
      </c>
      <c r="AB476" s="241">
        <v>0</v>
      </c>
      <c r="AC476" s="478">
        <f>SUM(E476:AB476)</f>
        <v>0</v>
      </c>
    </row>
    <row r="477" spans="1:78" ht="10.5" customHeight="1">
      <c r="A477" s="1628"/>
      <c r="B477" s="1623"/>
      <c r="C477" s="476" t="s">
        <v>18</v>
      </c>
      <c r="D477" s="476" t="s">
        <v>19</v>
      </c>
      <c r="E477" s="221">
        <v>0</v>
      </c>
      <c r="F477" s="221">
        <v>0</v>
      </c>
      <c r="G477" s="221">
        <v>0</v>
      </c>
      <c r="H477" s="391">
        <v>0</v>
      </c>
      <c r="I477" s="221">
        <v>0</v>
      </c>
      <c r="J477" s="221">
        <v>0</v>
      </c>
      <c r="K477" s="221">
        <v>0</v>
      </c>
      <c r="L477" s="221">
        <v>0</v>
      </c>
      <c r="M477" s="221">
        <v>0</v>
      </c>
      <c r="N477" s="391">
        <v>0</v>
      </c>
      <c r="O477" s="221">
        <v>0</v>
      </c>
      <c r="P477" s="221">
        <v>0</v>
      </c>
      <c r="Q477" s="221">
        <v>0</v>
      </c>
      <c r="R477" s="221">
        <v>0</v>
      </c>
      <c r="S477" s="221">
        <v>0</v>
      </c>
      <c r="T477" s="221">
        <v>0</v>
      </c>
      <c r="U477" s="221">
        <v>0</v>
      </c>
      <c r="V477" s="391">
        <v>0</v>
      </c>
      <c r="W477" s="221">
        <v>0</v>
      </c>
      <c r="X477" s="221">
        <v>0</v>
      </c>
      <c r="Y477" s="221">
        <v>0</v>
      </c>
      <c r="Z477" s="221">
        <v>0</v>
      </c>
      <c r="AA477" s="221">
        <v>0</v>
      </c>
      <c r="AB477" s="221">
        <v>0</v>
      </c>
      <c r="AC477" s="478"/>
    </row>
    <row r="478" spans="1:78" ht="10.5" customHeight="1" thickBot="1">
      <c r="A478" s="1655"/>
      <c r="B478" s="1633"/>
      <c r="C478" s="482" t="s">
        <v>20</v>
      </c>
      <c r="D478" s="482"/>
      <c r="E478" s="584" t="e">
        <f t="shared" ref="E478:AC478" si="136">E476/E475</f>
        <v>#DIV/0!</v>
      </c>
      <c r="F478" s="584" t="e">
        <f t="shared" si="136"/>
        <v>#DIV/0!</v>
      </c>
      <c r="G478" s="584" t="e">
        <f t="shared" si="136"/>
        <v>#DIV/0!</v>
      </c>
      <c r="H478" s="616" t="e">
        <f t="shared" si="136"/>
        <v>#DIV/0!</v>
      </c>
      <c r="I478" s="584" t="e">
        <f t="shared" si="136"/>
        <v>#DIV/0!</v>
      </c>
      <c r="J478" s="584" t="e">
        <f t="shared" si="136"/>
        <v>#DIV/0!</v>
      </c>
      <c r="K478" s="584" t="e">
        <f t="shared" si="136"/>
        <v>#DIV/0!</v>
      </c>
      <c r="L478" s="584" t="e">
        <f t="shared" si="136"/>
        <v>#DIV/0!</v>
      </c>
      <c r="M478" s="584" t="e">
        <f t="shared" si="136"/>
        <v>#DIV/0!</v>
      </c>
      <c r="N478" s="616" t="e">
        <f t="shared" si="136"/>
        <v>#DIV/0!</v>
      </c>
      <c r="O478" s="584" t="e">
        <f t="shared" si="136"/>
        <v>#DIV/0!</v>
      </c>
      <c r="P478" s="584" t="e">
        <f t="shared" si="136"/>
        <v>#DIV/0!</v>
      </c>
      <c r="Q478" s="584" t="e">
        <f t="shared" si="136"/>
        <v>#DIV/0!</v>
      </c>
      <c r="R478" s="584" t="e">
        <f t="shared" si="136"/>
        <v>#DIV/0!</v>
      </c>
      <c r="S478" s="584" t="e">
        <f t="shared" si="136"/>
        <v>#DIV/0!</v>
      </c>
      <c r="T478" s="584" t="e">
        <f t="shared" si="136"/>
        <v>#DIV/0!</v>
      </c>
      <c r="U478" s="584" t="e">
        <f t="shared" si="136"/>
        <v>#DIV/0!</v>
      </c>
      <c r="V478" s="616" t="e">
        <f t="shared" si="136"/>
        <v>#DIV/0!</v>
      </c>
      <c r="W478" s="584" t="e">
        <f t="shared" si="136"/>
        <v>#DIV/0!</v>
      </c>
      <c r="X478" s="584" t="e">
        <f t="shared" si="136"/>
        <v>#DIV/0!</v>
      </c>
      <c r="Y478" s="584" t="e">
        <f t="shared" si="136"/>
        <v>#DIV/0!</v>
      </c>
      <c r="Z478" s="584" t="e">
        <f t="shared" si="136"/>
        <v>#DIV/0!</v>
      </c>
      <c r="AA478" s="584" t="e">
        <f t="shared" si="136"/>
        <v>#DIV/0!</v>
      </c>
      <c r="AB478" s="584" t="e">
        <f t="shared" si="136"/>
        <v>#DIV/0!</v>
      </c>
      <c r="AC478" s="487" t="e">
        <f t="shared" si="136"/>
        <v>#DIV/0!</v>
      </c>
    </row>
    <row r="479" spans="1:78" ht="10.5" customHeight="1">
      <c r="A479" s="1627" t="s">
        <v>556</v>
      </c>
      <c r="B479" s="1622" t="s">
        <v>555</v>
      </c>
      <c r="C479" s="485" t="s">
        <v>15</v>
      </c>
      <c r="D479" s="485" t="s">
        <v>37</v>
      </c>
      <c r="E479" s="330">
        <v>0</v>
      </c>
      <c r="F479" s="330">
        <v>0</v>
      </c>
      <c r="G479" s="330">
        <v>0</v>
      </c>
      <c r="H479" s="400">
        <v>0</v>
      </c>
      <c r="I479" s="330">
        <v>0</v>
      </c>
      <c r="J479" s="330">
        <v>0</v>
      </c>
      <c r="K479" s="330">
        <v>0</v>
      </c>
      <c r="L479" s="330">
        <v>0</v>
      </c>
      <c r="M479" s="330">
        <v>0</v>
      </c>
      <c r="N479" s="400">
        <v>0</v>
      </c>
      <c r="O479" s="330">
        <v>0</v>
      </c>
      <c r="P479" s="330">
        <v>0</v>
      </c>
      <c r="Q479" s="330">
        <v>0</v>
      </c>
      <c r="R479" s="330">
        <v>0</v>
      </c>
      <c r="S479" s="330">
        <v>0</v>
      </c>
      <c r="T479" s="330">
        <v>0</v>
      </c>
      <c r="U479" s="330">
        <v>0</v>
      </c>
      <c r="V479" s="400">
        <v>0</v>
      </c>
      <c r="W479" s="330">
        <v>0</v>
      </c>
      <c r="X479" s="330">
        <v>0</v>
      </c>
      <c r="Y479" s="330">
        <v>0</v>
      </c>
      <c r="Z479" s="330">
        <v>0</v>
      </c>
      <c r="AA479" s="330">
        <v>0</v>
      </c>
      <c r="AB479" s="330">
        <v>0</v>
      </c>
      <c r="AC479" s="490">
        <f>SUM(E479:AB479)</f>
        <v>0</v>
      </c>
    </row>
    <row r="480" spans="1:78" ht="10.5" customHeight="1">
      <c r="A480" s="1628"/>
      <c r="B480" s="1623"/>
      <c r="C480" s="476" t="s">
        <v>17</v>
      </c>
      <c r="D480" s="476" t="s">
        <v>37</v>
      </c>
      <c r="E480" s="241">
        <v>0</v>
      </c>
      <c r="F480" s="241">
        <v>0</v>
      </c>
      <c r="G480" s="241">
        <v>0</v>
      </c>
      <c r="H480" s="401">
        <v>0</v>
      </c>
      <c r="I480" s="241">
        <v>0</v>
      </c>
      <c r="J480" s="241">
        <v>0</v>
      </c>
      <c r="K480" s="241">
        <v>0</v>
      </c>
      <c r="L480" s="241">
        <v>0</v>
      </c>
      <c r="M480" s="241">
        <v>0</v>
      </c>
      <c r="N480" s="401">
        <v>0</v>
      </c>
      <c r="O480" s="241">
        <v>0</v>
      </c>
      <c r="P480" s="241">
        <v>0</v>
      </c>
      <c r="Q480" s="241">
        <v>0</v>
      </c>
      <c r="R480" s="241">
        <v>0</v>
      </c>
      <c r="S480" s="241">
        <v>0</v>
      </c>
      <c r="T480" s="241">
        <v>0</v>
      </c>
      <c r="U480" s="241">
        <v>0</v>
      </c>
      <c r="V480" s="401">
        <v>0</v>
      </c>
      <c r="W480" s="241">
        <v>0</v>
      </c>
      <c r="X480" s="241">
        <v>0</v>
      </c>
      <c r="Y480" s="241">
        <v>0</v>
      </c>
      <c r="Z480" s="241">
        <v>0</v>
      </c>
      <c r="AA480" s="241">
        <v>0</v>
      </c>
      <c r="AB480" s="241">
        <v>0</v>
      </c>
      <c r="AC480" s="478">
        <f>SUM(E480:AB480)</f>
        <v>0</v>
      </c>
    </row>
    <row r="481" spans="1:29" ht="10.5" customHeight="1">
      <c r="A481" s="1628"/>
      <c r="B481" s="1623"/>
      <c r="C481" s="476" t="s">
        <v>18</v>
      </c>
      <c r="D481" s="476" t="s">
        <v>19</v>
      </c>
      <c r="E481" s="221">
        <v>0</v>
      </c>
      <c r="F481" s="221">
        <v>0</v>
      </c>
      <c r="G481" s="221">
        <v>0</v>
      </c>
      <c r="H481" s="391">
        <v>0</v>
      </c>
      <c r="I481" s="221">
        <v>0</v>
      </c>
      <c r="J481" s="221">
        <v>0</v>
      </c>
      <c r="K481" s="221">
        <v>0</v>
      </c>
      <c r="L481" s="221">
        <v>0</v>
      </c>
      <c r="M481" s="221">
        <v>0</v>
      </c>
      <c r="N481" s="391">
        <v>0</v>
      </c>
      <c r="O481" s="221">
        <v>0</v>
      </c>
      <c r="P481" s="221">
        <v>0</v>
      </c>
      <c r="Q481" s="221">
        <v>0</v>
      </c>
      <c r="R481" s="221">
        <v>0</v>
      </c>
      <c r="S481" s="221">
        <v>0</v>
      </c>
      <c r="T481" s="221">
        <v>0</v>
      </c>
      <c r="U481" s="221">
        <v>0</v>
      </c>
      <c r="V481" s="391">
        <v>0</v>
      </c>
      <c r="W481" s="221">
        <v>0</v>
      </c>
      <c r="X481" s="221">
        <v>0</v>
      </c>
      <c r="Y481" s="221">
        <v>0</v>
      </c>
      <c r="Z481" s="221">
        <v>0</v>
      </c>
      <c r="AA481" s="221">
        <v>0</v>
      </c>
      <c r="AB481" s="221">
        <v>0</v>
      </c>
      <c r="AC481" s="478"/>
    </row>
    <row r="482" spans="1:29" ht="10.5" customHeight="1" thickBot="1">
      <c r="A482" s="1655"/>
      <c r="B482" s="1633"/>
      <c r="C482" s="482" t="s">
        <v>20</v>
      </c>
      <c r="D482" s="482"/>
      <c r="E482" s="584" t="e">
        <f t="shared" ref="E482:AC482" si="137">E480/E479</f>
        <v>#DIV/0!</v>
      </c>
      <c r="F482" s="584" t="e">
        <f t="shared" si="137"/>
        <v>#DIV/0!</v>
      </c>
      <c r="G482" s="584" t="e">
        <f t="shared" si="137"/>
        <v>#DIV/0!</v>
      </c>
      <c r="H482" s="616" t="e">
        <f t="shared" si="137"/>
        <v>#DIV/0!</v>
      </c>
      <c r="I482" s="584" t="e">
        <f t="shared" si="137"/>
        <v>#DIV/0!</v>
      </c>
      <c r="J482" s="584" t="e">
        <f t="shared" si="137"/>
        <v>#DIV/0!</v>
      </c>
      <c r="K482" s="584" t="e">
        <f t="shared" si="137"/>
        <v>#DIV/0!</v>
      </c>
      <c r="L482" s="584" t="e">
        <f t="shared" si="137"/>
        <v>#DIV/0!</v>
      </c>
      <c r="M482" s="584" t="e">
        <f t="shared" si="137"/>
        <v>#DIV/0!</v>
      </c>
      <c r="N482" s="616" t="e">
        <f t="shared" si="137"/>
        <v>#DIV/0!</v>
      </c>
      <c r="O482" s="584" t="e">
        <f t="shared" si="137"/>
        <v>#DIV/0!</v>
      </c>
      <c r="P482" s="584" t="e">
        <f t="shared" si="137"/>
        <v>#DIV/0!</v>
      </c>
      <c r="Q482" s="584" t="e">
        <f t="shared" si="137"/>
        <v>#DIV/0!</v>
      </c>
      <c r="R482" s="584" t="e">
        <f t="shared" si="137"/>
        <v>#DIV/0!</v>
      </c>
      <c r="S482" s="584" t="e">
        <f t="shared" si="137"/>
        <v>#DIV/0!</v>
      </c>
      <c r="T482" s="584" t="e">
        <f t="shared" si="137"/>
        <v>#DIV/0!</v>
      </c>
      <c r="U482" s="584" t="e">
        <f t="shared" si="137"/>
        <v>#DIV/0!</v>
      </c>
      <c r="V482" s="616" t="e">
        <f t="shared" si="137"/>
        <v>#DIV/0!</v>
      </c>
      <c r="W482" s="584" t="e">
        <f t="shared" si="137"/>
        <v>#DIV/0!</v>
      </c>
      <c r="X482" s="584" t="e">
        <f t="shared" si="137"/>
        <v>#DIV/0!</v>
      </c>
      <c r="Y482" s="584" t="e">
        <f t="shared" si="137"/>
        <v>#DIV/0!</v>
      </c>
      <c r="Z482" s="584" t="e">
        <f t="shared" si="137"/>
        <v>#DIV/0!</v>
      </c>
      <c r="AA482" s="584" t="e">
        <f t="shared" si="137"/>
        <v>#DIV/0!</v>
      </c>
      <c r="AB482" s="584" t="e">
        <f t="shared" si="137"/>
        <v>#DIV/0!</v>
      </c>
      <c r="AC482" s="487" t="e">
        <f t="shared" si="137"/>
        <v>#DIV/0!</v>
      </c>
    </row>
    <row r="483" spans="1:29" ht="10.5" customHeight="1">
      <c r="A483" s="1627" t="s">
        <v>557</v>
      </c>
      <c r="B483" s="1639" t="s">
        <v>558</v>
      </c>
      <c r="C483" s="485" t="s">
        <v>15</v>
      </c>
      <c r="D483" s="485" t="s">
        <v>37</v>
      </c>
      <c r="E483" s="330">
        <v>0</v>
      </c>
      <c r="F483" s="330">
        <v>0</v>
      </c>
      <c r="G483" s="330">
        <v>0</v>
      </c>
      <c r="H483" s="400">
        <v>0</v>
      </c>
      <c r="I483" s="330">
        <v>0</v>
      </c>
      <c r="J483" s="330">
        <v>0</v>
      </c>
      <c r="K483" s="330">
        <v>0</v>
      </c>
      <c r="L483" s="330">
        <v>0</v>
      </c>
      <c r="M483" s="330">
        <v>0</v>
      </c>
      <c r="N483" s="400">
        <v>0</v>
      </c>
      <c r="O483" s="330">
        <v>0</v>
      </c>
      <c r="P483" s="330">
        <v>0</v>
      </c>
      <c r="Q483" s="330">
        <v>0</v>
      </c>
      <c r="R483" s="330">
        <v>0</v>
      </c>
      <c r="S483" s="330">
        <v>0</v>
      </c>
      <c r="T483" s="330">
        <v>0</v>
      </c>
      <c r="U483" s="330">
        <v>0</v>
      </c>
      <c r="V483" s="400">
        <v>0</v>
      </c>
      <c r="W483" s="330">
        <v>0</v>
      </c>
      <c r="X483" s="330">
        <v>0</v>
      </c>
      <c r="Y483" s="330">
        <v>0</v>
      </c>
      <c r="Z483" s="330">
        <v>0</v>
      </c>
      <c r="AA483" s="330">
        <v>0</v>
      </c>
      <c r="AB483" s="330">
        <v>0</v>
      </c>
      <c r="AC483" s="490">
        <f>SUM(E483:AB483)</f>
        <v>0</v>
      </c>
    </row>
    <row r="484" spans="1:29" ht="10.5" customHeight="1">
      <c r="A484" s="1628"/>
      <c r="B484" s="1640"/>
      <c r="C484" s="476" t="s">
        <v>17</v>
      </c>
      <c r="D484" s="476" t="s">
        <v>37</v>
      </c>
      <c r="E484" s="241">
        <v>0</v>
      </c>
      <c r="F484" s="241">
        <v>0</v>
      </c>
      <c r="G484" s="241">
        <v>0</v>
      </c>
      <c r="H484" s="401">
        <v>0</v>
      </c>
      <c r="I484" s="241">
        <v>0</v>
      </c>
      <c r="J484" s="241">
        <v>0</v>
      </c>
      <c r="K484" s="241">
        <v>0</v>
      </c>
      <c r="L484" s="241">
        <v>0</v>
      </c>
      <c r="M484" s="241">
        <v>0</v>
      </c>
      <c r="N484" s="401">
        <v>0</v>
      </c>
      <c r="O484" s="241">
        <v>0</v>
      </c>
      <c r="P484" s="241">
        <v>0</v>
      </c>
      <c r="Q484" s="241">
        <v>0</v>
      </c>
      <c r="R484" s="241">
        <v>0</v>
      </c>
      <c r="S484" s="241">
        <v>0</v>
      </c>
      <c r="T484" s="241">
        <v>0</v>
      </c>
      <c r="U484" s="241">
        <v>0</v>
      </c>
      <c r="V484" s="401">
        <v>0</v>
      </c>
      <c r="W484" s="241">
        <v>0</v>
      </c>
      <c r="X484" s="241">
        <v>0</v>
      </c>
      <c r="Y484" s="241">
        <v>0</v>
      </c>
      <c r="Z484" s="241">
        <v>0</v>
      </c>
      <c r="AA484" s="241">
        <v>0</v>
      </c>
      <c r="AB484" s="241">
        <v>0</v>
      </c>
      <c r="AC484" s="478">
        <f>SUM(E484:AB484)</f>
        <v>0</v>
      </c>
    </row>
    <row r="485" spans="1:29" ht="10.5" customHeight="1">
      <c r="A485" s="1628"/>
      <c r="B485" s="1640"/>
      <c r="C485" s="476" t="s">
        <v>18</v>
      </c>
      <c r="D485" s="476" t="s">
        <v>19</v>
      </c>
      <c r="E485" s="221">
        <v>0</v>
      </c>
      <c r="F485" s="221">
        <v>0</v>
      </c>
      <c r="G485" s="221">
        <v>0</v>
      </c>
      <c r="H485" s="391">
        <v>0</v>
      </c>
      <c r="I485" s="221">
        <v>0</v>
      </c>
      <c r="J485" s="221">
        <v>0</v>
      </c>
      <c r="K485" s="221">
        <v>0</v>
      </c>
      <c r="L485" s="221">
        <v>0</v>
      </c>
      <c r="M485" s="221">
        <v>0</v>
      </c>
      <c r="N485" s="391">
        <v>0</v>
      </c>
      <c r="O485" s="221">
        <v>0</v>
      </c>
      <c r="P485" s="221">
        <v>0</v>
      </c>
      <c r="Q485" s="221">
        <v>0</v>
      </c>
      <c r="R485" s="221">
        <v>0</v>
      </c>
      <c r="S485" s="221">
        <v>0</v>
      </c>
      <c r="T485" s="221">
        <v>0</v>
      </c>
      <c r="U485" s="221">
        <v>0</v>
      </c>
      <c r="V485" s="391">
        <v>0</v>
      </c>
      <c r="W485" s="221">
        <v>0</v>
      </c>
      <c r="X485" s="221">
        <v>0</v>
      </c>
      <c r="Y485" s="221">
        <v>0</v>
      </c>
      <c r="Z485" s="221">
        <v>0</v>
      </c>
      <c r="AA485" s="221">
        <v>0</v>
      </c>
      <c r="AB485" s="221">
        <v>0</v>
      </c>
      <c r="AC485" s="478"/>
    </row>
    <row r="486" spans="1:29" ht="10.5" customHeight="1" thickBot="1">
      <c r="A486" s="1655"/>
      <c r="B486" s="1648"/>
      <c r="C486" s="482" t="s">
        <v>20</v>
      </c>
      <c r="D486" s="482"/>
      <c r="E486" s="584" t="e">
        <f t="shared" ref="E486:AC486" si="138">E484/E483</f>
        <v>#DIV/0!</v>
      </c>
      <c r="F486" s="584" t="e">
        <f t="shared" si="138"/>
        <v>#DIV/0!</v>
      </c>
      <c r="G486" s="584" t="e">
        <f t="shared" si="138"/>
        <v>#DIV/0!</v>
      </c>
      <c r="H486" s="616" t="e">
        <f t="shared" si="138"/>
        <v>#DIV/0!</v>
      </c>
      <c r="I486" s="584" t="e">
        <f t="shared" si="138"/>
        <v>#DIV/0!</v>
      </c>
      <c r="J486" s="584" t="e">
        <f t="shared" si="138"/>
        <v>#DIV/0!</v>
      </c>
      <c r="K486" s="584" t="e">
        <f t="shared" si="138"/>
        <v>#DIV/0!</v>
      </c>
      <c r="L486" s="584" t="e">
        <f t="shared" si="138"/>
        <v>#DIV/0!</v>
      </c>
      <c r="M486" s="584" t="e">
        <f t="shared" si="138"/>
        <v>#DIV/0!</v>
      </c>
      <c r="N486" s="616" t="e">
        <f t="shared" si="138"/>
        <v>#DIV/0!</v>
      </c>
      <c r="O486" s="584" t="e">
        <f t="shared" si="138"/>
        <v>#DIV/0!</v>
      </c>
      <c r="P486" s="584" t="e">
        <f t="shared" si="138"/>
        <v>#DIV/0!</v>
      </c>
      <c r="Q486" s="584" t="e">
        <f t="shared" si="138"/>
        <v>#DIV/0!</v>
      </c>
      <c r="R486" s="584" t="e">
        <f t="shared" si="138"/>
        <v>#DIV/0!</v>
      </c>
      <c r="S486" s="584" t="e">
        <f t="shared" si="138"/>
        <v>#DIV/0!</v>
      </c>
      <c r="T486" s="584" t="e">
        <f t="shared" si="138"/>
        <v>#DIV/0!</v>
      </c>
      <c r="U486" s="584" t="e">
        <f t="shared" si="138"/>
        <v>#DIV/0!</v>
      </c>
      <c r="V486" s="616" t="e">
        <f t="shared" si="138"/>
        <v>#DIV/0!</v>
      </c>
      <c r="W486" s="584" t="e">
        <f t="shared" si="138"/>
        <v>#DIV/0!</v>
      </c>
      <c r="X486" s="584" t="e">
        <f t="shared" si="138"/>
        <v>#DIV/0!</v>
      </c>
      <c r="Y486" s="584" t="e">
        <f t="shared" si="138"/>
        <v>#DIV/0!</v>
      </c>
      <c r="Z486" s="584" t="e">
        <f t="shared" si="138"/>
        <v>#DIV/0!</v>
      </c>
      <c r="AA486" s="584" t="e">
        <f t="shared" si="138"/>
        <v>#DIV/0!</v>
      </c>
      <c r="AB486" s="584" t="e">
        <f t="shared" si="138"/>
        <v>#DIV/0!</v>
      </c>
      <c r="AC486" s="487" t="e">
        <f t="shared" si="138"/>
        <v>#DIV/0!</v>
      </c>
    </row>
    <row r="487" spans="1:29" ht="10.5" customHeight="1">
      <c r="A487" s="1627" t="s">
        <v>559</v>
      </c>
      <c r="B487" s="1639" t="s">
        <v>558</v>
      </c>
      <c r="C487" s="485" t="s">
        <v>15</v>
      </c>
      <c r="D487" s="485" t="s">
        <v>37</v>
      </c>
      <c r="E487" s="330">
        <v>0</v>
      </c>
      <c r="F487" s="330">
        <v>0</v>
      </c>
      <c r="G487" s="330">
        <v>0</v>
      </c>
      <c r="H487" s="400">
        <v>0</v>
      </c>
      <c r="I487" s="330">
        <v>0</v>
      </c>
      <c r="J487" s="330">
        <v>0</v>
      </c>
      <c r="K487" s="330">
        <v>0</v>
      </c>
      <c r="L487" s="330">
        <v>0</v>
      </c>
      <c r="M487" s="330">
        <v>0</v>
      </c>
      <c r="N487" s="400">
        <v>0</v>
      </c>
      <c r="O487" s="330">
        <v>0</v>
      </c>
      <c r="P487" s="330">
        <v>0</v>
      </c>
      <c r="Q487" s="330">
        <v>0</v>
      </c>
      <c r="R487" s="330">
        <v>0</v>
      </c>
      <c r="S487" s="330">
        <v>0</v>
      </c>
      <c r="T487" s="330">
        <v>0</v>
      </c>
      <c r="U487" s="330">
        <v>0</v>
      </c>
      <c r="V487" s="400">
        <v>0</v>
      </c>
      <c r="W487" s="330">
        <v>0</v>
      </c>
      <c r="X487" s="330">
        <v>0</v>
      </c>
      <c r="Y487" s="330">
        <v>0</v>
      </c>
      <c r="Z487" s="330">
        <v>0</v>
      </c>
      <c r="AA487" s="330">
        <v>0</v>
      </c>
      <c r="AB487" s="330">
        <v>0</v>
      </c>
      <c r="AC487" s="490">
        <f>SUM(E487:AB487)</f>
        <v>0</v>
      </c>
    </row>
    <row r="488" spans="1:29" ht="10.5" customHeight="1">
      <c r="A488" s="1628"/>
      <c r="B488" s="1640"/>
      <c r="C488" s="476" t="s">
        <v>17</v>
      </c>
      <c r="D488" s="476" t="s">
        <v>37</v>
      </c>
      <c r="E488" s="241">
        <v>0</v>
      </c>
      <c r="F488" s="241">
        <v>0</v>
      </c>
      <c r="G488" s="241">
        <v>0</v>
      </c>
      <c r="H488" s="401">
        <v>0</v>
      </c>
      <c r="I488" s="241">
        <v>0</v>
      </c>
      <c r="J488" s="241">
        <v>0</v>
      </c>
      <c r="K488" s="241">
        <v>0</v>
      </c>
      <c r="L488" s="241">
        <v>0</v>
      </c>
      <c r="M488" s="241">
        <v>0</v>
      </c>
      <c r="N488" s="401">
        <v>0</v>
      </c>
      <c r="O488" s="241">
        <v>0</v>
      </c>
      <c r="P488" s="241">
        <v>0</v>
      </c>
      <c r="Q488" s="241">
        <v>0</v>
      </c>
      <c r="R488" s="241">
        <v>0</v>
      </c>
      <c r="S488" s="241">
        <v>0</v>
      </c>
      <c r="T488" s="241">
        <v>0</v>
      </c>
      <c r="U488" s="241">
        <v>0</v>
      </c>
      <c r="V488" s="401">
        <v>0</v>
      </c>
      <c r="W488" s="241">
        <v>0</v>
      </c>
      <c r="X488" s="241">
        <v>0</v>
      </c>
      <c r="Y488" s="241">
        <v>0</v>
      </c>
      <c r="Z488" s="241">
        <v>0</v>
      </c>
      <c r="AA488" s="241">
        <v>0</v>
      </c>
      <c r="AB488" s="241">
        <v>0</v>
      </c>
      <c r="AC488" s="478">
        <f>SUM(E488:AB488)</f>
        <v>0</v>
      </c>
    </row>
    <row r="489" spans="1:29" ht="10.5" customHeight="1">
      <c r="A489" s="1628"/>
      <c r="B489" s="1640"/>
      <c r="C489" s="476" t="s">
        <v>18</v>
      </c>
      <c r="D489" s="476" t="s">
        <v>19</v>
      </c>
      <c r="E489" s="221">
        <v>0</v>
      </c>
      <c r="F489" s="221">
        <v>0</v>
      </c>
      <c r="G489" s="221">
        <v>0</v>
      </c>
      <c r="H489" s="391">
        <v>0</v>
      </c>
      <c r="I489" s="221">
        <v>0</v>
      </c>
      <c r="J489" s="221">
        <v>0</v>
      </c>
      <c r="K489" s="221">
        <v>0</v>
      </c>
      <c r="L489" s="221">
        <v>0</v>
      </c>
      <c r="M489" s="221">
        <v>0</v>
      </c>
      <c r="N489" s="391">
        <v>0</v>
      </c>
      <c r="O489" s="221">
        <v>0</v>
      </c>
      <c r="P489" s="221">
        <v>0</v>
      </c>
      <c r="Q489" s="221">
        <v>0</v>
      </c>
      <c r="R489" s="221">
        <v>0</v>
      </c>
      <c r="S489" s="221">
        <v>0</v>
      </c>
      <c r="T489" s="221">
        <v>0</v>
      </c>
      <c r="U489" s="221">
        <v>0</v>
      </c>
      <c r="V489" s="391">
        <v>0</v>
      </c>
      <c r="W489" s="221">
        <v>0</v>
      </c>
      <c r="X489" s="221">
        <v>0</v>
      </c>
      <c r="Y489" s="221">
        <v>0</v>
      </c>
      <c r="Z489" s="221">
        <v>0</v>
      </c>
      <c r="AA489" s="221">
        <v>0</v>
      </c>
      <c r="AB489" s="221">
        <v>0</v>
      </c>
      <c r="AC489" s="478"/>
    </row>
    <row r="490" spans="1:29" ht="10.5" customHeight="1" thickBot="1">
      <c r="A490" s="1629"/>
      <c r="B490" s="1641"/>
      <c r="C490" s="491" t="s">
        <v>20</v>
      </c>
      <c r="D490" s="491"/>
      <c r="E490" s="542" t="e">
        <f t="shared" ref="E490:AC490" si="139">E488/E487</f>
        <v>#DIV/0!</v>
      </c>
      <c r="F490" s="542" t="e">
        <f t="shared" si="139"/>
        <v>#DIV/0!</v>
      </c>
      <c r="G490" s="542" t="e">
        <f t="shared" si="139"/>
        <v>#DIV/0!</v>
      </c>
      <c r="H490" s="573" t="e">
        <f t="shared" si="139"/>
        <v>#DIV/0!</v>
      </c>
      <c r="I490" s="542" t="e">
        <f t="shared" si="139"/>
        <v>#DIV/0!</v>
      </c>
      <c r="J490" s="542" t="e">
        <f t="shared" si="139"/>
        <v>#DIV/0!</v>
      </c>
      <c r="K490" s="542" t="e">
        <f t="shared" si="139"/>
        <v>#DIV/0!</v>
      </c>
      <c r="L490" s="542" t="e">
        <f t="shared" si="139"/>
        <v>#DIV/0!</v>
      </c>
      <c r="M490" s="542" t="e">
        <f t="shared" si="139"/>
        <v>#DIV/0!</v>
      </c>
      <c r="N490" s="573" t="e">
        <f t="shared" si="139"/>
        <v>#DIV/0!</v>
      </c>
      <c r="O490" s="542" t="e">
        <f t="shared" si="139"/>
        <v>#DIV/0!</v>
      </c>
      <c r="P490" s="542" t="e">
        <f t="shared" si="139"/>
        <v>#DIV/0!</v>
      </c>
      <c r="Q490" s="542" t="e">
        <f t="shared" si="139"/>
        <v>#DIV/0!</v>
      </c>
      <c r="R490" s="542" t="e">
        <f t="shared" si="139"/>
        <v>#DIV/0!</v>
      </c>
      <c r="S490" s="542" t="e">
        <f t="shared" si="139"/>
        <v>#DIV/0!</v>
      </c>
      <c r="T490" s="542" t="e">
        <f t="shared" si="139"/>
        <v>#DIV/0!</v>
      </c>
      <c r="U490" s="542" t="e">
        <f t="shared" si="139"/>
        <v>#DIV/0!</v>
      </c>
      <c r="V490" s="573" t="e">
        <f t="shared" si="139"/>
        <v>#DIV/0!</v>
      </c>
      <c r="W490" s="542" t="e">
        <f t="shared" si="139"/>
        <v>#DIV/0!</v>
      </c>
      <c r="X490" s="542" t="e">
        <f t="shared" si="139"/>
        <v>#DIV/0!</v>
      </c>
      <c r="Y490" s="542" t="e">
        <f t="shared" si="139"/>
        <v>#DIV/0!</v>
      </c>
      <c r="Z490" s="542" t="e">
        <f t="shared" si="139"/>
        <v>#DIV/0!</v>
      </c>
      <c r="AA490" s="542" t="e">
        <f t="shared" si="139"/>
        <v>#DIV/0!</v>
      </c>
      <c r="AB490" s="542" t="e">
        <f t="shared" si="139"/>
        <v>#DIV/0!</v>
      </c>
      <c r="AC490" s="494" t="e">
        <f t="shared" si="139"/>
        <v>#DIV/0!</v>
      </c>
    </row>
    <row r="491" spans="1:29" ht="10.5" customHeight="1">
      <c r="A491" s="1634" t="s">
        <v>316</v>
      </c>
      <c r="B491" s="1635"/>
      <c r="C491" s="526" t="s">
        <v>15</v>
      </c>
      <c r="D491" s="526"/>
      <c r="E491" s="328">
        <f t="shared" ref="E491:AC491" si="140">E475+E479+E483+E487</f>
        <v>0</v>
      </c>
      <c r="F491" s="328">
        <f t="shared" si="140"/>
        <v>0</v>
      </c>
      <c r="G491" s="328">
        <f t="shared" si="140"/>
        <v>0</v>
      </c>
      <c r="H491" s="575">
        <f t="shared" si="140"/>
        <v>0</v>
      </c>
      <c r="I491" s="328">
        <f t="shared" si="140"/>
        <v>0</v>
      </c>
      <c r="J491" s="328">
        <f t="shared" si="140"/>
        <v>0</v>
      </c>
      <c r="K491" s="328">
        <f t="shared" si="140"/>
        <v>0</v>
      </c>
      <c r="L491" s="328">
        <f t="shared" si="140"/>
        <v>0</v>
      </c>
      <c r="M491" s="328">
        <f t="shared" si="140"/>
        <v>0</v>
      </c>
      <c r="N491" s="575">
        <f t="shared" si="140"/>
        <v>0</v>
      </c>
      <c r="O491" s="328">
        <f t="shared" si="140"/>
        <v>0</v>
      </c>
      <c r="P491" s="328">
        <f t="shared" si="140"/>
        <v>0</v>
      </c>
      <c r="Q491" s="328">
        <f t="shared" si="140"/>
        <v>0</v>
      </c>
      <c r="R491" s="328">
        <f t="shared" si="140"/>
        <v>0</v>
      </c>
      <c r="S491" s="328">
        <f t="shared" si="140"/>
        <v>0</v>
      </c>
      <c r="T491" s="328">
        <f t="shared" si="140"/>
        <v>0</v>
      </c>
      <c r="U491" s="328">
        <f t="shared" si="140"/>
        <v>0</v>
      </c>
      <c r="V491" s="575">
        <f t="shared" si="140"/>
        <v>0</v>
      </c>
      <c r="W491" s="328">
        <f t="shared" si="140"/>
        <v>0</v>
      </c>
      <c r="X491" s="328">
        <f t="shared" si="140"/>
        <v>0</v>
      </c>
      <c r="Y491" s="328">
        <f t="shared" si="140"/>
        <v>0</v>
      </c>
      <c r="Z491" s="328">
        <f t="shared" si="140"/>
        <v>0</v>
      </c>
      <c r="AA491" s="328">
        <f t="shared" si="140"/>
        <v>0</v>
      </c>
      <c r="AB491" s="328">
        <f t="shared" si="140"/>
        <v>0</v>
      </c>
      <c r="AC491" s="475">
        <f t="shared" si="140"/>
        <v>0</v>
      </c>
    </row>
    <row r="492" spans="1:29" ht="10.5" customHeight="1" thickBot="1">
      <c r="A492" s="1636"/>
      <c r="B492" s="1637"/>
      <c r="C492" s="527" t="s">
        <v>17</v>
      </c>
      <c r="D492" s="527"/>
      <c r="E492" s="623">
        <f t="shared" ref="E492:AC492" si="141">E476+E480+E484+E488</f>
        <v>0</v>
      </c>
      <c r="F492" s="623">
        <f t="shared" si="141"/>
        <v>0</v>
      </c>
      <c r="G492" s="623">
        <f t="shared" si="141"/>
        <v>0</v>
      </c>
      <c r="H492" s="626">
        <f t="shared" si="141"/>
        <v>0</v>
      </c>
      <c r="I492" s="623">
        <f t="shared" si="141"/>
        <v>0</v>
      </c>
      <c r="J492" s="623">
        <f t="shared" si="141"/>
        <v>0</v>
      </c>
      <c r="K492" s="623">
        <f t="shared" si="141"/>
        <v>0</v>
      </c>
      <c r="L492" s="623">
        <f t="shared" si="141"/>
        <v>0</v>
      </c>
      <c r="M492" s="623">
        <f t="shared" si="141"/>
        <v>0</v>
      </c>
      <c r="N492" s="626">
        <f t="shared" si="141"/>
        <v>0</v>
      </c>
      <c r="O492" s="623">
        <f t="shared" si="141"/>
        <v>0</v>
      </c>
      <c r="P492" s="623">
        <f t="shared" si="141"/>
        <v>0</v>
      </c>
      <c r="Q492" s="623">
        <f t="shared" si="141"/>
        <v>0</v>
      </c>
      <c r="R492" s="623">
        <f t="shared" si="141"/>
        <v>0</v>
      </c>
      <c r="S492" s="623">
        <f t="shared" si="141"/>
        <v>0</v>
      </c>
      <c r="T492" s="623">
        <f t="shared" si="141"/>
        <v>0</v>
      </c>
      <c r="U492" s="623">
        <f t="shared" si="141"/>
        <v>0</v>
      </c>
      <c r="V492" s="626">
        <f t="shared" si="141"/>
        <v>0</v>
      </c>
      <c r="W492" s="623">
        <f t="shared" si="141"/>
        <v>0</v>
      </c>
      <c r="X492" s="623">
        <f t="shared" si="141"/>
        <v>0</v>
      </c>
      <c r="Y492" s="623">
        <f t="shared" si="141"/>
        <v>0</v>
      </c>
      <c r="Z492" s="623">
        <f t="shared" si="141"/>
        <v>0</v>
      </c>
      <c r="AA492" s="623">
        <f t="shared" si="141"/>
        <v>0</v>
      </c>
      <c r="AB492" s="623">
        <f t="shared" si="141"/>
        <v>0</v>
      </c>
      <c r="AC492" s="494">
        <f t="shared" si="141"/>
        <v>0</v>
      </c>
    </row>
    <row r="493" spans="1:29" ht="10.5" customHeight="1">
      <c r="A493" s="1665" t="s">
        <v>317</v>
      </c>
      <c r="B493" s="1666"/>
      <c r="C493" s="528" t="s">
        <v>15</v>
      </c>
      <c r="D493" s="528"/>
      <c r="E493" s="541">
        <f t="shared" ref="E493:AC493" si="142">E453+E457-E491</f>
        <v>0</v>
      </c>
      <c r="F493" s="541">
        <f t="shared" si="142"/>
        <v>0</v>
      </c>
      <c r="G493" s="541">
        <f t="shared" si="142"/>
        <v>0</v>
      </c>
      <c r="H493" s="600">
        <f t="shared" si="142"/>
        <v>0</v>
      </c>
      <c r="I493" s="541">
        <f t="shared" si="142"/>
        <v>0</v>
      </c>
      <c r="J493" s="541">
        <f t="shared" si="142"/>
        <v>0</v>
      </c>
      <c r="K493" s="541">
        <f t="shared" si="142"/>
        <v>0</v>
      </c>
      <c r="L493" s="541">
        <f t="shared" si="142"/>
        <v>0</v>
      </c>
      <c r="M493" s="541">
        <f t="shared" si="142"/>
        <v>0</v>
      </c>
      <c r="N493" s="600">
        <f t="shared" si="142"/>
        <v>0</v>
      </c>
      <c r="O493" s="541">
        <f t="shared" si="142"/>
        <v>0</v>
      </c>
      <c r="P493" s="541">
        <f t="shared" si="142"/>
        <v>0</v>
      </c>
      <c r="Q493" s="541">
        <f t="shared" si="142"/>
        <v>0</v>
      </c>
      <c r="R493" s="541">
        <f t="shared" si="142"/>
        <v>0</v>
      </c>
      <c r="S493" s="541">
        <f t="shared" si="142"/>
        <v>0</v>
      </c>
      <c r="T493" s="541">
        <f t="shared" si="142"/>
        <v>0</v>
      </c>
      <c r="U493" s="541">
        <f t="shared" si="142"/>
        <v>0</v>
      </c>
      <c r="V493" s="600">
        <f t="shared" si="142"/>
        <v>0</v>
      </c>
      <c r="W493" s="541">
        <f t="shared" si="142"/>
        <v>0</v>
      </c>
      <c r="X493" s="541">
        <f t="shared" si="142"/>
        <v>0</v>
      </c>
      <c r="Y493" s="541">
        <f t="shared" si="142"/>
        <v>0</v>
      </c>
      <c r="Z493" s="541">
        <f t="shared" si="142"/>
        <v>0</v>
      </c>
      <c r="AA493" s="541">
        <f t="shared" si="142"/>
        <v>0</v>
      </c>
      <c r="AB493" s="541">
        <f t="shared" si="142"/>
        <v>0</v>
      </c>
      <c r="AC493" s="490">
        <f t="shared" si="142"/>
        <v>0</v>
      </c>
    </row>
    <row r="494" spans="1:29" ht="10.5" customHeight="1">
      <c r="A494" s="1636"/>
      <c r="B494" s="1637"/>
      <c r="C494" s="527" t="s">
        <v>17</v>
      </c>
      <c r="D494" s="527"/>
      <c r="E494" s="542">
        <f t="shared" ref="E494:AC494" si="143">E454+E458-E492</f>
        <v>0</v>
      </c>
      <c r="F494" s="542">
        <f t="shared" si="143"/>
        <v>0</v>
      </c>
      <c r="G494" s="542">
        <f t="shared" si="143"/>
        <v>0</v>
      </c>
      <c r="H494" s="573">
        <f t="shared" si="143"/>
        <v>0</v>
      </c>
      <c r="I494" s="542">
        <f t="shared" si="143"/>
        <v>0</v>
      </c>
      <c r="J494" s="542">
        <f t="shared" si="143"/>
        <v>0</v>
      </c>
      <c r="K494" s="542">
        <f t="shared" si="143"/>
        <v>0</v>
      </c>
      <c r="L494" s="542">
        <f t="shared" si="143"/>
        <v>0</v>
      </c>
      <c r="M494" s="542">
        <f t="shared" si="143"/>
        <v>0</v>
      </c>
      <c r="N494" s="573">
        <f t="shared" si="143"/>
        <v>0</v>
      </c>
      <c r="O494" s="542">
        <f t="shared" si="143"/>
        <v>0</v>
      </c>
      <c r="P494" s="542">
        <f t="shared" si="143"/>
        <v>0</v>
      </c>
      <c r="Q494" s="542">
        <f t="shared" si="143"/>
        <v>0</v>
      </c>
      <c r="R494" s="542">
        <f t="shared" si="143"/>
        <v>0</v>
      </c>
      <c r="S494" s="542">
        <f t="shared" si="143"/>
        <v>0</v>
      </c>
      <c r="T494" s="542">
        <f t="shared" si="143"/>
        <v>0</v>
      </c>
      <c r="U494" s="542">
        <f t="shared" si="143"/>
        <v>0</v>
      </c>
      <c r="V494" s="573">
        <f t="shared" si="143"/>
        <v>0</v>
      </c>
      <c r="W494" s="542">
        <f t="shared" si="143"/>
        <v>0</v>
      </c>
      <c r="X494" s="542">
        <f t="shared" si="143"/>
        <v>0</v>
      </c>
      <c r="Y494" s="542">
        <f t="shared" si="143"/>
        <v>0</v>
      </c>
      <c r="Z494" s="542">
        <f t="shared" si="143"/>
        <v>0</v>
      </c>
      <c r="AA494" s="542">
        <f t="shared" si="143"/>
        <v>0</v>
      </c>
      <c r="AB494" s="542">
        <f t="shared" si="143"/>
        <v>0</v>
      </c>
      <c r="AC494" s="494">
        <f t="shared" si="143"/>
        <v>0</v>
      </c>
    </row>
    <row r="495" spans="1:29" s="449" customFormat="1" ht="10.5" customHeight="1" thickBot="1">
      <c r="A495" s="513" t="s">
        <v>527</v>
      </c>
      <c r="B495" s="514"/>
      <c r="C495" s="515"/>
      <c r="D495" s="515"/>
      <c r="E495" s="628">
        <v>1</v>
      </c>
      <c r="F495" s="628">
        <v>2</v>
      </c>
      <c r="G495" s="628">
        <v>3</v>
      </c>
      <c r="H495" s="628">
        <v>4</v>
      </c>
      <c r="I495" s="628">
        <v>5</v>
      </c>
      <c r="J495" s="628">
        <v>6</v>
      </c>
      <c r="K495" s="628">
        <v>7</v>
      </c>
      <c r="L495" s="628">
        <v>8</v>
      </c>
      <c r="M495" s="628">
        <v>9</v>
      </c>
      <c r="N495" s="628">
        <v>10</v>
      </c>
      <c r="O495" s="628">
        <v>11</v>
      </c>
      <c r="P495" s="628">
        <v>12</v>
      </c>
      <c r="Q495" s="628">
        <v>13</v>
      </c>
      <c r="R495" s="628">
        <v>14</v>
      </c>
      <c r="S495" s="628">
        <v>15</v>
      </c>
      <c r="T495" s="628">
        <v>16</v>
      </c>
      <c r="U495" s="628">
        <v>17</v>
      </c>
      <c r="V495" s="628">
        <v>18</v>
      </c>
      <c r="W495" s="628">
        <v>19</v>
      </c>
      <c r="X495" s="628">
        <v>20</v>
      </c>
      <c r="Y495" s="628">
        <v>21</v>
      </c>
      <c r="Z495" s="628">
        <v>22</v>
      </c>
      <c r="AA495" s="628">
        <v>23</v>
      </c>
      <c r="AB495" s="628">
        <v>24</v>
      </c>
      <c r="AC495" s="629"/>
    </row>
    <row r="496" spans="1:29" s="449" customFormat="1" ht="12" customHeight="1">
      <c r="A496" s="518" t="s">
        <v>99</v>
      </c>
      <c r="B496" s="519"/>
      <c r="C496" s="520" t="s">
        <v>23</v>
      </c>
      <c r="D496" s="520" t="s">
        <v>19</v>
      </c>
      <c r="E496" s="520">
        <v>6.2300000190734863</v>
      </c>
      <c r="F496" s="520">
        <v>6.190000057220459</v>
      </c>
      <c r="G496" s="520">
        <v>6.2300000190734863</v>
      </c>
      <c r="H496" s="520">
        <v>6.2199997901916504</v>
      </c>
      <c r="I496" s="520">
        <v>6.2199997901916504</v>
      </c>
      <c r="J496" s="520">
        <v>6.2100000381469727</v>
      </c>
      <c r="K496" s="520">
        <v>6.2300000190734863</v>
      </c>
      <c r="L496" s="520">
        <v>6.190000057220459</v>
      </c>
      <c r="M496" s="520">
        <v>6.1700000762939453</v>
      </c>
      <c r="N496" s="520">
        <v>6.190000057220459</v>
      </c>
      <c r="O496" s="520">
        <v>6.179999828338623</v>
      </c>
      <c r="P496" s="520">
        <v>6.179999828338623</v>
      </c>
      <c r="Q496" s="520">
        <v>6.2199997901916504</v>
      </c>
      <c r="R496" s="520">
        <v>6.190000057220459</v>
      </c>
      <c r="S496" s="520">
        <v>6.179999828338623</v>
      </c>
      <c r="T496" s="520">
        <v>6.1599998474121094</v>
      </c>
      <c r="U496" s="520">
        <v>6.1500000953674316</v>
      </c>
      <c r="V496" s="520">
        <v>6.1599998474121094</v>
      </c>
      <c r="W496" s="520">
        <v>6.1700000762939453</v>
      </c>
      <c r="X496" s="520">
        <v>6.1700000762939453</v>
      </c>
      <c r="Y496" s="520">
        <v>6.1599998474121094</v>
      </c>
      <c r="Z496" s="520">
        <v>6.1599998474121094</v>
      </c>
      <c r="AA496" s="520">
        <v>6.1599998474121094</v>
      </c>
      <c r="AB496" s="520">
        <v>6.1399998664855957</v>
      </c>
      <c r="AC496" s="571"/>
    </row>
    <row r="497" spans="1:29" s="449" customFormat="1" ht="11.25" customHeight="1" thickBot="1">
      <c r="A497" s="630" t="s">
        <v>100</v>
      </c>
      <c r="B497" s="631"/>
      <c r="C497" s="480" t="s">
        <v>23</v>
      </c>
      <c r="D497" s="480" t="s">
        <v>19</v>
      </c>
      <c r="E497" s="480">
        <v>6.2699999809265137</v>
      </c>
      <c r="F497" s="480">
        <v>6.2300000190734863</v>
      </c>
      <c r="G497" s="480">
        <v>6.25</v>
      </c>
      <c r="H497" s="480">
        <v>6.2600002288818359</v>
      </c>
      <c r="I497" s="480">
        <v>6.25</v>
      </c>
      <c r="J497" s="480">
        <v>6.2399997711181641</v>
      </c>
      <c r="K497" s="480">
        <v>6.2600002288818359</v>
      </c>
      <c r="L497" s="480">
        <v>6.2199997901916504</v>
      </c>
      <c r="M497" s="480">
        <v>6.2100000381469727</v>
      </c>
      <c r="N497" s="480">
        <v>6.2300000190734863</v>
      </c>
      <c r="O497" s="480">
        <v>6.2199997901916504</v>
      </c>
      <c r="P497" s="480">
        <v>6.2100000381469727</v>
      </c>
      <c r="Q497" s="480">
        <v>6.2399997711181641</v>
      </c>
      <c r="R497" s="480">
        <v>6.2199997901916504</v>
      </c>
      <c r="S497" s="480">
        <v>6.2100000381469727</v>
      </c>
      <c r="T497" s="480">
        <v>6.1999998092651367</v>
      </c>
      <c r="U497" s="480">
        <v>6.179999828338623</v>
      </c>
      <c r="V497" s="480">
        <v>6.1999998092651367</v>
      </c>
      <c r="W497" s="480">
        <v>6.1999998092651367</v>
      </c>
      <c r="X497" s="480">
        <v>6.1999998092651367</v>
      </c>
      <c r="Y497" s="480">
        <v>6.1999998092651367</v>
      </c>
      <c r="Z497" s="480">
        <v>6.190000057220459</v>
      </c>
      <c r="AA497" s="480">
        <v>6.1999998092651367</v>
      </c>
      <c r="AB497" s="480">
        <v>6.1700000762939453</v>
      </c>
      <c r="AC497" s="481"/>
    </row>
    <row r="498" spans="1:29" ht="12">
      <c r="A498" s="1649" t="s">
        <v>115</v>
      </c>
      <c r="B498" s="1663" t="s">
        <v>560</v>
      </c>
      <c r="C498" s="473" t="s">
        <v>15</v>
      </c>
      <c r="D498" s="473" t="s">
        <v>37</v>
      </c>
      <c r="E498" s="358">
        <v>0.49392000000000003</v>
      </c>
      <c r="F498" s="358">
        <v>0.47736000000000001</v>
      </c>
      <c r="G498" s="358">
        <v>0.47832000000000002</v>
      </c>
      <c r="H498" s="396">
        <v>0.46655999999999997</v>
      </c>
      <c r="I498" s="358">
        <v>0.46655999999999997</v>
      </c>
      <c r="J498" s="358">
        <v>0.504</v>
      </c>
      <c r="K498" s="358">
        <v>0.52344000000000002</v>
      </c>
      <c r="L498" s="358">
        <v>0.56111999999999995</v>
      </c>
      <c r="M498" s="358">
        <v>0.58320000000000005</v>
      </c>
      <c r="N498" s="396">
        <v>0.60216000000000003</v>
      </c>
      <c r="O498" s="358">
        <v>0.61560000000000004</v>
      </c>
      <c r="P498" s="358">
        <v>0.61631999999999998</v>
      </c>
      <c r="Q498" s="358">
        <v>0.61175999999999997</v>
      </c>
      <c r="R498" s="358">
        <v>0.62687999999999999</v>
      </c>
      <c r="S498" s="358">
        <v>0.64703999999999995</v>
      </c>
      <c r="T498" s="358">
        <v>0.66024000000000005</v>
      </c>
      <c r="U498" s="358">
        <v>0.68352000000000002</v>
      </c>
      <c r="V498" s="396">
        <v>0.68279999999999996</v>
      </c>
      <c r="W498" s="358">
        <v>0.66479999999999995</v>
      </c>
      <c r="X498" s="358">
        <v>0.66120000000000001</v>
      </c>
      <c r="Y498" s="358">
        <v>0.65495999999999999</v>
      </c>
      <c r="Z498" s="358">
        <v>0.63048000000000004</v>
      </c>
      <c r="AA498" s="358">
        <v>0.56903999999999999</v>
      </c>
      <c r="AB498" s="358">
        <v>0.52800000000000002</v>
      </c>
      <c r="AC498" s="475">
        <f>SUM(E498:AB498)</f>
        <v>14.009279999999999</v>
      </c>
    </row>
    <row r="499" spans="1:29" ht="12">
      <c r="A499" s="1646"/>
      <c r="B499" s="1640"/>
      <c r="C499" s="476" t="s">
        <v>17</v>
      </c>
      <c r="D499" s="476" t="s">
        <v>37</v>
      </c>
      <c r="E499" s="356">
        <v>0.25416</v>
      </c>
      <c r="F499" s="356">
        <v>0.25584000000000001</v>
      </c>
      <c r="G499" s="356">
        <v>0.252</v>
      </c>
      <c r="H499" s="394">
        <v>0.24959999999999999</v>
      </c>
      <c r="I499" s="356">
        <v>0.25128</v>
      </c>
      <c r="J499" s="356">
        <v>0.24984000000000001</v>
      </c>
      <c r="K499" s="356">
        <v>0.24887999999999999</v>
      </c>
      <c r="L499" s="356">
        <v>0.25559999999999999</v>
      </c>
      <c r="M499" s="356">
        <v>0.24192</v>
      </c>
      <c r="N499" s="394">
        <v>0.24048</v>
      </c>
      <c r="O499" s="356">
        <v>0.23927999999999999</v>
      </c>
      <c r="P499" s="356">
        <v>0.24096000000000001</v>
      </c>
      <c r="Q499" s="356">
        <v>0.24024000000000001</v>
      </c>
      <c r="R499" s="356">
        <v>0.24096000000000001</v>
      </c>
      <c r="S499" s="356">
        <v>0.25535999999999998</v>
      </c>
      <c r="T499" s="356">
        <v>0.25991999999999998</v>
      </c>
      <c r="U499" s="356">
        <v>0.26447999999999999</v>
      </c>
      <c r="V499" s="394">
        <v>0.25991999999999998</v>
      </c>
      <c r="W499" s="356">
        <v>0.25896000000000002</v>
      </c>
      <c r="X499" s="356">
        <v>0.26591999999999999</v>
      </c>
      <c r="Y499" s="356">
        <v>0.26423999999999997</v>
      </c>
      <c r="Z499" s="356">
        <v>0.25919999999999999</v>
      </c>
      <c r="AA499" s="356">
        <v>0.25272</v>
      </c>
      <c r="AB499" s="356">
        <v>0.25319999999999998</v>
      </c>
      <c r="AC499" s="475">
        <f>SUM(E499:AB499)</f>
        <v>6.0549599999999995</v>
      </c>
    </row>
    <row r="500" spans="1:29" ht="12">
      <c r="A500" s="1646"/>
      <c r="B500" s="1640"/>
      <c r="C500" s="476" t="s">
        <v>18</v>
      </c>
      <c r="D500" s="476" t="s">
        <v>19</v>
      </c>
      <c r="E500" s="278">
        <v>52</v>
      </c>
      <c r="F500" s="278">
        <v>51</v>
      </c>
      <c r="G500" s="278">
        <v>49</v>
      </c>
      <c r="H500" s="390">
        <v>49</v>
      </c>
      <c r="I500" s="278">
        <v>52</v>
      </c>
      <c r="J500" s="278">
        <v>53</v>
      </c>
      <c r="K500" s="278">
        <v>56</v>
      </c>
      <c r="L500" s="278">
        <v>62</v>
      </c>
      <c r="M500" s="278">
        <v>57</v>
      </c>
      <c r="N500" s="390">
        <v>62</v>
      </c>
      <c r="O500" s="278">
        <v>64</v>
      </c>
      <c r="P500" s="278">
        <v>63</v>
      </c>
      <c r="Q500" s="278">
        <v>61</v>
      </c>
      <c r="R500" s="278">
        <v>62</v>
      </c>
      <c r="S500" s="278">
        <v>67</v>
      </c>
      <c r="T500" s="278">
        <v>67</v>
      </c>
      <c r="U500" s="278">
        <v>72</v>
      </c>
      <c r="V500" s="390">
        <v>71</v>
      </c>
      <c r="W500" s="278">
        <v>64</v>
      </c>
      <c r="X500" s="278">
        <v>66</v>
      </c>
      <c r="Y500" s="278">
        <v>64</v>
      </c>
      <c r="Z500" s="278">
        <v>57</v>
      </c>
      <c r="AA500" s="278">
        <v>55</v>
      </c>
      <c r="AB500" s="278">
        <v>52</v>
      </c>
      <c r="AC500" s="478"/>
    </row>
    <row r="501" spans="1:29" thickBot="1">
      <c r="A501" s="1647"/>
      <c r="B501" s="1648"/>
      <c r="C501" s="482" t="s">
        <v>20</v>
      </c>
      <c r="D501" s="482"/>
      <c r="E501" s="584">
        <f t="shared" ref="E501:AC501" si="144">E499/E498</f>
        <v>0.5145772594752186</v>
      </c>
      <c r="F501" s="584">
        <f t="shared" si="144"/>
        <v>0.53594771241830064</v>
      </c>
      <c r="G501" s="584">
        <f t="shared" si="144"/>
        <v>0.52684395383843452</v>
      </c>
      <c r="H501" s="616">
        <f t="shared" si="144"/>
        <v>0.53497942386831276</v>
      </c>
      <c r="I501" s="584">
        <f t="shared" si="144"/>
        <v>0.53858024691358031</v>
      </c>
      <c r="J501" s="584">
        <f t="shared" si="144"/>
        <v>0.49571428571428572</v>
      </c>
      <c r="K501" s="584">
        <f t="shared" si="144"/>
        <v>0.47546996790463086</v>
      </c>
      <c r="L501" s="584">
        <f t="shared" si="144"/>
        <v>0.45551753635585973</v>
      </c>
      <c r="M501" s="584">
        <f t="shared" si="144"/>
        <v>0.41481481481481475</v>
      </c>
      <c r="N501" s="616">
        <f t="shared" si="144"/>
        <v>0.3993622957353527</v>
      </c>
      <c r="O501" s="584">
        <f t="shared" si="144"/>
        <v>0.3886939571150097</v>
      </c>
      <c r="P501" s="584">
        <f t="shared" si="144"/>
        <v>0.39096573208722746</v>
      </c>
      <c r="Q501" s="584">
        <f t="shared" si="144"/>
        <v>0.39270302079246766</v>
      </c>
      <c r="R501" s="584">
        <f t="shared" si="144"/>
        <v>0.38437978560490049</v>
      </c>
      <c r="S501" s="584">
        <f t="shared" si="144"/>
        <v>0.39465875370919878</v>
      </c>
      <c r="T501" s="584">
        <f t="shared" si="144"/>
        <v>0.39367502726281345</v>
      </c>
      <c r="U501" s="584">
        <f t="shared" si="144"/>
        <v>0.386938202247191</v>
      </c>
      <c r="V501" s="616">
        <f t="shared" si="144"/>
        <v>0.38066783831282952</v>
      </c>
      <c r="W501" s="584">
        <f t="shared" si="144"/>
        <v>0.38953068592057766</v>
      </c>
      <c r="X501" s="584">
        <f t="shared" si="144"/>
        <v>0.40217785843920145</v>
      </c>
      <c r="Y501" s="584">
        <f t="shared" si="144"/>
        <v>0.40344448515939901</v>
      </c>
      <c r="Z501" s="584">
        <f t="shared" si="144"/>
        <v>0.41111534069280542</v>
      </c>
      <c r="AA501" s="584">
        <f t="shared" si="144"/>
        <v>0.44411640657950235</v>
      </c>
      <c r="AB501" s="584">
        <f t="shared" si="144"/>
        <v>0.4795454545454545</v>
      </c>
      <c r="AC501" s="487">
        <f t="shared" si="144"/>
        <v>0.4322106489412732</v>
      </c>
    </row>
    <row r="502" spans="1:29" ht="12">
      <c r="A502" s="1627" t="s">
        <v>91</v>
      </c>
      <c r="B502" s="1639" t="s">
        <v>561</v>
      </c>
      <c r="C502" s="485" t="s">
        <v>15</v>
      </c>
      <c r="D502" s="485" t="s">
        <v>37</v>
      </c>
      <c r="E502" s="357">
        <v>0</v>
      </c>
      <c r="F502" s="357">
        <v>0</v>
      </c>
      <c r="G502" s="357">
        <v>0</v>
      </c>
      <c r="H502" s="393">
        <v>0</v>
      </c>
      <c r="I502" s="357">
        <v>0</v>
      </c>
      <c r="J502" s="357">
        <v>0</v>
      </c>
      <c r="K502" s="357">
        <v>0</v>
      </c>
      <c r="L502" s="357">
        <v>0</v>
      </c>
      <c r="M502" s="357">
        <v>0</v>
      </c>
      <c r="N502" s="393">
        <v>0</v>
      </c>
      <c r="O502" s="357">
        <v>0</v>
      </c>
      <c r="P502" s="357">
        <v>0</v>
      </c>
      <c r="Q502" s="357">
        <v>0</v>
      </c>
      <c r="R502" s="357">
        <v>0</v>
      </c>
      <c r="S502" s="357">
        <v>0</v>
      </c>
      <c r="T502" s="357">
        <v>0</v>
      </c>
      <c r="U502" s="357">
        <v>0</v>
      </c>
      <c r="V502" s="393">
        <v>0</v>
      </c>
      <c r="W502" s="357">
        <v>0</v>
      </c>
      <c r="X502" s="357">
        <v>0</v>
      </c>
      <c r="Y502" s="357">
        <v>0</v>
      </c>
      <c r="Z502" s="357">
        <v>0</v>
      </c>
      <c r="AA502" s="357">
        <v>0</v>
      </c>
      <c r="AB502" s="357">
        <v>0</v>
      </c>
      <c r="AC502" s="490">
        <f>SUM(E502:AB502)</f>
        <v>0</v>
      </c>
    </row>
    <row r="503" spans="1:29" ht="12">
      <c r="A503" s="1628"/>
      <c r="B503" s="1640"/>
      <c r="C503" s="476" t="s">
        <v>17</v>
      </c>
      <c r="D503" s="476" t="s">
        <v>37</v>
      </c>
      <c r="E503" s="356">
        <v>7.2000000000000005E-4</v>
      </c>
      <c r="F503" s="356">
        <v>0</v>
      </c>
      <c r="G503" s="356">
        <v>0</v>
      </c>
      <c r="H503" s="394">
        <v>0</v>
      </c>
      <c r="I503" s="356">
        <v>0</v>
      </c>
      <c r="J503" s="356">
        <v>7.2000000000000005E-4</v>
      </c>
      <c r="K503" s="356">
        <v>0</v>
      </c>
      <c r="L503" s="356">
        <v>0</v>
      </c>
      <c r="M503" s="356">
        <v>0</v>
      </c>
      <c r="N503" s="394">
        <v>0</v>
      </c>
      <c r="O503" s="356">
        <v>0</v>
      </c>
      <c r="P503" s="356">
        <v>7.2000000000000005E-4</v>
      </c>
      <c r="Q503" s="356">
        <v>0</v>
      </c>
      <c r="R503" s="356">
        <v>0</v>
      </c>
      <c r="S503" s="356">
        <v>0</v>
      </c>
      <c r="T503" s="356">
        <v>0</v>
      </c>
      <c r="U503" s="356">
        <v>7.2000000000000005E-4</v>
      </c>
      <c r="V503" s="394">
        <v>0</v>
      </c>
      <c r="W503" s="356">
        <v>0</v>
      </c>
      <c r="X503" s="356">
        <v>0</v>
      </c>
      <c r="Y503" s="356">
        <v>0</v>
      </c>
      <c r="Z503" s="356">
        <v>7.2000000000000005E-4</v>
      </c>
      <c r="AA503" s="356">
        <v>0</v>
      </c>
      <c r="AB503" s="356">
        <v>0</v>
      </c>
      <c r="AC503" s="478">
        <f>SUM(E503:AB503)</f>
        <v>3.6000000000000003E-3</v>
      </c>
    </row>
    <row r="504" spans="1:29" ht="12">
      <c r="A504" s="1628"/>
      <c r="B504" s="1640"/>
      <c r="C504" s="476" t="s">
        <v>18</v>
      </c>
      <c r="D504" s="476" t="s">
        <v>19</v>
      </c>
      <c r="E504" s="221">
        <v>0</v>
      </c>
      <c r="F504" s="221">
        <v>0</v>
      </c>
      <c r="G504" s="221">
        <v>0</v>
      </c>
      <c r="H504" s="391">
        <v>0</v>
      </c>
      <c r="I504" s="221">
        <v>0</v>
      </c>
      <c r="J504" s="221">
        <v>0</v>
      </c>
      <c r="K504" s="221">
        <v>0</v>
      </c>
      <c r="L504" s="221">
        <v>0</v>
      </c>
      <c r="M504" s="221">
        <v>0</v>
      </c>
      <c r="N504" s="391">
        <v>0</v>
      </c>
      <c r="O504" s="221">
        <v>0</v>
      </c>
      <c r="P504" s="221">
        <v>0</v>
      </c>
      <c r="Q504" s="221">
        <v>0</v>
      </c>
      <c r="R504" s="221">
        <v>0</v>
      </c>
      <c r="S504" s="221">
        <v>0</v>
      </c>
      <c r="T504" s="221">
        <v>0</v>
      </c>
      <c r="U504" s="221">
        <v>0</v>
      </c>
      <c r="V504" s="391">
        <v>0</v>
      </c>
      <c r="W504" s="221">
        <v>0</v>
      </c>
      <c r="X504" s="221">
        <v>0</v>
      </c>
      <c r="Y504" s="221">
        <v>0</v>
      </c>
      <c r="Z504" s="221">
        <v>0</v>
      </c>
      <c r="AA504" s="221">
        <v>0</v>
      </c>
      <c r="AB504" s="221">
        <v>0</v>
      </c>
      <c r="AC504" s="478"/>
    </row>
    <row r="505" spans="1:29" thickBot="1">
      <c r="A505" s="1655"/>
      <c r="B505" s="1648"/>
      <c r="C505" s="482" t="s">
        <v>20</v>
      </c>
      <c r="D505" s="482"/>
      <c r="E505" s="569"/>
      <c r="F505" s="569"/>
      <c r="G505" s="569"/>
      <c r="H505" s="616"/>
      <c r="I505" s="569"/>
      <c r="J505" s="569"/>
      <c r="K505" s="569"/>
      <c r="L505" s="569"/>
      <c r="M505" s="569"/>
      <c r="N505" s="616"/>
      <c r="O505" s="569"/>
      <c r="P505" s="569"/>
      <c r="Q505" s="569"/>
      <c r="R505" s="569"/>
      <c r="S505" s="569"/>
      <c r="T505" s="569"/>
      <c r="U505" s="569"/>
      <c r="V505" s="616"/>
      <c r="W505" s="569"/>
      <c r="X505" s="569"/>
      <c r="Y505" s="569"/>
      <c r="Z505" s="569"/>
      <c r="AA505" s="569"/>
      <c r="AB505" s="569"/>
      <c r="AC505" s="487"/>
    </row>
    <row r="506" spans="1:29" ht="12">
      <c r="A506" s="1645" t="s">
        <v>30</v>
      </c>
      <c r="B506" s="1639" t="s">
        <v>562</v>
      </c>
      <c r="C506" s="485" t="s">
        <v>15</v>
      </c>
      <c r="D506" s="485" t="s">
        <v>37</v>
      </c>
      <c r="E506" s="357">
        <v>0.20952000000000001</v>
      </c>
      <c r="F506" s="357">
        <v>0.18912000000000001</v>
      </c>
      <c r="G506" s="357">
        <v>0.18048</v>
      </c>
      <c r="H506" s="393">
        <v>0.17879999999999999</v>
      </c>
      <c r="I506" s="357">
        <v>0.17544000000000001</v>
      </c>
      <c r="J506" s="357">
        <v>0.21264</v>
      </c>
      <c r="K506" s="357">
        <v>0.26016</v>
      </c>
      <c r="L506" s="357">
        <v>0.29352</v>
      </c>
      <c r="M506" s="357">
        <v>0.33407999999999999</v>
      </c>
      <c r="N506" s="393">
        <v>0.33</v>
      </c>
      <c r="O506" s="357">
        <v>0.33744000000000002</v>
      </c>
      <c r="P506" s="357">
        <v>0.32640000000000002</v>
      </c>
      <c r="Q506" s="357">
        <v>0.32279999999999998</v>
      </c>
      <c r="R506" s="357">
        <v>0.33600000000000002</v>
      </c>
      <c r="S506" s="357">
        <v>0.35496</v>
      </c>
      <c r="T506" s="357">
        <v>0.37968000000000002</v>
      </c>
      <c r="U506" s="357">
        <v>0.38400000000000001</v>
      </c>
      <c r="V506" s="393">
        <v>0.38712000000000002</v>
      </c>
      <c r="W506" s="357">
        <v>0.39288000000000001</v>
      </c>
      <c r="X506" s="357">
        <v>0.40872000000000003</v>
      </c>
      <c r="Y506" s="357">
        <v>0.39047999999999999</v>
      </c>
      <c r="Z506" s="357">
        <v>0.36408000000000001</v>
      </c>
      <c r="AA506" s="357">
        <v>0.31152000000000002</v>
      </c>
      <c r="AB506" s="357">
        <v>0.24096000000000001</v>
      </c>
      <c r="AC506" s="490">
        <f>SUM(E506:AB506)</f>
        <v>7.3008000000000006</v>
      </c>
    </row>
    <row r="507" spans="1:29" ht="12">
      <c r="A507" s="1646"/>
      <c r="B507" s="1640"/>
      <c r="C507" s="476" t="s">
        <v>17</v>
      </c>
      <c r="D507" s="476" t="s">
        <v>37</v>
      </c>
      <c r="E507" s="356">
        <v>0.10008</v>
      </c>
      <c r="F507" s="356">
        <v>9.8640000000000005E-2</v>
      </c>
      <c r="G507" s="356">
        <v>9.7439999999999999E-2</v>
      </c>
      <c r="H507" s="394">
        <v>0.10008</v>
      </c>
      <c r="I507" s="356">
        <v>9.7199999999999995E-2</v>
      </c>
      <c r="J507" s="356">
        <v>9.7439999999999999E-2</v>
      </c>
      <c r="K507" s="356">
        <v>9.7680000000000003E-2</v>
      </c>
      <c r="L507" s="356">
        <v>9.5759999999999998E-2</v>
      </c>
      <c r="M507" s="356">
        <v>9.6479999999999996E-2</v>
      </c>
      <c r="N507" s="394">
        <v>9.5759999999999998E-2</v>
      </c>
      <c r="O507" s="356">
        <v>9.8640000000000005E-2</v>
      </c>
      <c r="P507" s="356">
        <v>9.6000000000000002E-2</v>
      </c>
      <c r="Q507" s="356">
        <v>9.6479999999999996E-2</v>
      </c>
      <c r="R507" s="356">
        <v>9.3359999999999999E-2</v>
      </c>
      <c r="S507" s="356">
        <v>0.10344</v>
      </c>
      <c r="T507" s="356">
        <v>0.1032</v>
      </c>
      <c r="U507" s="356">
        <v>9.7680000000000003E-2</v>
      </c>
      <c r="V507" s="394">
        <v>9.8400000000000001E-2</v>
      </c>
      <c r="W507" s="356">
        <v>9.7680000000000003E-2</v>
      </c>
      <c r="X507" s="356">
        <v>9.9599999999999994E-2</v>
      </c>
      <c r="Y507" s="356">
        <v>0.10056</v>
      </c>
      <c r="Z507" s="356">
        <v>9.8640000000000005E-2</v>
      </c>
      <c r="AA507" s="356">
        <v>0.10224</v>
      </c>
      <c r="AB507" s="356">
        <v>9.5759999999999998E-2</v>
      </c>
      <c r="AC507" s="478">
        <f>SUM(E507:AB507)</f>
        <v>2.3582399999999999</v>
      </c>
    </row>
    <row r="508" spans="1:29" ht="12">
      <c r="A508" s="1646"/>
      <c r="B508" s="1640"/>
      <c r="C508" s="476" t="s">
        <v>18</v>
      </c>
      <c r="D508" s="476" t="s">
        <v>19</v>
      </c>
      <c r="E508" s="278">
        <v>21</v>
      </c>
      <c r="F508" s="278">
        <v>19</v>
      </c>
      <c r="G508" s="278">
        <v>18</v>
      </c>
      <c r="H508" s="390">
        <v>19</v>
      </c>
      <c r="I508" s="278">
        <v>18</v>
      </c>
      <c r="J508" s="278">
        <v>23</v>
      </c>
      <c r="K508" s="278">
        <v>28</v>
      </c>
      <c r="L508" s="278">
        <v>30</v>
      </c>
      <c r="M508" s="278">
        <v>31</v>
      </c>
      <c r="N508" s="390">
        <v>31</v>
      </c>
      <c r="O508" s="278">
        <v>32</v>
      </c>
      <c r="P508" s="278">
        <v>32</v>
      </c>
      <c r="Q508" s="278">
        <v>33</v>
      </c>
      <c r="R508" s="278">
        <v>32</v>
      </c>
      <c r="S508" s="278">
        <v>35</v>
      </c>
      <c r="T508" s="278">
        <v>37</v>
      </c>
      <c r="U508" s="278">
        <v>35</v>
      </c>
      <c r="V508" s="390">
        <v>36</v>
      </c>
      <c r="W508" s="278">
        <v>36</v>
      </c>
      <c r="X508" s="278">
        <v>39</v>
      </c>
      <c r="Y508" s="278">
        <v>37</v>
      </c>
      <c r="Z508" s="278">
        <v>32</v>
      </c>
      <c r="AA508" s="278">
        <v>26</v>
      </c>
      <c r="AB508" s="278">
        <v>21</v>
      </c>
      <c r="AC508" s="478"/>
    </row>
    <row r="509" spans="1:29" thickBot="1">
      <c r="A509" s="1647"/>
      <c r="B509" s="1648"/>
      <c r="C509" s="482" t="s">
        <v>20</v>
      </c>
      <c r="D509" s="482"/>
      <c r="E509" s="584">
        <f t="shared" ref="E509:AC509" si="145">E507/E506</f>
        <v>0.4776632302405498</v>
      </c>
      <c r="F509" s="584">
        <f t="shared" si="145"/>
        <v>0.52157360406091369</v>
      </c>
      <c r="G509" s="584">
        <f t="shared" si="145"/>
        <v>0.53989361702127658</v>
      </c>
      <c r="H509" s="616">
        <f t="shared" si="145"/>
        <v>0.55973154362416111</v>
      </c>
      <c r="I509" s="584">
        <f t="shared" si="145"/>
        <v>0.55403556771545825</v>
      </c>
      <c r="J509" s="584">
        <f t="shared" si="145"/>
        <v>0.45823927765237021</v>
      </c>
      <c r="K509" s="584">
        <f t="shared" si="145"/>
        <v>0.37546125461254615</v>
      </c>
      <c r="L509" s="584">
        <f t="shared" si="145"/>
        <v>0.32624693376941943</v>
      </c>
      <c r="M509" s="584">
        <f t="shared" si="145"/>
        <v>0.28879310344827586</v>
      </c>
      <c r="N509" s="616">
        <f t="shared" si="145"/>
        <v>0.29018181818181815</v>
      </c>
      <c r="O509" s="584">
        <f t="shared" si="145"/>
        <v>0.29231863442389761</v>
      </c>
      <c r="P509" s="584">
        <f t="shared" si="145"/>
        <v>0.29411764705882354</v>
      </c>
      <c r="Q509" s="584">
        <f t="shared" si="145"/>
        <v>0.29888475836431228</v>
      </c>
      <c r="R509" s="584">
        <f t="shared" si="145"/>
        <v>0.27785714285714286</v>
      </c>
      <c r="S509" s="584">
        <f t="shared" si="145"/>
        <v>0.29141311697092631</v>
      </c>
      <c r="T509" s="584">
        <f t="shared" si="145"/>
        <v>0.27180783817951959</v>
      </c>
      <c r="U509" s="584">
        <f t="shared" si="145"/>
        <v>0.25437500000000002</v>
      </c>
      <c r="V509" s="616">
        <f t="shared" si="145"/>
        <v>0.2541847489150651</v>
      </c>
      <c r="W509" s="584">
        <f t="shared" si="145"/>
        <v>0.24862553451435554</v>
      </c>
      <c r="X509" s="584">
        <f t="shared" si="145"/>
        <v>0.24368761009982381</v>
      </c>
      <c r="Y509" s="584">
        <f t="shared" si="145"/>
        <v>0.25752919483712355</v>
      </c>
      <c r="Z509" s="584">
        <f t="shared" si="145"/>
        <v>0.27092946605141727</v>
      </c>
      <c r="AA509" s="584">
        <f t="shared" si="145"/>
        <v>0.3281972265023112</v>
      </c>
      <c r="AB509" s="584">
        <f t="shared" si="145"/>
        <v>0.39741035856573703</v>
      </c>
      <c r="AC509" s="487">
        <f t="shared" si="145"/>
        <v>0.32301117685733066</v>
      </c>
    </row>
    <row r="510" spans="1:29" ht="12">
      <c r="A510" s="1645" t="s">
        <v>33</v>
      </c>
      <c r="B510" s="1639" t="s">
        <v>563</v>
      </c>
      <c r="C510" s="485" t="s">
        <v>15</v>
      </c>
      <c r="D510" s="485" t="s">
        <v>37</v>
      </c>
      <c r="E510" s="357">
        <v>0</v>
      </c>
      <c r="F510" s="357">
        <v>0</v>
      </c>
      <c r="G510" s="357">
        <v>0</v>
      </c>
      <c r="H510" s="393">
        <v>0</v>
      </c>
      <c r="I510" s="357">
        <v>0</v>
      </c>
      <c r="J510" s="357">
        <v>0</v>
      </c>
      <c r="K510" s="357">
        <v>0</v>
      </c>
      <c r="L510" s="357">
        <v>0</v>
      </c>
      <c r="M510" s="357">
        <v>0</v>
      </c>
      <c r="N510" s="393">
        <v>0</v>
      </c>
      <c r="O510" s="357">
        <v>0</v>
      </c>
      <c r="P510" s="357">
        <v>0</v>
      </c>
      <c r="Q510" s="357">
        <v>0</v>
      </c>
      <c r="R510" s="357">
        <v>0</v>
      </c>
      <c r="S510" s="357">
        <v>0</v>
      </c>
      <c r="T510" s="357">
        <v>0</v>
      </c>
      <c r="U510" s="357">
        <v>0</v>
      </c>
      <c r="V510" s="393">
        <v>0</v>
      </c>
      <c r="W510" s="357">
        <v>0</v>
      </c>
      <c r="X510" s="357">
        <v>0</v>
      </c>
      <c r="Y510" s="357">
        <v>0</v>
      </c>
      <c r="Z510" s="357">
        <v>0</v>
      </c>
      <c r="AA510" s="357">
        <v>0</v>
      </c>
      <c r="AB510" s="357">
        <v>0</v>
      </c>
      <c r="AC510" s="490">
        <f>SUM(E510:AB510)</f>
        <v>0</v>
      </c>
    </row>
    <row r="511" spans="1:29" ht="12">
      <c r="A511" s="1646"/>
      <c r="B511" s="1640"/>
      <c r="C511" s="476" t="s">
        <v>17</v>
      </c>
      <c r="D511" s="476" t="s">
        <v>37</v>
      </c>
      <c r="E511" s="356">
        <v>0</v>
      </c>
      <c r="F511" s="356">
        <v>0</v>
      </c>
      <c r="G511" s="356">
        <v>0</v>
      </c>
      <c r="H511" s="394">
        <v>0</v>
      </c>
      <c r="I511" s="356">
        <v>0</v>
      </c>
      <c r="J511" s="356">
        <v>0</v>
      </c>
      <c r="K511" s="356">
        <v>0</v>
      </c>
      <c r="L511" s="356">
        <v>0</v>
      </c>
      <c r="M511" s="356">
        <v>0</v>
      </c>
      <c r="N511" s="394">
        <v>0</v>
      </c>
      <c r="O511" s="356">
        <v>0</v>
      </c>
      <c r="P511" s="356">
        <v>0</v>
      </c>
      <c r="Q511" s="356">
        <v>0</v>
      </c>
      <c r="R511" s="356">
        <v>0</v>
      </c>
      <c r="S511" s="356">
        <v>0</v>
      </c>
      <c r="T511" s="356">
        <v>0</v>
      </c>
      <c r="U511" s="356">
        <v>0</v>
      </c>
      <c r="V511" s="394">
        <v>0</v>
      </c>
      <c r="W511" s="356">
        <v>0</v>
      </c>
      <c r="X511" s="356">
        <v>0</v>
      </c>
      <c r="Y511" s="356">
        <v>0</v>
      </c>
      <c r="Z511" s="356">
        <v>0</v>
      </c>
      <c r="AA511" s="356">
        <v>0</v>
      </c>
      <c r="AB511" s="356">
        <v>0</v>
      </c>
      <c r="AC511" s="478">
        <f>SUM(E511:AB511)</f>
        <v>0</v>
      </c>
    </row>
    <row r="512" spans="1:29" ht="12">
      <c r="A512" s="1646"/>
      <c r="B512" s="1640"/>
      <c r="C512" s="476" t="s">
        <v>18</v>
      </c>
      <c r="D512" s="476" t="s">
        <v>19</v>
      </c>
      <c r="E512" s="221">
        <v>0</v>
      </c>
      <c r="F512" s="221">
        <v>0</v>
      </c>
      <c r="G512" s="221">
        <v>0</v>
      </c>
      <c r="H512" s="391">
        <v>0</v>
      </c>
      <c r="I512" s="221">
        <v>0</v>
      </c>
      <c r="J512" s="221">
        <v>0</v>
      </c>
      <c r="K512" s="221">
        <v>0</v>
      </c>
      <c r="L512" s="221">
        <v>0</v>
      </c>
      <c r="M512" s="221">
        <v>0</v>
      </c>
      <c r="N512" s="391">
        <v>0</v>
      </c>
      <c r="O512" s="221">
        <v>0</v>
      </c>
      <c r="P512" s="221">
        <v>0</v>
      </c>
      <c r="Q512" s="221">
        <v>0</v>
      </c>
      <c r="R512" s="221">
        <v>0</v>
      </c>
      <c r="S512" s="221">
        <v>0</v>
      </c>
      <c r="T512" s="221">
        <v>0</v>
      </c>
      <c r="U512" s="221">
        <v>0</v>
      </c>
      <c r="V512" s="391">
        <v>0</v>
      </c>
      <c r="W512" s="221">
        <v>0</v>
      </c>
      <c r="X512" s="221">
        <v>0</v>
      </c>
      <c r="Y512" s="221">
        <v>0</v>
      </c>
      <c r="Z512" s="221">
        <v>0</v>
      </c>
      <c r="AA512" s="221">
        <v>0</v>
      </c>
      <c r="AB512" s="221">
        <v>0</v>
      </c>
      <c r="AC512" s="478"/>
    </row>
    <row r="513" spans="1:29" thickBot="1">
      <c r="A513" s="1647"/>
      <c r="B513" s="1648"/>
      <c r="C513" s="482" t="s">
        <v>20</v>
      </c>
      <c r="D513" s="482"/>
      <c r="E513" s="584" t="e">
        <f t="shared" ref="E513:AC513" si="146">E511/E510</f>
        <v>#DIV/0!</v>
      </c>
      <c r="F513" s="584" t="e">
        <f t="shared" si="146"/>
        <v>#DIV/0!</v>
      </c>
      <c r="G513" s="584" t="e">
        <f t="shared" si="146"/>
        <v>#DIV/0!</v>
      </c>
      <c r="H513" s="616" t="e">
        <f t="shared" si="146"/>
        <v>#DIV/0!</v>
      </c>
      <c r="I513" s="584" t="e">
        <f t="shared" si="146"/>
        <v>#DIV/0!</v>
      </c>
      <c r="J513" s="584" t="e">
        <f t="shared" si="146"/>
        <v>#DIV/0!</v>
      </c>
      <c r="K513" s="584" t="e">
        <f t="shared" si="146"/>
        <v>#DIV/0!</v>
      </c>
      <c r="L513" s="584" t="e">
        <f t="shared" si="146"/>
        <v>#DIV/0!</v>
      </c>
      <c r="M513" s="584" t="e">
        <f t="shared" si="146"/>
        <v>#DIV/0!</v>
      </c>
      <c r="N513" s="616" t="e">
        <f t="shared" si="146"/>
        <v>#DIV/0!</v>
      </c>
      <c r="O513" s="584" t="e">
        <f t="shared" si="146"/>
        <v>#DIV/0!</v>
      </c>
      <c r="P513" s="584" t="e">
        <f t="shared" si="146"/>
        <v>#DIV/0!</v>
      </c>
      <c r="Q513" s="584" t="e">
        <f t="shared" si="146"/>
        <v>#DIV/0!</v>
      </c>
      <c r="R513" s="584" t="e">
        <f t="shared" si="146"/>
        <v>#DIV/0!</v>
      </c>
      <c r="S513" s="584" t="e">
        <f t="shared" si="146"/>
        <v>#DIV/0!</v>
      </c>
      <c r="T513" s="584" t="e">
        <f t="shared" si="146"/>
        <v>#DIV/0!</v>
      </c>
      <c r="U513" s="584" t="e">
        <f t="shared" si="146"/>
        <v>#DIV/0!</v>
      </c>
      <c r="V513" s="616" t="e">
        <f t="shared" si="146"/>
        <v>#DIV/0!</v>
      </c>
      <c r="W513" s="584" t="e">
        <f t="shared" si="146"/>
        <v>#DIV/0!</v>
      </c>
      <c r="X513" s="584" t="e">
        <f t="shared" si="146"/>
        <v>#DIV/0!</v>
      </c>
      <c r="Y513" s="584" t="e">
        <f t="shared" si="146"/>
        <v>#DIV/0!</v>
      </c>
      <c r="Z513" s="584" t="e">
        <f t="shared" si="146"/>
        <v>#DIV/0!</v>
      </c>
      <c r="AA513" s="584" t="e">
        <f t="shared" si="146"/>
        <v>#DIV/0!</v>
      </c>
      <c r="AB513" s="584" t="e">
        <f t="shared" si="146"/>
        <v>#DIV/0!</v>
      </c>
      <c r="AC513" s="487" t="e">
        <f t="shared" si="146"/>
        <v>#DIV/0!</v>
      </c>
    </row>
    <row r="514" spans="1:29" ht="12">
      <c r="A514" s="1645" t="s">
        <v>61</v>
      </c>
      <c r="B514" s="1639" t="s">
        <v>564</v>
      </c>
      <c r="C514" s="485" t="s">
        <v>15</v>
      </c>
      <c r="D514" s="485" t="s">
        <v>37</v>
      </c>
      <c r="E514" s="357">
        <v>8.1240000000000007E-2</v>
      </c>
      <c r="F514" s="357">
        <v>5.5800000000000002E-2</v>
      </c>
      <c r="G514" s="357">
        <v>4.9680000000000002E-2</v>
      </c>
      <c r="H514" s="393">
        <v>4.9200000000000001E-2</v>
      </c>
      <c r="I514" s="357">
        <v>4.9439999999999998E-2</v>
      </c>
      <c r="J514" s="357">
        <v>5.04E-2</v>
      </c>
      <c r="K514" s="357">
        <v>5.0639999999999998E-2</v>
      </c>
      <c r="L514" s="357">
        <v>5.0040000000000001E-2</v>
      </c>
      <c r="M514" s="357">
        <v>6.1679999999999999E-2</v>
      </c>
      <c r="N514" s="393">
        <v>7.2840000000000002E-2</v>
      </c>
      <c r="O514" s="357">
        <v>6.2039999999999998E-2</v>
      </c>
      <c r="P514" s="357">
        <v>5.0160000000000003E-2</v>
      </c>
      <c r="Q514" s="357">
        <v>4.1520000000000001E-2</v>
      </c>
      <c r="R514" s="357">
        <v>4.7160000000000001E-2</v>
      </c>
      <c r="S514" s="357">
        <v>8.2199999999999995E-2</v>
      </c>
      <c r="T514" s="357">
        <v>7.5240000000000001E-2</v>
      </c>
      <c r="U514" s="357">
        <v>7.2599999999999998E-2</v>
      </c>
      <c r="V514" s="393">
        <v>5.16E-2</v>
      </c>
      <c r="W514" s="357">
        <v>5.0520000000000002E-2</v>
      </c>
      <c r="X514" s="357">
        <v>5.0880000000000002E-2</v>
      </c>
      <c r="Y514" s="357">
        <v>5.7000000000000002E-2</v>
      </c>
      <c r="Z514" s="357">
        <v>8.4599999999999995E-2</v>
      </c>
      <c r="AA514" s="357">
        <v>5.7480000000000003E-2</v>
      </c>
      <c r="AB514" s="357">
        <v>6.6600000000000006E-2</v>
      </c>
      <c r="AC514" s="490">
        <f>SUM(E514:AB514)</f>
        <v>1.4205599999999998</v>
      </c>
    </row>
    <row r="515" spans="1:29" ht="12">
      <c r="A515" s="1646"/>
      <c r="B515" s="1640"/>
      <c r="C515" s="476" t="s">
        <v>17</v>
      </c>
      <c r="D515" s="476" t="s">
        <v>37</v>
      </c>
      <c r="E515" s="356">
        <v>1.1520000000000001E-2</v>
      </c>
      <c r="F515" s="356">
        <v>2.2799999999999999E-3</v>
      </c>
      <c r="G515" s="356">
        <v>0</v>
      </c>
      <c r="H515" s="394">
        <v>0</v>
      </c>
      <c r="I515" s="356">
        <v>0</v>
      </c>
      <c r="J515" s="356">
        <v>0</v>
      </c>
      <c r="K515" s="356">
        <v>0</v>
      </c>
      <c r="L515" s="356">
        <v>0</v>
      </c>
      <c r="M515" s="356">
        <v>1.8E-3</v>
      </c>
      <c r="N515" s="394">
        <v>4.8000000000000001E-4</v>
      </c>
      <c r="O515" s="356">
        <v>1.2E-4</v>
      </c>
      <c r="P515" s="356">
        <v>1.2E-4</v>
      </c>
      <c r="Q515" s="356">
        <v>0</v>
      </c>
      <c r="R515" s="356">
        <v>0</v>
      </c>
      <c r="S515" s="356">
        <v>6.3600000000000002E-3</v>
      </c>
      <c r="T515" s="356">
        <v>4.9199999999999999E-3</v>
      </c>
      <c r="U515" s="356">
        <v>3.0000000000000001E-3</v>
      </c>
      <c r="V515" s="394">
        <v>0</v>
      </c>
      <c r="W515" s="356">
        <v>0</v>
      </c>
      <c r="X515" s="356">
        <v>0</v>
      </c>
      <c r="Y515" s="356">
        <v>7.2000000000000005E-4</v>
      </c>
      <c r="Z515" s="356">
        <v>4.0800000000000003E-3</v>
      </c>
      <c r="AA515" s="356">
        <v>7.2000000000000005E-4</v>
      </c>
      <c r="AB515" s="356">
        <v>1.1999999999999999E-3</v>
      </c>
      <c r="AC515" s="478">
        <f>SUM(E515:AB515)</f>
        <v>3.7319999999999999E-2</v>
      </c>
    </row>
    <row r="516" spans="1:29" ht="12">
      <c r="A516" s="1646"/>
      <c r="B516" s="1640"/>
      <c r="C516" s="476" t="s">
        <v>18</v>
      </c>
      <c r="D516" s="476" t="s">
        <v>19</v>
      </c>
      <c r="E516" s="278">
        <v>7</v>
      </c>
      <c r="F516" s="278">
        <v>4</v>
      </c>
      <c r="G516" s="278">
        <v>4</v>
      </c>
      <c r="H516" s="390">
        <v>4</v>
      </c>
      <c r="I516" s="278">
        <v>4</v>
      </c>
      <c r="J516" s="278">
        <v>4</v>
      </c>
      <c r="K516" s="278">
        <v>4</v>
      </c>
      <c r="L516" s="278">
        <v>4</v>
      </c>
      <c r="M516" s="278">
        <v>6</v>
      </c>
      <c r="N516" s="390">
        <v>6</v>
      </c>
      <c r="O516" s="278">
        <v>6</v>
      </c>
      <c r="P516" s="278">
        <v>4</v>
      </c>
      <c r="Q516" s="278">
        <v>5</v>
      </c>
      <c r="R516" s="278">
        <v>6</v>
      </c>
      <c r="S516" s="278">
        <v>7</v>
      </c>
      <c r="T516" s="278">
        <v>7</v>
      </c>
      <c r="U516" s="278">
        <v>5</v>
      </c>
      <c r="V516" s="390">
        <v>5</v>
      </c>
      <c r="W516" s="278">
        <v>5</v>
      </c>
      <c r="X516" s="278">
        <v>5</v>
      </c>
      <c r="Y516" s="278">
        <v>7</v>
      </c>
      <c r="Z516" s="278">
        <v>7</v>
      </c>
      <c r="AA516" s="278">
        <v>4</v>
      </c>
      <c r="AB516" s="278">
        <v>4</v>
      </c>
      <c r="AC516" s="478"/>
    </row>
    <row r="517" spans="1:29" thickBot="1">
      <c r="A517" s="1664"/>
      <c r="B517" s="1641"/>
      <c r="C517" s="491" t="s">
        <v>20</v>
      </c>
      <c r="D517" s="491"/>
      <c r="E517" s="542">
        <f t="shared" ref="E517:AC517" si="147">E515/E514</f>
        <v>0.14180206794682423</v>
      </c>
      <c r="F517" s="542">
        <f t="shared" si="147"/>
        <v>4.0860215053763436E-2</v>
      </c>
      <c r="G517" s="542">
        <f t="shared" si="147"/>
        <v>0</v>
      </c>
      <c r="H517" s="573">
        <f t="shared" si="147"/>
        <v>0</v>
      </c>
      <c r="I517" s="542">
        <f t="shared" si="147"/>
        <v>0</v>
      </c>
      <c r="J517" s="542">
        <f t="shared" si="147"/>
        <v>0</v>
      </c>
      <c r="K517" s="542">
        <f t="shared" si="147"/>
        <v>0</v>
      </c>
      <c r="L517" s="542">
        <f t="shared" si="147"/>
        <v>0</v>
      </c>
      <c r="M517" s="542">
        <f t="shared" si="147"/>
        <v>2.9182879377431907E-2</v>
      </c>
      <c r="N517" s="573">
        <f t="shared" si="147"/>
        <v>6.5897858319604614E-3</v>
      </c>
      <c r="O517" s="542">
        <f t="shared" si="147"/>
        <v>1.9342359767891683E-3</v>
      </c>
      <c r="P517" s="542">
        <f t="shared" si="147"/>
        <v>2.3923444976076554E-3</v>
      </c>
      <c r="Q517" s="542">
        <f t="shared" si="147"/>
        <v>0</v>
      </c>
      <c r="R517" s="542">
        <f t="shared" si="147"/>
        <v>0</v>
      </c>
      <c r="S517" s="542">
        <f t="shared" si="147"/>
        <v>7.7372262773722639E-2</v>
      </c>
      <c r="T517" s="542">
        <f t="shared" si="147"/>
        <v>6.5390749601275916E-2</v>
      </c>
      <c r="U517" s="542">
        <f t="shared" si="147"/>
        <v>4.1322314049586778E-2</v>
      </c>
      <c r="V517" s="573">
        <f t="shared" si="147"/>
        <v>0</v>
      </c>
      <c r="W517" s="542">
        <f t="shared" si="147"/>
        <v>0</v>
      </c>
      <c r="X517" s="542">
        <f t="shared" si="147"/>
        <v>0</v>
      </c>
      <c r="Y517" s="542">
        <f t="shared" si="147"/>
        <v>1.2631578947368421E-2</v>
      </c>
      <c r="Z517" s="542">
        <f t="shared" si="147"/>
        <v>4.8226950354609936E-2</v>
      </c>
      <c r="AA517" s="542">
        <f t="shared" si="147"/>
        <v>1.2526096033402923E-2</v>
      </c>
      <c r="AB517" s="542">
        <f t="shared" si="147"/>
        <v>1.8018018018018014E-2</v>
      </c>
      <c r="AC517" s="494">
        <f t="shared" si="147"/>
        <v>2.6271329616489276E-2</v>
      </c>
    </row>
    <row r="518" spans="1:29" ht="12">
      <c r="A518" s="1649" t="s">
        <v>88</v>
      </c>
      <c r="B518" s="1663" t="s">
        <v>565</v>
      </c>
      <c r="C518" s="473" t="s">
        <v>15</v>
      </c>
      <c r="D518" s="473" t="s">
        <v>37</v>
      </c>
      <c r="E518" s="358">
        <v>0</v>
      </c>
      <c r="F518" s="358">
        <v>0</v>
      </c>
      <c r="G518" s="358">
        <v>0</v>
      </c>
      <c r="H518" s="396">
        <v>0</v>
      </c>
      <c r="I518" s="358">
        <v>0</v>
      </c>
      <c r="J518" s="358">
        <v>0</v>
      </c>
      <c r="K518" s="358">
        <v>0</v>
      </c>
      <c r="L518" s="358">
        <v>0</v>
      </c>
      <c r="M518" s="358">
        <v>0</v>
      </c>
      <c r="N518" s="396">
        <v>0</v>
      </c>
      <c r="O518" s="358">
        <v>0</v>
      </c>
      <c r="P518" s="358">
        <v>0</v>
      </c>
      <c r="Q518" s="358">
        <v>0</v>
      </c>
      <c r="R518" s="358">
        <v>0</v>
      </c>
      <c r="S518" s="358">
        <v>0</v>
      </c>
      <c r="T518" s="358">
        <v>0</v>
      </c>
      <c r="U518" s="358">
        <v>0</v>
      </c>
      <c r="V518" s="396">
        <v>0</v>
      </c>
      <c r="W518" s="358">
        <v>0</v>
      </c>
      <c r="X518" s="358">
        <v>0</v>
      </c>
      <c r="Y518" s="358">
        <v>0</v>
      </c>
      <c r="Z518" s="358">
        <v>0</v>
      </c>
      <c r="AA518" s="358">
        <v>0</v>
      </c>
      <c r="AB518" s="358">
        <v>0</v>
      </c>
      <c r="AC518" s="475">
        <f>SUM(E518:AB518)</f>
        <v>0</v>
      </c>
    </row>
    <row r="519" spans="1:29" ht="12">
      <c r="A519" s="1646"/>
      <c r="B519" s="1640"/>
      <c r="C519" s="476" t="s">
        <v>17</v>
      </c>
      <c r="D519" s="476" t="s">
        <v>37</v>
      </c>
      <c r="E519" s="356">
        <v>0</v>
      </c>
      <c r="F519" s="356">
        <v>0</v>
      </c>
      <c r="G519" s="356">
        <v>0</v>
      </c>
      <c r="H519" s="394">
        <v>0</v>
      </c>
      <c r="I519" s="356">
        <v>0</v>
      </c>
      <c r="J519" s="356">
        <v>0</v>
      </c>
      <c r="K519" s="356">
        <v>0</v>
      </c>
      <c r="L519" s="356">
        <v>0</v>
      </c>
      <c r="M519" s="356">
        <v>0</v>
      </c>
      <c r="N519" s="394">
        <v>0</v>
      </c>
      <c r="O519" s="356">
        <v>0</v>
      </c>
      <c r="P519" s="356">
        <v>0</v>
      </c>
      <c r="Q519" s="356">
        <v>0</v>
      </c>
      <c r="R519" s="356">
        <v>0</v>
      </c>
      <c r="S519" s="356">
        <v>0</v>
      </c>
      <c r="T519" s="356">
        <v>0</v>
      </c>
      <c r="U519" s="356">
        <v>0</v>
      </c>
      <c r="V519" s="394">
        <v>0</v>
      </c>
      <c r="W519" s="356">
        <v>0</v>
      </c>
      <c r="X519" s="356">
        <v>0</v>
      </c>
      <c r="Y519" s="356">
        <v>0</v>
      </c>
      <c r="Z519" s="356">
        <v>0</v>
      </c>
      <c r="AA519" s="356">
        <v>0</v>
      </c>
      <c r="AB519" s="356">
        <v>0</v>
      </c>
      <c r="AC519" s="478">
        <f>SUM(E519:AB519)</f>
        <v>0</v>
      </c>
    </row>
    <row r="520" spans="1:29" ht="12">
      <c r="A520" s="1646"/>
      <c r="B520" s="1640"/>
      <c r="C520" s="476" t="s">
        <v>18</v>
      </c>
      <c r="D520" s="476" t="s">
        <v>19</v>
      </c>
      <c r="E520" s="221">
        <v>0</v>
      </c>
      <c r="F520" s="221">
        <v>0</v>
      </c>
      <c r="G520" s="221">
        <v>0</v>
      </c>
      <c r="H520" s="391">
        <v>0</v>
      </c>
      <c r="I520" s="221">
        <v>0</v>
      </c>
      <c r="J520" s="221">
        <v>0</v>
      </c>
      <c r="K520" s="221">
        <v>0</v>
      </c>
      <c r="L520" s="221">
        <v>0</v>
      </c>
      <c r="M520" s="221">
        <v>0</v>
      </c>
      <c r="N520" s="391">
        <v>0</v>
      </c>
      <c r="O520" s="221">
        <v>0</v>
      </c>
      <c r="P520" s="221">
        <v>0</v>
      </c>
      <c r="Q520" s="221">
        <v>0</v>
      </c>
      <c r="R520" s="221">
        <v>0</v>
      </c>
      <c r="S520" s="221">
        <v>0</v>
      </c>
      <c r="T520" s="221">
        <v>0</v>
      </c>
      <c r="U520" s="221">
        <v>0</v>
      </c>
      <c r="V520" s="391">
        <v>0</v>
      </c>
      <c r="W520" s="221">
        <v>0</v>
      </c>
      <c r="X520" s="221">
        <v>0</v>
      </c>
      <c r="Y520" s="221">
        <v>0</v>
      </c>
      <c r="Z520" s="221">
        <v>0</v>
      </c>
      <c r="AA520" s="221">
        <v>0</v>
      </c>
      <c r="AB520" s="221">
        <v>0</v>
      </c>
      <c r="AC520" s="478"/>
    </row>
    <row r="521" spans="1:29" thickBot="1">
      <c r="A521" s="1647"/>
      <c r="B521" s="1648"/>
      <c r="C521" s="482" t="s">
        <v>20</v>
      </c>
      <c r="D521" s="482"/>
      <c r="E521" s="584" t="e">
        <f t="shared" ref="E521:AC521" si="148">E519/E518</f>
        <v>#DIV/0!</v>
      </c>
      <c r="F521" s="584" t="e">
        <f t="shared" si="148"/>
        <v>#DIV/0!</v>
      </c>
      <c r="G521" s="584" t="e">
        <f t="shared" si="148"/>
        <v>#DIV/0!</v>
      </c>
      <c r="H521" s="616" t="e">
        <f t="shared" si="148"/>
        <v>#DIV/0!</v>
      </c>
      <c r="I521" s="584" t="e">
        <f t="shared" si="148"/>
        <v>#DIV/0!</v>
      </c>
      <c r="J521" s="584" t="e">
        <f t="shared" si="148"/>
        <v>#DIV/0!</v>
      </c>
      <c r="K521" s="584" t="e">
        <f t="shared" si="148"/>
        <v>#DIV/0!</v>
      </c>
      <c r="L521" s="584" t="e">
        <f t="shared" si="148"/>
        <v>#DIV/0!</v>
      </c>
      <c r="M521" s="584" t="e">
        <f t="shared" si="148"/>
        <v>#DIV/0!</v>
      </c>
      <c r="N521" s="616" t="e">
        <f t="shared" si="148"/>
        <v>#DIV/0!</v>
      </c>
      <c r="O521" s="584" t="e">
        <f t="shared" si="148"/>
        <v>#DIV/0!</v>
      </c>
      <c r="P521" s="584" t="e">
        <f t="shared" si="148"/>
        <v>#DIV/0!</v>
      </c>
      <c r="Q521" s="584" t="e">
        <f t="shared" si="148"/>
        <v>#DIV/0!</v>
      </c>
      <c r="R521" s="584" t="e">
        <f t="shared" si="148"/>
        <v>#DIV/0!</v>
      </c>
      <c r="S521" s="584" t="e">
        <f t="shared" si="148"/>
        <v>#DIV/0!</v>
      </c>
      <c r="T521" s="584" t="e">
        <f t="shared" si="148"/>
        <v>#DIV/0!</v>
      </c>
      <c r="U521" s="584" t="e">
        <f t="shared" si="148"/>
        <v>#DIV/0!</v>
      </c>
      <c r="V521" s="616" t="e">
        <f t="shared" si="148"/>
        <v>#DIV/0!</v>
      </c>
      <c r="W521" s="584" t="e">
        <f t="shared" si="148"/>
        <v>#DIV/0!</v>
      </c>
      <c r="X521" s="584" t="e">
        <f t="shared" si="148"/>
        <v>#DIV/0!</v>
      </c>
      <c r="Y521" s="584" t="e">
        <f t="shared" si="148"/>
        <v>#DIV/0!</v>
      </c>
      <c r="Z521" s="584" t="e">
        <f t="shared" si="148"/>
        <v>#DIV/0!</v>
      </c>
      <c r="AA521" s="584" t="e">
        <f t="shared" si="148"/>
        <v>#DIV/0!</v>
      </c>
      <c r="AB521" s="584" t="e">
        <f t="shared" si="148"/>
        <v>#DIV/0!</v>
      </c>
      <c r="AC521" s="487" t="e">
        <f t="shared" si="148"/>
        <v>#DIV/0!</v>
      </c>
    </row>
    <row r="522" spans="1:29" ht="12">
      <c r="A522" s="1627" t="s">
        <v>262</v>
      </c>
      <c r="B522" s="1639" t="s">
        <v>566</v>
      </c>
      <c r="C522" s="485" t="s">
        <v>15</v>
      </c>
      <c r="D522" s="485" t="s">
        <v>37</v>
      </c>
      <c r="E522" s="330">
        <v>0</v>
      </c>
      <c r="F522" s="330">
        <v>0</v>
      </c>
      <c r="G522" s="330">
        <v>0</v>
      </c>
      <c r="H522" s="400">
        <v>0</v>
      </c>
      <c r="I522" s="330">
        <v>0</v>
      </c>
      <c r="J522" s="330">
        <v>0</v>
      </c>
      <c r="K522" s="330">
        <v>0</v>
      </c>
      <c r="L522" s="330">
        <v>0</v>
      </c>
      <c r="M522" s="330">
        <v>0</v>
      </c>
      <c r="N522" s="400">
        <v>0</v>
      </c>
      <c r="O522" s="330">
        <v>0</v>
      </c>
      <c r="P522" s="330">
        <v>0</v>
      </c>
      <c r="Q522" s="330">
        <v>0</v>
      </c>
      <c r="R522" s="330">
        <v>0</v>
      </c>
      <c r="S522" s="330">
        <v>0</v>
      </c>
      <c r="T522" s="330">
        <v>0</v>
      </c>
      <c r="U522" s="330">
        <v>0</v>
      </c>
      <c r="V522" s="400">
        <v>0</v>
      </c>
      <c r="W522" s="330">
        <v>0</v>
      </c>
      <c r="X522" s="330">
        <v>0</v>
      </c>
      <c r="Y522" s="330">
        <v>0</v>
      </c>
      <c r="Z522" s="330">
        <v>0</v>
      </c>
      <c r="AA522" s="330">
        <v>0</v>
      </c>
      <c r="AB522" s="330">
        <v>0</v>
      </c>
      <c r="AC522" s="490">
        <f>SUM(E522:AB522)</f>
        <v>0</v>
      </c>
    </row>
    <row r="523" spans="1:29" ht="12">
      <c r="A523" s="1628"/>
      <c r="B523" s="1640"/>
      <c r="C523" s="476" t="s">
        <v>17</v>
      </c>
      <c r="D523" s="476" t="s">
        <v>37</v>
      </c>
      <c r="E523" s="241">
        <v>0</v>
      </c>
      <c r="F523" s="241">
        <v>0</v>
      </c>
      <c r="G523" s="241">
        <v>0</v>
      </c>
      <c r="H523" s="401">
        <v>0</v>
      </c>
      <c r="I523" s="241">
        <v>0</v>
      </c>
      <c r="J523" s="241">
        <v>0</v>
      </c>
      <c r="K523" s="241">
        <v>0</v>
      </c>
      <c r="L523" s="241">
        <v>0</v>
      </c>
      <c r="M523" s="241">
        <v>0</v>
      </c>
      <c r="N523" s="401">
        <v>0</v>
      </c>
      <c r="O523" s="241">
        <v>0</v>
      </c>
      <c r="P523" s="241">
        <v>0</v>
      </c>
      <c r="Q523" s="241">
        <v>0</v>
      </c>
      <c r="R523" s="241">
        <v>0</v>
      </c>
      <c r="S523" s="241">
        <v>0</v>
      </c>
      <c r="T523" s="241">
        <v>0</v>
      </c>
      <c r="U523" s="241">
        <v>0</v>
      </c>
      <c r="V523" s="401">
        <v>0</v>
      </c>
      <c r="W523" s="241">
        <v>0</v>
      </c>
      <c r="X523" s="241">
        <v>0</v>
      </c>
      <c r="Y523" s="241">
        <v>0</v>
      </c>
      <c r="Z523" s="241">
        <v>0</v>
      </c>
      <c r="AA523" s="241">
        <v>0</v>
      </c>
      <c r="AB523" s="241">
        <v>0</v>
      </c>
      <c r="AC523" s="478">
        <f>SUM(E523:AB523)</f>
        <v>0</v>
      </c>
    </row>
    <row r="524" spans="1:29" ht="12">
      <c r="A524" s="1628"/>
      <c r="B524" s="1640"/>
      <c r="C524" s="476" t="s">
        <v>18</v>
      </c>
      <c r="D524" s="476" t="s">
        <v>19</v>
      </c>
      <c r="E524" s="221">
        <v>0</v>
      </c>
      <c r="F524" s="221">
        <v>0</v>
      </c>
      <c r="G524" s="221">
        <v>0</v>
      </c>
      <c r="H524" s="391">
        <v>0</v>
      </c>
      <c r="I524" s="221">
        <v>0</v>
      </c>
      <c r="J524" s="221">
        <v>0</v>
      </c>
      <c r="K524" s="221">
        <v>0</v>
      </c>
      <c r="L524" s="221">
        <v>0</v>
      </c>
      <c r="M524" s="221">
        <v>0</v>
      </c>
      <c r="N524" s="391">
        <v>0</v>
      </c>
      <c r="O524" s="221">
        <v>0</v>
      </c>
      <c r="P524" s="221">
        <v>0</v>
      </c>
      <c r="Q524" s="221">
        <v>0</v>
      </c>
      <c r="R524" s="221">
        <v>0</v>
      </c>
      <c r="S524" s="221">
        <v>0</v>
      </c>
      <c r="T524" s="221">
        <v>0</v>
      </c>
      <c r="U524" s="221">
        <v>0</v>
      </c>
      <c r="V524" s="391">
        <v>0</v>
      </c>
      <c r="W524" s="221">
        <v>0</v>
      </c>
      <c r="X524" s="221">
        <v>0</v>
      </c>
      <c r="Y524" s="221">
        <v>0</v>
      </c>
      <c r="Z524" s="221">
        <v>0</v>
      </c>
      <c r="AA524" s="221">
        <v>0</v>
      </c>
      <c r="AB524" s="221">
        <v>0</v>
      </c>
      <c r="AC524" s="478"/>
    </row>
    <row r="525" spans="1:29" thickBot="1">
      <c r="A525" s="1629"/>
      <c r="B525" s="1641"/>
      <c r="C525" s="491" t="s">
        <v>20</v>
      </c>
      <c r="D525" s="491"/>
      <c r="E525" s="542" t="e">
        <f t="shared" ref="E525:AC525" si="149">E523/E522</f>
        <v>#DIV/0!</v>
      </c>
      <c r="F525" s="542" t="e">
        <f t="shared" si="149"/>
        <v>#DIV/0!</v>
      </c>
      <c r="G525" s="542" t="e">
        <f t="shared" si="149"/>
        <v>#DIV/0!</v>
      </c>
      <c r="H525" s="573" t="e">
        <f t="shared" si="149"/>
        <v>#DIV/0!</v>
      </c>
      <c r="I525" s="542" t="e">
        <f t="shared" si="149"/>
        <v>#DIV/0!</v>
      </c>
      <c r="J525" s="542" t="e">
        <f t="shared" si="149"/>
        <v>#DIV/0!</v>
      </c>
      <c r="K525" s="542" t="e">
        <f t="shared" si="149"/>
        <v>#DIV/0!</v>
      </c>
      <c r="L525" s="542" t="e">
        <f t="shared" si="149"/>
        <v>#DIV/0!</v>
      </c>
      <c r="M525" s="542" t="e">
        <f t="shared" si="149"/>
        <v>#DIV/0!</v>
      </c>
      <c r="N525" s="573" t="e">
        <f t="shared" si="149"/>
        <v>#DIV/0!</v>
      </c>
      <c r="O525" s="542" t="e">
        <f t="shared" si="149"/>
        <v>#DIV/0!</v>
      </c>
      <c r="P525" s="542" t="e">
        <f t="shared" si="149"/>
        <v>#DIV/0!</v>
      </c>
      <c r="Q525" s="542" t="e">
        <f t="shared" si="149"/>
        <v>#DIV/0!</v>
      </c>
      <c r="R525" s="542" t="e">
        <f t="shared" si="149"/>
        <v>#DIV/0!</v>
      </c>
      <c r="S525" s="542" t="e">
        <f t="shared" si="149"/>
        <v>#DIV/0!</v>
      </c>
      <c r="T525" s="542" t="e">
        <f t="shared" si="149"/>
        <v>#DIV/0!</v>
      </c>
      <c r="U525" s="542" t="e">
        <f t="shared" si="149"/>
        <v>#DIV/0!</v>
      </c>
      <c r="V525" s="573" t="e">
        <f t="shared" si="149"/>
        <v>#DIV/0!</v>
      </c>
      <c r="W525" s="542" t="e">
        <f t="shared" si="149"/>
        <v>#DIV/0!</v>
      </c>
      <c r="X525" s="542" t="e">
        <f t="shared" si="149"/>
        <v>#DIV/0!</v>
      </c>
      <c r="Y525" s="542" t="e">
        <f t="shared" si="149"/>
        <v>#DIV/0!</v>
      </c>
      <c r="Z525" s="542" t="e">
        <f t="shared" si="149"/>
        <v>#DIV/0!</v>
      </c>
      <c r="AA525" s="542" t="e">
        <f t="shared" si="149"/>
        <v>#DIV/0!</v>
      </c>
      <c r="AB525" s="542" t="e">
        <f t="shared" si="149"/>
        <v>#DIV/0!</v>
      </c>
      <c r="AC525" s="494" t="e">
        <f t="shared" si="149"/>
        <v>#DIV/0!</v>
      </c>
    </row>
    <row r="526" spans="1:29" ht="12">
      <c r="A526" s="1649" t="s">
        <v>67</v>
      </c>
      <c r="B526" s="1663" t="s">
        <v>542</v>
      </c>
      <c r="C526" s="473" t="s">
        <v>15</v>
      </c>
      <c r="D526" s="473" t="s">
        <v>37</v>
      </c>
      <c r="E526" s="358">
        <v>0.22739999999999999</v>
      </c>
      <c r="F526" s="358">
        <v>0.22151999999999999</v>
      </c>
      <c r="G526" s="358">
        <v>0.21708</v>
      </c>
      <c r="H526" s="396">
        <v>0.21360000000000001</v>
      </c>
      <c r="I526" s="358">
        <v>0.2142</v>
      </c>
      <c r="J526" s="358">
        <v>0.21143999999999999</v>
      </c>
      <c r="K526" s="358">
        <v>0.22608</v>
      </c>
      <c r="L526" s="358">
        <v>0.24540000000000001</v>
      </c>
      <c r="M526" s="358">
        <v>0.24179999999999999</v>
      </c>
      <c r="N526" s="396">
        <v>0.2382</v>
      </c>
      <c r="O526" s="358">
        <v>0.23963999999999999</v>
      </c>
      <c r="P526" s="358">
        <v>0.23555999999999999</v>
      </c>
      <c r="Q526" s="358">
        <v>0.18864</v>
      </c>
      <c r="R526" s="358">
        <v>0.17412</v>
      </c>
      <c r="S526" s="358">
        <v>0.249</v>
      </c>
      <c r="T526" s="358">
        <v>0.25656000000000001</v>
      </c>
      <c r="U526" s="358">
        <v>0.25068000000000001</v>
      </c>
      <c r="V526" s="396">
        <v>0.25391999999999998</v>
      </c>
      <c r="W526" s="358">
        <v>0.25775999999999999</v>
      </c>
      <c r="X526" s="358">
        <v>0.26388</v>
      </c>
      <c r="Y526" s="358">
        <v>0.25788</v>
      </c>
      <c r="Z526" s="358">
        <v>0.25691999999999998</v>
      </c>
      <c r="AA526" s="358">
        <v>0.24228</v>
      </c>
      <c r="AB526" s="358">
        <v>0.22811999999999999</v>
      </c>
      <c r="AC526" s="632">
        <f>SUM(E526:AB526)</f>
        <v>5.6116800000000007</v>
      </c>
    </row>
    <row r="527" spans="1:29" thickBot="1">
      <c r="A527" s="1646"/>
      <c r="B527" s="1640"/>
      <c r="C527" s="476" t="s">
        <v>17</v>
      </c>
      <c r="D527" s="476" t="s">
        <v>37</v>
      </c>
      <c r="E527" s="356">
        <v>5.3879999999999997E-2</v>
      </c>
      <c r="F527" s="356">
        <v>5.4600000000000003E-2</v>
      </c>
      <c r="G527" s="356">
        <v>5.3159999999999999E-2</v>
      </c>
      <c r="H527" s="394">
        <v>5.2920000000000002E-2</v>
      </c>
      <c r="I527" s="356">
        <v>5.2319999999999998E-2</v>
      </c>
      <c r="J527" s="356">
        <v>5.1240000000000001E-2</v>
      </c>
      <c r="K527" s="356">
        <v>5.2679999999999998E-2</v>
      </c>
      <c r="L527" s="356">
        <v>5.3519999999999998E-2</v>
      </c>
      <c r="M527" s="356">
        <v>5.0880000000000002E-2</v>
      </c>
      <c r="N527" s="394">
        <v>5.0999999999999997E-2</v>
      </c>
      <c r="O527" s="356">
        <v>4.9439999999999998E-2</v>
      </c>
      <c r="P527" s="356">
        <v>5.1720000000000002E-2</v>
      </c>
      <c r="Q527" s="356">
        <v>4.6920000000000003E-2</v>
      </c>
      <c r="R527" s="356">
        <v>4.9799999999999997E-2</v>
      </c>
      <c r="S527" s="356">
        <v>5.0639999999999998E-2</v>
      </c>
      <c r="T527" s="356">
        <v>5.5079999999999997E-2</v>
      </c>
      <c r="U527" s="356">
        <v>5.3760000000000002E-2</v>
      </c>
      <c r="V527" s="394">
        <v>5.3760000000000002E-2</v>
      </c>
      <c r="W527" s="356">
        <v>5.2560000000000003E-2</v>
      </c>
      <c r="X527" s="356">
        <v>5.4239999999999997E-2</v>
      </c>
      <c r="Y527" s="356">
        <v>5.2319999999999998E-2</v>
      </c>
      <c r="Z527" s="356">
        <v>5.3999999999999999E-2</v>
      </c>
      <c r="AA527" s="356">
        <v>5.3280000000000001E-2</v>
      </c>
      <c r="AB527" s="356">
        <v>5.2560000000000003E-2</v>
      </c>
      <c r="AC527" s="633">
        <f>SUM(E527:AB527)</f>
        <v>1.2562800000000001</v>
      </c>
    </row>
    <row r="528" spans="1:29" ht="12">
      <c r="A528" s="1646"/>
      <c r="B528" s="1640"/>
      <c r="C528" s="476" t="s">
        <v>18</v>
      </c>
      <c r="D528" s="476" t="s">
        <v>19</v>
      </c>
      <c r="E528" s="278">
        <v>23</v>
      </c>
      <c r="F528" s="278">
        <v>23</v>
      </c>
      <c r="G528" s="278">
        <v>22</v>
      </c>
      <c r="H528" s="390">
        <v>22</v>
      </c>
      <c r="I528" s="278">
        <v>25</v>
      </c>
      <c r="J528" s="278">
        <v>22</v>
      </c>
      <c r="K528" s="278">
        <v>28</v>
      </c>
      <c r="L528" s="278">
        <v>24</v>
      </c>
      <c r="M528" s="278">
        <v>24</v>
      </c>
      <c r="N528" s="390">
        <v>25</v>
      </c>
      <c r="O528" s="278">
        <v>25</v>
      </c>
      <c r="P528" s="278">
        <v>24</v>
      </c>
      <c r="Q528" s="278">
        <v>14</v>
      </c>
      <c r="R528" s="278">
        <v>28</v>
      </c>
      <c r="S528" s="278">
        <v>26</v>
      </c>
      <c r="T528" s="278">
        <v>28</v>
      </c>
      <c r="U528" s="278">
        <v>27</v>
      </c>
      <c r="V528" s="390">
        <v>27</v>
      </c>
      <c r="W528" s="278">
        <v>26</v>
      </c>
      <c r="X528" s="278">
        <v>27</v>
      </c>
      <c r="Y528" s="278">
        <v>27</v>
      </c>
      <c r="Z528" s="278">
        <v>25</v>
      </c>
      <c r="AA528" s="278">
        <v>24</v>
      </c>
      <c r="AB528" s="278">
        <v>27</v>
      </c>
      <c r="AC528" s="478"/>
    </row>
    <row r="529" spans="1:60" thickBot="1">
      <c r="A529" s="1647"/>
      <c r="B529" s="1648"/>
      <c r="C529" s="482" t="s">
        <v>20</v>
      </c>
      <c r="D529" s="482"/>
      <c r="E529" s="572">
        <f t="shared" ref="E529:AC529" si="150">E527/E526</f>
        <v>0.23693931398416887</v>
      </c>
      <c r="F529" s="572">
        <f t="shared" si="150"/>
        <v>0.24647887323943662</v>
      </c>
      <c r="G529" s="572">
        <f t="shared" si="150"/>
        <v>0.24488667772249861</v>
      </c>
      <c r="H529" s="573">
        <f t="shared" si="150"/>
        <v>0.24775280898876403</v>
      </c>
      <c r="I529" s="572">
        <f t="shared" si="150"/>
        <v>0.24425770308123249</v>
      </c>
      <c r="J529" s="572">
        <f t="shared" si="150"/>
        <v>0.24233825198637912</v>
      </c>
      <c r="K529" s="572">
        <f t="shared" si="150"/>
        <v>0.23301486199575369</v>
      </c>
      <c r="L529" s="572">
        <f t="shared" si="150"/>
        <v>0.2180929095354523</v>
      </c>
      <c r="M529" s="572">
        <f t="shared" si="150"/>
        <v>0.21042183622828786</v>
      </c>
      <c r="N529" s="573">
        <f t="shared" si="150"/>
        <v>0.2141057934508816</v>
      </c>
      <c r="O529" s="572">
        <f t="shared" si="150"/>
        <v>0.20630946419629445</v>
      </c>
      <c r="P529" s="572">
        <f t="shared" si="150"/>
        <v>0.21956189505858381</v>
      </c>
      <c r="Q529" s="572">
        <f t="shared" si="150"/>
        <v>0.24872773536895676</v>
      </c>
      <c r="R529" s="572">
        <f t="shared" si="150"/>
        <v>0.28600964851826327</v>
      </c>
      <c r="S529" s="572">
        <f t="shared" si="150"/>
        <v>0.2033734939759036</v>
      </c>
      <c r="T529" s="572">
        <f t="shared" si="150"/>
        <v>0.21468662301216088</v>
      </c>
      <c r="U529" s="572">
        <f t="shared" si="150"/>
        <v>0.2144566778362853</v>
      </c>
      <c r="V529" s="573">
        <f t="shared" si="150"/>
        <v>0.21172022684310021</v>
      </c>
      <c r="W529" s="572">
        <f t="shared" si="150"/>
        <v>0.20391061452513967</v>
      </c>
      <c r="X529" s="572">
        <f t="shared" si="150"/>
        <v>0.20554797635288766</v>
      </c>
      <c r="Y529" s="572">
        <f t="shared" si="150"/>
        <v>0.20288506281991622</v>
      </c>
      <c r="Z529" s="572">
        <f t="shared" si="150"/>
        <v>0.21018215787015415</v>
      </c>
      <c r="AA529" s="572">
        <f t="shared" si="150"/>
        <v>0.21991084695393759</v>
      </c>
      <c r="AB529" s="572">
        <f t="shared" si="150"/>
        <v>0.23040504997369807</v>
      </c>
      <c r="AC529" s="478">
        <f t="shared" si="150"/>
        <v>0.22386878795654774</v>
      </c>
    </row>
    <row r="530" spans="1:60" ht="12">
      <c r="A530" s="1691" t="s">
        <v>43</v>
      </c>
      <c r="B530" s="1639" t="s">
        <v>164</v>
      </c>
      <c r="C530" s="485" t="s">
        <v>15</v>
      </c>
      <c r="D530" s="485"/>
      <c r="E530" s="563"/>
      <c r="F530" s="563"/>
      <c r="G530" s="563"/>
      <c r="H530" s="574"/>
      <c r="I530" s="563"/>
      <c r="J530" s="563"/>
      <c r="K530" s="563"/>
      <c r="L530" s="563"/>
      <c r="M530" s="563"/>
      <c r="N530" s="574"/>
      <c r="O530" s="563"/>
      <c r="P530" s="563"/>
      <c r="Q530" s="563"/>
      <c r="R530" s="563"/>
      <c r="S530" s="563"/>
      <c r="T530" s="563"/>
      <c r="U530" s="563"/>
      <c r="V530" s="574"/>
      <c r="W530" s="563"/>
      <c r="X530" s="563"/>
      <c r="Y530" s="563"/>
      <c r="Z530" s="563"/>
      <c r="AA530" s="563"/>
      <c r="AB530" s="563"/>
      <c r="AC530" s="490">
        <f>SUM(E530:AB530)</f>
        <v>0</v>
      </c>
    </row>
    <row r="531" spans="1:60" ht="12">
      <c r="A531" s="1688"/>
      <c r="B531" s="1640"/>
      <c r="C531" s="476" t="s">
        <v>17</v>
      </c>
      <c r="D531" s="476"/>
      <c r="E531" s="564"/>
      <c r="F531" s="564"/>
      <c r="G531" s="564"/>
      <c r="H531" s="604"/>
      <c r="I531" s="564"/>
      <c r="J531" s="564"/>
      <c r="K531" s="564"/>
      <c r="L531" s="564"/>
      <c r="M531" s="564"/>
      <c r="N531" s="604"/>
      <c r="O531" s="564"/>
      <c r="P531" s="564"/>
      <c r="Q531" s="564"/>
      <c r="R531" s="564"/>
      <c r="S531" s="564"/>
      <c r="T531" s="564"/>
      <c r="U531" s="564"/>
      <c r="V531" s="604"/>
      <c r="W531" s="564"/>
      <c r="X531" s="564"/>
      <c r="Y531" s="564"/>
      <c r="Z531" s="564"/>
      <c r="AA531" s="564"/>
      <c r="AB531" s="564"/>
      <c r="AC531" s="475">
        <f>SUM(E531:AB531)</f>
        <v>0</v>
      </c>
    </row>
    <row r="532" spans="1:60" ht="12">
      <c r="A532" s="1688"/>
      <c r="B532" s="1640"/>
      <c r="C532" s="476" t="s">
        <v>18</v>
      </c>
      <c r="D532" s="476"/>
      <c r="E532" s="564"/>
      <c r="F532" s="564"/>
      <c r="G532" s="564"/>
      <c r="H532" s="604"/>
      <c r="I532" s="564"/>
      <c r="J532" s="564"/>
      <c r="K532" s="564"/>
      <c r="L532" s="564"/>
      <c r="M532" s="564"/>
      <c r="N532" s="604"/>
      <c r="O532" s="564"/>
      <c r="P532" s="564"/>
      <c r="Q532" s="564"/>
      <c r="R532" s="564"/>
      <c r="S532" s="564"/>
      <c r="T532" s="564"/>
      <c r="U532" s="564"/>
      <c r="V532" s="604"/>
      <c r="W532" s="564"/>
      <c r="X532" s="564"/>
      <c r="Y532" s="564"/>
      <c r="Z532" s="564"/>
      <c r="AA532" s="564"/>
      <c r="AB532" s="564"/>
      <c r="AC532" s="478"/>
    </row>
    <row r="533" spans="1:60" thickBot="1">
      <c r="A533" s="1689"/>
      <c r="B533" s="1648"/>
      <c r="C533" s="482" t="s">
        <v>20</v>
      </c>
      <c r="D533" s="482"/>
      <c r="E533" s="569"/>
      <c r="F533" s="569"/>
      <c r="G533" s="569"/>
      <c r="H533" s="581"/>
      <c r="I533" s="569"/>
      <c r="J533" s="569"/>
      <c r="K533" s="569"/>
      <c r="L533" s="569"/>
      <c r="M533" s="569"/>
      <c r="N533" s="581"/>
      <c r="O533" s="569"/>
      <c r="P533" s="569"/>
      <c r="Q533" s="569"/>
      <c r="R533" s="569"/>
      <c r="S533" s="569"/>
      <c r="T533" s="569"/>
      <c r="U533" s="569"/>
      <c r="V533" s="581"/>
      <c r="W533" s="569"/>
      <c r="X533" s="569"/>
      <c r="Y533" s="569"/>
      <c r="Z533" s="569"/>
      <c r="AA533" s="569"/>
      <c r="AB533" s="569"/>
      <c r="AC533" s="487"/>
    </row>
    <row r="534" spans="1:60" ht="12">
      <c r="A534" s="1645" t="s">
        <v>70</v>
      </c>
      <c r="B534" s="1639" t="s">
        <v>542</v>
      </c>
      <c r="C534" s="485" t="s">
        <v>15</v>
      </c>
      <c r="D534" s="485" t="s">
        <v>37</v>
      </c>
      <c r="E534" s="357">
        <v>0.28367999999999999</v>
      </c>
      <c r="F534" s="357">
        <v>0.27936</v>
      </c>
      <c r="G534" s="357">
        <v>0.26976</v>
      </c>
      <c r="H534" s="393">
        <v>0.27360000000000001</v>
      </c>
      <c r="I534" s="357">
        <v>0.27311999999999997</v>
      </c>
      <c r="J534" s="357">
        <v>0.28655999999999998</v>
      </c>
      <c r="K534" s="357">
        <v>0.29712</v>
      </c>
      <c r="L534" s="357">
        <v>0.30768000000000001</v>
      </c>
      <c r="M534" s="357">
        <v>0.28992000000000001</v>
      </c>
      <c r="N534" s="393">
        <v>0.29039999999999999</v>
      </c>
      <c r="O534" s="357">
        <v>0.27360000000000001</v>
      </c>
      <c r="P534" s="357">
        <v>0.27263999999999999</v>
      </c>
      <c r="Q534" s="357">
        <v>0.26928000000000002</v>
      </c>
      <c r="R534" s="357">
        <v>0.27936</v>
      </c>
      <c r="S534" s="357">
        <v>0.3</v>
      </c>
      <c r="T534" s="357">
        <v>0.3216</v>
      </c>
      <c r="U534" s="357">
        <v>0.32735999999999998</v>
      </c>
      <c r="V534" s="393">
        <v>0.32640000000000002</v>
      </c>
      <c r="W534" s="357">
        <v>0.33648</v>
      </c>
      <c r="X534" s="357">
        <v>0.34560000000000002</v>
      </c>
      <c r="Y534" s="357">
        <v>0.32879999999999998</v>
      </c>
      <c r="Z534" s="357">
        <v>0.32640000000000002</v>
      </c>
      <c r="AA534" s="357">
        <v>0.30431999999999998</v>
      </c>
      <c r="AB534" s="357">
        <v>0.28752</v>
      </c>
      <c r="AC534" s="490">
        <f>SUM(E534:AB534)</f>
        <v>7.1505599999999987</v>
      </c>
    </row>
    <row r="535" spans="1:60" ht="12">
      <c r="A535" s="1646"/>
      <c r="B535" s="1640"/>
      <c r="C535" s="476" t="s">
        <v>17</v>
      </c>
      <c r="D535" s="476" t="s">
        <v>37</v>
      </c>
      <c r="E535" s="356">
        <v>0.15936</v>
      </c>
      <c r="F535" s="356">
        <v>0.15936</v>
      </c>
      <c r="G535" s="356">
        <v>0.15551999999999999</v>
      </c>
      <c r="H535" s="394">
        <v>0.15792</v>
      </c>
      <c r="I535" s="356">
        <v>0.16175999999999999</v>
      </c>
      <c r="J535" s="356">
        <v>0.16800000000000001</v>
      </c>
      <c r="K535" s="356">
        <v>0.16752</v>
      </c>
      <c r="L535" s="356">
        <v>0.16896</v>
      </c>
      <c r="M535" s="356">
        <v>0.1608</v>
      </c>
      <c r="N535" s="394">
        <v>0.16991999999999999</v>
      </c>
      <c r="O535" s="356">
        <v>0.15168000000000001</v>
      </c>
      <c r="P535" s="356">
        <v>0.1512</v>
      </c>
      <c r="Q535" s="356">
        <v>0.14591999999999999</v>
      </c>
      <c r="R535" s="356">
        <v>0.15168000000000001</v>
      </c>
      <c r="S535" s="356">
        <v>0.16464000000000001</v>
      </c>
      <c r="T535" s="356">
        <v>0.15887999999999999</v>
      </c>
      <c r="U535" s="356">
        <v>0.15984000000000001</v>
      </c>
      <c r="V535" s="394">
        <v>0.16416</v>
      </c>
      <c r="W535" s="356">
        <v>0.16511999999999999</v>
      </c>
      <c r="X535" s="356">
        <v>0.16752</v>
      </c>
      <c r="Y535" s="356">
        <v>0.15792</v>
      </c>
      <c r="Z535" s="356">
        <v>0.15984000000000001</v>
      </c>
      <c r="AA535" s="356">
        <v>0.15695999999999999</v>
      </c>
      <c r="AB535" s="356">
        <v>0.15359999999999999</v>
      </c>
      <c r="AC535" s="478">
        <f>SUM(E535:AB535)</f>
        <v>3.8380799999999997</v>
      </c>
    </row>
    <row r="536" spans="1:60" ht="12">
      <c r="A536" s="1646"/>
      <c r="B536" s="1640"/>
      <c r="C536" s="476" t="s">
        <v>18</v>
      </c>
      <c r="D536" s="476" t="s">
        <v>19</v>
      </c>
      <c r="E536" s="278">
        <v>28</v>
      </c>
      <c r="F536" s="278">
        <v>28</v>
      </c>
      <c r="G536" s="278">
        <v>28</v>
      </c>
      <c r="H536" s="390">
        <v>28</v>
      </c>
      <c r="I536" s="278">
        <v>31</v>
      </c>
      <c r="J536" s="278">
        <v>31</v>
      </c>
      <c r="K536" s="278">
        <v>33</v>
      </c>
      <c r="L536" s="278">
        <v>32</v>
      </c>
      <c r="M536" s="278">
        <v>29</v>
      </c>
      <c r="N536" s="390">
        <v>28</v>
      </c>
      <c r="O536" s="278">
        <v>30</v>
      </c>
      <c r="P536" s="278">
        <v>27</v>
      </c>
      <c r="Q536" s="278">
        <v>27</v>
      </c>
      <c r="R536" s="278">
        <v>31</v>
      </c>
      <c r="S536" s="278">
        <v>33</v>
      </c>
      <c r="T536" s="278">
        <v>33</v>
      </c>
      <c r="U536" s="278">
        <v>32</v>
      </c>
      <c r="V536" s="390">
        <v>33</v>
      </c>
      <c r="W536" s="278">
        <v>36</v>
      </c>
      <c r="X536" s="278">
        <v>36</v>
      </c>
      <c r="Y536" s="278">
        <v>32</v>
      </c>
      <c r="Z536" s="278">
        <v>35</v>
      </c>
      <c r="AA536" s="278">
        <v>29</v>
      </c>
      <c r="AB536" s="278">
        <v>30</v>
      </c>
      <c r="AC536" s="478"/>
    </row>
    <row r="537" spans="1:60" thickBot="1">
      <c r="A537" s="1664"/>
      <c r="B537" s="1641"/>
      <c r="C537" s="491" t="s">
        <v>20</v>
      </c>
      <c r="D537" s="491"/>
      <c r="E537" s="542">
        <f t="shared" ref="E537:AC537" si="151">E535/E534</f>
        <v>0.56175972927241968</v>
      </c>
      <c r="F537" s="542">
        <f t="shared" si="151"/>
        <v>0.57044673539518898</v>
      </c>
      <c r="G537" s="542">
        <f t="shared" si="151"/>
        <v>0.57651245551601416</v>
      </c>
      <c r="H537" s="573">
        <f t="shared" si="151"/>
        <v>0.57719298245614037</v>
      </c>
      <c r="I537" s="542">
        <f t="shared" si="151"/>
        <v>0.59226713532513187</v>
      </c>
      <c r="J537" s="542">
        <f t="shared" si="151"/>
        <v>0.58626465661641547</v>
      </c>
      <c r="K537" s="542">
        <f t="shared" si="151"/>
        <v>0.5638126009693053</v>
      </c>
      <c r="L537" s="542">
        <f t="shared" si="151"/>
        <v>0.54914196567862716</v>
      </c>
      <c r="M537" s="542">
        <f t="shared" si="151"/>
        <v>0.55463576158940397</v>
      </c>
      <c r="N537" s="573">
        <f t="shared" si="151"/>
        <v>0.58512396694214874</v>
      </c>
      <c r="O537" s="542">
        <f t="shared" si="151"/>
        <v>0.55438596491228076</v>
      </c>
      <c r="P537" s="542">
        <f t="shared" si="151"/>
        <v>0.55457746478873238</v>
      </c>
      <c r="Q537" s="542">
        <f t="shared" si="151"/>
        <v>0.54188948306595364</v>
      </c>
      <c r="R537" s="542">
        <f t="shared" si="151"/>
        <v>0.54295532646048117</v>
      </c>
      <c r="S537" s="542">
        <f t="shared" si="151"/>
        <v>0.54880000000000007</v>
      </c>
      <c r="T537" s="542">
        <f t="shared" si="151"/>
        <v>0.49402985074626865</v>
      </c>
      <c r="U537" s="542">
        <f t="shared" si="151"/>
        <v>0.48826979472140769</v>
      </c>
      <c r="V537" s="573">
        <f t="shared" si="151"/>
        <v>0.50294117647058822</v>
      </c>
      <c r="W537" s="542">
        <f t="shared" si="151"/>
        <v>0.49072753209700426</v>
      </c>
      <c r="X537" s="542">
        <f t="shared" si="151"/>
        <v>0.48472222222222222</v>
      </c>
      <c r="Y537" s="542">
        <f t="shared" si="151"/>
        <v>0.48029197080291974</v>
      </c>
      <c r="Z537" s="542">
        <f t="shared" si="151"/>
        <v>0.48970588235294116</v>
      </c>
      <c r="AA537" s="542">
        <f t="shared" si="151"/>
        <v>0.51577287066246058</v>
      </c>
      <c r="AB537" s="542">
        <f t="shared" si="151"/>
        <v>0.53422370617696158</v>
      </c>
      <c r="AC537" s="494">
        <f t="shared" si="151"/>
        <v>0.53675236624823797</v>
      </c>
    </row>
    <row r="538" spans="1:60" ht="12">
      <c r="A538" s="1649" t="s">
        <v>93</v>
      </c>
      <c r="B538" s="1663" t="s">
        <v>567</v>
      </c>
      <c r="C538" s="473" t="s">
        <v>15</v>
      </c>
      <c r="D538" s="473" t="s">
        <v>37</v>
      </c>
      <c r="E538" s="358">
        <v>0.43824000000000002</v>
      </c>
      <c r="F538" s="358">
        <v>0.42576000000000003</v>
      </c>
      <c r="G538" s="358">
        <v>0.42071999999999998</v>
      </c>
      <c r="H538" s="396">
        <v>0.41711999999999999</v>
      </c>
      <c r="I538" s="358">
        <v>0.42143999999999998</v>
      </c>
      <c r="J538" s="358">
        <v>0.45479999999999998</v>
      </c>
      <c r="K538" s="358">
        <v>0.51359999999999995</v>
      </c>
      <c r="L538" s="358">
        <v>0.56064000000000003</v>
      </c>
      <c r="M538" s="358">
        <v>0.59496000000000004</v>
      </c>
      <c r="N538" s="396">
        <v>0.58967999999999998</v>
      </c>
      <c r="O538" s="358">
        <v>0.60431999999999997</v>
      </c>
      <c r="P538" s="358">
        <v>0.60504000000000002</v>
      </c>
      <c r="Q538" s="358">
        <v>0.61295999999999995</v>
      </c>
      <c r="R538" s="358">
        <v>0.61992000000000003</v>
      </c>
      <c r="S538" s="358">
        <v>0.65712000000000004</v>
      </c>
      <c r="T538" s="358">
        <v>0.67200000000000004</v>
      </c>
      <c r="U538" s="358">
        <v>0.64559999999999995</v>
      </c>
      <c r="V538" s="396">
        <v>0.63407999999999998</v>
      </c>
      <c r="W538" s="358">
        <v>0.64512000000000003</v>
      </c>
      <c r="X538" s="358">
        <v>0.63360000000000005</v>
      </c>
      <c r="Y538" s="358">
        <v>0.63695999999999997</v>
      </c>
      <c r="Z538" s="358">
        <v>0.60167999999999999</v>
      </c>
      <c r="AA538" s="358">
        <v>0.53015999999999996</v>
      </c>
      <c r="AB538" s="358">
        <v>0.48192000000000002</v>
      </c>
      <c r="AC538" s="475">
        <f>SUM(E538:AB538)</f>
        <v>13.417439999999999</v>
      </c>
    </row>
    <row r="539" spans="1:60" ht="12">
      <c r="A539" s="1646"/>
      <c r="B539" s="1640"/>
      <c r="C539" s="476" t="s">
        <v>17</v>
      </c>
      <c r="D539" s="476" t="s">
        <v>37</v>
      </c>
      <c r="E539" s="356">
        <v>0.19031999999999999</v>
      </c>
      <c r="F539" s="356">
        <v>0.18887999999999999</v>
      </c>
      <c r="G539" s="356">
        <v>0.18528</v>
      </c>
      <c r="H539" s="394">
        <v>0.18887999999999999</v>
      </c>
      <c r="I539" s="356">
        <v>0.18744</v>
      </c>
      <c r="J539" s="356">
        <v>0.18959999999999999</v>
      </c>
      <c r="K539" s="356">
        <v>0.18984000000000001</v>
      </c>
      <c r="L539" s="356">
        <v>0.18912000000000001</v>
      </c>
      <c r="M539" s="356">
        <v>0.1956</v>
      </c>
      <c r="N539" s="394">
        <v>0.19439999999999999</v>
      </c>
      <c r="O539" s="356">
        <v>0.19703999999999999</v>
      </c>
      <c r="P539" s="356">
        <v>0.19824</v>
      </c>
      <c r="Q539" s="356">
        <v>0.19752</v>
      </c>
      <c r="R539" s="356">
        <v>0.19991999999999999</v>
      </c>
      <c r="S539" s="356">
        <v>0.20255999999999999</v>
      </c>
      <c r="T539" s="356">
        <v>0.20688000000000001</v>
      </c>
      <c r="U539" s="356">
        <v>0.20519999999999999</v>
      </c>
      <c r="V539" s="394">
        <v>0.19703999999999999</v>
      </c>
      <c r="W539" s="356">
        <v>0.19631999999999999</v>
      </c>
      <c r="X539" s="356">
        <v>0.19488</v>
      </c>
      <c r="Y539" s="356">
        <v>0.19631999999999999</v>
      </c>
      <c r="Z539" s="356">
        <v>0.19103999999999999</v>
      </c>
      <c r="AA539" s="356">
        <v>0.18456</v>
      </c>
      <c r="AB539" s="356">
        <v>0.18504000000000001</v>
      </c>
      <c r="AC539" s="475">
        <f>SUM(E539:AB539)</f>
        <v>4.6519200000000005</v>
      </c>
    </row>
    <row r="540" spans="1:60" ht="12">
      <c r="A540" s="1646"/>
      <c r="B540" s="1640"/>
      <c r="C540" s="476" t="s">
        <v>18</v>
      </c>
      <c r="D540" s="476" t="s">
        <v>19</v>
      </c>
      <c r="E540" s="278">
        <v>42</v>
      </c>
      <c r="F540" s="278">
        <v>44</v>
      </c>
      <c r="G540" s="278">
        <v>41</v>
      </c>
      <c r="H540" s="390">
        <v>42</v>
      </c>
      <c r="I540" s="278">
        <v>44</v>
      </c>
      <c r="J540" s="278">
        <v>47</v>
      </c>
      <c r="K540" s="278">
        <v>55</v>
      </c>
      <c r="L540" s="278">
        <v>58</v>
      </c>
      <c r="M540" s="278">
        <v>57</v>
      </c>
      <c r="N540" s="390">
        <v>58</v>
      </c>
      <c r="O540" s="278">
        <v>61</v>
      </c>
      <c r="P540" s="278">
        <v>60</v>
      </c>
      <c r="Q540" s="278">
        <v>57</v>
      </c>
      <c r="R540" s="278">
        <v>62</v>
      </c>
      <c r="S540" s="278">
        <v>64</v>
      </c>
      <c r="T540" s="278">
        <v>60</v>
      </c>
      <c r="U540" s="278">
        <v>63</v>
      </c>
      <c r="V540" s="390">
        <v>61</v>
      </c>
      <c r="W540" s="278">
        <v>60</v>
      </c>
      <c r="X540" s="278">
        <v>60</v>
      </c>
      <c r="Y540" s="278">
        <v>62</v>
      </c>
      <c r="Z540" s="278">
        <v>54</v>
      </c>
      <c r="AA540" s="278">
        <v>48</v>
      </c>
      <c r="AB540" s="278">
        <v>45</v>
      </c>
      <c r="AC540" s="478"/>
    </row>
    <row r="541" spans="1:60" thickBot="1">
      <c r="A541" s="1647"/>
      <c r="B541" s="1648"/>
      <c r="C541" s="482" t="s">
        <v>20</v>
      </c>
      <c r="D541" s="482"/>
      <c r="E541" s="584">
        <f t="shared" ref="E541:AC541" si="152">E539/E538</f>
        <v>0.43428258488499449</v>
      </c>
      <c r="F541" s="584">
        <f t="shared" si="152"/>
        <v>0.44363021420518595</v>
      </c>
      <c r="G541" s="584">
        <f t="shared" si="152"/>
        <v>0.44038790644609244</v>
      </c>
      <c r="H541" s="616">
        <f t="shared" si="152"/>
        <v>0.45281933256616802</v>
      </c>
      <c r="I541" s="584">
        <f t="shared" si="152"/>
        <v>0.44476082004555811</v>
      </c>
      <c r="J541" s="584">
        <f t="shared" si="152"/>
        <v>0.41688654353562005</v>
      </c>
      <c r="K541" s="584">
        <f t="shared" si="152"/>
        <v>0.36962616822429911</v>
      </c>
      <c r="L541" s="584">
        <f t="shared" si="152"/>
        <v>0.33732876712328769</v>
      </c>
      <c r="M541" s="584">
        <f t="shared" si="152"/>
        <v>0.32876159741831379</v>
      </c>
      <c r="N541" s="616">
        <f t="shared" si="152"/>
        <v>0.32967032967032966</v>
      </c>
      <c r="O541" s="584">
        <f t="shared" si="152"/>
        <v>0.32605242255758538</v>
      </c>
      <c r="P541" s="584">
        <f t="shared" si="152"/>
        <v>0.32764775882586272</v>
      </c>
      <c r="Q541" s="584">
        <f t="shared" si="152"/>
        <v>0.32223962411902901</v>
      </c>
      <c r="R541" s="584">
        <f t="shared" si="152"/>
        <v>0.3224932249322493</v>
      </c>
      <c r="S541" s="584">
        <f t="shared" si="152"/>
        <v>0.30825420014609201</v>
      </c>
      <c r="T541" s="584">
        <f t="shared" si="152"/>
        <v>0.30785714285714283</v>
      </c>
      <c r="U541" s="584">
        <f t="shared" si="152"/>
        <v>0.31784386617100374</v>
      </c>
      <c r="V541" s="616">
        <f t="shared" si="152"/>
        <v>0.31074943224829676</v>
      </c>
      <c r="W541" s="584">
        <f t="shared" si="152"/>
        <v>0.30431547619047616</v>
      </c>
      <c r="X541" s="584">
        <f t="shared" si="152"/>
        <v>0.30757575757575756</v>
      </c>
      <c r="Y541" s="584">
        <f t="shared" si="152"/>
        <v>0.30821401657874908</v>
      </c>
      <c r="Z541" s="584">
        <f t="shared" si="152"/>
        <v>0.3175109692859992</v>
      </c>
      <c r="AA541" s="584">
        <f t="shared" si="152"/>
        <v>0.34812132186509737</v>
      </c>
      <c r="AB541" s="584">
        <f t="shared" si="152"/>
        <v>0.38396414342629481</v>
      </c>
      <c r="AC541" s="487">
        <f t="shared" si="152"/>
        <v>0.34670697241798737</v>
      </c>
    </row>
    <row r="542" spans="1:60" ht="12">
      <c r="A542" s="1627" t="s">
        <v>47</v>
      </c>
      <c r="B542" s="1639" t="s">
        <v>568</v>
      </c>
      <c r="C542" s="485" t="s">
        <v>15</v>
      </c>
      <c r="D542" s="485" t="s">
        <v>37</v>
      </c>
      <c r="E542" s="330">
        <v>0</v>
      </c>
      <c r="F542" s="330">
        <v>0</v>
      </c>
      <c r="G542" s="330">
        <v>0</v>
      </c>
      <c r="H542" s="400">
        <v>0</v>
      </c>
      <c r="I542" s="330">
        <v>0</v>
      </c>
      <c r="J542" s="330">
        <v>0</v>
      </c>
      <c r="K542" s="330">
        <v>0</v>
      </c>
      <c r="L542" s="330">
        <v>0</v>
      </c>
      <c r="M542" s="330">
        <v>0</v>
      </c>
      <c r="N542" s="400">
        <v>0</v>
      </c>
      <c r="O542" s="330">
        <v>0</v>
      </c>
      <c r="P542" s="330">
        <v>0</v>
      </c>
      <c r="Q542" s="330">
        <v>0</v>
      </c>
      <c r="R542" s="330">
        <v>0</v>
      </c>
      <c r="S542" s="330">
        <v>0</v>
      </c>
      <c r="T542" s="330">
        <v>0</v>
      </c>
      <c r="U542" s="330">
        <v>0</v>
      </c>
      <c r="V542" s="400">
        <v>0</v>
      </c>
      <c r="W542" s="330">
        <v>0</v>
      </c>
      <c r="X542" s="330">
        <v>0</v>
      </c>
      <c r="Y542" s="330">
        <v>0</v>
      </c>
      <c r="Z542" s="330">
        <v>0</v>
      </c>
      <c r="AA542" s="330">
        <v>0</v>
      </c>
      <c r="AB542" s="330">
        <v>0</v>
      </c>
      <c r="AC542" s="490">
        <f>SUM(E542:AB542)</f>
        <v>0</v>
      </c>
    </row>
    <row r="543" spans="1:60" ht="12">
      <c r="A543" s="1628"/>
      <c r="B543" s="1640"/>
      <c r="C543" s="476" t="s">
        <v>17</v>
      </c>
      <c r="D543" s="476" t="s">
        <v>37</v>
      </c>
      <c r="E543" s="241">
        <v>0</v>
      </c>
      <c r="F543" s="241">
        <v>0</v>
      </c>
      <c r="G543" s="241">
        <v>0</v>
      </c>
      <c r="H543" s="401">
        <v>0</v>
      </c>
      <c r="I543" s="241">
        <v>0</v>
      </c>
      <c r="J543" s="241">
        <v>0</v>
      </c>
      <c r="K543" s="241">
        <v>0</v>
      </c>
      <c r="L543" s="241">
        <v>0</v>
      </c>
      <c r="M543" s="241">
        <v>0</v>
      </c>
      <c r="N543" s="401">
        <v>0</v>
      </c>
      <c r="O543" s="241">
        <v>0</v>
      </c>
      <c r="P543" s="241">
        <v>0</v>
      </c>
      <c r="Q543" s="241">
        <v>0</v>
      </c>
      <c r="R543" s="241">
        <v>0</v>
      </c>
      <c r="S543" s="241">
        <v>0</v>
      </c>
      <c r="T543" s="241">
        <v>0</v>
      </c>
      <c r="U543" s="241">
        <v>0</v>
      </c>
      <c r="V543" s="401">
        <v>0</v>
      </c>
      <c r="W543" s="241">
        <v>0</v>
      </c>
      <c r="X543" s="241">
        <v>0</v>
      </c>
      <c r="Y543" s="241">
        <v>0</v>
      </c>
      <c r="Z543" s="241">
        <v>0</v>
      </c>
      <c r="AA543" s="241">
        <v>0</v>
      </c>
      <c r="AB543" s="241">
        <v>0</v>
      </c>
      <c r="AC543" s="478">
        <f>SUM(E543:AB543)</f>
        <v>0</v>
      </c>
      <c r="AE543" s="479"/>
      <c r="AF543" s="479"/>
      <c r="AG543" s="479"/>
      <c r="AH543" s="479"/>
      <c r="AI543" s="479"/>
      <c r="AJ543" s="479"/>
      <c r="AK543" s="479"/>
      <c r="AL543" s="479"/>
      <c r="AM543" s="479"/>
      <c r="AN543" s="479"/>
      <c r="AO543" s="479"/>
      <c r="AP543" s="479"/>
      <c r="AQ543" s="479"/>
      <c r="AR543" s="479"/>
      <c r="AS543" s="479"/>
      <c r="AT543" s="479"/>
      <c r="AU543" s="479"/>
      <c r="AV543" s="479"/>
      <c r="AW543" s="479"/>
      <c r="AX543" s="479"/>
      <c r="AY543" s="479"/>
      <c r="AZ543" s="479"/>
      <c r="BA543" s="479"/>
      <c r="BB543" s="479"/>
      <c r="BC543" s="479"/>
      <c r="BD543" s="479"/>
      <c r="BE543" s="479"/>
      <c r="BF543" s="479"/>
      <c r="BG543" s="479"/>
      <c r="BH543" s="479"/>
    </row>
    <row r="544" spans="1:60" ht="12">
      <c r="A544" s="1628"/>
      <c r="B544" s="1640"/>
      <c r="C544" s="476" t="s">
        <v>18</v>
      </c>
      <c r="D544" s="476" t="s">
        <v>19</v>
      </c>
      <c r="E544" s="221">
        <v>0</v>
      </c>
      <c r="F544" s="221">
        <v>0</v>
      </c>
      <c r="G544" s="221">
        <v>0</v>
      </c>
      <c r="H544" s="391">
        <v>0</v>
      </c>
      <c r="I544" s="221">
        <v>0</v>
      </c>
      <c r="J544" s="221">
        <v>0</v>
      </c>
      <c r="K544" s="221">
        <v>0</v>
      </c>
      <c r="L544" s="221">
        <v>0</v>
      </c>
      <c r="M544" s="221">
        <v>0</v>
      </c>
      <c r="N544" s="391">
        <v>0</v>
      </c>
      <c r="O544" s="221">
        <v>0</v>
      </c>
      <c r="P544" s="221">
        <v>0</v>
      </c>
      <c r="Q544" s="221">
        <v>0</v>
      </c>
      <c r="R544" s="221">
        <v>0</v>
      </c>
      <c r="S544" s="221">
        <v>0</v>
      </c>
      <c r="T544" s="221">
        <v>0</v>
      </c>
      <c r="U544" s="221">
        <v>0</v>
      </c>
      <c r="V544" s="391">
        <v>0</v>
      </c>
      <c r="W544" s="221">
        <v>0</v>
      </c>
      <c r="X544" s="221">
        <v>0</v>
      </c>
      <c r="Y544" s="221">
        <v>0</v>
      </c>
      <c r="Z544" s="221">
        <v>0</v>
      </c>
      <c r="AA544" s="221">
        <v>0</v>
      </c>
      <c r="AB544" s="221">
        <v>0</v>
      </c>
      <c r="AC544" s="478"/>
    </row>
    <row r="545" spans="1:29" thickBot="1">
      <c r="A545" s="1655"/>
      <c r="B545" s="1648"/>
      <c r="C545" s="482" t="s">
        <v>20</v>
      </c>
      <c r="D545" s="482"/>
      <c r="E545" s="584" t="e">
        <f t="shared" ref="E545:AC545" si="153">E543/E542</f>
        <v>#DIV/0!</v>
      </c>
      <c r="F545" s="584" t="e">
        <f t="shared" si="153"/>
        <v>#DIV/0!</v>
      </c>
      <c r="G545" s="584" t="e">
        <f t="shared" si="153"/>
        <v>#DIV/0!</v>
      </c>
      <c r="H545" s="616" t="e">
        <f t="shared" si="153"/>
        <v>#DIV/0!</v>
      </c>
      <c r="I545" s="584" t="e">
        <f t="shared" si="153"/>
        <v>#DIV/0!</v>
      </c>
      <c r="J545" s="584" t="e">
        <f t="shared" si="153"/>
        <v>#DIV/0!</v>
      </c>
      <c r="K545" s="584" t="e">
        <f t="shared" si="153"/>
        <v>#DIV/0!</v>
      </c>
      <c r="L545" s="584" t="e">
        <f t="shared" si="153"/>
        <v>#DIV/0!</v>
      </c>
      <c r="M545" s="584" t="e">
        <f t="shared" si="153"/>
        <v>#DIV/0!</v>
      </c>
      <c r="N545" s="616" t="e">
        <f t="shared" si="153"/>
        <v>#DIV/0!</v>
      </c>
      <c r="O545" s="584" t="e">
        <f t="shared" si="153"/>
        <v>#DIV/0!</v>
      </c>
      <c r="P545" s="584" t="e">
        <f t="shared" si="153"/>
        <v>#DIV/0!</v>
      </c>
      <c r="Q545" s="584" t="e">
        <f t="shared" si="153"/>
        <v>#DIV/0!</v>
      </c>
      <c r="R545" s="584" t="e">
        <f t="shared" si="153"/>
        <v>#DIV/0!</v>
      </c>
      <c r="S545" s="584" t="e">
        <f t="shared" si="153"/>
        <v>#DIV/0!</v>
      </c>
      <c r="T545" s="584" t="e">
        <f t="shared" si="153"/>
        <v>#DIV/0!</v>
      </c>
      <c r="U545" s="584" t="e">
        <f t="shared" si="153"/>
        <v>#DIV/0!</v>
      </c>
      <c r="V545" s="616" t="e">
        <f t="shared" si="153"/>
        <v>#DIV/0!</v>
      </c>
      <c r="W545" s="584" t="e">
        <f t="shared" si="153"/>
        <v>#DIV/0!</v>
      </c>
      <c r="X545" s="584" t="e">
        <f t="shared" si="153"/>
        <v>#DIV/0!</v>
      </c>
      <c r="Y545" s="584" t="e">
        <f t="shared" si="153"/>
        <v>#DIV/0!</v>
      </c>
      <c r="Z545" s="584" t="e">
        <f t="shared" si="153"/>
        <v>#DIV/0!</v>
      </c>
      <c r="AA545" s="584" t="e">
        <f t="shared" si="153"/>
        <v>#DIV/0!</v>
      </c>
      <c r="AB545" s="584" t="e">
        <f t="shared" si="153"/>
        <v>#DIV/0!</v>
      </c>
      <c r="AC545" s="487" t="e">
        <f t="shared" si="153"/>
        <v>#DIV/0!</v>
      </c>
    </row>
    <row r="546" spans="1:29" ht="12">
      <c r="A546" s="1645" t="s">
        <v>50</v>
      </c>
      <c r="B546" s="1639" t="s">
        <v>565</v>
      </c>
      <c r="C546" s="485" t="s">
        <v>15</v>
      </c>
      <c r="D546" s="485" t="s">
        <v>37</v>
      </c>
      <c r="E546" s="357">
        <v>0</v>
      </c>
      <c r="F546" s="357">
        <v>0</v>
      </c>
      <c r="G546" s="357">
        <v>0</v>
      </c>
      <c r="H546" s="393">
        <v>0</v>
      </c>
      <c r="I546" s="357">
        <v>0</v>
      </c>
      <c r="J546" s="357">
        <v>0</v>
      </c>
      <c r="K546" s="357">
        <v>0</v>
      </c>
      <c r="L546" s="357">
        <v>0</v>
      </c>
      <c r="M546" s="357">
        <v>0</v>
      </c>
      <c r="N546" s="393">
        <v>0</v>
      </c>
      <c r="O546" s="357">
        <v>0</v>
      </c>
      <c r="P546" s="357">
        <v>0</v>
      </c>
      <c r="Q546" s="357">
        <v>0</v>
      </c>
      <c r="R546" s="357">
        <v>0</v>
      </c>
      <c r="S546" s="357">
        <v>0</v>
      </c>
      <c r="T546" s="357">
        <v>0</v>
      </c>
      <c r="U546" s="357">
        <v>0</v>
      </c>
      <c r="V546" s="393">
        <v>0</v>
      </c>
      <c r="W546" s="357">
        <v>0</v>
      </c>
      <c r="X546" s="357">
        <v>0</v>
      </c>
      <c r="Y546" s="357">
        <v>0</v>
      </c>
      <c r="Z546" s="357">
        <v>0</v>
      </c>
      <c r="AA546" s="357">
        <v>0</v>
      </c>
      <c r="AB546" s="357">
        <v>0</v>
      </c>
      <c r="AC546" s="490">
        <f>SUM(E546:AB546)</f>
        <v>0</v>
      </c>
    </row>
    <row r="547" spans="1:29" ht="12">
      <c r="A547" s="1646"/>
      <c r="B547" s="1640"/>
      <c r="C547" s="476" t="s">
        <v>17</v>
      </c>
      <c r="D547" s="476" t="s">
        <v>37</v>
      </c>
      <c r="E547" s="356">
        <v>0</v>
      </c>
      <c r="F547" s="356">
        <v>0</v>
      </c>
      <c r="G547" s="356">
        <v>0</v>
      </c>
      <c r="H547" s="394">
        <v>0</v>
      </c>
      <c r="I547" s="356">
        <v>0</v>
      </c>
      <c r="J547" s="356">
        <v>0</v>
      </c>
      <c r="K547" s="356">
        <v>0</v>
      </c>
      <c r="L547" s="356">
        <v>0</v>
      </c>
      <c r="M547" s="356">
        <v>0</v>
      </c>
      <c r="N547" s="394">
        <v>0</v>
      </c>
      <c r="O547" s="356">
        <v>0</v>
      </c>
      <c r="P547" s="356">
        <v>0</v>
      </c>
      <c r="Q547" s="356">
        <v>0</v>
      </c>
      <c r="R547" s="356">
        <v>0</v>
      </c>
      <c r="S547" s="356">
        <v>0</v>
      </c>
      <c r="T547" s="356">
        <v>0</v>
      </c>
      <c r="U547" s="356">
        <v>0</v>
      </c>
      <c r="V547" s="394">
        <v>0</v>
      </c>
      <c r="W547" s="356">
        <v>0</v>
      </c>
      <c r="X547" s="356">
        <v>0</v>
      </c>
      <c r="Y547" s="356">
        <v>0</v>
      </c>
      <c r="Z547" s="356">
        <v>0</v>
      </c>
      <c r="AA547" s="356">
        <v>0</v>
      </c>
      <c r="AB547" s="356">
        <v>0</v>
      </c>
      <c r="AC547" s="478">
        <f>SUM(E547:AB547)</f>
        <v>0</v>
      </c>
    </row>
    <row r="548" spans="1:29" ht="12">
      <c r="A548" s="1646"/>
      <c r="B548" s="1640"/>
      <c r="C548" s="476" t="s">
        <v>18</v>
      </c>
      <c r="D548" s="476" t="s">
        <v>19</v>
      </c>
      <c r="E548" s="221">
        <v>0</v>
      </c>
      <c r="F548" s="221">
        <v>0</v>
      </c>
      <c r="G548" s="221">
        <v>0</v>
      </c>
      <c r="H548" s="391">
        <v>0</v>
      </c>
      <c r="I548" s="221">
        <v>0</v>
      </c>
      <c r="J548" s="221">
        <v>0</v>
      </c>
      <c r="K548" s="221">
        <v>0</v>
      </c>
      <c r="L548" s="221">
        <v>0</v>
      </c>
      <c r="M548" s="221">
        <v>0</v>
      </c>
      <c r="N548" s="391">
        <v>0</v>
      </c>
      <c r="O548" s="221">
        <v>0</v>
      </c>
      <c r="P548" s="221">
        <v>0</v>
      </c>
      <c r="Q548" s="221">
        <v>0</v>
      </c>
      <c r="R548" s="221">
        <v>0</v>
      </c>
      <c r="S548" s="221">
        <v>0</v>
      </c>
      <c r="T548" s="221">
        <v>0</v>
      </c>
      <c r="U548" s="221">
        <v>0</v>
      </c>
      <c r="V548" s="391">
        <v>0</v>
      </c>
      <c r="W548" s="221">
        <v>0</v>
      </c>
      <c r="X548" s="221">
        <v>0</v>
      </c>
      <c r="Y548" s="221">
        <v>0</v>
      </c>
      <c r="Z548" s="221">
        <v>0</v>
      </c>
      <c r="AA548" s="221">
        <v>0</v>
      </c>
      <c r="AB548" s="221">
        <v>0</v>
      </c>
      <c r="AC548" s="478"/>
    </row>
    <row r="549" spans="1:29" thickBot="1">
      <c r="A549" s="1647"/>
      <c r="B549" s="1648"/>
      <c r="C549" s="482" t="s">
        <v>20</v>
      </c>
      <c r="D549" s="482"/>
      <c r="E549" s="584" t="e">
        <f t="shared" ref="E549:AC549" si="154">E547/E546</f>
        <v>#DIV/0!</v>
      </c>
      <c r="F549" s="584" t="e">
        <f t="shared" si="154"/>
        <v>#DIV/0!</v>
      </c>
      <c r="G549" s="584" t="e">
        <f t="shared" si="154"/>
        <v>#DIV/0!</v>
      </c>
      <c r="H549" s="616" t="e">
        <f t="shared" si="154"/>
        <v>#DIV/0!</v>
      </c>
      <c r="I549" s="584" t="e">
        <f t="shared" si="154"/>
        <v>#DIV/0!</v>
      </c>
      <c r="J549" s="584" t="e">
        <f t="shared" si="154"/>
        <v>#DIV/0!</v>
      </c>
      <c r="K549" s="584" t="e">
        <f t="shared" si="154"/>
        <v>#DIV/0!</v>
      </c>
      <c r="L549" s="584" t="e">
        <f t="shared" si="154"/>
        <v>#DIV/0!</v>
      </c>
      <c r="M549" s="584" t="e">
        <f t="shared" si="154"/>
        <v>#DIV/0!</v>
      </c>
      <c r="N549" s="616" t="e">
        <f t="shared" si="154"/>
        <v>#DIV/0!</v>
      </c>
      <c r="O549" s="584" t="e">
        <f t="shared" si="154"/>
        <v>#DIV/0!</v>
      </c>
      <c r="P549" s="584" t="e">
        <f t="shared" si="154"/>
        <v>#DIV/0!</v>
      </c>
      <c r="Q549" s="584" t="e">
        <f t="shared" si="154"/>
        <v>#DIV/0!</v>
      </c>
      <c r="R549" s="584" t="e">
        <f t="shared" si="154"/>
        <v>#DIV/0!</v>
      </c>
      <c r="S549" s="584" t="e">
        <f t="shared" si="154"/>
        <v>#DIV/0!</v>
      </c>
      <c r="T549" s="584" t="e">
        <f t="shared" si="154"/>
        <v>#DIV/0!</v>
      </c>
      <c r="U549" s="584" t="e">
        <f t="shared" si="154"/>
        <v>#DIV/0!</v>
      </c>
      <c r="V549" s="616" t="e">
        <f t="shared" si="154"/>
        <v>#DIV/0!</v>
      </c>
      <c r="W549" s="584" t="e">
        <f t="shared" si="154"/>
        <v>#DIV/0!</v>
      </c>
      <c r="X549" s="584" t="e">
        <f t="shared" si="154"/>
        <v>#DIV/0!</v>
      </c>
      <c r="Y549" s="584" t="e">
        <f t="shared" si="154"/>
        <v>#DIV/0!</v>
      </c>
      <c r="Z549" s="584" t="e">
        <f t="shared" si="154"/>
        <v>#DIV/0!</v>
      </c>
      <c r="AA549" s="584" t="e">
        <f t="shared" si="154"/>
        <v>#DIV/0!</v>
      </c>
      <c r="AB549" s="584" t="e">
        <f t="shared" si="154"/>
        <v>#DIV/0!</v>
      </c>
      <c r="AC549" s="487" t="e">
        <f t="shared" si="154"/>
        <v>#DIV/0!</v>
      </c>
    </row>
    <row r="550" spans="1:29" ht="12">
      <c r="A550" s="1627" t="s">
        <v>72</v>
      </c>
      <c r="B550" s="1639" t="s">
        <v>561</v>
      </c>
      <c r="C550" s="485" t="s">
        <v>15</v>
      </c>
      <c r="D550" s="485" t="s">
        <v>37</v>
      </c>
      <c r="E550" s="357">
        <v>0</v>
      </c>
      <c r="F550" s="357">
        <v>0</v>
      </c>
      <c r="G550" s="357">
        <v>0</v>
      </c>
      <c r="H550" s="393">
        <v>0</v>
      </c>
      <c r="I550" s="357">
        <v>0</v>
      </c>
      <c r="J550" s="357">
        <v>0</v>
      </c>
      <c r="K550" s="357">
        <v>0</v>
      </c>
      <c r="L550" s="357">
        <v>0</v>
      </c>
      <c r="M550" s="357">
        <v>0</v>
      </c>
      <c r="N550" s="393">
        <v>0</v>
      </c>
      <c r="O550" s="357">
        <v>0</v>
      </c>
      <c r="P550" s="357">
        <v>0</v>
      </c>
      <c r="Q550" s="357">
        <v>0</v>
      </c>
      <c r="R550" s="357">
        <v>0</v>
      </c>
      <c r="S550" s="357">
        <v>0</v>
      </c>
      <c r="T550" s="357">
        <v>0</v>
      </c>
      <c r="U550" s="357">
        <v>0</v>
      </c>
      <c r="V550" s="393">
        <v>0</v>
      </c>
      <c r="W550" s="357">
        <v>0</v>
      </c>
      <c r="X550" s="357">
        <v>0</v>
      </c>
      <c r="Y550" s="357">
        <v>0</v>
      </c>
      <c r="Z550" s="357">
        <v>0</v>
      </c>
      <c r="AA550" s="357">
        <v>0</v>
      </c>
      <c r="AB550" s="357">
        <v>0</v>
      </c>
      <c r="AC550" s="490">
        <f>SUM(E550:AB550)</f>
        <v>0</v>
      </c>
    </row>
    <row r="551" spans="1:29" ht="12">
      <c r="A551" s="1628"/>
      <c r="B551" s="1640"/>
      <c r="C551" s="476" t="s">
        <v>17</v>
      </c>
      <c r="D551" s="476" t="s">
        <v>37</v>
      </c>
      <c r="E551" s="356">
        <v>0</v>
      </c>
      <c r="F551" s="356">
        <v>0</v>
      </c>
      <c r="G551" s="356">
        <v>0</v>
      </c>
      <c r="H551" s="394">
        <v>0</v>
      </c>
      <c r="I551" s="356">
        <v>0</v>
      </c>
      <c r="J551" s="356">
        <v>0</v>
      </c>
      <c r="K551" s="356">
        <v>0</v>
      </c>
      <c r="L551" s="356">
        <v>0</v>
      </c>
      <c r="M551" s="356">
        <v>0</v>
      </c>
      <c r="N551" s="394">
        <v>0</v>
      </c>
      <c r="O551" s="356">
        <v>0</v>
      </c>
      <c r="P551" s="356">
        <v>0</v>
      </c>
      <c r="Q551" s="356">
        <v>0</v>
      </c>
      <c r="R551" s="356">
        <v>0</v>
      </c>
      <c r="S551" s="356">
        <v>0</v>
      </c>
      <c r="T551" s="356">
        <v>0</v>
      </c>
      <c r="U551" s="356">
        <v>0</v>
      </c>
      <c r="V551" s="394">
        <v>0</v>
      </c>
      <c r="W551" s="356">
        <v>0</v>
      </c>
      <c r="X551" s="356">
        <v>0</v>
      </c>
      <c r="Y551" s="356">
        <v>0</v>
      </c>
      <c r="Z551" s="356">
        <v>0</v>
      </c>
      <c r="AA551" s="356">
        <v>0</v>
      </c>
      <c r="AB551" s="356">
        <v>0</v>
      </c>
      <c r="AC551" s="478">
        <f>SUM(E551:AB551)</f>
        <v>0</v>
      </c>
    </row>
    <row r="552" spans="1:29" ht="12">
      <c r="A552" s="1628"/>
      <c r="B552" s="1640"/>
      <c r="C552" s="476" t="s">
        <v>18</v>
      </c>
      <c r="D552" s="476" t="s">
        <v>19</v>
      </c>
      <c r="E552" s="221">
        <v>0</v>
      </c>
      <c r="F552" s="221">
        <v>0</v>
      </c>
      <c r="G552" s="221">
        <v>0</v>
      </c>
      <c r="H552" s="391">
        <v>0</v>
      </c>
      <c r="I552" s="221">
        <v>0</v>
      </c>
      <c r="J552" s="221">
        <v>0</v>
      </c>
      <c r="K552" s="221">
        <v>0</v>
      </c>
      <c r="L552" s="221">
        <v>0</v>
      </c>
      <c r="M552" s="221">
        <v>0</v>
      </c>
      <c r="N552" s="391">
        <v>0</v>
      </c>
      <c r="O552" s="221">
        <v>0</v>
      </c>
      <c r="P552" s="221">
        <v>0</v>
      </c>
      <c r="Q552" s="221">
        <v>0</v>
      </c>
      <c r="R552" s="221">
        <v>0</v>
      </c>
      <c r="S552" s="221">
        <v>0</v>
      </c>
      <c r="T552" s="221">
        <v>0</v>
      </c>
      <c r="U552" s="221">
        <v>0</v>
      </c>
      <c r="V552" s="391">
        <v>0</v>
      </c>
      <c r="W552" s="221">
        <v>0</v>
      </c>
      <c r="X552" s="221">
        <v>0</v>
      </c>
      <c r="Y552" s="221">
        <v>0</v>
      </c>
      <c r="Z552" s="221">
        <v>0</v>
      </c>
      <c r="AA552" s="221">
        <v>0</v>
      </c>
      <c r="AB552" s="221">
        <v>0</v>
      </c>
      <c r="AC552" s="478"/>
    </row>
    <row r="553" spans="1:29" thickBot="1">
      <c r="A553" s="1629"/>
      <c r="B553" s="1641"/>
      <c r="C553" s="491" t="s">
        <v>20</v>
      </c>
      <c r="D553" s="491"/>
      <c r="E553" s="542" t="e">
        <f t="shared" ref="E553:AC553" si="155">E551/E550</f>
        <v>#DIV/0!</v>
      </c>
      <c r="F553" s="542" t="e">
        <f t="shared" si="155"/>
        <v>#DIV/0!</v>
      </c>
      <c r="G553" s="542" t="e">
        <f t="shared" si="155"/>
        <v>#DIV/0!</v>
      </c>
      <c r="H553" s="573" t="e">
        <f t="shared" si="155"/>
        <v>#DIV/0!</v>
      </c>
      <c r="I553" s="542" t="e">
        <f t="shared" si="155"/>
        <v>#DIV/0!</v>
      </c>
      <c r="J553" s="542" t="e">
        <f t="shared" si="155"/>
        <v>#DIV/0!</v>
      </c>
      <c r="K553" s="542" t="e">
        <f t="shared" si="155"/>
        <v>#DIV/0!</v>
      </c>
      <c r="L553" s="542" t="e">
        <f t="shared" si="155"/>
        <v>#DIV/0!</v>
      </c>
      <c r="M553" s="542" t="e">
        <f t="shared" si="155"/>
        <v>#DIV/0!</v>
      </c>
      <c r="N553" s="573" t="e">
        <f t="shared" si="155"/>
        <v>#DIV/0!</v>
      </c>
      <c r="O553" s="542" t="e">
        <f t="shared" si="155"/>
        <v>#DIV/0!</v>
      </c>
      <c r="P553" s="542" t="e">
        <f t="shared" si="155"/>
        <v>#DIV/0!</v>
      </c>
      <c r="Q553" s="542" t="e">
        <f t="shared" si="155"/>
        <v>#DIV/0!</v>
      </c>
      <c r="R553" s="542" t="e">
        <f t="shared" si="155"/>
        <v>#DIV/0!</v>
      </c>
      <c r="S553" s="542" t="e">
        <f t="shared" si="155"/>
        <v>#DIV/0!</v>
      </c>
      <c r="T553" s="542" t="e">
        <f t="shared" si="155"/>
        <v>#DIV/0!</v>
      </c>
      <c r="U553" s="542" t="e">
        <f t="shared" si="155"/>
        <v>#DIV/0!</v>
      </c>
      <c r="V553" s="573" t="e">
        <f t="shared" si="155"/>
        <v>#DIV/0!</v>
      </c>
      <c r="W553" s="542" t="e">
        <f t="shared" si="155"/>
        <v>#DIV/0!</v>
      </c>
      <c r="X553" s="542" t="e">
        <f t="shared" si="155"/>
        <v>#DIV/0!</v>
      </c>
      <c r="Y553" s="542" t="e">
        <f t="shared" si="155"/>
        <v>#DIV/0!</v>
      </c>
      <c r="Z553" s="542" t="e">
        <f t="shared" si="155"/>
        <v>#DIV/0!</v>
      </c>
      <c r="AA553" s="542" t="e">
        <f t="shared" si="155"/>
        <v>#DIV/0!</v>
      </c>
      <c r="AB553" s="542" t="e">
        <f t="shared" si="155"/>
        <v>#DIV/0!</v>
      </c>
      <c r="AC553" s="494" t="e">
        <f t="shared" si="155"/>
        <v>#DIV/0!</v>
      </c>
    </row>
    <row r="554" spans="1:29" ht="12">
      <c r="A554" s="1687" t="s">
        <v>13</v>
      </c>
      <c r="B554" s="1663" t="s">
        <v>129</v>
      </c>
      <c r="C554" s="473" t="s">
        <v>15</v>
      </c>
      <c r="D554" s="473"/>
      <c r="E554" s="360"/>
      <c r="F554" s="360"/>
      <c r="G554" s="360"/>
      <c r="H554" s="634"/>
      <c r="I554" s="360"/>
      <c r="J554" s="360"/>
      <c r="K554" s="360"/>
      <c r="L554" s="360"/>
      <c r="M554" s="360"/>
      <c r="N554" s="634"/>
      <c r="O554" s="360"/>
      <c r="P554" s="360"/>
      <c r="Q554" s="360"/>
      <c r="R554" s="360"/>
      <c r="S554" s="360"/>
      <c r="T554" s="360"/>
      <c r="U554" s="360"/>
      <c r="V554" s="634"/>
      <c r="W554" s="360"/>
      <c r="X554" s="360"/>
      <c r="Y554" s="360"/>
      <c r="Z554" s="360"/>
      <c r="AA554" s="360"/>
      <c r="AB554" s="360"/>
      <c r="AC554" s="475">
        <f>SUM(E554:AB554)</f>
        <v>0</v>
      </c>
    </row>
    <row r="555" spans="1:29" ht="12">
      <c r="A555" s="1688"/>
      <c r="B555" s="1640"/>
      <c r="C555" s="476" t="s">
        <v>17</v>
      </c>
      <c r="D555" s="476"/>
      <c r="E555" s="241"/>
      <c r="F555" s="241"/>
      <c r="G555" s="241"/>
      <c r="H555" s="351"/>
      <c r="I555" s="241"/>
      <c r="J555" s="241"/>
      <c r="K555" s="241"/>
      <c r="L555" s="241"/>
      <c r="M555" s="241"/>
      <c r="N555" s="351"/>
      <c r="O555" s="241"/>
      <c r="P555" s="241"/>
      <c r="Q555" s="241"/>
      <c r="R555" s="241"/>
      <c r="S555" s="241"/>
      <c r="T555" s="241"/>
      <c r="U555" s="241"/>
      <c r="V555" s="351"/>
      <c r="W555" s="241"/>
      <c r="X555" s="241"/>
      <c r="Y555" s="241"/>
      <c r="Z555" s="241"/>
      <c r="AA555" s="241"/>
      <c r="AB555" s="241"/>
      <c r="AC555" s="475">
        <f>SUM(E555:AB555)</f>
        <v>0</v>
      </c>
    </row>
    <row r="556" spans="1:29" ht="12">
      <c r="A556" s="1688"/>
      <c r="B556" s="1640"/>
      <c r="C556" s="476" t="s">
        <v>18</v>
      </c>
      <c r="D556" s="476"/>
      <c r="E556" s="217"/>
      <c r="F556" s="217"/>
      <c r="G556" s="217"/>
      <c r="H556" s="325"/>
      <c r="I556" s="217"/>
      <c r="J556" s="217"/>
      <c r="K556" s="217"/>
      <c r="L556" s="217"/>
      <c r="M556" s="217"/>
      <c r="N556" s="325"/>
      <c r="O556" s="217"/>
      <c r="P556" s="217"/>
      <c r="Q556" s="217"/>
      <c r="R556" s="217"/>
      <c r="S556" s="217"/>
      <c r="T556" s="217"/>
      <c r="U556" s="217"/>
      <c r="V556" s="325"/>
      <c r="W556" s="217"/>
      <c r="X556" s="217"/>
      <c r="Y556" s="217"/>
      <c r="Z556" s="217"/>
      <c r="AA556" s="217"/>
      <c r="AB556" s="217"/>
      <c r="AC556" s="478"/>
    </row>
    <row r="557" spans="1:29" thickBot="1">
      <c r="A557" s="1689"/>
      <c r="B557" s="1648"/>
      <c r="C557" s="482" t="s">
        <v>20</v>
      </c>
      <c r="D557" s="482"/>
      <c r="E557" s="584" t="e">
        <f t="shared" ref="E557:AC557" si="156">E555/E554</f>
        <v>#DIV/0!</v>
      </c>
      <c r="F557" s="584" t="e">
        <f t="shared" si="156"/>
        <v>#DIV/0!</v>
      </c>
      <c r="G557" s="584" t="e">
        <f t="shared" si="156"/>
        <v>#DIV/0!</v>
      </c>
      <c r="H557" s="616" t="e">
        <f t="shared" si="156"/>
        <v>#DIV/0!</v>
      </c>
      <c r="I557" s="584" t="e">
        <f t="shared" si="156"/>
        <v>#DIV/0!</v>
      </c>
      <c r="J557" s="584" t="e">
        <f t="shared" si="156"/>
        <v>#DIV/0!</v>
      </c>
      <c r="K557" s="584" t="e">
        <f t="shared" si="156"/>
        <v>#DIV/0!</v>
      </c>
      <c r="L557" s="584" t="e">
        <f t="shared" si="156"/>
        <v>#DIV/0!</v>
      </c>
      <c r="M557" s="584" t="e">
        <f t="shared" si="156"/>
        <v>#DIV/0!</v>
      </c>
      <c r="N557" s="616" t="e">
        <f t="shared" si="156"/>
        <v>#DIV/0!</v>
      </c>
      <c r="O557" s="584" t="e">
        <f t="shared" si="156"/>
        <v>#DIV/0!</v>
      </c>
      <c r="P557" s="584" t="e">
        <f t="shared" si="156"/>
        <v>#DIV/0!</v>
      </c>
      <c r="Q557" s="584" t="e">
        <f t="shared" si="156"/>
        <v>#DIV/0!</v>
      </c>
      <c r="R557" s="584" t="e">
        <f t="shared" si="156"/>
        <v>#DIV/0!</v>
      </c>
      <c r="S557" s="584" t="e">
        <f t="shared" si="156"/>
        <v>#DIV/0!</v>
      </c>
      <c r="T557" s="584" t="e">
        <f t="shared" si="156"/>
        <v>#DIV/0!</v>
      </c>
      <c r="U557" s="584" t="e">
        <f t="shared" si="156"/>
        <v>#DIV/0!</v>
      </c>
      <c r="V557" s="616" t="e">
        <f t="shared" si="156"/>
        <v>#DIV/0!</v>
      </c>
      <c r="W557" s="584" t="e">
        <f t="shared" si="156"/>
        <v>#DIV/0!</v>
      </c>
      <c r="X557" s="584" t="e">
        <f t="shared" si="156"/>
        <v>#DIV/0!</v>
      </c>
      <c r="Y557" s="584" t="e">
        <f t="shared" si="156"/>
        <v>#DIV/0!</v>
      </c>
      <c r="Z557" s="584" t="e">
        <f t="shared" si="156"/>
        <v>#DIV/0!</v>
      </c>
      <c r="AA557" s="584" t="e">
        <f t="shared" si="156"/>
        <v>#DIV/0!</v>
      </c>
      <c r="AB557" s="584" t="e">
        <f t="shared" si="156"/>
        <v>#DIV/0!</v>
      </c>
      <c r="AC557" s="487" t="e">
        <f t="shared" si="156"/>
        <v>#DIV/0!</v>
      </c>
    </row>
    <row r="558" spans="1:29" ht="12">
      <c r="A558" s="1645" t="s">
        <v>44</v>
      </c>
      <c r="B558" s="1639" t="s">
        <v>569</v>
      </c>
      <c r="C558" s="485" t="s">
        <v>15</v>
      </c>
      <c r="D558" s="485" t="s">
        <v>37</v>
      </c>
      <c r="E558" s="357">
        <v>4.002E-2</v>
      </c>
      <c r="F558" s="357">
        <v>3.9239999999999997E-2</v>
      </c>
      <c r="G558" s="357">
        <v>3.9480000000000001E-2</v>
      </c>
      <c r="H558" s="393">
        <v>3.9359999999999999E-2</v>
      </c>
      <c r="I558" s="357">
        <v>4.0439999999999997E-2</v>
      </c>
      <c r="J558" s="357">
        <v>4.1160000000000002E-2</v>
      </c>
      <c r="K558" s="357">
        <v>4.0680000000000001E-2</v>
      </c>
      <c r="L558" s="357">
        <v>4.4940000000000001E-2</v>
      </c>
      <c r="M558" s="357">
        <v>5.3460000000000001E-2</v>
      </c>
      <c r="N558" s="393">
        <v>5.7779999999999998E-2</v>
      </c>
      <c r="O558" s="357">
        <v>5.4600000000000003E-2</v>
      </c>
      <c r="P558" s="357">
        <v>4.9739999999999999E-2</v>
      </c>
      <c r="Q558" s="357">
        <v>4.8120000000000003E-2</v>
      </c>
      <c r="R558" s="357">
        <v>4.9079999999999999E-2</v>
      </c>
      <c r="S558" s="357">
        <v>5.8380000000000001E-2</v>
      </c>
      <c r="T558" s="357">
        <v>6.0060000000000002E-2</v>
      </c>
      <c r="U558" s="357">
        <v>6.3060000000000005E-2</v>
      </c>
      <c r="V558" s="393">
        <v>5.7779999999999998E-2</v>
      </c>
      <c r="W558" s="357">
        <v>4.5960000000000001E-2</v>
      </c>
      <c r="X558" s="357">
        <v>4.4159999999999998E-2</v>
      </c>
      <c r="Y558" s="357">
        <v>4.3439999999999999E-2</v>
      </c>
      <c r="Z558" s="357">
        <v>4.4159999999999998E-2</v>
      </c>
      <c r="AA558" s="357">
        <v>4.308E-2</v>
      </c>
      <c r="AB558" s="357">
        <v>4.2720000000000001E-2</v>
      </c>
      <c r="AC558" s="490">
        <f>SUM(E558:AB558)</f>
        <v>1.1409</v>
      </c>
    </row>
    <row r="559" spans="1:29" ht="12">
      <c r="A559" s="1646"/>
      <c r="B559" s="1640"/>
      <c r="C559" s="476" t="s">
        <v>17</v>
      </c>
      <c r="D559" s="476" t="s">
        <v>37</v>
      </c>
      <c r="E559" s="356">
        <v>3.5999999999999999E-3</v>
      </c>
      <c r="F559" s="356">
        <v>3.4199999999999999E-3</v>
      </c>
      <c r="G559" s="356">
        <v>3.2399999999999998E-3</v>
      </c>
      <c r="H559" s="394">
        <v>3.3600000000000001E-3</v>
      </c>
      <c r="I559" s="356">
        <v>3.3E-3</v>
      </c>
      <c r="J559" s="356">
        <v>3.1800000000000001E-3</v>
      </c>
      <c r="K559" s="356">
        <v>2.82E-3</v>
      </c>
      <c r="L559" s="356">
        <v>2.5799999999999998E-3</v>
      </c>
      <c r="M559" s="356">
        <v>1.92E-3</v>
      </c>
      <c r="N559" s="394">
        <v>5.4000000000000001E-4</v>
      </c>
      <c r="O559" s="356">
        <v>1.08E-3</v>
      </c>
      <c r="P559" s="356">
        <v>1.8000000000000001E-4</v>
      </c>
      <c r="Q559" s="356">
        <v>2.9999999999999997E-4</v>
      </c>
      <c r="R559" s="356">
        <v>5.4000000000000001E-4</v>
      </c>
      <c r="S559" s="356">
        <v>2.2799999999999999E-3</v>
      </c>
      <c r="T559" s="356">
        <v>2.16E-3</v>
      </c>
      <c r="U559" s="356">
        <v>2.3999999999999998E-3</v>
      </c>
      <c r="V559" s="394">
        <v>2.3999999999999998E-3</v>
      </c>
      <c r="W559" s="356">
        <v>3.1800000000000001E-3</v>
      </c>
      <c r="X559" s="356">
        <v>3.1199999999999999E-3</v>
      </c>
      <c r="Y559" s="356">
        <v>3.1199999999999999E-3</v>
      </c>
      <c r="Z559" s="356">
        <v>3.3600000000000001E-3</v>
      </c>
      <c r="AA559" s="356">
        <v>3.1800000000000001E-3</v>
      </c>
      <c r="AB559" s="356">
        <v>3.1800000000000001E-3</v>
      </c>
      <c r="AC559" s="478">
        <f>SUM(E559:AB559)</f>
        <v>5.8440000000000006E-2</v>
      </c>
    </row>
    <row r="560" spans="1:29" ht="12">
      <c r="A560" s="1646"/>
      <c r="B560" s="1640"/>
      <c r="C560" s="476" t="s">
        <v>18</v>
      </c>
      <c r="D560" s="476" t="s">
        <v>19</v>
      </c>
      <c r="E560" s="278">
        <v>10</v>
      </c>
      <c r="F560" s="278">
        <v>8</v>
      </c>
      <c r="G560" s="278">
        <v>11</v>
      </c>
      <c r="H560" s="390">
        <v>9</v>
      </c>
      <c r="I560" s="278">
        <v>12</v>
      </c>
      <c r="J560" s="278">
        <v>10</v>
      </c>
      <c r="K560" s="278">
        <v>12</v>
      </c>
      <c r="L560" s="278">
        <v>15</v>
      </c>
      <c r="M560" s="278">
        <v>14</v>
      </c>
      <c r="N560" s="390">
        <v>14</v>
      </c>
      <c r="O560" s="278">
        <v>13</v>
      </c>
      <c r="P560" s="278">
        <v>12</v>
      </c>
      <c r="Q560" s="278">
        <v>15</v>
      </c>
      <c r="R560" s="278">
        <v>14</v>
      </c>
      <c r="S560" s="278">
        <v>17</v>
      </c>
      <c r="T560" s="278">
        <v>17</v>
      </c>
      <c r="U560" s="278">
        <v>17</v>
      </c>
      <c r="V560" s="390">
        <v>12</v>
      </c>
      <c r="W560" s="278">
        <v>13</v>
      </c>
      <c r="X560" s="278">
        <v>10</v>
      </c>
      <c r="Y560" s="278">
        <v>13</v>
      </c>
      <c r="Z560" s="278">
        <v>10</v>
      </c>
      <c r="AA560" s="278">
        <v>8</v>
      </c>
      <c r="AB560" s="278">
        <v>11</v>
      </c>
      <c r="AC560" s="478"/>
    </row>
    <row r="561" spans="1:30" thickBot="1">
      <c r="A561" s="1647"/>
      <c r="B561" s="1648"/>
      <c r="C561" s="482" t="s">
        <v>20</v>
      </c>
      <c r="D561" s="482"/>
      <c r="E561" s="584">
        <f t="shared" ref="E561:AC561" si="157">E559/E558</f>
        <v>8.9955022488755615E-2</v>
      </c>
      <c r="F561" s="584">
        <f t="shared" si="157"/>
        <v>8.7155963302752298E-2</v>
      </c>
      <c r="G561" s="584">
        <f t="shared" si="157"/>
        <v>8.2066869300911852E-2</v>
      </c>
      <c r="H561" s="616">
        <f t="shared" si="157"/>
        <v>8.5365853658536592E-2</v>
      </c>
      <c r="I561" s="584">
        <f t="shared" si="157"/>
        <v>8.1602373887240356E-2</v>
      </c>
      <c r="J561" s="584">
        <f t="shared" si="157"/>
        <v>7.7259475218658891E-2</v>
      </c>
      <c r="K561" s="584">
        <f t="shared" si="157"/>
        <v>6.9321533923303841E-2</v>
      </c>
      <c r="L561" s="584">
        <f t="shared" si="157"/>
        <v>5.7409879839786376E-2</v>
      </c>
      <c r="M561" s="584">
        <f t="shared" si="157"/>
        <v>3.5914702581369251E-2</v>
      </c>
      <c r="N561" s="616">
        <f t="shared" si="157"/>
        <v>9.3457943925233655E-3</v>
      </c>
      <c r="O561" s="584">
        <f t="shared" si="157"/>
        <v>1.9780219780219779E-2</v>
      </c>
      <c r="P561" s="584">
        <f t="shared" si="157"/>
        <v>3.6188178528347411E-3</v>
      </c>
      <c r="Q561" s="584">
        <f t="shared" si="157"/>
        <v>6.2344139650872812E-3</v>
      </c>
      <c r="R561" s="584">
        <f t="shared" si="157"/>
        <v>1.1002444987775062E-2</v>
      </c>
      <c r="S561" s="584">
        <f t="shared" si="157"/>
        <v>3.9054470709146964E-2</v>
      </c>
      <c r="T561" s="584">
        <f t="shared" si="157"/>
        <v>3.5964035964035961E-2</v>
      </c>
      <c r="U561" s="584">
        <f t="shared" si="157"/>
        <v>3.8058991436726919E-2</v>
      </c>
      <c r="V561" s="616">
        <f t="shared" si="157"/>
        <v>4.1536863966770504E-2</v>
      </c>
      <c r="W561" s="584">
        <f t="shared" si="157"/>
        <v>6.919060052219321E-2</v>
      </c>
      <c r="X561" s="584">
        <f t="shared" si="157"/>
        <v>7.0652173913043487E-2</v>
      </c>
      <c r="Y561" s="584">
        <f t="shared" si="157"/>
        <v>7.18232044198895E-2</v>
      </c>
      <c r="Z561" s="584">
        <f t="shared" si="157"/>
        <v>7.6086956521739135E-2</v>
      </c>
      <c r="AA561" s="584">
        <f t="shared" si="157"/>
        <v>7.3816155988857934E-2</v>
      </c>
      <c r="AB561" s="584">
        <f t="shared" si="157"/>
        <v>7.4438202247191013E-2</v>
      </c>
      <c r="AC561" s="487">
        <f t="shared" si="157"/>
        <v>5.1222718906126743E-2</v>
      </c>
    </row>
    <row r="562" spans="1:30" ht="12">
      <c r="A562" s="535"/>
      <c r="B562" s="536" t="s">
        <v>52</v>
      </c>
      <c r="C562" s="485" t="s">
        <v>15</v>
      </c>
      <c r="D562" s="485" t="s">
        <v>37</v>
      </c>
      <c r="E562" s="330">
        <v>2.1000000000000001E-4</v>
      </c>
      <c r="F562" s="330">
        <v>2.1000000000000001E-4</v>
      </c>
      <c r="G562" s="330">
        <v>2.1000000000000001E-4</v>
      </c>
      <c r="H562" s="400">
        <v>2.1000000000000001E-4</v>
      </c>
      <c r="I562" s="330">
        <v>2.1000000000000001E-4</v>
      </c>
      <c r="J562" s="330">
        <v>2.1000000000000001E-4</v>
      </c>
      <c r="K562" s="330">
        <v>2.1000000000000001E-4</v>
      </c>
      <c r="L562" s="330">
        <v>2.1000000000000001E-4</v>
      </c>
      <c r="M562" s="330">
        <v>1.95E-4</v>
      </c>
      <c r="N562" s="400">
        <v>2.1000000000000001E-4</v>
      </c>
      <c r="O562" s="330">
        <v>2.1000000000000001E-4</v>
      </c>
      <c r="P562" s="330">
        <v>2.1000000000000001E-4</v>
      </c>
      <c r="Q562" s="330">
        <v>1.95E-4</v>
      </c>
      <c r="R562" s="330">
        <v>3.6000000000000002E-4</v>
      </c>
      <c r="S562" s="330">
        <v>1.95E-4</v>
      </c>
      <c r="T562" s="330">
        <v>2.1000000000000001E-4</v>
      </c>
      <c r="U562" s="330">
        <v>1.95E-4</v>
      </c>
      <c r="V562" s="400">
        <v>2.1000000000000001E-4</v>
      </c>
      <c r="W562" s="330">
        <v>1.95E-4</v>
      </c>
      <c r="X562" s="330">
        <v>2.1000000000000001E-4</v>
      </c>
      <c r="Y562" s="330">
        <v>1.95E-4</v>
      </c>
      <c r="Z562" s="330">
        <v>1.95E-4</v>
      </c>
      <c r="AA562" s="330">
        <v>2.1000000000000001E-4</v>
      </c>
      <c r="AB562" s="330">
        <v>1.95E-4</v>
      </c>
      <c r="AC562" s="490">
        <f>SUM(E562:AB562)</f>
        <v>5.0700000000000007E-3</v>
      </c>
      <c r="AD562" s="537">
        <f>MAX(E562:AB562)</f>
        <v>3.6000000000000002E-4</v>
      </c>
    </row>
    <row r="563" spans="1:30" thickBot="1">
      <c r="A563" s="635"/>
      <c r="B563" s="596" t="s">
        <v>53</v>
      </c>
      <c r="C563" s="491" t="s">
        <v>15</v>
      </c>
      <c r="D563" s="491" t="s">
        <v>37</v>
      </c>
      <c r="E563" s="636">
        <v>1.6289999999999999E-2</v>
      </c>
      <c r="F563" s="636">
        <v>3.4650000000000002E-3</v>
      </c>
      <c r="G563" s="636">
        <v>3.4499999999999999E-3</v>
      </c>
      <c r="H563" s="637">
        <v>1.6049999999999998E-2</v>
      </c>
      <c r="I563" s="636">
        <v>1.7010000000000001E-2</v>
      </c>
      <c r="J563" s="636">
        <v>1.6485E-2</v>
      </c>
      <c r="K563" s="636">
        <v>8.8950000000000001E-3</v>
      </c>
      <c r="L563" s="636">
        <v>3.48E-3</v>
      </c>
      <c r="M563" s="636">
        <v>9.9450000000000007E-3</v>
      </c>
      <c r="N563" s="637">
        <v>1.6664999999999999E-2</v>
      </c>
      <c r="O563" s="636">
        <v>1.6500000000000001E-2</v>
      </c>
      <c r="P563" s="636">
        <v>1.0215E-2</v>
      </c>
      <c r="Q563" s="636">
        <v>3.555E-3</v>
      </c>
      <c r="R563" s="636">
        <v>8.9999999999999993E-3</v>
      </c>
      <c r="S563" s="636">
        <v>1.644E-2</v>
      </c>
      <c r="T563" s="636">
        <v>1.6485E-2</v>
      </c>
      <c r="U563" s="636">
        <v>1.6605000000000002E-2</v>
      </c>
      <c r="V563" s="637">
        <v>9.4500000000000001E-3</v>
      </c>
      <c r="W563" s="636">
        <v>3.2550000000000001E-3</v>
      </c>
      <c r="X563" s="636">
        <v>7.6049999999999998E-3</v>
      </c>
      <c r="Y563" s="636">
        <v>1.6574999999999999E-2</v>
      </c>
      <c r="Z563" s="636">
        <v>1.6305E-2</v>
      </c>
      <c r="AA563" s="636">
        <v>1.035E-2</v>
      </c>
      <c r="AB563" s="636">
        <v>3.225E-3</v>
      </c>
      <c r="AC563" s="494">
        <f>SUM(E563:AB563)</f>
        <v>0.26730000000000004</v>
      </c>
      <c r="AD563" s="537">
        <f>MAX(E563:AB563)</f>
        <v>1.7010000000000001E-2</v>
      </c>
    </row>
    <row r="564" spans="1:30" ht="10.5" customHeight="1">
      <c r="A564" s="1634" t="s">
        <v>109</v>
      </c>
      <c r="B564" s="1635"/>
      <c r="C564" s="526" t="s">
        <v>15</v>
      </c>
      <c r="D564" s="526"/>
      <c r="E564" s="543">
        <f t="shared" ref="E564:AC564" si="158">SUM(E498,E502,E506,E510,E514,E518,E522,E526,E530,E534,E538,E542,E546,E550,E554,E558)</f>
        <v>1.7740199999999999</v>
      </c>
      <c r="F564" s="543">
        <f t="shared" si="158"/>
        <v>1.6881599999999999</v>
      </c>
      <c r="G564" s="543">
        <f t="shared" si="158"/>
        <v>1.6555199999999999</v>
      </c>
      <c r="H564" s="545">
        <f t="shared" si="158"/>
        <v>1.6382399999999999</v>
      </c>
      <c r="I564" s="543">
        <f t="shared" si="158"/>
        <v>1.6406400000000001</v>
      </c>
      <c r="J564" s="543">
        <f t="shared" si="158"/>
        <v>1.7610000000000001</v>
      </c>
      <c r="K564" s="543">
        <f t="shared" si="158"/>
        <v>1.9117200000000003</v>
      </c>
      <c r="L564" s="543">
        <f t="shared" si="158"/>
        <v>2.0633399999999997</v>
      </c>
      <c r="M564" s="543">
        <f t="shared" si="158"/>
        <v>2.1591</v>
      </c>
      <c r="N564" s="545">
        <f t="shared" si="158"/>
        <v>2.1810600000000004</v>
      </c>
      <c r="O564" s="543">
        <f t="shared" si="158"/>
        <v>2.1872400000000005</v>
      </c>
      <c r="P564" s="543">
        <f t="shared" si="158"/>
        <v>2.1558599999999997</v>
      </c>
      <c r="Q564" s="543">
        <f t="shared" si="158"/>
        <v>2.0950799999999998</v>
      </c>
      <c r="R564" s="543">
        <f t="shared" si="158"/>
        <v>2.1325200000000004</v>
      </c>
      <c r="S564" s="543">
        <f t="shared" si="158"/>
        <v>2.3487000000000005</v>
      </c>
      <c r="T564" s="543">
        <f t="shared" si="158"/>
        <v>2.4253800000000001</v>
      </c>
      <c r="U564" s="543">
        <f t="shared" si="158"/>
        <v>2.4268200000000002</v>
      </c>
      <c r="V564" s="545">
        <f t="shared" si="158"/>
        <v>2.3936999999999999</v>
      </c>
      <c r="W564" s="543">
        <f t="shared" si="158"/>
        <v>2.3935199999999996</v>
      </c>
      <c r="X564" s="543">
        <f t="shared" si="158"/>
        <v>2.4080400000000002</v>
      </c>
      <c r="Y564" s="543">
        <f t="shared" si="158"/>
        <v>2.3695199999999996</v>
      </c>
      <c r="Z564" s="543">
        <f t="shared" si="158"/>
        <v>2.3083200000000006</v>
      </c>
      <c r="AA564" s="543">
        <f t="shared" si="158"/>
        <v>2.0578799999999999</v>
      </c>
      <c r="AB564" s="543">
        <f t="shared" si="158"/>
        <v>1.8758400000000002</v>
      </c>
      <c r="AC564" s="475">
        <f t="shared" si="158"/>
        <v>50.051220000000001</v>
      </c>
    </row>
    <row r="565" spans="1:30" ht="10.5" customHeight="1">
      <c r="A565" s="1636"/>
      <c r="B565" s="1637"/>
      <c r="C565" s="527" t="s">
        <v>17</v>
      </c>
      <c r="D565" s="527"/>
      <c r="E565" s="542">
        <f t="shared" ref="E565:AC565" si="159">SUM(E499,E503,E507,E511,E515,E519,E523,E527,E531,E535,E539,E543,E547,E551,E555,E559)</f>
        <v>0.77364000000000011</v>
      </c>
      <c r="F565" s="542">
        <f t="shared" si="159"/>
        <v>0.76302000000000003</v>
      </c>
      <c r="G565" s="542">
        <f t="shared" si="159"/>
        <v>0.74663999999999997</v>
      </c>
      <c r="H565" s="573">
        <f t="shared" si="159"/>
        <v>0.7527600000000001</v>
      </c>
      <c r="I565" s="542">
        <f t="shared" si="159"/>
        <v>0.75329999999999997</v>
      </c>
      <c r="J565" s="542">
        <f t="shared" si="159"/>
        <v>0.76001999999999992</v>
      </c>
      <c r="K565" s="542">
        <f t="shared" si="159"/>
        <v>0.75941999999999998</v>
      </c>
      <c r="L565" s="542">
        <f t="shared" si="159"/>
        <v>0.76554000000000011</v>
      </c>
      <c r="M565" s="542">
        <f t="shared" si="159"/>
        <v>0.74939999999999996</v>
      </c>
      <c r="N565" s="573">
        <f t="shared" si="159"/>
        <v>0.75257999999999992</v>
      </c>
      <c r="O565" s="542">
        <f t="shared" si="159"/>
        <v>0.73727999999999994</v>
      </c>
      <c r="P565" s="542">
        <f t="shared" si="159"/>
        <v>0.73913999999999991</v>
      </c>
      <c r="Q565" s="542">
        <f t="shared" si="159"/>
        <v>0.72738000000000003</v>
      </c>
      <c r="R565" s="542">
        <f t="shared" si="159"/>
        <v>0.73626000000000003</v>
      </c>
      <c r="S565" s="542">
        <f t="shared" si="159"/>
        <v>0.78527999999999998</v>
      </c>
      <c r="T565" s="542">
        <f t="shared" si="159"/>
        <v>0.79104000000000008</v>
      </c>
      <c r="U565" s="542">
        <f t="shared" si="159"/>
        <v>0.78708</v>
      </c>
      <c r="V565" s="573">
        <f t="shared" si="159"/>
        <v>0.77567999999999993</v>
      </c>
      <c r="W565" s="542">
        <f t="shared" si="159"/>
        <v>0.77381999999999995</v>
      </c>
      <c r="X565" s="542">
        <f t="shared" si="159"/>
        <v>0.78527999999999998</v>
      </c>
      <c r="Y565" s="542">
        <f t="shared" si="159"/>
        <v>0.77519999999999989</v>
      </c>
      <c r="Z565" s="542">
        <f t="shared" si="159"/>
        <v>0.77088000000000001</v>
      </c>
      <c r="AA565" s="542">
        <f t="shared" si="159"/>
        <v>0.75366</v>
      </c>
      <c r="AB565" s="542">
        <f t="shared" si="159"/>
        <v>0.74453999999999987</v>
      </c>
      <c r="AC565" s="494">
        <f t="shared" si="159"/>
        <v>18.258839999999999</v>
      </c>
    </row>
    <row r="566" spans="1:30" ht="10.5" customHeight="1">
      <c r="A566" s="1665" t="s">
        <v>110</v>
      </c>
      <c r="B566" s="1666"/>
      <c r="C566" s="528" t="s">
        <v>15</v>
      </c>
      <c r="D566" s="528"/>
      <c r="E566" s="543">
        <f t="shared" ref="E566:AC566" si="160">E461+E465-E564</f>
        <v>-7.0200000000000262E-3</v>
      </c>
      <c r="F566" s="543">
        <f t="shared" si="160"/>
        <v>-6.3599999999999213E-3</v>
      </c>
      <c r="G566" s="543">
        <f t="shared" si="160"/>
        <v>-4.3199999999998795E-3</v>
      </c>
      <c r="H566" s="545">
        <f t="shared" si="160"/>
        <v>-6.8399999999999572E-3</v>
      </c>
      <c r="I566" s="543">
        <f t="shared" si="160"/>
        <v>-8.639999999999981E-3</v>
      </c>
      <c r="J566" s="543">
        <f t="shared" si="160"/>
        <v>-7.2000000000000952E-3</v>
      </c>
      <c r="K566" s="543">
        <f t="shared" si="160"/>
        <v>-7.9200000000003712E-3</v>
      </c>
      <c r="L566" s="543">
        <f t="shared" si="160"/>
        <v>-6.5399999999997682E-3</v>
      </c>
      <c r="M566" s="543">
        <f t="shared" si="160"/>
        <v>-6.2999999999999723E-3</v>
      </c>
      <c r="N566" s="545">
        <f t="shared" si="160"/>
        <v>-9.660000000000224E-3</v>
      </c>
      <c r="O566" s="543">
        <f t="shared" si="160"/>
        <v>-7.4400000000003352E-3</v>
      </c>
      <c r="P566" s="543">
        <f t="shared" si="160"/>
        <v>-9.059999999999846E-3</v>
      </c>
      <c r="Q566" s="543">
        <f t="shared" si="160"/>
        <v>-4.0799999999996395E-3</v>
      </c>
      <c r="R566" s="543">
        <f t="shared" si="160"/>
        <v>-1.0320000000000107E-2</v>
      </c>
      <c r="S566" s="543">
        <f t="shared" si="160"/>
        <v>-7.5000000000007283E-3</v>
      </c>
      <c r="T566" s="543">
        <f t="shared" si="160"/>
        <v>-8.5800000000002541E-3</v>
      </c>
      <c r="U566" s="543">
        <f t="shared" si="160"/>
        <v>-8.82000000000005E-3</v>
      </c>
      <c r="V566" s="545">
        <f t="shared" si="160"/>
        <v>-9.2999999999996419E-3</v>
      </c>
      <c r="W566" s="543">
        <f t="shared" si="160"/>
        <v>-9.1199999999993508E-3</v>
      </c>
      <c r="X566" s="543">
        <f t="shared" si="160"/>
        <v>-9.240000000000137E-3</v>
      </c>
      <c r="Y566" s="543">
        <f t="shared" si="160"/>
        <v>-7.919999999999483E-3</v>
      </c>
      <c r="Z566" s="543">
        <f t="shared" si="160"/>
        <v>-1.0320000000000551E-2</v>
      </c>
      <c r="AA566" s="543">
        <f t="shared" si="160"/>
        <v>-7.6799999999996871E-3</v>
      </c>
      <c r="AB566" s="543">
        <f t="shared" si="160"/>
        <v>-7.4400000000003352E-3</v>
      </c>
      <c r="AC566" s="475">
        <f t="shared" si="160"/>
        <v>-0.18761999999999546</v>
      </c>
    </row>
    <row r="567" spans="1:30" ht="10.5" customHeight="1">
      <c r="A567" s="1636"/>
      <c r="B567" s="1637"/>
      <c r="C567" s="527" t="s">
        <v>17</v>
      </c>
      <c r="D567" s="527"/>
      <c r="E567" s="572">
        <f t="shared" ref="E567:AC567" si="161">E462+E466-E565</f>
        <v>-1.0440000000000005E-2</v>
      </c>
      <c r="F567" s="572">
        <f t="shared" si="161"/>
        <v>-1.8420000000000103E-2</v>
      </c>
      <c r="G567" s="572">
        <f t="shared" si="161"/>
        <v>-1.8240000000000034E-2</v>
      </c>
      <c r="H567" s="580">
        <f t="shared" si="161"/>
        <v>-2.1360000000000046E-2</v>
      </c>
      <c r="I567" s="572">
        <f t="shared" si="161"/>
        <v>-2.0099999999999896E-2</v>
      </c>
      <c r="J567" s="572">
        <f t="shared" si="161"/>
        <v>-2.0219999999999905E-2</v>
      </c>
      <c r="K567" s="572">
        <f t="shared" si="161"/>
        <v>-2.3220000000000018E-2</v>
      </c>
      <c r="L567" s="572">
        <f t="shared" si="161"/>
        <v>-2.0940000000000181E-2</v>
      </c>
      <c r="M567" s="572">
        <f t="shared" si="161"/>
        <v>-1.9799999999999929E-2</v>
      </c>
      <c r="N567" s="580">
        <f t="shared" si="161"/>
        <v>-1.2779999999999903E-2</v>
      </c>
      <c r="O567" s="572">
        <f t="shared" si="161"/>
        <v>-2.088000000000001E-2</v>
      </c>
      <c r="P567" s="572">
        <f t="shared" si="161"/>
        <v>-3.2339999999999924E-2</v>
      </c>
      <c r="Q567" s="572">
        <f t="shared" si="161"/>
        <v>-3.2579999999999942E-2</v>
      </c>
      <c r="R567" s="572">
        <f t="shared" si="161"/>
        <v>-3.0660000000000021E-2</v>
      </c>
      <c r="S567" s="572">
        <f t="shared" si="161"/>
        <v>-1.4880000000000004E-2</v>
      </c>
      <c r="T567" s="572">
        <f t="shared" si="161"/>
        <v>-1.7639999999999989E-2</v>
      </c>
      <c r="U567" s="572">
        <f t="shared" si="161"/>
        <v>-1.967999999999992E-2</v>
      </c>
      <c r="V567" s="580">
        <f t="shared" si="161"/>
        <v>-2.6879999999999904E-2</v>
      </c>
      <c r="W567" s="572">
        <f t="shared" si="161"/>
        <v>-2.9220000000000024E-2</v>
      </c>
      <c r="X567" s="572">
        <f t="shared" si="161"/>
        <v>-2.9279999999999973E-2</v>
      </c>
      <c r="Y567" s="572">
        <f t="shared" si="161"/>
        <v>-2.5799999999999823E-2</v>
      </c>
      <c r="Z567" s="572">
        <f t="shared" si="161"/>
        <v>-1.1880000000000002E-2</v>
      </c>
      <c r="AA567" s="572">
        <f t="shared" si="161"/>
        <v>-2.4659999999999904E-2</v>
      </c>
      <c r="AB567" s="572">
        <f t="shared" si="161"/>
        <v>-1.73399999999998E-2</v>
      </c>
      <c r="AC567" s="478">
        <f t="shared" si="161"/>
        <v>-0.51923999999999637</v>
      </c>
    </row>
    <row r="568" spans="1:30" s="449" customFormat="1" ht="10.5" customHeight="1">
      <c r="A568" s="1657" t="s">
        <v>189</v>
      </c>
      <c r="B568" s="1658"/>
      <c r="C568" s="546" t="s">
        <v>15</v>
      </c>
      <c r="D568" s="546"/>
      <c r="E568" s="466"/>
      <c r="F568" s="466"/>
      <c r="G568" s="466"/>
      <c r="H568" s="466"/>
      <c r="I568" s="466"/>
      <c r="J568" s="466"/>
      <c r="K568" s="466"/>
      <c r="L568" s="466"/>
      <c r="M568" s="466"/>
      <c r="N568" s="466"/>
      <c r="O568" s="466"/>
      <c r="P568" s="466"/>
      <c r="Q568" s="466"/>
      <c r="R568" s="466"/>
      <c r="S568" s="466"/>
      <c r="T568" s="466"/>
      <c r="U568" s="466"/>
      <c r="V568" s="466"/>
      <c r="W568" s="466"/>
      <c r="X568" s="466"/>
      <c r="Y568" s="466"/>
      <c r="Z568" s="466"/>
      <c r="AA568" s="466"/>
      <c r="AB568" s="466"/>
      <c r="AC568" s="601"/>
    </row>
    <row r="569" spans="1:30" s="449" customFormat="1" ht="10.5" customHeight="1">
      <c r="A569" s="1659"/>
      <c r="B569" s="1660"/>
      <c r="C569" s="549" t="s">
        <v>17</v>
      </c>
      <c r="D569" s="549"/>
      <c r="E569" s="470"/>
      <c r="F569" s="470"/>
      <c r="G569" s="470"/>
      <c r="H569" s="470"/>
      <c r="I569" s="470"/>
      <c r="J569" s="470"/>
      <c r="K569" s="470"/>
      <c r="L569" s="470"/>
      <c r="M569" s="470"/>
      <c r="N569" s="470"/>
      <c r="O569" s="470"/>
      <c r="P569" s="470"/>
      <c r="Q569" s="470"/>
      <c r="R569" s="470"/>
      <c r="S569" s="470"/>
      <c r="T569" s="470"/>
      <c r="U569" s="470"/>
      <c r="V569" s="470"/>
      <c r="W569" s="470"/>
      <c r="X569" s="470"/>
      <c r="Y569" s="470"/>
      <c r="Z569" s="470"/>
      <c r="AA569" s="470"/>
      <c r="AB569" s="470"/>
      <c r="AC569" s="602"/>
    </row>
    <row r="570" spans="1:30" ht="30" customHeight="1">
      <c r="A570" s="553"/>
      <c r="C570" s="554" t="s">
        <v>79</v>
      </c>
      <c r="H570" s="701">
        <f>H498+H506+H510+H514+H518+H526+H534+H558+H538+H546+H542</f>
        <v>1.6382399999999999</v>
      </c>
      <c r="I570" s="336"/>
      <c r="J570" s="336"/>
      <c r="K570" s="336"/>
      <c r="L570" s="336"/>
      <c r="M570" s="336"/>
      <c r="N570" s="701">
        <f>N498+N506+N510+N514+N518+N526+N534+N558+N538+N546</f>
        <v>2.18106</v>
      </c>
      <c r="O570" s="336"/>
      <c r="P570" s="336"/>
      <c r="Q570" s="336"/>
      <c r="R570" s="336"/>
      <c r="S570" s="336"/>
      <c r="T570" s="336"/>
      <c r="U570" s="336"/>
      <c r="V570" s="701">
        <f>V498+V506+V510+V514+V518+V526+V534+V558+V538+V546</f>
        <v>2.3936999999999999</v>
      </c>
      <c r="Y570" s="557">
        <f>Y498+Y506+Y510+Y514+Y518+Y526+Y534+Y558+Y538+Y546</f>
        <v>2.3695199999999996</v>
      </c>
    </row>
    <row r="571" spans="1:30" ht="28.5" customHeight="1">
      <c r="A571" s="458" t="s">
        <v>6</v>
      </c>
      <c r="B571" s="459" t="s">
        <v>7</v>
      </c>
      <c r="C571" s="461" t="s">
        <v>8</v>
      </c>
      <c r="D571" s="461" t="s">
        <v>9</v>
      </c>
      <c r="E571" s="1679" t="s">
        <v>10</v>
      </c>
      <c r="F571" s="1679"/>
      <c r="G571" s="1679"/>
      <c r="H571" s="1679"/>
      <c r="I571" s="1679"/>
      <c r="J571" s="1679"/>
      <c r="K571" s="1679"/>
      <c r="L571" s="1679"/>
      <c r="M571" s="1679"/>
      <c r="N571" s="1679"/>
      <c r="O571" s="1679"/>
      <c r="P571" s="1679"/>
      <c r="Q571" s="1679"/>
      <c r="R571" s="1679"/>
      <c r="S571" s="1679"/>
      <c r="T571" s="1679"/>
      <c r="U571" s="1679"/>
      <c r="V571" s="1679"/>
      <c r="W571" s="1679"/>
      <c r="X571" s="1679"/>
      <c r="Y571" s="1679"/>
      <c r="Z571" s="1679"/>
      <c r="AA571" s="1679"/>
      <c r="AB571" s="1679"/>
      <c r="AC571" s="1692" t="s">
        <v>11</v>
      </c>
    </row>
    <row r="572" spans="1:30" s="449" customFormat="1" ht="12.75" customHeight="1" thickBot="1">
      <c r="A572" s="603" t="s">
        <v>570</v>
      </c>
      <c r="B572" s="603"/>
      <c r="C572" s="462"/>
      <c r="D572" s="462"/>
      <c r="E572" s="463">
        <v>1</v>
      </c>
      <c r="F572" s="463">
        <v>2</v>
      </c>
      <c r="G572" s="463">
        <v>3</v>
      </c>
      <c r="H572" s="463">
        <v>4</v>
      </c>
      <c r="I572" s="463">
        <v>5</v>
      </c>
      <c r="J572" s="463">
        <v>6</v>
      </c>
      <c r="K572" s="463">
        <v>7</v>
      </c>
      <c r="L572" s="463">
        <v>8</v>
      </c>
      <c r="M572" s="463">
        <v>9</v>
      </c>
      <c r="N572" s="463">
        <v>10</v>
      </c>
      <c r="O572" s="463">
        <v>11</v>
      </c>
      <c r="P572" s="463">
        <v>12</v>
      </c>
      <c r="Q572" s="463">
        <v>13</v>
      </c>
      <c r="R572" s="463">
        <v>14</v>
      </c>
      <c r="S572" s="463">
        <v>15</v>
      </c>
      <c r="T572" s="463">
        <v>16</v>
      </c>
      <c r="U572" s="463">
        <v>17</v>
      </c>
      <c r="V572" s="463">
        <v>18</v>
      </c>
      <c r="W572" s="463">
        <v>19</v>
      </c>
      <c r="X572" s="463">
        <v>20</v>
      </c>
      <c r="Y572" s="463">
        <v>21</v>
      </c>
      <c r="Z572" s="463">
        <v>22</v>
      </c>
      <c r="AA572" s="463">
        <v>23</v>
      </c>
      <c r="AB572" s="463">
        <v>24</v>
      </c>
      <c r="AC572" s="1693"/>
    </row>
    <row r="573" spans="1:30" s="449" customFormat="1" ht="12.75" customHeight="1">
      <c r="A573" s="465" t="s">
        <v>142</v>
      </c>
      <c r="B573" s="466"/>
      <c r="C573" s="467"/>
      <c r="D573" s="467"/>
      <c r="E573" s="466">
        <v>4</v>
      </c>
      <c r="F573" s="466">
        <v>4</v>
      </c>
      <c r="G573" s="466">
        <v>4</v>
      </c>
      <c r="H573" s="466">
        <v>4</v>
      </c>
      <c r="I573" s="466">
        <v>4</v>
      </c>
      <c r="J573" s="466">
        <v>4</v>
      </c>
      <c r="K573" s="466">
        <v>4</v>
      </c>
      <c r="L573" s="466">
        <v>4</v>
      </c>
      <c r="M573" s="466">
        <v>4</v>
      </c>
      <c r="N573" s="466">
        <v>4</v>
      </c>
      <c r="O573" s="466">
        <v>4</v>
      </c>
      <c r="P573" s="466">
        <v>4</v>
      </c>
      <c r="Q573" s="466">
        <v>4</v>
      </c>
      <c r="R573" s="466">
        <v>4</v>
      </c>
      <c r="S573" s="466">
        <v>4</v>
      </c>
      <c r="T573" s="466">
        <v>4</v>
      </c>
      <c r="U573" s="466">
        <v>4</v>
      </c>
      <c r="V573" s="466">
        <v>4</v>
      </c>
      <c r="W573" s="466">
        <v>4</v>
      </c>
      <c r="X573" s="466">
        <v>4</v>
      </c>
      <c r="Y573" s="466">
        <v>4</v>
      </c>
      <c r="Z573" s="466">
        <v>4</v>
      </c>
      <c r="AA573" s="466">
        <v>4</v>
      </c>
      <c r="AB573" s="466">
        <v>4</v>
      </c>
      <c r="AC573" s="558"/>
    </row>
    <row r="574" spans="1:30" s="449" customFormat="1" ht="12.75" customHeight="1">
      <c r="A574" s="559" t="s">
        <v>143</v>
      </c>
      <c r="B574" s="560"/>
      <c r="C574" s="561"/>
      <c r="D574" s="561"/>
      <c r="E574" s="560">
        <v>6</v>
      </c>
      <c r="F574" s="560">
        <v>6</v>
      </c>
      <c r="G574" s="560">
        <v>6</v>
      </c>
      <c r="H574" s="560">
        <v>6</v>
      </c>
      <c r="I574" s="560">
        <v>6</v>
      </c>
      <c r="J574" s="560">
        <v>6</v>
      </c>
      <c r="K574" s="560">
        <v>6</v>
      </c>
      <c r="L574" s="560">
        <v>6</v>
      </c>
      <c r="M574" s="560">
        <v>6</v>
      </c>
      <c r="N574" s="560">
        <v>6</v>
      </c>
      <c r="O574" s="560">
        <v>6</v>
      </c>
      <c r="P574" s="560">
        <v>6</v>
      </c>
      <c r="Q574" s="560">
        <v>6</v>
      </c>
      <c r="R574" s="560">
        <v>6</v>
      </c>
      <c r="S574" s="560">
        <v>6</v>
      </c>
      <c r="T574" s="560">
        <v>6</v>
      </c>
      <c r="U574" s="560">
        <v>6</v>
      </c>
      <c r="V574" s="560">
        <v>6</v>
      </c>
      <c r="W574" s="560">
        <v>6</v>
      </c>
      <c r="X574" s="560">
        <v>6</v>
      </c>
      <c r="Y574" s="560">
        <v>6</v>
      </c>
      <c r="Z574" s="560">
        <v>6</v>
      </c>
      <c r="AA574" s="560">
        <v>6</v>
      </c>
      <c r="AB574" s="560">
        <v>6</v>
      </c>
      <c r="AC574" s="562"/>
    </row>
    <row r="575" spans="1:30" ht="12" customHeight="1">
      <c r="A575" s="1614" t="s">
        <v>485</v>
      </c>
      <c r="B575" s="1625" t="s">
        <v>486</v>
      </c>
      <c r="C575" s="485" t="s">
        <v>15</v>
      </c>
      <c r="D575" s="485" t="s">
        <v>131</v>
      </c>
      <c r="E575" s="563"/>
      <c r="F575" s="563"/>
      <c r="G575" s="563"/>
      <c r="H575" s="574"/>
      <c r="I575" s="563"/>
      <c r="J575" s="563"/>
      <c r="K575" s="563"/>
      <c r="L575" s="563"/>
      <c r="M575" s="563"/>
      <c r="N575" s="574"/>
      <c r="O575" s="563"/>
      <c r="P575" s="563"/>
      <c r="Q575" s="563"/>
      <c r="R575" s="563"/>
      <c r="S575" s="563"/>
      <c r="T575" s="563"/>
      <c r="U575" s="563"/>
      <c r="V575" s="574"/>
      <c r="W575" s="563"/>
      <c r="X575" s="563"/>
      <c r="Y575" s="563"/>
      <c r="Z575" s="563"/>
      <c r="AA575" s="563"/>
      <c r="AB575" s="563"/>
      <c r="AC575" s="490">
        <f>SUM(E575:AB575)</f>
        <v>0</v>
      </c>
    </row>
    <row r="576" spans="1:30" ht="10.5" customHeight="1">
      <c r="A576" s="1615"/>
      <c r="B576" s="1626"/>
      <c r="C576" s="476" t="s">
        <v>17</v>
      </c>
      <c r="D576" s="476" t="s">
        <v>131</v>
      </c>
      <c r="E576" s="564"/>
      <c r="F576" s="564"/>
      <c r="G576" s="564"/>
      <c r="H576" s="604"/>
      <c r="I576" s="564"/>
      <c r="J576" s="564"/>
      <c r="K576" s="564"/>
      <c r="L576" s="564"/>
      <c r="M576" s="564"/>
      <c r="N576" s="604"/>
      <c r="O576" s="564"/>
      <c r="P576" s="564"/>
      <c r="Q576" s="564"/>
      <c r="R576" s="564"/>
      <c r="S576" s="564"/>
      <c r="T576" s="564"/>
      <c r="U576" s="564"/>
      <c r="V576" s="604"/>
      <c r="W576" s="564"/>
      <c r="X576" s="564"/>
      <c r="Y576" s="564"/>
      <c r="Z576" s="564"/>
      <c r="AA576" s="564"/>
      <c r="AB576" s="564"/>
      <c r="AC576" s="478">
        <f>SUM(E576:AB576)</f>
        <v>0</v>
      </c>
    </row>
    <row r="577" spans="1:30" ht="10.5" customHeight="1">
      <c r="A577" s="1615"/>
      <c r="B577" s="1626"/>
      <c r="C577" s="476" t="s">
        <v>18</v>
      </c>
      <c r="D577" s="476" t="s">
        <v>131</v>
      </c>
      <c r="E577" s="564"/>
      <c r="F577" s="564"/>
      <c r="G577" s="564"/>
      <c r="H577" s="586"/>
      <c r="I577" s="564"/>
      <c r="J577" s="564"/>
      <c r="K577" s="564"/>
      <c r="L577" s="564"/>
      <c r="M577" s="564"/>
      <c r="N577" s="586"/>
      <c r="O577" s="564"/>
      <c r="P577" s="564"/>
      <c r="Q577" s="564"/>
      <c r="R577" s="564"/>
      <c r="S577" s="564"/>
      <c r="T577" s="564"/>
      <c r="U577" s="564"/>
      <c r="V577" s="586"/>
      <c r="W577" s="564"/>
      <c r="X577" s="564"/>
      <c r="Y577" s="564"/>
      <c r="Z577" s="564"/>
      <c r="AA577" s="564"/>
      <c r="AB577" s="564"/>
      <c r="AC577" s="478"/>
      <c r="AD577" s="479">
        <f>MAX(E577:AB577)</f>
        <v>0</v>
      </c>
    </row>
    <row r="578" spans="1:30" ht="10.5" customHeight="1" thickBot="1">
      <c r="A578" s="1615"/>
      <c r="B578" s="1626"/>
      <c r="C578" s="476" t="s">
        <v>20</v>
      </c>
      <c r="D578" s="476"/>
      <c r="E578" s="564" t="e">
        <f t="shared" ref="E578:AC578" si="162">E576/E575</f>
        <v>#DIV/0!</v>
      </c>
      <c r="F578" s="564" t="e">
        <f t="shared" si="162"/>
        <v>#DIV/0!</v>
      </c>
      <c r="G578" s="564" t="e">
        <f t="shared" si="162"/>
        <v>#DIV/0!</v>
      </c>
      <c r="H578" s="604" t="e">
        <f t="shared" si="162"/>
        <v>#DIV/0!</v>
      </c>
      <c r="I578" s="564" t="e">
        <f t="shared" si="162"/>
        <v>#DIV/0!</v>
      </c>
      <c r="J578" s="564" t="e">
        <f t="shared" si="162"/>
        <v>#DIV/0!</v>
      </c>
      <c r="K578" s="564" t="e">
        <f t="shared" si="162"/>
        <v>#DIV/0!</v>
      </c>
      <c r="L578" s="564" t="e">
        <f t="shared" si="162"/>
        <v>#DIV/0!</v>
      </c>
      <c r="M578" s="564" t="e">
        <f t="shared" si="162"/>
        <v>#DIV/0!</v>
      </c>
      <c r="N578" s="604" t="e">
        <f t="shared" si="162"/>
        <v>#DIV/0!</v>
      </c>
      <c r="O578" s="564" t="e">
        <f t="shared" si="162"/>
        <v>#DIV/0!</v>
      </c>
      <c r="P578" s="564" t="e">
        <f t="shared" si="162"/>
        <v>#DIV/0!</v>
      </c>
      <c r="Q578" s="564" t="e">
        <f t="shared" si="162"/>
        <v>#DIV/0!</v>
      </c>
      <c r="R578" s="564" t="e">
        <f t="shared" si="162"/>
        <v>#DIV/0!</v>
      </c>
      <c r="S578" s="564" t="e">
        <f t="shared" si="162"/>
        <v>#DIV/0!</v>
      </c>
      <c r="T578" s="564" t="e">
        <f t="shared" si="162"/>
        <v>#DIV/0!</v>
      </c>
      <c r="U578" s="564" t="e">
        <f t="shared" si="162"/>
        <v>#DIV/0!</v>
      </c>
      <c r="V578" s="604" t="e">
        <f t="shared" si="162"/>
        <v>#DIV/0!</v>
      </c>
      <c r="W578" s="564" t="e">
        <f t="shared" si="162"/>
        <v>#DIV/0!</v>
      </c>
      <c r="X578" s="564" t="e">
        <f t="shared" si="162"/>
        <v>#DIV/0!</v>
      </c>
      <c r="Y578" s="564" t="e">
        <f t="shared" si="162"/>
        <v>#DIV/0!</v>
      </c>
      <c r="Z578" s="564" t="e">
        <f t="shared" si="162"/>
        <v>#DIV/0!</v>
      </c>
      <c r="AA578" s="564" t="e">
        <f t="shared" si="162"/>
        <v>#DIV/0!</v>
      </c>
      <c r="AB578" s="564" t="e">
        <f t="shared" si="162"/>
        <v>#DIV/0!</v>
      </c>
      <c r="AC578" s="478" t="e">
        <f t="shared" si="162"/>
        <v>#DIV/0!</v>
      </c>
    </row>
    <row r="579" spans="1:30" ht="10.5" customHeight="1">
      <c r="A579" s="1616"/>
      <c r="B579" s="1690"/>
      <c r="C579" s="483" t="s">
        <v>23</v>
      </c>
      <c r="D579" s="638" t="s">
        <v>131</v>
      </c>
      <c r="E579" s="220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20"/>
      <c r="Y579" s="220"/>
      <c r="Z579" s="220"/>
      <c r="AA579" s="220"/>
      <c r="AB579" s="220"/>
      <c r="AC579" s="484"/>
    </row>
    <row r="580" spans="1:30" ht="10.5" customHeight="1">
      <c r="A580" s="1614" t="s">
        <v>487</v>
      </c>
      <c r="B580" s="1617" t="s">
        <v>488</v>
      </c>
      <c r="C580" s="526" t="s">
        <v>15</v>
      </c>
      <c r="D580" s="485" t="s">
        <v>131</v>
      </c>
      <c r="E580" s="328"/>
      <c r="F580" s="328"/>
      <c r="G580" s="328"/>
      <c r="H580" s="575"/>
      <c r="I580" s="328"/>
      <c r="J580" s="328"/>
      <c r="K580" s="328"/>
      <c r="L580" s="328"/>
      <c r="M580" s="328"/>
      <c r="N580" s="575"/>
      <c r="O580" s="328"/>
      <c r="P580" s="328"/>
      <c r="Q580" s="328"/>
      <c r="R580" s="328"/>
      <c r="S580" s="328"/>
      <c r="T580" s="328"/>
      <c r="U580" s="328"/>
      <c r="V580" s="575"/>
      <c r="W580" s="328"/>
      <c r="X580" s="328"/>
      <c r="Y580" s="328"/>
      <c r="Z580" s="328"/>
      <c r="AA580" s="328"/>
      <c r="AB580" s="328"/>
      <c r="AC580" s="478">
        <f>SUM(E580:AB580)</f>
        <v>0</v>
      </c>
    </row>
    <row r="581" spans="1:30" ht="10.5" customHeight="1">
      <c r="A581" s="1615"/>
      <c r="B581" s="1618"/>
      <c r="C581" s="610" t="s">
        <v>17</v>
      </c>
      <c r="D581" s="476" t="s">
        <v>131</v>
      </c>
      <c r="E581" s="564"/>
      <c r="F581" s="564"/>
      <c r="G581" s="564"/>
      <c r="H581" s="604"/>
      <c r="I581" s="564"/>
      <c r="J581" s="564"/>
      <c r="K581" s="564"/>
      <c r="L581" s="564"/>
      <c r="M581" s="564"/>
      <c r="N581" s="604"/>
      <c r="O581" s="564"/>
      <c r="P581" s="564"/>
      <c r="Q581" s="564"/>
      <c r="R581" s="564"/>
      <c r="S581" s="564"/>
      <c r="T581" s="564"/>
      <c r="U581" s="564"/>
      <c r="V581" s="604"/>
      <c r="W581" s="564"/>
      <c r="X581" s="564"/>
      <c r="Y581" s="564"/>
      <c r="Z581" s="564"/>
      <c r="AA581" s="564"/>
      <c r="AB581" s="564"/>
      <c r="AC581" s="475">
        <f>SUM(E581:AB581)</f>
        <v>0</v>
      </c>
    </row>
    <row r="582" spans="1:30" ht="10.5" customHeight="1">
      <c r="A582" s="1615"/>
      <c r="B582" s="1618"/>
      <c r="C582" s="476" t="s">
        <v>18</v>
      </c>
      <c r="D582" s="476" t="s">
        <v>131</v>
      </c>
      <c r="E582" s="564"/>
      <c r="F582" s="564"/>
      <c r="G582" s="564"/>
      <c r="H582" s="564"/>
      <c r="I582" s="564"/>
      <c r="J582" s="564"/>
      <c r="K582" s="564"/>
      <c r="L582" s="564"/>
      <c r="M582" s="564"/>
      <c r="N582" s="564"/>
      <c r="O582" s="564"/>
      <c r="P582" s="564"/>
      <c r="Q582" s="564"/>
      <c r="R582" s="564"/>
      <c r="S582" s="564"/>
      <c r="T582" s="564"/>
      <c r="U582" s="564"/>
      <c r="V582" s="564"/>
      <c r="W582" s="564"/>
      <c r="X582" s="564"/>
      <c r="Y582" s="564"/>
      <c r="Z582" s="564"/>
      <c r="AA582" s="564"/>
      <c r="AB582" s="564"/>
      <c r="AC582" s="475"/>
      <c r="AD582" s="479">
        <f>MAX(E582:AB582)</f>
        <v>0</v>
      </c>
    </row>
    <row r="583" spans="1:30" ht="10.5" customHeight="1">
      <c r="A583" s="1615"/>
      <c r="B583" s="1618"/>
      <c r="C583" s="610" t="s">
        <v>20</v>
      </c>
      <c r="D583" s="610"/>
      <c r="E583" s="564" t="e">
        <f t="shared" ref="E583:AC583" si="163">E581/E580</f>
        <v>#DIV/0!</v>
      </c>
      <c r="F583" s="564" t="e">
        <f t="shared" si="163"/>
        <v>#DIV/0!</v>
      </c>
      <c r="G583" s="564" t="e">
        <f t="shared" si="163"/>
        <v>#DIV/0!</v>
      </c>
      <c r="H583" s="604" t="e">
        <f t="shared" si="163"/>
        <v>#DIV/0!</v>
      </c>
      <c r="I583" s="564" t="e">
        <f t="shared" si="163"/>
        <v>#DIV/0!</v>
      </c>
      <c r="J583" s="564" t="e">
        <f t="shared" si="163"/>
        <v>#DIV/0!</v>
      </c>
      <c r="K583" s="564" t="e">
        <f t="shared" si="163"/>
        <v>#DIV/0!</v>
      </c>
      <c r="L583" s="564" t="e">
        <f t="shared" si="163"/>
        <v>#DIV/0!</v>
      </c>
      <c r="M583" s="564" t="e">
        <f t="shared" si="163"/>
        <v>#DIV/0!</v>
      </c>
      <c r="N583" s="604" t="e">
        <f t="shared" si="163"/>
        <v>#DIV/0!</v>
      </c>
      <c r="O583" s="564" t="e">
        <f t="shared" si="163"/>
        <v>#DIV/0!</v>
      </c>
      <c r="P583" s="564" t="e">
        <f t="shared" si="163"/>
        <v>#DIV/0!</v>
      </c>
      <c r="Q583" s="564" t="e">
        <f t="shared" si="163"/>
        <v>#DIV/0!</v>
      </c>
      <c r="R583" s="564" t="e">
        <f t="shared" si="163"/>
        <v>#DIV/0!</v>
      </c>
      <c r="S583" s="564" t="e">
        <f t="shared" si="163"/>
        <v>#DIV/0!</v>
      </c>
      <c r="T583" s="564" t="e">
        <f t="shared" si="163"/>
        <v>#DIV/0!</v>
      </c>
      <c r="U583" s="564" t="e">
        <f t="shared" si="163"/>
        <v>#DIV/0!</v>
      </c>
      <c r="V583" s="604" t="e">
        <f t="shared" si="163"/>
        <v>#DIV/0!</v>
      </c>
      <c r="W583" s="564" t="e">
        <f t="shared" si="163"/>
        <v>#DIV/0!</v>
      </c>
      <c r="X583" s="564" t="e">
        <f t="shared" si="163"/>
        <v>#DIV/0!</v>
      </c>
      <c r="Y583" s="564" t="e">
        <f t="shared" si="163"/>
        <v>#DIV/0!</v>
      </c>
      <c r="Z583" s="564" t="e">
        <f t="shared" si="163"/>
        <v>#DIV/0!</v>
      </c>
      <c r="AA583" s="564" t="e">
        <f t="shared" si="163"/>
        <v>#DIV/0!</v>
      </c>
      <c r="AB583" s="564" t="e">
        <f t="shared" si="163"/>
        <v>#DIV/0!</v>
      </c>
      <c r="AC583" s="478" t="e">
        <f t="shared" si="163"/>
        <v>#DIV/0!</v>
      </c>
    </row>
    <row r="584" spans="1:30" ht="10.5" customHeight="1">
      <c r="A584" s="1616"/>
      <c r="B584" s="1672"/>
      <c r="C584" s="483" t="s">
        <v>23</v>
      </c>
      <c r="D584" s="638" t="s">
        <v>131</v>
      </c>
      <c r="E584" s="220"/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20"/>
      <c r="Y584" s="220"/>
      <c r="Z584" s="220"/>
      <c r="AA584" s="220"/>
      <c r="AB584" s="220"/>
      <c r="AC584" s="484"/>
    </row>
    <row r="585" spans="1:30" ht="10.5" customHeight="1">
      <c r="A585" s="1614" t="s">
        <v>549</v>
      </c>
      <c r="B585" s="1617" t="s">
        <v>550</v>
      </c>
      <c r="C585" s="526" t="s">
        <v>15</v>
      </c>
      <c r="D585" s="485" t="s">
        <v>131</v>
      </c>
      <c r="E585" s="328"/>
      <c r="F585" s="328"/>
      <c r="G585" s="328"/>
      <c r="H585" s="575"/>
      <c r="I585" s="328"/>
      <c r="J585" s="328"/>
      <c r="K585" s="328"/>
      <c r="L585" s="328"/>
      <c r="M585" s="328"/>
      <c r="N585" s="575"/>
      <c r="O585" s="328"/>
      <c r="P585" s="328"/>
      <c r="Q585" s="328"/>
      <c r="R585" s="328"/>
      <c r="S585" s="328"/>
      <c r="T585" s="328"/>
      <c r="U585" s="328"/>
      <c r="V585" s="575"/>
      <c r="W585" s="328"/>
      <c r="X585" s="328"/>
      <c r="Y585" s="328"/>
      <c r="Z585" s="328"/>
      <c r="AA585" s="328"/>
      <c r="AB585" s="328"/>
      <c r="AC585" s="475">
        <f>SUM(E585:AB585)</f>
        <v>0</v>
      </c>
    </row>
    <row r="586" spans="1:30" ht="10.5" customHeight="1">
      <c r="A586" s="1615"/>
      <c r="B586" s="1618"/>
      <c r="C586" s="610" t="s">
        <v>17</v>
      </c>
      <c r="D586" s="476" t="s">
        <v>131</v>
      </c>
      <c r="E586" s="564"/>
      <c r="F586" s="564"/>
      <c r="G586" s="564"/>
      <c r="H586" s="604"/>
      <c r="I586" s="564"/>
      <c r="J586" s="564"/>
      <c r="K586" s="564"/>
      <c r="L586" s="564"/>
      <c r="M586" s="564"/>
      <c r="N586" s="604"/>
      <c r="O586" s="564"/>
      <c r="P586" s="564"/>
      <c r="Q586" s="564"/>
      <c r="R586" s="564"/>
      <c r="S586" s="564"/>
      <c r="T586" s="564"/>
      <c r="U586" s="564"/>
      <c r="V586" s="604"/>
      <c r="W586" s="564"/>
      <c r="X586" s="564"/>
      <c r="Y586" s="564"/>
      <c r="Z586" s="564"/>
      <c r="AA586" s="564"/>
      <c r="AB586" s="564"/>
      <c r="AC586" s="475">
        <f>SUM(E586:AB586)</f>
        <v>0</v>
      </c>
    </row>
    <row r="587" spans="1:30" ht="10.5" customHeight="1">
      <c r="A587" s="1615"/>
      <c r="B587" s="1618"/>
      <c r="C587" s="476" t="s">
        <v>18</v>
      </c>
      <c r="D587" s="476" t="s">
        <v>131</v>
      </c>
      <c r="E587" s="564"/>
      <c r="F587" s="564"/>
      <c r="G587" s="564"/>
      <c r="H587" s="604"/>
      <c r="I587" s="564"/>
      <c r="J587" s="564"/>
      <c r="K587" s="564"/>
      <c r="L587" s="564"/>
      <c r="M587" s="564"/>
      <c r="N587" s="604"/>
      <c r="O587" s="564"/>
      <c r="P587" s="564"/>
      <c r="Q587" s="564"/>
      <c r="R587" s="564"/>
      <c r="S587" s="564"/>
      <c r="T587" s="564"/>
      <c r="U587" s="564"/>
      <c r="V587" s="604"/>
      <c r="W587" s="564"/>
      <c r="X587" s="564"/>
      <c r="Y587" s="564"/>
      <c r="Z587" s="564"/>
      <c r="AA587" s="564"/>
      <c r="AB587" s="564"/>
      <c r="AC587" s="475"/>
    </row>
    <row r="588" spans="1:30" ht="10.5" customHeight="1">
      <c r="A588" s="1615"/>
      <c r="B588" s="1618"/>
      <c r="C588" s="610" t="s">
        <v>20</v>
      </c>
      <c r="D588" s="610"/>
      <c r="E588" s="564" t="e">
        <f t="shared" ref="E588:AC588" si="164">E586/E585</f>
        <v>#DIV/0!</v>
      </c>
      <c r="F588" s="564" t="e">
        <f t="shared" si="164"/>
        <v>#DIV/0!</v>
      </c>
      <c r="G588" s="564" t="e">
        <f t="shared" si="164"/>
        <v>#DIV/0!</v>
      </c>
      <c r="H588" s="604" t="e">
        <f t="shared" si="164"/>
        <v>#DIV/0!</v>
      </c>
      <c r="I588" s="564" t="e">
        <f t="shared" si="164"/>
        <v>#DIV/0!</v>
      </c>
      <c r="J588" s="564" t="e">
        <f t="shared" si="164"/>
        <v>#DIV/0!</v>
      </c>
      <c r="K588" s="564" t="e">
        <f t="shared" si="164"/>
        <v>#DIV/0!</v>
      </c>
      <c r="L588" s="564" t="e">
        <f t="shared" si="164"/>
        <v>#DIV/0!</v>
      </c>
      <c r="M588" s="564" t="e">
        <f t="shared" si="164"/>
        <v>#DIV/0!</v>
      </c>
      <c r="N588" s="604" t="e">
        <f t="shared" si="164"/>
        <v>#DIV/0!</v>
      </c>
      <c r="O588" s="564" t="e">
        <f t="shared" si="164"/>
        <v>#DIV/0!</v>
      </c>
      <c r="P588" s="564" t="e">
        <f t="shared" si="164"/>
        <v>#DIV/0!</v>
      </c>
      <c r="Q588" s="564" t="e">
        <f t="shared" si="164"/>
        <v>#DIV/0!</v>
      </c>
      <c r="R588" s="564" t="e">
        <f t="shared" si="164"/>
        <v>#DIV/0!</v>
      </c>
      <c r="S588" s="564" t="e">
        <f t="shared" si="164"/>
        <v>#DIV/0!</v>
      </c>
      <c r="T588" s="564" t="e">
        <f t="shared" si="164"/>
        <v>#DIV/0!</v>
      </c>
      <c r="U588" s="564" t="e">
        <f t="shared" si="164"/>
        <v>#DIV/0!</v>
      </c>
      <c r="V588" s="604" t="e">
        <f t="shared" si="164"/>
        <v>#DIV/0!</v>
      </c>
      <c r="W588" s="564" t="e">
        <f t="shared" si="164"/>
        <v>#DIV/0!</v>
      </c>
      <c r="X588" s="564" t="e">
        <f t="shared" si="164"/>
        <v>#DIV/0!</v>
      </c>
      <c r="Y588" s="564" t="e">
        <f t="shared" si="164"/>
        <v>#DIV/0!</v>
      </c>
      <c r="Z588" s="564" t="e">
        <f t="shared" si="164"/>
        <v>#DIV/0!</v>
      </c>
      <c r="AA588" s="564" t="e">
        <f t="shared" si="164"/>
        <v>#DIV/0!</v>
      </c>
      <c r="AB588" s="564" t="e">
        <f t="shared" si="164"/>
        <v>#DIV/0!</v>
      </c>
      <c r="AC588" s="478" t="e">
        <f t="shared" si="164"/>
        <v>#DIV/0!</v>
      </c>
    </row>
    <row r="589" spans="1:30" ht="10.5" customHeight="1" thickBot="1">
      <c r="A589" s="1615"/>
      <c r="B589" s="1618"/>
      <c r="C589" s="524" t="s">
        <v>23</v>
      </c>
      <c r="D589" s="524" t="s">
        <v>131</v>
      </c>
      <c r="E589" s="523"/>
      <c r="F589" s="523"/>
      <c r="G589" s="523"/>
      <c r="H589" s="523"/>
      <c r="I589" s="523"/>
      <c r="J589" s="523"/>
      <c r="K589" s="523"/>
      <c r="L589" s="523"/>
      <c r="M589" s="523"/>
      <c r="N589" s="523"/>
      <c r="O589" s="523"/>
      <c r="P589" s="523"/>
      <c r="Q589" s="523"/>
      <c r="R589" s="523"/>
      <c r="S589" s="523"/>
      <c r="T589" s="523"/>
      <c r="U589" s="523"/>
      <c r="V589" s="523"/>
      <c r="W589" s="523"/>
      <c r="X589" s="523"/>
      <c r="Y589" s="523"/>
      <c r="Z589" s="523"/>
      <c r="AA589" s="523"/>
      <c r="AB589" s="523"/>
      <c r="AC589" s="639"/>
    </row>
    <row r="590" spans="1:30" ht="10.5" customHeight="1">
      <c r="A590" s="1627" t="s">
        <v>489</v>
      </c>
      <c r="B590" s="1639" t="s">
        <v>490</v>
      </c>
      <c r="C590" s="485" t="s">
        <v>15</v>
      </c>
      <c r="D590" s="485" t="s">
        <v>37</v>
      </c>
      <c r="E590" s="357">
        <v>0.57820000000000005</v>
      </c>
      <c r="F590" s="357">
        <v>0.56979999999999997</v>
      </c>
      <c r="G590" s="357">
        <v>0.53339999999999999</v>
      </c>
      <c r="H590" s="393">
        <v>0.52500000000000002</v>
      </c>
      <c r="I590" s="357">
        <v>0.5544</v>
      </c>
      <c r="J590" s="357">
        <v>0.58520000000000005</v>
      </c>
      <c r="K590" s="357">
        <v>0.62019999999999997</v>
      </c>
      <c r="L590" s="357">
        <v>0.68459999999999999</v>
      </c>
      <c r="M590" s="357">
        <v>0.74619999999999997</v>
      </c>
      <c r="N590" s="393">
        <v>0.75319999999999998</v>
      </c>
      <c r="O590" s="357">
        <v>0.77139999999999997</v>
      </c>
      <c r="P590" s="357">
        <v>0.82179999999999997</v>
      </c>
      <c r="Q590" s="357">
        <v>0.79379999999999995</v>
      </c>
      <c r="R590" s="357">
        <v>0.8246</v>
      </c>
      <c r="S590" s="357">
        <v>0.84140000000000004</v>
      </c>
      <c r="T590" s="357">
        <v>0.75039999999999996</v>
      </c>
      <c r="U590" s="357">
        <v>0.74760000000000004</v>
      </c>
      <c r="V590" s="393">
        <v>0.69020000000000004</v>
      </c>
      <c r="W590" s="357">
        <v>0.71120000000000005</v>
      </c>
      <c r="X590" s="357">
        <v>0.63419999999999999</v>
      </c>
      <c r="Y590" s="357">
        <v>0.61739999999999995</v>
      </c>
      <c r="Z590" s="357">
        <v>0.55579999999999996</v>
      </c>
      <c r="AA590" s="357">
        <v>0.51239999999999997</v>
      </c>
      <c r="AB590" s="357">
        <v>0.44240000000000002</v>
      </c>
      <c r="AC590" s="490">
        <f>SUM(E590:AB590)</f>
        <v>15.864799999999997</v>
      </c>
    </row>
    <row r="591" spans="1:30" ht="10.5" customHeight="1">
      <c r="A591" s="1628"/>
      <c r="B591" s="1640"/>
      <c r="C591" s="476" t="s">
        <v>17</v>
      </c>
      <c r="D591" s="476" t="s">
        <v>37</v>
      </c>
      <c r="E591" s="356">
        <v>0.40600000000000003</v>
      </c>
      <c r="F591" s="356">
        <v>0.40739999999999998</v>
      </c>
      <c r="G591" s="356">
        <v>0.3906</v>
      </c>
      <c r="H591" s="394">
        <v>0.39760000000000001</v>
      </c>
      <c r="I591" s="356">
        <v>0.4214</v>
      </c>
      <c r="J591" s="356">
        <v>0.441</v>
      </c>
      <c r="K591" s="356">
        <v>0.40460000000000002</v>
      </c>
      <c r="L591" s="356">
        <v>0.40460000000000002</v>
      </c>
      <c r="M591" s="356">
        <v>0.4284</v>
      </c>
      <c r="N591" s="394">
        <v>0.40460000000000002</v>
      </c>
      <c r="O591" s="356">
        <v>0.41160000000000002</v>
      </c>
      <c r="P591" s="356">
        <v>0.42699999999999999</v>
      </c>
      <c r="Q591" s="356">
        <v>0.4032</v>
      </c>
      <c r="R591" s="356">
        <v>0.42699999999999999</v>
      </c>
      <c r="S591" s="356">
        <v>0.43540000000000001</v>
      </c>
      <c r="T591" s="356">
        <v>0.48159999999999997</v>
      </c>
      <c r="U591" s="356">
        <v>0.48580000000000001</v>
      </c>
      <c r="V591" s="394">
        <v>0.44519999999999998</v>
      </c>
      <c r="W591" s="356">
        <v>0.497</v>
      </c>
      <c r="X591" s="356">
        <v>0.43819999999999998</v>
      </c>
      <c r="Y591" s="356">
        <v>0.4536</v>
      </c>
      <c r="Z591" s="356">
        <v>0.43819999999999998</v>
      </c>
      <c r="AA591" s="356">
        <v>0.44240000000000002</v>
      </c>
      <c r="AB591" s="356">
        <v>0.43120000000000003</v>
      </c>
      <c r="AC591" s="478">
        <f>SUM(E591:AB591)</f>
        <v>10.323599999999999</v>
      </c>
    </row>
    <row r="592" spans="1:30" ht="10.5" customHeight="1">
      <c r="A592" s="1628"/>
      <c r="B592" s="1640"/>
      <c r="C592" s="476" t="s">
        <v>18</v>
      </c>
      <c r="D592" s="476" t="s">
        <v>16</v>
      </c>
      <c r="E592" s="579">
        <f t="shared" ref="E592:AB592" si="165">SQRT(E590*E590+E591*E591)*1000/(1.732*E614)</f>
        <v>10.584161764953842</v>
      </c>
      <c r="F592" s="579">
        <f t="shared" si="165"/>
        <v>10.559365734142816</v>
      </c>
      <c r="G592" s="579">
        <f t="shared" si="165"/>
        <v>9.9197212597409035</v>
      </c>
      <c r="H592" s="640">
        <f t="shared" si="165"/>
        <v>9.8685470367144532</v>
      </c>
      <c r="I592" s="579">
        <f t="shared" si="165"/>
        <v>10.456794267622625</v>
      </c>
      <c r="J592" s="579">
        <f t="shared" si="165"/>
        <v>11.034760140376644</v>
      </c>
      <c r="K592" s="579">
        <f t="shared" si="165"/>
        <v>11.107921179513617</v>
      </c>
      <c r="L592" s="579">
        <f t="shared" si="165"/>
        <v>12.01295643114406</v>
      </c>
      <c r="M592" s="579">
        <f t="shared" si="165"/>
        <v>13.032121885204734</v>
      </c>
      <c r="N592" s="640">
        <f t="shared" si="165"/>
        <v>12.909109495916528</v>
      </c>
      <c r="O592" s="579">
        <f t="shared" si="165"/>
        <v>13.215076456135957</v>
      </c>
      <c r="P592" s="579">
        <f t="shared" si="165"/>
        <v>14.001229828151267</v>
      </c>
      <c r="Q592" s="579">
        <f t="shared" si="165"/>
        <v>13.386658942856991</v>
      </c>
      <c r="R592" s="579">
        <f t="shared" si="165"/>
        <v>14.042483012950976</v>
      </c>
      <c r="S592" s="579">
        <f t="shared" si="165"/>
        <v>14.349045828001429</v>
      </c>
      <c r="T592" s="579">
        <f t="shared" si="165"/>
        <v>13.547609059192025</v>
      </c>
      <c r="U592" s="579">
        <f t="shared" si="165"/>
        <v>13.571490158717124</v>
      </c>
      <c r="V592" s="640">
        <f t="shared" si="165"/>
        <v>12.498883953834202</v>
      </c>
      <c r="W592" s="579">
        <f t="shared" si="165"/>
        <v>13.179478693048051</v>
      </c>
      <c r="X592" s="579">
        <f t="shared" si="165"/>
        <v>11.690850758949344</v>
      </c>
      <c r="Y592" s="579">
        <f t="shared" si="165"/>
        <v>11.631107541733448</v>
      </c>
      <c r="Z592" s="579">
        <f t="shared" si="165"/>
        <v>10.74522639353464</v>
      </c>
      <c r="AA592" s="579">
        <f t="shared" si="165"/>
        <v>10.263998639725859</v>
      </c>
      <c r="AB592" s="579">
        <f t="shared" si="165"/>
        <v>9.4087438628795095</v>
      </c>
      <c r="AC592" s="478"/>
    </row>
    <row r="593" spans="1:32" ht="10.5" customHeight="1" thickBot="1">
      <c r="A593" s="1655"/>
      <c r="B593" s="1648"/>
      <c r="C593" s="482" t="s">
        <v>20</v>
      </c>
      <c r="D593" s="482"/>
      <c r="E593" s="584">
        <f t="shared" ref="E593:AC593" si="166">E591/E590</f>
        <v>0.70217917675544794</v>
      </c>
      <c r="F593" s="584">
        <f t="shared" si="166"/>
        <v>0.71498771498771496</v>
      </c>
      <c r="G593" s="584">
        <f t="shared" si="166"/>
        <v>0.73228346456692917</v>
      </c>
      <c r="H593" s="641">
        <f t="shared" si="166"/>
        <v>0.7573333333333333</v>
      </c>
      <c r="I593" s="584">
        <f t="shared" si="166"/>
        <v>0.76010101010101006</v>
      </c>
      <c r="J593" s="584">
        <f t="shared" si="166"/>
        <v>0.75358851674641147</v>
      </c>
      <c r="K593" s="584">
        <f t="shared" si="166"/>
        <v>0.65237020316027095</v>
      </c>
      <c r="L593" s="584">
        <f t="shared" si="166"/>
        <v>0.59100204498977504</v>
      </c>
      <c r="M593" s="584">
        <f t="shared" si="166"/>
        <v>0.57410881801125702</v>
      </c>
      <c r="N593" s="641">
        <f t="shared" si="166"/>
        <v>0.53717472118959109</v>
      </c>
      <c r="O593" s="584">
        <f t="shared" si="166"/>
        <v>0.53357531760435573</v>
      </c>
      <c r="P593" s="584">
        <f t="shared" si="166"/>
        <v>0.51959114139693352</v>
      </c>
      <c r="Q593" s="584">
        <f t="shared" si="166"/>
        <v>0.50793650793650802</v>
      </c>
      <c r="R593" s="584">
        <f t="shared" si="166"/>
        <v>0.51782682512733447</v>
      </c>
      <c r="S593" s="584">
        <f t="shared" si="166"/>
        <v>0.51747088186356072</v>
      </c>
      <c r="T593" s="584">
        <f t="shared" si="166"/>
        <v>0.64179104477611937</v>
      </c>
      <c r="U593" s="584">
        <f t="shared" si="166"/>
        <v>0.64981273408239693</v>
      </c>
      <c r="V593" s="641">
        <f t="shared" si="166"/>
        <v>0.64503042596348881</v>
      </c>
      <c r="W593" s="584">
        <f t="shared" si="166"/>
        <v>0.69881889763779526</v>
      </c>
      <c r="X593" s="584">
        <f t="shared" si="166"/>
        <v>0.69094922737306841</v>
      </c>
      <c r="Y593" s="584">
        <f t="shared" si="166"/>
        <v>0.73469387755102045</v>
      </c>
      <c r="Z593" s="584">
        <f t="shared" si="166"/>
        <v>0.78841309823677586</v>
      </c>
      <c r="AA593" s="584">
        <f t="shared" si="166"/>
        <v>0.86338797814207657</v>
      </c>
      <c r="AB593" s="584">
        <f t="shared" si="166"/>
        <v>0.97468354430379744</v>
      </c>
      <c r="AC593" s="487">
        <f t="shared" si="166"/>
        <v>0.65072361454288741</v>
      </c>
    </row>
    <row r="594" spans="1:32" ht="10.5" customHeight="1">
      <c r="A594" s="1627" t="s">
        <v>491</v>
      </c>
      <c r="B594" s="1639" t="s">
        <v>492</v>
      </c>
      <c r="C594" s="485" t="s">
        <v>15</v>
      </c>
      <c r="D594" s="485" t="s">
        <v>37</v>
      </c>
      <c r="E594" s="357">
        <v>4.9238</v>
      </c>
      <c r="F594" s="357">
        <v>4.9349999999999996</v>
      </c>
      <c r="G594" s="357">
        <v>4.9531999999999998</v>
      </c>
      <c r="H594" s="393">
        <v>4.9378000000000002</v>
      </c>
      <c r="I594" s="357">
        <v>4.9126000000000003</v>
      </c>
      <c r="J594" s="357">
        <v>4.9349999999999996</v>
      </c>
      <c r="K594" s="357">
        <v>4.8789999999999996</v>
      </c>
      <c r="L594" s="357">
        <v>4.9139999999999997</v>
      </c>
      <c r="M594" s="357">
        <v>4.9531999999999998</v>
      </c>
      <c r="N594" s="393">
        <v>4.8734000000000002</v>
      </c>
      <c r="O594" s="357">
        <v>4.9028</v>
      </c>
      <c r="P594" s="357">
        <v>4.9812000000000003</v>
      </c>
      <c r="Q594" s="357">
        <v>4.9812000000000003</v>
      </c>
      <c r="R594" s="357">
        <v>4.9615999999999998</v>
      </c>
      <c r="S594" s="357">
        <v>5.0609999999999999</v>
      </c>
      <c r="T594" s="357">
        <v>4.9965999999999999</v>
      </c>
      <c r="U594" s="357">
        <v>5.0274000000000001</v>
      </c>
      <c r="V594" s="393">
        <v>5.0511999999999997</v>
      </c>
      <c r="W594" s="357">
        <v>5.0330000000000004</v>
      </c>
      <c r="X594" s="357">
        <v>5.0217999999999998</v>
      </c>
      <c r="Y594" s="357">
        <v>5.0190000000000001</v>
      </c>
      <c r="Z594" s="357">
        <v>4.9630000000000001</v>
      </c>
      <c r="AA594" s="357">
        <v>4.9798</v>
      </c>
      <c r="AB594" s="357">
        <v>5.0022000000000002</v>
      </c>
      <c r="AC594" s="490">
        <f>SUM(E594:AB594)</f>
        <v>119.19880000000001</v>
      </c>
    </row>
    <row r="595" spans="1:32" ht="10.5" customHeight="1">
      <c r="A595" s="1628"/>
      <c r="B595" s="1640"/>
      <c r="C595" s="476" t="s">
        <v>17</v>
      </c>
      <c r="D595" s="476" t="s">
        <v>37</v>
      </c>
      <c r="E595" s="356">
        <v>2.464</v>
      </c>
      <c r="F595" s="356">
        <v>2.4794</v>
      </c>
      <c r="G595" s="356">
        <v>2.4569999999999999</v>
      </c>
      <c r="H595" s="394">
        <v>2.4542000000000002</v>
      </c>
      <c r="I595" s="356">
        <v>2.4485999999999999</v>
      </c>
      <c r="J595" s="356">
        <v>2.4472</v>
      </c>
      <c r="K595" s="356">
        <v>2.4066000000000001</v>
      </c>
      <c r="L595" s="356">
        <v>2.4331999999999998</v>
      </c>
      <c r="M595" s="356">
        <v>2.4331999999999998</v>
      </c>
      <c r="N595" s="394">
        <v>2.4094000000000002</v>
      </c>
      <c r="O595" s="356">
        <v>2.4653999999999998</v>
      </c>
      <c r="P595" s="356">
        <v>2.4331999999999998</v>
      </c>
      <c r="Q595" s="356">
        <v>2.4359999999999999</v>
      </c>
      <c r="R595" s="356">
        <v>2.3856000000000002</v>
      </c>
      <c r="S595" s="356">
        <v>2.4443999999999999</v>
      </c>
      <c r="T595" s="356">
        <v>2.3730000000000002</v>
      </c>
      <c r="U595" s="356">
        <v>2.4514</v>
      </c>
      <c r="V595" s="394">
        <v>2.4037999999999999</v>
      </c>
      <c r="W595" s="356">
        <v>2.4163999999999999</v>
      </c>
      <c r="X595" s="356">
        <v>2.4066000000000001</v>
      </c>
      <c r="Y595" s="356">
        <v>2.3757999999999999</v>
      </c>
      <c r="Z595" s="356">
        <v>2.3338000000000001</v>
      </c>
      <c r="AA595" s="356">
        <v>2.3239999999999998</v>
      </c>
      <c r="AB595" s="356">
        <v>2.3212000000000002</v>
      </c>
      <c r="AC595" s="478">
        <f>SUM(E595:AB595)</f>
        <v>58.003399999999992</v>
      </c>
    </row>
    <row r="596" spans="1:32" ht="10.5" customHeight="1">
      <c r="A596" s="1628"/>
      <c r="B596" s="1640"/>
      <c r="C596" s="476" t="s">
        <v>18</v>
      </c>
      <c r="D596" s="476" t="s">
        <v>16</v>
      </c>
      <c r="E596" s="579">
        <f t="shared" ref="E596:AB596" si="167">SQRT(E594*E594+E595*E595)*1000/(1.732*E615)</f>
        <v>84.998255519023985</v>
      </c>
      <c r="F596" s="579">
        <f t="shared" si="167"/>
        <v>85.925647391509131</v>
      </c>
      <c r="G596" s="579">
        <f t="shared" si="167"/>
        <v>85.60809234946943</v>
      </c>
      <c r="H596" s="640">
        <f t="shared" si="167"/>
        <v>85.375248891476247</v>
      </c>
      <c r="I596" s="579">
        <f t="shared" si="167"/>
        <v>85.010115213443342</v>
      </c>
      <c r="J596" s="579">
        <f t="shared" si="167"/>
        <v>85.379810325727163</v>
      </c>
      <c r="K596" s="579">
        <f t="shared" si="167"/>
        <v>84.142088055647022</v>
      </c>
      <c r="L596" s="579">
        <f t="shared" si="167"/>
        <v>85.404504409059442</v>
      </c>
      <c r="M596" s="579">
        <f t="shared" si="167"/>
        <v>86.068159611930213</v>
      </c>
      <c r="N596" s="640">
        <f t="shared" si="167"/>
        <v>84.582080998344424</v>
      </c>
      <c r="O596" s="579">
        <f t="shared" si="167"/>
        <v>85.357216010839537</v>
      </c>
      <c r="P596" s="579">
        <f t="shared" si="167"/>
        <v>86.413639983651322</v>
      </c>
      <c r="Q596" s="579">
        <f t="shared" si="167"/>
        <v>85.922472732874738</v>
      </c>
      <c r="R596" s="579">
        <f t="shared" si="167"/>
        <v>85.630173209865134</v>
      </c>
      <c r="S596" s="579">
        <f t="shared" si="167"/>
        <v>87.537911100076457</v>
      </c>
      <c r="T596" s="579">
        <f t="shared" si="167"/>
        <v>86.362584710156725</v>
      </c>
      <c r="U596" s="579">
        <f t="shared" si="167"/>
        <v>87.397615066990085</v>
      </c>
      <c r="V596" s="640">
        <f t="shared" si="167"/>
        <v>87.433522629175002</v>
      </c>
      <c r="W596" s="579">
        <f t="shared" si="167"/>
        <v>87.190986550350246</v>
      </c>
      <c r="X596" s="579">
        <f t="shared" si="167"/>
        <v>86.896575850289807</v>
      </c>
      <c r="Y596" s="579">
        <f t="shared" si="167"/>
        <v>86.603644054652065</v>
      </c>
      <c r="Z596" s="579">
        <f t="shared" si="167"/>
        <v>85.626782742806412</v>
      </c>
      <c r="AA596" s="579">
        <f t="shared" si="167"/>
        <v>85.637297076712329</v>
      </c>
      <c r="AB596" s="579">
        <f t="shared" si="167"/>
        <v>86.191266790713016</v>
      </c>
      <c r="AC596" s="478"/>
    </row>
    <row r="597" spans="1:32" ht="10.5" customHeight="1" thickBot="1">
      <c r="A597" s="1655"/>
      <c r="B597" s="1648"/>
      <c r="C597" s="482" t="s">
        <v>20</v>
      </c>
      <c r="D597" s="482"/>
      <c r="E597" s="584">
        <f t="shared" ref="E597:AC597" si="168">E595/E594</f>
        <v>0.50042649985783338</v>
      </c>
      <c r="F597" s="584">
        <f t="shared" si="168"/>
        <v>0.50241134751773053</v>
      </c>
      <c r="G597" s="584">
        <f t="shared" si="168"/>
        <v>0.49604296212549459</v>
      </c>
      <c r="H597" s="641">
        <f t="shared" si="168"/>
        <v>0.49702296569322374</v>
      </c>
      <c r="I597" s="584">
        <f t="shared" si="168"/>
        <v>0.49843260188087768</v>
      </c>
      <c r="J597" s="584">
        <f t="shared" si="168"/>
        <v>0.49588652482269507</v>
      </c>
      <c r="K597" s="584">
        <f t="shared" si="168"/>
        <v>0.49325681492109047</v>
      </c>
      <c r="L597" s="584">
        <f t="shared" si="168"/>
        <v>0.49515669515669514</v>
      </c>
      <c r="M597" s="584">
        <f t="shared" si="168"/>
        <v>0.49123798756359521</v>
      </c>
      <c r="N597" s="641">
        <f t="shared" si="168"/>
        <v>0.49439816144785986</v>
      </c>
      <c r="O597" s="584">
        <f t="shared" si="168"/>
        <v>0.5028555111364934</v>
      </c>
      <c r="P597" s="584">
        <f t="shared" si="168"/>
        <v>0.48847667228780206</v>
      </c>
      <c r="Q597" s="584">
        <f t="shared" si="168"/>
        <v>0.48903878583473859</v>
      </c>
      <c r="R597" s="584">
        <f t="shared" si="168"/>
        <v>0.48081264108352151</v>
      </c>
      <c r="S597" s="584">
        <f t="shared" si="168"/>
        <v>0.48298755186721992</v>
      </c>
      <c r="T597" s="584">
        <f t="shared" si="168"/>
        <v>0.47492294760437104</v>
      </c>
      <c r="U597" s="584">
        <f t="shared" si="168"/>
        <v>0.48760790866054021</v>
      </c>
      <c r="V597" s="641">
        <f t="shared" si="168"/>
        <v>0.4758869179600887</v>
      </c>
      <c r="W597" s="584">
        <f t="shared" si="168"/>
        <v>0.48011126564673151</v>
      </c>
      <c r="X597" s="584">
        <f t="shared" si="168"/>
        <v>0.47923055478115417</v>
      </c>
      <c r="Y597" s="584">
        <f t="shared" si="168"/>
        <v>0.47336122733612268</v>
      </c>
      <c r="Z597" s="584">
        <f t="shared" si="168"/>
        <v>0.47023977433004233</v>
      </c>
      <c r="AA597" s="584">
        <f t="shared" si="168"/>
        <v>0.46668540905257239</v>
      </c>
      <c r="AB597" s="584">
        <f t="shared" si="168"/>
        <v>0.46403582423733558</v>
      </c>
      <c r="AC597" s="487">
        <f t="shared" si="168"/>
        <v>0.48661060346245089</v>
      </c>
      <c r="AD597" s="479"/>
      <c r="AE597" s="479"/>
      <c r="AF597" s="479"/>
    </row>
    <row r="598" spans="1:32" ht="10.5" customHeight="1">
      <c r="A598" s="1627" t="s">
        <v>30</v>
      </c>
      <c r="B598" s="1639" t="s">
        <v>523</v>
      </c>
      <c r="C598" s="485" t="s">
        <v>15</v>
      </c>
      <c r="D598" s="485" t="s">
        <v>37</v>
      </c>
      <c r="E598" s="357">
        <v>2.1791999999999998</v>
      </c>
      <c r="F598" s="357">
        <v>2.1587999999999998</v>
      </c>
      <c r="G598" s="357">
        <v>2.0196000000000001</v>
      </c>
      <c r="H598" s="393">
        <v>2.0087999999999999</v>
      </c>
      <c r="I598" s="357">
        <v>1.998</v>
      </c>
      <c r="J598" s="357">
        <v>2.2056</v>
      </c>
      <c r="K598" s="357">
        <v>2.2835999999999999</v>
      </c>
      <c r="L598" s="357">
        <v>2.3832</v>
      </c>
      <c r="M598" s="357">
        <v>2.4516</v>
      </c>
      <c r="N598" s="393">
        <v>2.4192</v>
      </c>
      <c r="O598" s="357">
        <v>2.3508</v>
      </c>
      <c r="P598" s="357">
        <v>2.37</v>
      </c>
      <c r="Q598" s="357">
        <v>2.3567999999999998</v>
      </c>
      <c r="R598" s="357">
        <v>2.4203999999999999</v>
      </c>
      <c r="S598" s="357">
        <v>2.4900000000000002</v>
      </c>
      <c r="T598" s="357">
        <v>2.5404</v>
      </c>
      <c r="U598" s="357">
        <v>2.6303999999999998</v>
      </c>
      <c r="V598" s="393">
        <v>2.5619999999999998</v>
      </c>
      <c r="W598" s="357">
        <v>2.5104000000000002</v>
      </c>
      <c r="X598" s="357">
        <v>2.4767999999999999</v>
      </c>
      <c r="Y598" s="357">
        <v>2.3424</v>
      </c>
      <c r="Z598" s="357">
        <v>2.3424</v>
      </c>
      <c r="AA598" s="357">
        <v>2.3652000000000002</v>
      </c>
      <c r="AB598" s="357">
        <v>2.2848000000000002</v>
      </c>
      <c r="AC598" s="490">
        <f>SUM(E598:AB598)</f>
        <v>56.150399999999983</v>
      </c>
    </row>
    <row r="599" spans="1:32" ht="10.5" customHeight="1">
      <c r="A599" s="1628"/>
      <c r="B599" s="1640"/>
      <c r="C599" s="476" t="s">
        <v>17</v>
      </c>
      <c r="D599" s="476" t="s">
        <v>37</v>
      </c>
      <c r="E599" s="356">
        <v>1.2504</v>
      </c>
      <c r="F599" s="356">
        <v>1.2576000000000001</v>
      </c>
      <c r="G599" s="356">
        <v>1.2108000000000001</v>
      </c>
      <c r="H599" s="394">
        <v>1.2203999999999999</v>
      </c>
      <c r="I599" s="356">
        <v>1.2096</v>
      </c>
      <c r="J599" s="356">
        <v>1.2432000000000001</v>
      </c>
      <c r="K599" s="356">
        <v>1.2432000000000001</v>
      </c>
      <c r="L599" s="356">
        <v>1.2636000000000001</v>
      </c>
      <c r="M599" s="356">
        <v>1.2876000000000001</v>
      </c>
      <c r="N599" s="394">
        <v>1.3008</v>
      </c>
      <c r="O599" s="356">
        <v>1.266</v>
      </c>
      <c r="P599" s="356">
        <v>1.2516</v>
      </c>
      <c r="Q599" s="356">
        <v>1.2372000000000001</v>
      </c>
      <c r="R599" s="356">
        <v>1.2767999999999999</v>
      </c>
      <c r="S599" s="356">
        <v>1.284</v>
      </c>
      <c r="T599" s="356">
        <v>1.2851999999999999</v>
      </c>
      <c r="U599" s="356">
        <v>1.284</v>
      </c>
      <c r="V599" s="394">
        <v>1.2647999999999999</v>
      </c>
      <c r="W599" s="356">
        <v>1.236</v>
      </c>
      <c r="X599" s="356">
        <v>1.2444</v>
      </c>
      <c r="Y599" s="356">
        <v>1.2096</v>
      </c>
      <c r="Z599" s="356">
        <v>1.2252000000000001</v>
      </c>
      <c r="AA599" s="356">
        <v>1.2203999999999999</v>
      </c>
      <c r="AB599" s="356">
        <v>1.2312000000000001</v>
      </c>
      <c r="AC599" s="478">
        <f>SUM(E599:AB599)</f>
        <v>30.003600000000002</v>
      </c>
    </row>
    <row r="600" spans="1:32" ht="10.5" customHeight="1">
      <c r="A600" s="1628"/>
      <c r="B600" s="1640"/>
      <c r="C600" s="476" t="s">
        <v>18</v>
      </c>
      <c r="D600" s="476" t="s">
        <v>19</v>
      </c>
      <c r="E600" s="278">
        <v>223</v>
      </c>
      <c r="F600" s="278">
        <v>220</v>
      </c>
      <c r="G600" s="278">
        <v>205</v>
      </c>
      <c r="H600" s="390">
        <v>204</v>
      </c>
      <c r="I600" s="278">
        <v>216</v>
      </c>
      <c r="J600" s="278">
        <v>229</v>
      </c>
      <c r="K600" s="278">
        <v>230</v>
      </c>
      <c r="L600" s="278">
        <v>243</v>
      </c>
      <c r="M600" s="278">
        <v>243</v>
      </c>
      <c r="N600" s="390">
        <v>243</v>
      </c>
      <c r="O600" s="278">
        <v>239</v>
      </c>
      <c r="P600" s="278">
        <v>239</v>
      </c>
      <c r="Q600" s="278">
        <v>236</v>
      </c>
      <c r="R600" s="278">
        <v>254</v>
      </c>
      <c r="S600" s="278">
        <v>256</v>
      </c>
      <c r="T600" s="278">
        <v>259</v>
      </c>
      <c r="U600" s="278">
        <v>254</v>
      </c>
      <c r="V600" s="390">
        <v>248</v>
      </c>
      <c r="W600" s="278">
        <v>255</v>
      </c>
      <c r="X600" s="278">
        <v>238</v>
      </c>
      <c r="Y600" s="278">
        <v>235</v>
      </c>
      <c r="Z600" s="278">
        <v>232</v>
      </c>
      <c r="AA600" s="278">
        <v>243</v>
      </c>
      <c r="AB600" s="278">
        <v>226</v>
      </c>
      <c r="AC600" s="478"/>
    </row>
    <row r="601" spans="1:32" ht="10.5" customHeight="1" thickBot="1">
      <c r="A601" s="1655"/>
      <c r="B601" s="1648"/>
      <c r="C601" s="482" t="s">
        <v>20</v>
      </c>
      <c r="D601" s="482"/>
      <c r="E601" s="584">
        <f t="shared" ref="E601:AC601" si="169">E599/E598</f>
        <v>0.57378854625550668</v>
      </c>
      <c r="F601" s="584">
        <f t="shared" si="169"/>
        <v>0.58254585881045029</v>
      </c>
      <c r="G601" s="584">
        <f t="shared" si="169"/>
        <v>0.5995246583481878</v>
      </c>
      <c r="H601" s="641">
        <f t="shared" si="169"/>
        <v>0.60752688172043012</v>
      </c>
      <c r="I601" s="584">
        <f t="shared" si="169"/>
        <v>0.60540540540540544</v>
      </c>
      <c r="J601" s="584">
        <f t="shared" si="169"/>
        <v>0.56365614798694241</v>
      </c>
      <c r="K601" s="584">
        <f t="shared" si="169"/>
        <v>0.54440357330530753</v>
      </c>
      <c r="L601" s="584">
        <f t="shared" si="169"/>
        <v>0.53021148036253785</v>
      </c>
      <c r="M601" s="584">
        <f t="shared" si="169"/>
        <v>0.52520802741067063</v>
      </c>
      <c r="N601" s="641">
        <f t="shared" si="169"/>
        <v>0.53769841269841268</v>
      </c>
      <c r="O601" s="584">
        <f t="shared" si="169"/>
        <v>0.53854007146503313</v>
      </c>
      <c r="P601" s="584">
        <f t="shared" si="169"/>
        <v>0.52810126582278483</v>
      </c>
      <c r="Q601" s="584">
        <f t="shared" si="169"/>
        <v>0.52494908350305503</v>
      </c>
      <c r="R601" s="584">
        <f t="shared" si="169"/>
        <v>0.52751611303916712</v>
      </c>
      <c r="S601" s="584">
        <f t="shared" si="169"/>
        <v>0.51566265060240957</v>
      </c>
      <c r="T601" s="584">
        <f t="shared" si="169"/>
        <v>0.50590458195559751</v>
      </c>
      <c r="U601" s="584">
        <f t="shared" si="169"/>
        <v>0.48813868613138689</v>
      </c>
      <c r="V601" s="641">
        <f t="shared" si="169"/>
        <v>0.49367681498829041</v>
      </c>
      <c r="W601" s="584">
        <f t="shared" si="169"/>
        <v>0.4923518164435946</v>
      </c>
      <c r="X601" s="584">
        <f t="shared" si="169"/>
        <v>0.50242248062015504</v>
      </c>
      <c r="Y601" s="584">
        <f t="shared" si="169"/>
        <v>0.51639344262295084</v>
      </c>
      <c r="Z601" s="584">
        <f t="shared" si="169"/>
        <v>0.52305327868852458</v>
      </c>
      <c r="AA601" s="584">
        <f t="shared" si="169"/>
        <v>0.51598173515981727</v>
      </c>
      <c r="AB601" s="584">
        <f t="shared" si="169"/>
        <v>0.53886554621848737</v>
      </c>
      <c r="AC601" s="487">
        <f t="shared" si="169"/>
        <v>0.53434347751752453</v>
      </c>
      <c r="AD601" s="479"/>
      <c r="AE601" s="479"/>
      <c r="AF601" s="479"/>
    </row>
    <row r="602" spans="1:32" ht="10.5" customHeight="1">
      <c r="A602" s="1627" t="s">
        <v>88</v>
      </c>
      <c r="B602" s="1639" t="s">
        <v>524</v>
      </c>
      <c r="C602" s="485" t="s">
        <v>15</v>
      </c>
      <c r="D602" s="485" t="s">
        <v>37</v>
      </c>
      <c r="E602" s="357">
        <v>1.1064000000000001</v>
      </c>
      <c r="F602" s="357">
        <v>1.0884</v>
      </c>
      <c r="G602" s="357">
        <v>1.0788</v>
      </c>
      <c r="H602" s="393">
        <v>1.0716000000000001</v>
      </c>
      <c r="I602" s="357">
        <v>1.0704</v>
      </c>
      <c r="J602" s="357">
        <v>1.0920000000000001</v>
      </c>
      <c r="K602" s="357">
        <v>1.1963999999999999</v>
      </c>
      <c r="L602" s="357">
        <v>1.248</v>
      </c>
      <c r="M602" s="357">
        <v>1.3295999999999999</v>
      </c>
      <c r="N602" s="393">
        <v>1.3320000000000001</v>
      </c>
      <c r="O602" s="357">
        <v>1.3608</v>
      </c>
      <c r="P602" s="357">
        <v>1.3188</v>
      </c>
      <c r="Q602" s="357">
        <v>1.3632</v>
      </c>
      <c r="R602" s="357">
        <v>1.3344</v>
      </c>
      <c r="S602" s="357">
        <v>1.3884000000000001</v>
      </c>
      <c r="T602" s="357">
        <v>1.3620000000000001</v>
      </c>
      <c r="U602" s="357">
        <v>1.3584000000000001</v>
      </c>
      <c r="V602" s="393">
        <v>1.4028</v>
      </c>
      <c r="W602" s="357">
        <v>1.3824000000000001</v>
      </c>
      <c r="X602" s="357">
        <v>1.3415999999999999</v>
      </c>
      <c r="Y602" s="357">
        <v>1.3355999999999999</v>
      </c>
      <c r="Z602" s="357">
        <v>1.3104</v>
      </c>
      <c r="AA602" s="357">
        <v>1.2336</v>
      </c>
      <c r="AB602" s="357">
        <v>1.1508</v>
      </c>
      <c r="AC602" s="490">
        <f>SUM(E602:AB602)</f>
        <v>30.256799999999998</v>
      </c>
    </row>
    <row r="603" spans="1:32" ht="10.5" customHeight="1">
      <c r="A603" s="1628"/>
      <c r="B603" s="1640"/>
      <c r="C603" s="476" t="s">
        <v>17</v>
      </c>
      <c r="D603" s="476" t="s">
        <v>37</v>
      </c>
      <c r="E603" s="356">
        <v>0.64559999999999995</v>
      </c>
      <c r="F603" s="356">
        <v>0.64319999999999999</v>
      </c>
      <c r="G603" s="356">
        <v>0.63719999999999999</v>
      </c>
      <c r="H603" s="394">
        <v>0.64080000000000004</v>
      </c>
      <c r="I603" s="356">
        <v>0.63839999999999997</v>
      </c>
      <c r="J603" s="356">
        <v>0.63839999999999997</v>
      </c>
      <c r="K603" s="356">
        <v>0.6552</v>
      </c>
      <c r="L603" s="356">
        <v>0.64680000000000004</v>
      </c>
      <c r="M603" s="356">
        <v>0.66839999999999999</v>
      </c>
      <c r="N603" s="394">
        <v>0.66959999999999997</v>
      </c>
      <c r="O603" s="356">
        <v>0.68159999999999998</v>
      </c>
      <c r="P603" s="356">
        <v>0.65280000000000005</v>
      </c>
      <c r="Q603" s="356">
        <v>0.66600000000000004</v>
      </c>
      <c r="R603" s="356">
        <v>0.64680000000000004</v>
      </c>
      <c r="S603" s="356">
        <v>0.66720000000000002</v>
      </c>
      <c r="T603" s="356">
        <v>0.65159999999999996</v>
      </c>
      <c r="U603" s="356">
        <v>0.63360000000000005</v>
      </c>
      <c r="V603" s="394">
        <v>0.63719999999999999</v>
      </c>
      <c r="W603" s="356">
        <v>0.62519999999999998</v>
      </c>
      <c r="X603" s="356">
        <v>0.61919999999999997</v>
      </c>
      <c r="Y603" s="356">
        <v>0.61319999999999997</v>
      </c>
      <c r="Z603" s="356">
        <v>0.61199999999999999</v>
      </c>
      <c r="AA603" s="356">
        <v>0.60360000000000003</v>
      </c>
      <c r="AB603" s="356">
        <v>0.60119999999999996</v>
      </c>
      <c r="AC603" s="478">
        <f>SUM(E603:AB603)</f>
        <v>15.394799999999996</v>
      </c>
    </row>
    <row r="604" spans="1:32" ht="10.5" customHeight="1">
      <c r="A604" s="1628"/>
      <c r="B604" s="1640"/>
      <c r="C604" s="476" t="s">
        <v>18</v>
      </c>
      <c r="D604" s="476" t="s">
        <v>19</v>
      </c>
      <c r="E604" s="278">
        <v>111</v>
      </c>
      <c r="F604" s="278">
        <v>110</v>
      </c>
      <c r="G604" s="278">
        <v>109</v>
      </c>
      <c r="H604" s="390">
        <v>109</v>
      </c>
      <c r="I604" s="278">
        <v>110</v>
      </c>
      <c r="J604" s="278">
        <v>112</v>
      </c>
      <c r="K604" s="278">
        <v>127</v>
      </c>
      <c r="L604" s="278">
        <v>129</v>
      </c>
      <c r="M604" s="278">
        <v>133</v>
      </c>
      <c r="N604" s="390">
        <v>129</v>
      </c>
      <c r="O604" s="278">
        <v>126</v>
      </c>
      <c r="P604" s="278">
        <v>129</v>
      </c>
      <c r="Q604" s="278">
        <v>128</v>
      </c>
      <c r="R604" s="278">
        <v>135</v>
      </c>
      <c r="S604" s="278">
        <v>131</v>
      </c>
      <c r="T604" s="278">
        <v>139</v>
      </c>
      <c r="U604" s="278">
        <v>135</v>
      </c>
      <c r="V604" s="390">
        <v>138</v>
      </c>
      <c r="W604" s="278">
        <v>134</v>
      </c>
      <c r="X604" s="278">
        <v>127</v>
      </c>
      <c r="Y604" s="278">
        <v>128</v>
      </c>
      <c r="Z604" s="278">
        <v>127</v>
      </c>
      <c r="AA604" s="278">
        <v>119</v>
      </c>
      <c r="AB604" s="278">
        <v>111</v>
      </c>
      <c r="AC604" s="478"/>
    </row>
    <row r="605" spans="1:32" ht="10.5" customHeight="1" thickBot="1">
      <c r="A605" s="1655"/>
      <c r="B605" s="1648"/>
      <c r="C605" s="482" t="s">
        <v>20</v>
      </c>
      <c r="D605" s="482"/>
      <c r="E605" s="584">
        <f t="shared" ref="E605:AC605" si="170">E603/E602</f>
        <v>0.58351409978308022</v>
      </c>
      <c r="F605" s="584">
        <f t="shared" si="170"/>
        <v>0.59095920617420061</v>
      </c>
      <c r="G605" s="584">
        <f t="shared" si="170"/>
        <v>0.59065628476084542</v>
      </c>
      <c r="H605" s="641">
        <f t="shared" si="170"/>
        <v>0.59798432250839861</v>
      </c>
      <c r="I605" s="584">
        <f t="shared" si="170"/>
        <v>0.5964125560538116</v>
      </c>
      <c r="J605" s="584">
        <f t="shared" si="170"/>
        <v>0.58461538461538454</v>
      </c>
      <c r="K605" s="584">
        <f t="shared" si="170"/>
        <v>0.54764292878635912</v>
      </c>
      <c r="L605" s="584">
        <f t="shared" si="170"/>
        <v>0.51826923076923082</v>
      </c>
      <c r="M605" s="584">
        <f t="shared" si="170"/>
        <v>0.50270758122743686</v>
      </c>
      <c r="N605" s="641">
        <f t="shared" si="170"/>
        <v>0.50270270270270268</v>
      </c>
      <c r="O605" s="584">
        <f t="shared" si="170"/>
        <v>0.50088183421516752</v>
      </c>
      <c r="P605" s="584">
        <f t="shared" si="170"/>
        <v>0.49499545040946319</v>
      </c>
      <c r="Q605" s="584">
        <f t="shared" si="170"/>
        <v>0.48855633802816906</v>
      </c>
      <c r="R605" s="584">
        <f t="shared" si="170"/>
        <v>0.48471223021582738</v>
      </c>
      <c r="S605" s="584">
        <f t="shared" si="170"/>
        <v>0.48055315471045806</v>
      </c>
      <c r="T605" s="584">
        <f t="shared" si="170"/>
        <v>0.47841409691629949</v>
      </c>
      <c r="U605" s="584">
        <f t="shared" si="170"/>
        <v>0.46643109540636046</v>
      </c>
      <c r="V605" s="641">
        <f t="shared" si="170"/>
        <v>0.4542343883661249</v>
      </c>
      <c r="W605" s="584">
        <f t="shared" si="170"/>
        <v>0.45225694444444442</v>
      </c>
      <c r="X605" s="584">
        <f t="shared" si="170"/>
        <v>0.46153846153846156</v>
      </c>
      <c r="Y605" s="584">
        <f t="shared" si="170"/>
        <v>0.45911949685534592</v>
      </c>
      <c r="Z605" s="584">
        <f t="shared" si="170"/>
        <v>0.46703296703296704</v>
      </c>
      <c r="AA605" s="584">
        <f t="shared" si="170"/>
        <v>0.48929961089494162</v>
      </c>
      <c r="AB605" s="584">
        <f t="shared" si="170"/>
        <v>0.52241918665276321</v>
      </c>
      <c r="AC605" s="487">
        <f t="shared" si="170"/>
        <v>0.50880463234710871</v>
      </c>
      <c r="AD605" s="479"/>
      <c r="AE605" s="479"/>
      <c r="AF605" s="479"/>
    </row>
    <row r="606" spans="1:32" ht="10.5" customHeight="1">
      <c r="A606" s="1627" t="s">
        <v>172</v>
      </c>
      <c r="B606" s="1639" t="s">
        <v>553</v>
      </c>
      <c r="C606" s="485" t="s">
        <v>15</v>
      </c>
      <c r="D606" s="485" t="s">
        <v>37</v>
      </c>
      <c r="E606" s="357">
        <v>1.0584</v>
      </c>
      <c r="F606" s="357">
        <v>1.0494000000000001</v>
      </c>
      <c r="G606" s="357">
        <v>1.044</v>
      </c>
      <c r="H606" s="393">
        <v>1.0620000000000001</v>
      </c>
      <c r="I606" s="357">
        <v>1.0656000000000001</v>
      </c>
      <c r="J606" s="357">
        <v>1.071</v>
      </c>
      <c r="K606" s="357">
        <v>1.1232</v>
      </c>
      <c r="L606" s="357">
        <v>1.1537999999999999</v>
      </c>
      <c r="M606" s="357">
        <v>1.2150000000000001</v>
      </c>
      <c r="N606" s="393">
        <v>1.2132000000000001</v>
      </c>
      <c r="O606" s="357">
        <v>1.1934</v>
      </c>
      <c r="P606" s="357">
        <v>1.179</v>
      </c>
      <c r="Q606" s="357">
        <v>1.1772</v>
      </c>
      <c r="R606" s="357">
        <v>1.1808000000000001</v>
      </c>
      <c r="S606" s="357">
        <v>1.1988000000000001</v>
      </c>
      <c r="T606" s="357">
        <v>1.1843999999999999</v>
      </c>
      <c r="U606" s="357">
        <v>1.1664000000000001</v>
      </c>
      <c r="V606" s="393">
        <v>1.1646000000000001</v>
      </c>
      <c r="W606" s="357">
        <v>1.1501999999999999</v>
      </c>
      <c r="X606" s="357">
        <v>1.1322000000000001</v>
      </c>
      <c r="Y606" s="357">
        <v>1.1195999999999999</v>
      </c>
      <c r="Z606" s="357">
        <v>1.0998000000000001</v>
      </c>
      <c r="AA606" s="357">
        <v>1.0638000000000001</v>
      </c>
      <c r="AB606" s="357">
        <v>1.0386</v>
      </c>
      <c r="AC606" s="490">
        <f>SUM(E606:AB606)</f>
        <v>27.104399999999995</v>
      </c>
    </row>
    <row r="607" spans="1:32" ht="10.5" customHeight="1">
      <c r="A607" s="1628"/>
      <c r="B607" s="1640"/>
      <c r="C607" s="476" t="s">
        <v>17</v>
      </c>
      <c r="D607" s="476" t="s">
        <v>37</v>
      </c>
      <c r="E607" s="356">
        <v>0.67679999999999996</v>
      </c>
      <c r="F607" s="356">
        <v>0.67500000000000004</v>
      </c>
      <c r="G607" s="356">
        <v>0.66959999999999997</v>
      </c>
      <c r="H607" s="394">
        <v>0.6804</v>
      </c>
      <c r="I607" s="356">
        <v>0.68220000000000003</v>
      </c>
      <c r="J607" s="356">
        <v>0.6804</v>
      </c>
      <c r="K607" s="356">
        <v>0.6804</v>
      </c>
      <c r="L607" s="356">
        <v>0.68220000000000003</v>
      </c>
      <c r="M607" s="356">
        <v>0.6804</v>
      </c>
      <c r="N607" s="394">
        <v>0.6714</v>
      </c>
      <c r="O607" s="356">
        <v>0.66600000000000004</v>
      </c>
      <c r="P607" s="356">
        <v>0.66420000000000001</v>
      </c>
      <c r="Q607" s="356">
        <v>0.66779999999999995</v>
      </c>
      <c r="R607" s="356">
        <v>0.66600000000000004</v>
      </c>
      <c r="S607" s="356">
        <v>0.6714</v>
      </c>
      <c r="T607" s="356">
        <v>0.66779999999999995</v>
      </c>
      <c r="U607" s="356">
        <v>0.65700000000000003</v>
      </c>
      <c r="V607" s="394">
        <v>0.65339999999999998</v>
      </c>
      <c r="W607" s="356">
        <v>0.65159999999999996</v>
      </c>
      <c r="X607" s="356">
        <v>0.65159999999999996</v>
      </c>
      <c r="Y607" s="356">
        <v>0.65159999999999996</v>
      </c>
      <c r="Z607" s="356">
        <v>0.64800000000000002</v>
      </c>
      <c r="AA607" s="356">
        <v>0.64080000000000004</v>
      </c>
      <c r="AB607" s="356">
        <v>0.64080000000000004</v>
      </c>
      <c r="AC607" s="478">
        <f>SUM(E607:AB607)</f>
        <v>15.976800000000001</v>
      </c>
    </row>
    <row r="608" spans="1:32" ht="10.5" customHeight="1">
      <c r="A608" s="1628"/>
      <c r="B608" s="1640"/>
      <c r="C608" s="476" t="s">
        <v>18</v>
      </c>
      <c r="D608" s="476" t="s">
        <v>19</v>
      </c>
      <c r="E608" s="278">
        <v>110</v>
      </c>
      <c r="F608" s="278">
        <v>116</v>
      </c>
      <c r="G608" s="278">
        <v>105</v>
      </c>
      <c r="H608" s="390">
        <v>120</v>
      </c>
      <c r="I608" s="278">
        <v>117</v>
      </c>
      <c r="J608" s="278">
        <v>115</v>
      </c>
      <c r="K608" s="278">
        <v>119</v>
      </c>
      <c r="L608" s="278">
        <v>120</v>
      </c>
      <c r="M608" s="278">
        <v>128</v>
      </c>
      <c r="N608" s="390">
        <v>132</v>
      </c>
      <c r="O608" s="278">
        <v>122</v>
      </c>
      <c r="P608" s="278">
        <v>111</v>
      </c>
      <c r="Q608" s="278">
        <v>118</v>
      </c>
      <c r="R608" s="278">
        <v>113</v>
      </c>
      <c r="S608" s="278">
        <v>119</v>
      </c>
      <c r="T608" s="278">
        <v>120</v>
      </c>
      <c r="U608" s="278">
        <v>117</v>
      </c>
      <c r="V608" s="390">
        <v>122</v>
      </c>
      <c r="W608" s="278">
        <v>119</v>
      </c>
      <c r="X608" s="278">
        <v>110</v>
      </c>
      <c r="Y608" s="278">
        <v>108</v>
      </c>
      <c r="Z608" s="278">
        <v>105</v>
      </c>
      <c r="AA608" s="278">
        <v>111</v>
      </c>
      <c r="AB608" s="278">
        <v>116</v>
      </c>
      <c r="AC608" s="478"/>
    </row>
    <row r="609" spans="1:78" ht="10.5" customHeight="1" thickBot="1">
      <c r="A609" s="1629"/>
      <c r="B609" s="1641"/>
      <c r="C609" s="491" t="s">
        <v>20</v>
      </c>
      <c r="D609" s="491"/>
      <c r="E609" s="542">
        <f t="shared" ref="E609:AC609" si="171">E607/E606</f>
        <v>0.6394557823129251</v>
      </c>
      <c r="F609" s="542">
        <f t="shared" si="171"/>
        <v>0.64322469982847341</v>
      </c>
      <c r="G609" s="542">
        <f t="shared" si="171"/>
        <v>0.64137931034482754</v>
      </c>
      <c r="H609" s="607">
        <f t="shared" si="171"/>
        <v>0.64067796610169492</v>
      </c>
      <c r="I609" s="542">
        <f t="shared" si="171"/>
        <v>0.64020270270270263</v>
      </c>
      <c r="J609" s="542">
        <f t="shared" si="171"/>
        <v>0.6352941176470589</v>
      </c>
      <c r="K609" s="542">
        <f t="shared" si="171"/>
        <v>0.60576923076923084</v>
      </c>
      <c r="L609" s="542">
        <f t="shared" si="171"/>
        <v>0.59126365054602192</v>
      </c>
      <c r="M609" s="542">
        <f t="shared" si="171"/>
        <v>0.55999999999999994</v>
      </c>
      <c r="N609" s="607">
        <f t="shared" si="171"/>
        <v>0.55341246290801183</v>
      </c>
      <c r="O609" s="542">
        <f t="shared" si="171"/>
        <v>0.55806938159879338</v>
      </c>
      <c r="P609" s="542">
        <f t="shared" si="171"/>
        <v>0.56335877862595418</v>
      </c>
      <c r="Q609" s="542">
        <f t="shared" si="171"/>
        <v>0.56727828746177367</v>
      </c>
      <c r="R609" s="542">
        <f t="shared" si="171"/>
        <v>0.56402439024390238</v>
      </c>
      <c r="S609" s="542">
        <f t="shared" si="171"/>
        <v>0.56006006006006004</v>
      </c>
      <c r="T609" s="542">
        <f t="shared" si="171"/>
        <v>0.56382978723404253</v>
      </c>
      <c r="U609" s="542">
        <f t="shared" si="171"/>
        <v>0.56327160493827155</v>
      </c>
      <c r="V609" s="607">
        <f t="shared" si="171"/>
        <v>0.56105100463678514</v>
      </c>
      <c r="W609" s="542">
        <f t="shared" si="171"/>
        <v>0.56651017214397503</v>
      </c>
      <c r="X609" s="542">
        <f t="shared" si="171"/>
        <v>0.57551669316375187</v>
      </c>
      <c r="Y609" s="542">
        <f t="shared" si="171"/>
        <v>0.58199356913183276</v>
      </c>
      <c r="Z609" s="542">
        <f t="shared" si="171"/>
        <v>0.58919803600654663</v>
      </c>
      <c r="AA609" s="542">
        <f t="shared" si="171"/>
        <v>0.60236886632825715</v>
      </c>
      <c r="AB609" s="542">
        <f t="shared" si="171"/>
        <v>0.61698440207972272</v>
      </c>
      <c r="AC609" s="494">
        <f t="shared" si="171"/>
        <v>0.58945411077168297</v>
      </c>
      <c r="AD609" s="479"/>
      <c r="AE609" s="479"/>
      <c r="AF609" s="479"/>
    </row>
    <row r="610" spans="1:78" s="643" customFormat="1" ht="10.5" customHeight="1">
      <c r="A610" s="497" t="s">
        <v>571</v>
      </c>
      <c r="B610" s="498"/>
      <c r="C610" s="499"/>
      <c r="D610" s="499"/>
      <c r="E610" s="500">
        <f t="shared" ref="E610:AB610" si="172">E590+E594+E598+E602</f>
        <v>8.7875999999999994</v>
      </c>
      <c r="F610" s="500">
        <f t="shared" si="172"/>
        <v>8.7519999999999989</v>
      </c>
      <c r="G610" s="500">
        <f t="shared" si="172"/>
        <v>8.5849999999999991</v>
      </c>
      <c r="H610" s="500">
        <f t="shared" si="172"/>
        <v>8.5432000000000006</v>
      </c>
      <c r="I610" s="500">
        <f t="shared" si="172"/>
        <v>8.535400000000001</v>
      </c>
      <c r="J610" s="500">
        <f t="shared" si="172"/>
        <v>8.8178000000000001</v>
      </c>
      <c r="K610" s="500">
        <f t="shared" si="172"/>
        <v>8.9791999999999987</v>
      </c>
      <c r="L610" s="500">
        <f t="shared" si="172"/>
        <v>9.2297999999999991</v>
      </c>
      <c r="M610" s="500">
        <f t="shared" si="172"/>
        <v>9.480599999999999</v>
      </c>
      <c r="N610" s="500">
        <f t="shared" si="172"/>
        <v>9.3778000000000006</v>
      </c>
      <c r="O610" s="500">
        <f t="shared" si="172"/>
        <v>9.3857999999999997</v>
      </c>
      <c r="P610" s="500">
        <f t="shared" si="172"/>
        <v>9.4917999999999996</v>
      </c>
      <c r="Q610" s="500">
        <f t="shared" si="172"/>
        <v>9.495000000000001</v>
      </c>
      <c r="R610" s="500">
        <f t="shared" si="172"/>
        <v>9.5410000000000004</v>
      </c>
      <c r="S610" s="500">
        <f t="shared" si="172"/>
        <v>9.780800000000001</v>
      </c>
      <c r="T610" s="500">
        <f t="shared" si="172"/>
        <v>9.6494</v>
      </c>
      <c r="U610" s="500">
        <f t="shared" si="172"/>
        <v>9.7637999999999998</v>
      </c>
      <c r="V610" s="500">
        <f t="shared" si="172"/>
        <v>9.7061999999999991</v>
      </c>
      <c r="W610" s="500">
        <f t="shared" si="172"/>
        <v>9.6370000000000005</v>
      </c>
      <c r="X610" s="500">
        <f t="shared" si="172"/>
        <v>9.4743999999999993</v>
      </c>
      <c r="Y610" s="500">
        <f t="shared" si="172"/>
        <v>9.3143999999999991</v>
      </c>
      <c r="Z610" s="500">
        <f t="shared" si="172"/>
        <v>9.1715999999999998</v>
      </c>
      <c r="AA610" s="500">
        <f t="shared" si="172"/>
        <v>9.0910000000000011</v>
      </c>
      <c r="AB610" s="500">
        <f t="shared" si="172"/>
        <v>8.8802000000000003</v>
      </c>
      <c r="AC610" s="501"/>
      <c r="AD610" s="642"/>
      <c r="AE610" s="642"/>
      <c r="AF610" s="642"/>
      <c r="AG610" s="642"/>
      <c r="AH610" s="642"/>
      <c r="AI610" s="642"/>
      <c r="AJ610" s="642"/>
      <c r="AK610" s="642"/>
      <c r="AL610" s="642"/>
      <c r="AM610" s="642"/>
      <c r="AN610" s="642"/>
      <c r="AO610" s="642"/>
      <c r="AP610" s="642"/>
      <c r="AQ610" s="642"/>
      <c r="AR610" s="642"/>
      <c r="AS610" s="642"/>
      <c r="AT610" s="642"/>
      <c r="AU610" s="642"/>
      <c r="AV610" s="642"/>
      <c r="AW610" s="642"/>
      <c r="AX610" s="642"/>
      <c r="AY610" s="642"/>
      <c r="AZ610" s="642"/>
      <c r="BA610" s="642"/>
      <c r="BB610" s="642"/>
      <c r="BC610" s="642"/>
      <c r="BD610" s="642"/>
      <c r="BE610" s="642"/>
      <c r="BF610" s="642"/>
      <c r="BG610" s="642"/>
      <c r="BH610" s="642"/>
      <c r="BI610" s="642"/>
      <c r="BJ610" s="642"/>
      <c r="BK610" s="642"/>
      <c r="BL610" s="642"/>
      <c r="BM610" s="642"/>
      <c r="BN610" s="642"/>
      <c r="BO610" s="642"/>
      <c r="BP610" s="642"/>
      <c r="BQ610" s="642"/>
      <c r="BR610" s="642"/>
      <c r="BS610" s="642"/>
      <c r="BT610" s="642"/>
      <c r="BU610" s="642"/>
      <c r="BV610" s="642"/>
      <c r="BW610" s="642"/>
      <c r="BX610" s="642"/>
      <c r="BY610" s="642"/>
      <c r="BZ610" s="642"/>
    </row>
    <row r="611" spans="1:78" s="643" customFormat="1" ht="10.5" customHeight="1">
      <c r="A611" s="502" t="s">
        <v>572</v>
      </c>
      <c r="B611" s="503"/>
      <c r="C611" s="504"/>
      <c r="D611" s="504"/>
      <c r="E611" s="505">
        <f t="shared" ref="E611:AB611" si="173">E591+E595+E599+E603</f>
        <v>4.766</v>
      </c>
      <c r="F611" s="505">
        <f t="shared" si="173"/>
        <v>4.7876000000000003</v>
      </c>
      <c r="G611" s="505">
        <f t="shared" si="173"/>
        <v>4.6955999999999998</v>
      </c>
      <c r="H611" s="505">
        <f t="shared" si="173"/>
        <v>4.713000000000001</v>
      </c>
      <c r="I611" s="505">
        <f t="shared" si="173"/>
        <v>4.718</v>
      </c>
      <c r="J611" s="505">
        <f t="shared" si="173"/>
        <v>4.7698</v>
      </c>
      <c r="K611" s="505">
        <f t="shared" si="173"/>
        <v>4.7096</v>
      </c>
      <c r="L611" s="505">
        <f t="shared" si="173"/>
        <v>4.7481999999999998</v>
      </c>
      <c r="M611" s="505">
        <f t="shared" si="173"/>
        <v>4.8175999999999997</v>
      </c>
      <c r="N611" s="505">
        <f t="shared" si="173"/>
        <v>4.7843999999999998</v>
      </c>
      <c r="O611" s="505">
        <f t="shared" si="173"/>
        <v>4.8246000000000002</v>
      </c>
      <c r="P611" s="505">
        <f t="shared" si="173"/>
        <v>4.7645999999999997</v>
      </c>
      <c r="Q611" s="505">
        <f t="shared" si="173"/>
        <v>4.7423999999999999</v>
      </c>
      <c r="R611" s="505">
        <f t="shared" si="173"/>
        <v>4.7362000000000002</v>
      </c>
      <c r="S611" s="505">
        <f t="shared" si="173"/>
        <v>4.8310000000000004</v>
      </c>
      <c r="T611" s="505">
        <f t="shared" si="173"/>
        <v>4.7914000000000003</v>
      </c>
      <c r="U611" s="505">
        <f t="shared" si="173"/>
        <v>4.8548</v>
      </c>
      <c r="V611" s="505">
        <f t="shared" si="173"/>
        <v>4.7509999999999994</v>
      </c>
      <c r="W611" s="505">
        <f t="shared" si="173"/>
        <v>4.7745999999999995</v>
      </c>
      <c r="X611" s="505">
        <f t="shared" si="173"/>
        <v>4.7084000000000001</v>
      </c>
      <c r="Y611" s="505">
        <f t="shared" si="173"/>
        <v>4.6521999999999997</v>
      </c>
      <c r="Z611" s="505">
        <f t="shared" si="173"/>
        <v>4.6092000000000004</v>
      </c>
      <c r="AA611" s="505">
        <f t="shared" si="173"/>
        <v>4.5903999999999998</v>
      </c>
      <c r="AB611" s="505">
        <f t="shared" si="173"/>
        <v>4.5847999999999995</v>
      </c>
      <c r="AC611" s="506"/>
      <c r="AD611" s="642"/>
      <c r="AE611" s="642"/>
      <c r="AF611" s="642"/>
      <c r="AG611" s="642"/>
      <c r="AH611" s="642"/>
      <c r="AI611" s="642"/>
      <c r="AJ611" s="642"/>
      <c r="AK611" s="642"/>
      <c r="AL611" s="642"/>
      <c r="AM611" s="642"/>
      <c r="AN611" s="642"/>
      <c r="AO611" s="642"/>
      <c r="AP611" s="642"/>
      <c r="AQ611" s="642"/>
      <c r="AR611" s="642"/>
      <c r="AS611" s="642"/>
      <c r="AT611" s="642"/>
      <c r="AU611" s="642"/>
      <c r="AV611" s="642"/>
      <c r="AW611" s="642"/>
      <c r="AX611" s="642"/>
      <c r="AY611" s="642"/>
      <c r="AZ611" s="642"/>
      <c r="BA611" s="642"/>
      <c r="BB611" s="642"/>
      <c r="BC611" s="642"/>
      <c r="BD611" s="642"/>
      <c r="BE611" s="642"/>
      <c r="BF611" s="642"/>
      <c r="BG611" s="642"/>
      <c r="BH611" s="642"/>
      <c r="BI611" s="642"/>
      <c r="BJ611" s="642"/>
      <c r="BK611" s="642"/>
      <c r="BL611" s="642"/>
      <c r="BM611" s="642"/>
      <c r="BN611" s="642"/>
      <c r="BO611" s="642"/>
      <c r="BP611" s="642"/>
      <c r="BQ611" s="642"/>
      <c r="BR611" s="642"/>
      <c r="BS611" s="642"/>
      <c r="BT611" s="642"/>
      <c r="BU611" s="642"/>
      <c r="BV611" s="642"/>
      <c r="BW611" s="642"/>
      <c r="BX611" s="642"/>
      <c r="BY611" s="642"/>
      <c r="BZ611" s="642"/>
    </row>
    <row r="612" spans="1:78" s="643" customFormat="1" ht="10.5" customHeight="1">
      <c r="A612" s="507" t="s">
        <v>573</v>
      </c>
      <c r="B612" s="508"/>
      <c r="C612" s="509"/>
      <c r="D612" s="509"/>
      <c r="E612" s="510">
        <f t="shared" ref="E612:AB612" si="174">SQRT(E610*E610+E611*E611)</f>
        <v>9.9968329865012748</v>
      </c>
      <c r="F612" s="510">
        <f t="shared" si="174"/>
        <v>9.9759018519630587</v>
      </c>
      <c r="G612" s="510">
        <f t="shared" si="174"/>
        <v>9.7852380839711817</v>
      </c>
      <c r="H612" s="510">
        <f t="shared" si="174"/>
        <v>9.7569787967382613</v>
      </c>
      <c r="I612" s="510">
        <f t="shared" si="174"/>
        <v>9.7525677213747155</v>
      </c>
      <c r="J612" s="510">
        <f t="shared" si="174"/>
        <v>10.025197697801275</v>
      </c>
      <c r="K612" s="510">
        <f t="shared" si="174"/>
        <v>10.139347355722654</v>
      </c>
      <c r="L612" s="510">
        <f t="shared" si="174"/>
        <v>10.379528470985568</v>
      </c>
      <c r="M612" s="510">
        <f t="shared" si="174"/>
        <v>10.634427399723972</v>
      </c>
      <c r="N612" s="510">
        <f t="shared" si="174"/>
        <v>10.527754565908154</v>
      </c>
      <c r="O612" s="510">
        <f t="shared" si="174"/>
        <v>10.55319888943632</v>
      </c>
      <c r="P612" s="510">
        <f t="shared" si="174"/>
        <v>10.620531078999768</v>
      </c>
      <c r="Q612" s="510">
        <f t="shared" si="174"/>
        <v>10.613452914108585</v>
      </c>
      <c r="R612" s="510">
        <f t="shared" si="174"/>
        <v>10.651867040101468</v>
      </c>
      <c r="S612" s="510">
        <f t="shared" si="174"/>
        <v>10.908831726633244</v>
      </c>
      <c r="T612" s="510">
        <f t="shared" si="174"/>
        <v>10.773506129389819</v>
      </c>
      <c r="U612" s="510">
        <f t="shared" si="174"/>
        <v>10.904167711476195</v>
      </c>
      <c r="V612" s="510">
        <f t="shared" si="174"/>
        <v>10.806586854321765</v>
      </c>
      <c r="W612" s="510">
        <f t="shared" si="174"/>
        <v>10.75493255023015</v>
      </c>
      <c r="X612" s="510">
        <f t="shared" si="174"/>
        <v>10.579852830734461</v>
      </c>
      <c r="Y612" s="510">
        <f t="shared" si="174"/>
        <v>10.411580677303517</v>
      </c>
      <c r="Z612" s="510">
        <f t="shared" si="174"/>
        <v>10.264646667080168</v>
      </c>
      <c r="AA612" s="510">
        <f t="shared" si="174"/>
        <v>10.184206064293869</v>
      </c>
      <c r="AB612" s="510">
        <f t="shared" si="174"/>
        <v>9.9939153028230123</v>
      </c>
      <c r="AC612" s="512"/>
      <c r="AD612" s="479">
        <f>MAX(E612:AB612)</f>
        <v>10.908831726633244</v>
      </c>
      <c r="AE612" s="642"/>
      <c r="AF612" s="642"/>
      <c r="AG612" s="642"/>
      <c r="AH612" s="642"/>
      <c r="AI612" s="642"/>
      <c r="AJ612" s="642"/>
      <c r="AK612" s="642"/>
      <c r="AL612" s="642"/>
      <c r="AM612" s="642"/>
      <c r="AN612" s="642"/>
      <c r="AO612" s="642"/>
      <c r="AP612" s="642"/>
      <c r="AQ612" s="642"/>
      <c r="AR612" s="642"/>
      <c r="AS612" s="642"/>
      <c r="AT612" s="642"/>
      <c r="AU612" s="642"/>
      <c r="AV612" s="642"/>
      <c r="AW612" s="642"/>
      <c r="AX612" s="642"/>
      <c r="AY612" s="642"/>
      <c r="AZ612" s="642"/>
      <c r="BA612" s="642"/>
      <c r="BB612" s="642"/>
      <c r="BC612" s="642"/>
      <c r="BD612" s="642"/>
      <c r="BE612" s="642"/>
      <c r="BF612" s="642"/>
      <c r="BG612" s="642"/>
      <c r="BH612" s="642"/>
      <c r="BI612" s="642"/>
      <c r="BJ612" s="642"/>
      <c r="BK612" s="642"/>
      <c r="BL612" s="642"/>
      <c r="BM612" s="642"/>
      <c r="BN612" s="642"/>
      <c r="BO612" s="642"/>
      <c r="BP612" s="642"/>
      <c r="BQ612" s="642"/>
      <c r="BR612" s="642"/>
      <c r="BS612" s="642"/>
      <c r="BT612" s="642"/>
      <c r="BU612" s="642"/>
      <c r="BV612" s="642"/>
      <c r="BW612" s="642"/>
      <c r="BX612" s="642"/>
      <c r="BY612" s="642"/>
      <c r="BZ612" s="642"/>
    </row>
    <row r="613" spans="1:78" s="449" customFormat="1" ht="10.5" customHeight="1" thickBot="1">
      <c r="A613" s="618" t="s">
        <v>307</v>
      </c>
      <c r="B613" s="619"/>
      <c r="C613" s="620"/>
      <c r="D613" s="620"/>
      <c r="E613" s="628">
        <v>1</v>
      </c>
      <c r="F613" s="628">
        <v>2</v>
      </c>
      <c r="G613" s="628">
        <v>3</v>
      </c>
      <c r="H613" s="628">
        <v>4</v>
      </c>
      <c r="I613" s="628">
        <v>5</v>
      </c>
      <c r="J613" s="628">
        <v>6</v>
      </c>
      <c r="K613" s="628">
        <v>7</v>
      </c>
      <c r="L613" s="628">
        <v>8</v>
      </c>
      <c r="M613" s="628">
        <v>9</v>
      </c>
      <c r="N613" s="628">
        <v>10</v>
      </c>
      <c r="O613" s="628">
        <v>11</v>
      </c>
      <c r="P613" s="628">
        <v>12</v>
      </c>
      <c r="Q613" s="628">
        <v>13</v>
      </c>
      <c r="R613" s="628">
        <v>14</v>
      </c>
      <c r="S613" s="628">
        <v>15</v>
      </c>
      <c r="T613" s="628">
        <v>16</v>
      </c>
      <c r="U613" s="628">
        <v>17</v>
      </c>
      <c r="V613" s="628">
        <v>18</v>
      </c>
      <c r="W613" s="628">
        <v>19</v>
      </c>
      <c r="X613" s="628">
        <v>20</v>
      </c>
      <c r="Y613" s="628">
        <v>21</v>
      </c>
      <c r="Z613" s="628">
        <v>22</v>
      </c>
      <c r="AA613" s="628">
        <v>23</v>
      </c>
      <c r="AB613" s="628">
        <v>24</v>
      </c>
      <c r="AC613" s="629"/>
    </row>
    <row r="614" spans="1:78" s="449" customFormat="1" ht="12.75" customHeight="1">
      <c r="A614" s="518" t="s">
        <v>308</v>
      </c>
      <c r="B614" s="519"/>
      <c r="C614" s="520" t="s">
        <v>23</v>
      </c>
      <c r="D614" s="520" t="s">
        <v>19</v>
      </c>
      <c r="E614" s="520">
        <v>38.540000915527344</v>
      </c>
      <c r="F614" s="520">
        <v>38.299999237060547</v>
      </c>
      <c r="G614" s="520">
        <v>38.479999542236328</v>
      </c>
      <c r="H614" s="520">
        <v>38.529998779296875</v>
      </c>
      <c r="I614" s="520">
        <v>38.450000762939453</v>
      </c>
      <c r="J614" s="520">
        <v>38.340000152587891</v>
      </c>
      <c r="K614" s="520">
        <v>38.490001678466797</v>
      </c>
      <c r="L614" s="520">
        <v>38.220001220703125</v>
      </c>
      <c r="M614" s="520">
        <v>38.119998931884766</v>
      </c>
      <c r="N614" s="520">
        <v>38.240001678466797</v>
      </c>
      <c r="O614" s="520">
        <v>38.200000762939453</v>
      </c>
      <c r="P614" s="520">
        <v>38.189998626708984</v>
      </c>
      <c r="Q614" s="520">
        <v>38.400001525878906</v>
      </c>
      <c r="R614" s="520">
        <v>38.180000305175781</v>
      </c>
      <c r="S614" s="520">
        <v>38.119998931884766</v>
      </c>
      <c r="T614" s="520">
        <v>38</v>
      </c>
      <c r="U614" s="520">
        <v>37.930000305175781</v>
      </c>
      <c r="V614" s="520">
        <v>37.939998626708984</v>
      </c>
      <c r="W614" s="520">
        <v>38.009998321533203</v>
      </c>
      <c r="X614" s="520">
        <v>38.069999694824219</v>
      </c>
      <c r="Y614" s="520">
        <v>38.029998779296875</v>
      </c>
      <c r="Z614" s="520">
        <v>38.029998779296875</v>
      </c>
      <c r="AA614" s="520">
        <v>38.080001831054688</v>
      </c>
      <c r="AB614" s="520">
        <v>37.909999847412109</v>
      </c>
      <c r="AC614" s="571"/>
    </row>
    <row r="615" spans="1:78" s="449" customFormat="1" ht="12.75" customHeight="1" thickBot="1">
      <c r="A615" s="630" t="s">
        <v>309</v>
      </c>
      <c r="B615" s="631"/>
      <c r="C615" s="480" t="s">
        <v>23</v>
      </c>
      <c r="D615" s="480" t="s">
        <v>19</v>
      </c>
      <c r="E615" s="480">
        <v>37.400001525878906</v>
      </c>
      <c r="F615" s="480">
        <v>37.110000610351562</v>
      </c>
      <c r="G615" s="480">
        <v>37.290000915527344</v>
      </c>
      <c r="H615" s="480">
        <v>37.290000915527344</v>
      </c>
      <c r="I615" s="480">
        <v>37.279998779296875</v>
      </c>
      <c r="J615" s="480">
        <v>37.25</v>
      </c>
      <c r="K615" s="480">
        <v>37.330001831054688</v>
      </c>
      <c r="L615" s="480">
        <v>37.069999694824219</v>
      </c>
      <c r="M615" s="480">
        <v>37.020000457763672</v>
      </c>
      <c r="N615" s="480">
        <v>37.110000610351562</v>
      </c>
      <c r="O615" s="480">
        <v>37.119998931884766</v>
      </c>
      <c r="P615" s="480">
        <v>37.040000915527344</v>
      </c>
      <c r="Q615" s="480">
        <v>37.259998321533203</v>
      </c>
      <c r="R615" s="480">
        <v>37.119998931884766</v>
      </c>
      <c r="S615" s="480">
        <v>37.069999694824219</v>
      </c>
      <c r="T615" s="480">
        <v>36.979999542236328</v>
      </c>
      <c r="U615" s="480">
        <v>36.950000762939453</v>
      </c>
      <c r="V615" s="480">
        <v>36.939998626708984</v>
      </c>
      <c r="W615" s="480">
        <v>36.970001220703125</v>
      </c>
      <c r="X615" s="480">
        <v>37</v>
      </c>
      <c r="Y615" s="480">
        <v>37.020000457763672</v>
      </c>
      <c r="Z615" s="480">
        <v>36.979999542236328</v>
      </c>
      <c r="AA615" s="480">
        <v>37.049999237060547</v>
      </c>
      <c r="AB615" s="480">
        <v>36.939998626708984</v>
      </c>
      <c r="AC615" s="481"/>
    </row>
    <row r="616" spans="1:78" ht="10.5" customHeight="1">
      <c r="A616" s="1627" t="s">
        <v>574</v>
      </c>
      <c r="B616" s="1676" t="s">
        <v>856</v>
      </c>
      <c r="C616" s="485" t="s">
        <v>15</v>
      </c>
      <c r="D616" s="485" t="s">
        <v>37</v>
      </c>
      <c r="E616" s="326">
        <v>0.57120000000000004</v>
      </c>
      <c r="F616" s="326">
        <v>0.5796</v>
      </c>
      <c r="G616" s="326">
        <v>0.58379999999999999</v>
      </c>
      <c r="H616" s="395">
        <v>0.57399999999999995</v>
      </c>
      <c r="I616" s="326">
        <v>0.59919999999999995</v>
      </c>
      <c r="J616" s="326">
        <v>0.58240000000000003</v>
      </c>
      <c r="K616" s="326">
        <v>0.61739999999999995</v>
      </c>
      <c r="L616" s="326">
        <v>0.65239999999999998</v>
      </c>
      <c r="M616" s="326">
        <v>0.80359999999999998</v>
      </c>
      <c r="N616" s="395">
        <v>0.81759999999999999</v>
      </c>
      <c r="O616" s="326">
        <v>0.88480000000000003</v>
      </c>
      <c r="P616" s="326">
        <v>0.93520000000000003</v>
      </c>
      <c r="Q616" s="326">
        <v>0.78959999999999997</v>
      </c>
      <c r="R616" s="326">
        <v>0.85260000000000002</v>
      </c>
      <c r="S616" s="326">
        <v>0.87080000000000002</v>
      </c>
      <c r="T616" s="326">
        <v>0.85119999999999996</v>
      </c>
      <c r="U616" s="326">
        <v>0.83579999999999999</v>
      </c>
      <c r="V616" s="395">
        <v>0.75460000000000005</v>
      </c>
      <c r="W616" s="326">
        <v>0.72660000000000002</v>
      </c>
      <c r="X616" s="326">
        <v>0.79100000000000004</v>
      </c>
      <c r="Y616" s="326">
        <v>0.78120000000000001</v>
      </c>
      <c r="Z616" s="326">
        <v>0.78120000000000001</v>
      </c>
      <c r="AA616" s="326">
        <v>0.72519999999999996</v>
      </c>
      <c r="AB616" s="326">
        <v>0.65100000000000002</v>
      </c>
      <c r="AC616" s="490">
        <f>SUM(E616:AB616)</f>
        <v>17.612000000000002</v>
      </c>
    </row>
    <row r="617" spans="1:78" ht="10.5" customHeight="1">
      <c r="A617" s="1628"/>
      <c r="B617" s="1677"/>
      <c r="C617" s="476" t="s">
        <v>17</v>
      </c>
      <c r="D617" s="476" t="s">
        <v>37</v>
      </c>
      <c r="E617" s="326">
        <v>8.9599999999999999E-2</v>
      </c>
      <c r="F617" s="326">
        <v>0.13159999999999999</v>
      </c>
      <c r="G617" s="326">
        <v>0.14560000000000001</v>
      </c>
      <c r="H617" s="395">
        <v>0.154</v>
      </c>
      <c r="I617" s="326">
        <v>0.15260000000000001</v>
      </c>
      <c r="J617" s="326">
        <v>0.154</v>
      </c>
      <c r="K617" s="326">
        <v>8.9599999999999999E-2</v>
      </c>
      <c r="L617" s="326">
        <v>3.2199999999999999E-2</v>
      </c>
      <c r="M617" s="326">
        <v>0.1288</v>
      </c>
      <c r="N617" s="395">
        <v>0.1792</v>
      </c>
      <c r="O617" s="326">
        <v>0.1736</v>
      </c>
      <c r="P617" s="326">
        <v>0.19040000000000001</v>
      </c>
      <c r="Q617" s="326">
        <v>0.1386</v>
      </c>
      <c r="R617" s="326">
        <v>0.1666</v>
      </c>
      <c r="S617" s="326">
        <v>0.19600000000000001</v>
      </c>
      <c r="T617" s="326">
        <v>0.17219999999999999</v>
      </c>
      <c r="U617" s="326">
        <v>0.161</v>
      </c>
      <c r="V617" s="395">
        <v>0.10920000000000001</v>
      </c>
      <c r="W617" s="326">
        <v>0.13159999999999999</v>
      </c>
      <c r="X617" s="326">
        <v>0.182</v>
      </c>
      <c r="Y617" s="326">
        <v>0.17219999999999999</v>
      </c>
      <c r="Z617" s="326">
        <v>0.1736</v>
      </c>
      <c r="AA617" s="326">
        <v>0.16520000000000001</v>
      </c>
      <c r="AB617" s="326">
        <v>0.13439999999999999</v>
      </c>
      <c r="AC617" s="478">
        <f>SUM(E617:AB617)</f>
        <v>3.5238000000000005</v>
      </c>
    </row>
    <row r="618" spans="1:78" ht="10.5" customHeight="1">
      <c r="A618" s="1628"/>
      <c r="B618" s="1677"/>
      <c r="C618" s="476" t="s">
        <v>18</v>
      </c>
      <c r="D618" s="476" t="s">
        <v>19</v>
      </c>
      <c r="E618" s="304">
        <v>10</v>
      </c>
      <c r="F618" s="278">
        <v>9</v>
      </c>
      <c r="G618" s="278">
        <v>10</v>
      </c>
      <c r="H618" s="390">
        <v>9</v>
      </c>
      <c r="I618" s="278">
        <v>9</v>
      </c>
      <c r="J618" s="278">
        <v>13</v>
      </c>
      <c r="K618" s="278">
        <v>13</v>
      </c>
      <c r="L618" s="278">
        <v>13</v>
      </c>
      <c r="M618" s="278">
        <v>12</v>
      </c>
      <c r="N618" s="390">
        <v>12</v>
      </c>
      <c r="O618" s="278">
        <v>14</v>
      </c>
      <c r="P618" s="278">
        <v>13</v>
      </c>
      <c r="Q618" s="278">
        <v>12</v>
      </c>
      <c r="R618" s="278">
        <v>17</v>
      </c>
      <c r="S618" s="278">
        <v>13</v>
      </c>
      <c r="T618" s="278">
        <v>15</v>
      </c>
      <c r="U618" s="278">
        <v>12</v>
      </c>
      <c r="V618" s="390">
        <v>15</v>
      </c>
      <c r="W618" s="278">
        <v>12</v>
      </c>
      <c r="X618" s="278">
        <v>12</v>
      </c>
      <c r="Y618" s="278">
        <v>12</v>
      </c>
      <c r="Z618" s="278">
        <v>9</v>
      </c>
      <c r="AA618" s="278">
        <v>10</v>
      </c>
      <c r="AB618" s="279">
        <v>10</v>
      </c>
      <c r="AC618" s="478"/>
    </row>
    <row r="619" spans="1:78" ht="10.5" customHeight="1" thickBot="1">
      <c r="A619" s="1629"/>
      <c r="B619" s="1678"/>
      <c r="C619" s="491" t="s">
        <v>20</v>
      </c>
      <c r="D619" s="491"/>
      <c r="E619" s="542">
        <f t="shared" ref="E619:AC619" si="175">E617/E616</f>
        <v>0.15686274509803921</v>
      </c>
      <c r="F619" s="542">
        <f t="shared" si="175"/>
        <v>0.22705314009661834</v>
      </c>
      <c r="G619" s="542">
        <f t="shared" si="175"/>
        <v>0.24940047961630699</v>
      </c>
      <c r="H619" s="573">
        <f t="shared" si="175"/>
        <v>0.26829268292682928</v>
      </c>
      <c r="I619" s="542">
        <f t="shared" si="175"/>
        <v>0.25467289719626174</v>
      </c>
      <c r="J619" s="542">
        <f t="shared" si="175"/>
        <v>0.26442307692307693</v>
      </c>
      <c r="K619" s="542">
        <f t="shared" si="175"/>
        <v>0.14512471655328799</v>
      </c>
      <c r="L619" s="542">
        <f t="shared" si="175"/>
        <v>4.9356223175965663E-2</v>
      </c>
      <c r="M619" s="542">
        <f t="shared" si="175"/>
        <v>0.16027874564459929</v>
      </c>
      <c r="N619" s="573">
        <f t="shared" si="175"/>
        <v>0.21917808219178081</v>
      </c>
      <c r="O619" s="542">
        <f t="shared" si="175"/>
        <v>0.19620253164556961</v>
      </c>
      <c r="P619" s="542">
        <f t="shared" si="175"/>
        <v>0.20359281437125748</v>
      </c>
      <c r="Q619" s="542">
        <f t="shared" si="175"/>
        <v>0.17553191489361702</v>
      </c>
      <c r="R619" s="542">
        <f t="shared" si="175"/>
        <v>0.1954022988505747</v>
      </c>
      <c r="S619" s="542">
        <f t="shared" si="175"/>
        <v>0.22508038585209003</v>
      </c>
      <c r="T619" s="542">
        <f t="shared" si="175"/>
        <v>0.20230263157894737</v>
      </c>
      <c r="U619" s="542">
        <f t="shared" si="175"/>
        <v>0.19262981574539365</v>
      </c>
      <c r="V619" s="573">
        <f t="shared" si="175"/>
        <v>0.14471243042671614</v>
      </c>
      <c r="W619" s="542">
        <f t="shared" si="175"/>
        <v>0.18111753371868977</v>
      </c>
      <c r="X619" s="542">
        <f t="shared" si="175"/>
        <v>0.23008849557522124</v>
      </c>
      <c r="Y619" s="542">
        <f t="shared" si="175"/>
        <v>0.22043010752688172</v>
      </c>
      <c r="Z619" s="542">
        <f t="shared" si="175"/>
        <v>0.22222222222222224</v>
      </c>
      <c r="AA619" s="542">
        <f t="shared" si="175"/>
        <v>0.22779922779922784</v>
      </c>
      <c r="AB619" s="542">
        <f t="shared" si="175"/>
        <v>0.20645161290322578</v>
      </c>
      <c r="AC619" s="494">
        <f t="shared" si="175"/>
        <v>0.20007949125596186</v>
      </c>
    </row>
    <row r="620" spans="1:78" ht="10.5" customHeight="1">
      <c r="A620" s="1662" t="s">
        <v>575</v>
      </c>
      <c r="B620" s="1676" t="s">
        <v>856</v>
      </c>
      <c r="C620" s="473" t="s">
        <v>15</v>
      </c>
      <c r="D620" s="485" t="s">
        <v>37</v>
      </c>
      <c r="E620" s="326">
        <v>3.8542000000000001</v>
      </c>
      <c r="F620" s="326">
        <v>3.8555999999999999</v>
      </c>
      <c r="G620" s="326">
        <v>3.8066</v>
      </c>
      <c r="H620" s="395">
        <v>3.8024</v>
      </c>
      <c r="I620" s="326">
        <v>3.7772000000000001</v>
      </c>
      <c r="J620" s="326">
        <v>3.7841999999999998</v>
      </c>
      <c r="K620" s="326">
        <v>3.7631999999999999</v>
      </c>
      <c r="L620" s="326">
        <v>3.8108</v>
      </c>
      <c r="M620" s="326">
        <v>3.8066</v>
      </c>
      <c r="N620" s="395">
        <v>3.8191999999999999</v>
      </c>
      <c r="O620" s="326">
        <v>3.8317999999999999</v>
      </c>
      <c r="P620" s="326">
        <v>3.8066</v>
      </c>
      <c r="Q620" s="326">
        <v>3.6861999999999999</v>
      </c>
      <c r="R620" s="326">
        <v>3.7435999999999998</v>
      </c>
      <c r="S620" s="326">
        <v>3.8066</v>
      </c>
      <c r="T620" s="326">
        <v>3.8304</v>
      </c>
      <c r="U620" s="326">
        <v>3.8037999999999998</v>
      </c>
      <c r="V620" s="395">
        <v>3.8024</v>
      </c>
      <c r="W620" s="326">
        <v>3.8472</v>
      </c>
      <c r="X620" s="326">
        <v>3.9298000000000002</v>
      </c>
      <c r="Y620" s="326">
        <v>3.9214000000000002</v>
      </c>
      <c r="Z620" s="326">
        <v>3.9872000000000001</v>
      </c>
      <c r="AA620" s="326">
        <v>3.9788000000000001</v>
      </c>
      <c r="AB620" s="326">
        <v>4.0095999999999998</v>
      </c>
      <c r="AC620" s="475">
        <f>SUM(E620:AB620)</f>
        <v>92.065400000000039</v>
      </c>
    </row>
    <row r="621" spans="1:78" ht="10.5" customHeight="1">
      <c r="A621" s="1628"/>
      <c r="B621" s="1677"/>
      <c r="C621" s="476" t="s">
        <v>17</v>
      </c>
      <c r="D621" s="476" t="s">
        <v>37</v>
      </c>
      <c r="E621" s="326">
        <v>2.1335999999999999</v>
      </c>
      <c r="F621" s="326">
        <v>2.1798000000000002</v>
      </c>
      <c r="G621" s="326">
        <v>2.121</v>
      </c>
      <c r="H621" s="395">
        <v>2.149</v>
      </c>
      <c r="I621" s="326">
        <v>2.1364000000000001</v>
      </c>
      <c r="J621" s="326">
        <v>2.1587999999999998</v>
      </c>
      <c r="K621" s="326">
        <v>2.0202</v>
      </c>
      <c r="L621" s="326">
        <v>1.9922</v>
      </c>
      <c r="M621" s="326">
        <v>1.9810000000000001</v>
      </c>
      <c r="N621" s="395">
        <v>2.0495999999999999</v>
      </c>
      <c r="O621" s="326">
        <v>2.0552000000000001</v>
      </c>
      <c r="P621" s="326">
        <v>2.1252</v>
      </c>
      <c r="Q621" s="326">
        <v>2.0215999999999998</v>
      </c>
      <c r="R621" s="326">
        <v>2.0874000000000001</v>
      </c>
      <c r="S621" s="326">
        <v>2.1644000000000001</v>
      </c>
      <c r="T621" s="326">
        <v>2.1434000000000002</v>
      </c>
      <c r="U621" s="326">
        <v>2.1419999999999999</v>
      </c>
      <c r="V621" s="395">
        <v>2.1139999999999999</v>
      </c>
      <c r="W621" s="326">
        <v>2.121</v>
      </c>
      <c r="X621" s="326">
        <v>2.2176</v>
      </c>
      <c r="Y621" s="326">
        <v>2.2414000000000001</v>
      </c>
      <c r="Z621" s="326">
        <v>2.3254000000000001</v>
      </c>
      <c r="AA621" s="326">
        <v>2.3071999999999999</v>
      </c>
      <c r="AB621" s="326">
        <v>2.3534000000000002</v>
      </c>
      <c r="AC621" s="478">
        <f>SUM(E621:AB621)</f>
        <v>51.340800000000009</v>
      </c>
    </row>
    <row r="622" spans="1:78" ht="10.5" customHeight="1">
      <c r="A622" s="1628"/>
      <c r="B622" s="1677"/>
      <c r="C622" s="476" t="s">
        <v>18</v>
      </c>
      <c r="D622" s="476" t="s">
        <v>19</v>
      </c>
      <c r="E622" s="304">
        <v>87</v>
      </c>
      <c r="F622" s="278">
        <v>86</v>
      </c>
      <c r="G622" s="278">
        <v>84</v>
      </c>
      <c r="H622" s="390">
        <v>86</v>
      </c>
      <c r="I622" s="278">
        <v>85</v>
      </c>
      <c r="J622" s="278">
        <v>84</v>
      </c>
      <c r="K622" s="278">
        <v>86</v>
      </c>
      <c r="L622" s="278">
        <v>86</v>
      </c>
      <c r="M622" s="278">
        <v>84</v>
      </c>
      <c r="N622" s="390">
        <v>86</v>
      </c>
      <c r="O622" s="278">
        <v>86</v>
      </c>
      <c r="P622" s="278">
        <v>87</v>
      </c>
      <c r="Q622" s="278">
        <v>84</v>
      </c>
      <c r="R622" s="278">
        <v>84</v>
      </c>
      <c r="S622" s="278">
        <v>87</v>
      </c>
      <c r="T622" s="278">
        <v>86</v>
      </c>
      <c r="U622" s="278">
        <v>87</v>
      </c>
      <c r="V622" s="390">
        <v>88</v>
      </c>
      <c r="W622" s="278">
        <v>86</v>
      </c>
      <c r="X622" s="278">
        <v>87</v>
      </c>
      <c r="Y622" s="278">
        <v>86</v>
      </c>
      <c r="Z622" s="278">
        <v>87</v>
      </c>
      <c r="AA622" s="278">
        <v>84</v>
      </c>
      <c r="AB622" s="279">
        <v>84</v>
      </c>
      <c r="AC622" s="475"/>
    </row>
    <row r="623" spans="1:78" ht="10.5" customHeight="1" thickBot="1">
      <c r="A623" s="1628"/>
      <c r="B623" s="1678"/>
      <c r="C623" s="476" t="s">
        <v>20</v>
      </c>
      <c r="D623" s="476"/>
      <c r="E623" s="572">
        <f t="shared" ref="E623:AC623" si="176">E621/E620</f>
        <v>0.55357791500181619</v>
      </c>
      <c r="F623" s="572">
        <f t="shared" si="176"/>
        <v>0.56535947712418311</v>
      </c>
      <c r="G623" s="572">
        <f t="shared" si="176"/>
        <v>0.55719014343508644</v>
      </c>
      <c r="H623" s="573">
        <f t="shared" si="176"/>
        <v>0.56516936671575846</v>
      </c>
      <c r="I623" s="572">
        <f t="shared" si="176"/>
        <v>0.56560415122312824</v>
      </c>
      <c r="J623" s="572">
        <f t="shared" si="176"/>
        <v>0.57047724750277473</v>
      </c>
      <c r="K623" s="572">
        <f t="shared" si="176"/>
        <v>0.53683035714285721</v>
      </c>
      <c r="L623" s="572">
        <f t="shared" si="176"/>
        <v>0.52277736958119025</v>
      </c>
      <c r="M623" s="572">
        <f t="shared" si="176"/>
        <v>0.52041191614564186</v>
      </c>
      <c r="N623" s="573">
        <f t="shared" si="176"/>
        <v>0.53665689149560114</v>
      </c>
      <c r="O623" s="572">
        <f t="shared" si="176"/>
        <v>0.5363536719035441</v>
      </c>
      <c r="P623" s="572">
        <f t="shared" si="176"/>
        <v>0.55829349025376973</v>
      </c>
      <c r="Q623" s="572">
        <f t="shared" si="176"/>
        <v>0.54842385112039493</v>
      </c>
      <c r="R623" s="572">
        <f t="shared" si="176"/>
        <v>0.55759162303664933</v>
      </c>
      <c r="S623" s="572">
        <f t="shared" si="176"/>
        <v>0.56859139389481428</v>
      </c>
      <c r="T623" s="572">
        <f t="shared" si="176"/>
        <v>0.55957602339181289</v>
      </c>
      <c r="U623" s="572">
        <f t="shared" si="176"/>
        <v>0.56312108943687889</v>
      </c>
      <c r="V623" s="573">
        <f t="shared" si="176"/>
        <v>0.55596465390279826</v>
      </c>
      <c r="W623" s="572">
        <f t="shared" si="176"/>
        <v>0.55131004366812231</v>
      </c>
      <c r="X623" s="572">
        <f t="shared" si="176"/>
        <v>0.56430352689704311</v>
      </c>
      <c r="Y623" s="572">
        <f t="shared" si="176"/>
        <v>0.57158157800785436</v>
      </c>
      <c r="Z623" s="572">
        <f t="shared" si="176"/>
        <v>0.5832162921348315</v>
      </c>
      <c r="AA623" s="572">
        <f t="shared" si="176"/>
        <v>0.57987332864180152</v>
      </c>
      <c r="AB623" s="572">
        <f t="shared" si="176"/>
        <v>0.58694134078212301</v>
      </c>
      <c r="AC623" s="478">
        <f t="shared" si="176"/>
        <v>0.55765575341007578</v>
      </c>
      <c r="AD623" s="479"/>
      <c r="AE623" s="479"/>
      <c r="AF623" s="479"/>
    </row>
    <row r="624" spans="1:78" ht="10.5" customHeight="1">
      <c r="A624" s="1665" t="s">
        <v>316</v>
      </c>
      <c r="B624" s="1666"/>
      <c r="C624" s="528" t="s">
        <v>15</v>
      </c>
      <c r="D624" s="528"/>
      <c r="E624" s="541">
        <f t="shared" ref="E624:AC624" si="177">E616+E620</f>
        <v>4.4253999999999998</v>
      </c>
      <c r="F624" s="541">
        <f t="shared" si="177"/>
        <v>4.4352</v>
      </c>
      <c r="G624" s="541">
        <f t="shared" si="177"/>
        <v>4.3903999999999996</v>
      </c>
      <c r="H624" s="600">
        <f t="shared" si="177"/>
        <v>4.3764000000000003</v>
      </c>
      <c r="I624" s="541">
        <f t="shared" si="177"/>
        <v>4.3764000000000003</v>
      </c>
      <c r="J624" s="541">
        <f t="shared" si="177"/>
        <v>4.3666</v>
      </c>
      <c r="K624" s="541">
        <f t="shared" si="177"/>
        <v>4.3805999999999994</v>
      </c>
      <c r="L624" s="541">
        <f t="shared" si="177"/>
        <v>4.4631999999999996</v>
      </c>
      <c r="M624" s="541">
        <f t="shared" si="177"/>
        <v>4.6101999999999999</v>
      </c>
      <c r="N624" s="600">
        <f t="shared" si="177"/>
        <v>4.6368</v>
      </c>
      <c r="O624" s="541">
        <f t="shared" si="177"/>
        <v>4.7165999999999997</v>
      </c>
      <c r="P624" s="541">
        <f t="shared" si="177"/>
        <v>4.7417999999999996</v>
      </c>
      <c r="Q624" s="541">
        <f t="shared" si="177"/>
        <v>4.4757999999999996</v>
      </c>
      <c r="R624" s="541">
        <f t="shared" si="177"/>
        <v>4.5961999999999996</v>
      </c>
      <c r="S624" s="541">
        <f t="shared" si="177"/>
        <v>4.6774000000000004</v>
      </c>
      <c r="T624" s="541">
        <f t="shared" si="177"/>
        <v>4.6815999999999995</v>
      </c>
      <c r="U624" s="541">
        <f t="shared" si="177"/>
        <v>4.6395999999999997</v>
      </c>
      <c r="V624" s="600">
        <f t="shared" si="177"/>
        <v>4.5570000000000004</v>
      </c>
      <c r="W624" s="541">
        <f t="shared" si="177"/>
        <v>4.5738000000000003</v>
      </c>
      <c r="X624" s="541">
        <f t="shared" si="177"/>
        <v>4.7208000000000006</v>
      </c>
      <c r="Y624" s="541">
        <f t="shared" si="177"/>
        <v>4.7026000000000003</v>
      </c>
      <c r="Z624" s="541">
        <f t="shared" si="177"/>
        <v>4.7683999999999997</v>
      </c>
      <c r="AA624" s="541">
        <f t="shared" si="177"/>
        <v>4.7039999999999997</v>
      </c>
      <c r="AB624" s="541">
        <f t="shared" si="177"/>
        <v>4.6605999999999996</v>
      </c>
      <c r="AC624" s="490">
        <f t="shared" si="177"/>
        <v>109.67740000000003</v>
      </c>
    </row>
    <row r="625" spans="1:31" ht="10.5" customHeight="1">
      <c r="A625" s="1636"/>
      <c r="B625" s="1637"/>
      <c r="C625" s="527" t="s">
        <v>17</v>
      </c>
      <c r="D625" s="527"/>
      <c r="E625" s="332">
        <f t="shared" ref="E625:AC625" si="178">E617+E621</f>
        <v>2.2231999999999998</v>
      </c>
      <c r="F625" s="332">
        <f t="shared" si="178"/>
        <v>2.3114000000000003</v>
      </c>
      <c r="G625" s="332">
        <f t="shared" si="178"/>
        <v>2.2665999999999999</v>
      </c>
      <c r="H625" s="333">
        <f t="shared" si="178"/>
        <v>2.3029999999999999</v>
      </c>
      <c r="I625" s="332">
        <f t="shared" si="178"/>
        <v>2.2890000000000001</v>
      </c>
      <c r="J625" s="332">
        <f t="shared" si="178"/>
        <v>2.3127999999999997</v>
      </c>
      <c r="K625" s="332">
        <f t="shared" si="178"/>
        <v>2.1097999999999999</v>
      </c>
      <c r="L625" s="332">
        <f t="shared" si="178"/>
        <v>2.0244</v>
      </c>
      <c r="M625" s="332">
        <f t="shared" si="178"/>
        <v>2.1097999999999999</v>
      </c>
      <c r="N625" s="333">
        <f t="shared" si="178"/>
        <v>2.2287999999999997</v>
      </c>
      <c r="O625" s="332">
        <f t="shared" si="178"/>
        <v>2.2288000000000001</v>
      </c>
      <c r="P625" s="332">
        <f t="shared" si="178"/>
        <v>2.3155999999999999</v>
      </c>
      <c r="Q625" s="332">
        <f t="shared" si="178"/>
        <v>2.1601999999999997</v>
      </c>
      <c r="R625" s="332">
        <f t="shared" si="178"/>
        <v>2.254</v>
      </c>
      <c r="S625" s="332">
        <f t="shared" si="178"/>
        <v>2.3604000000000003</v>
      </c>
      <c r="T625" s="332">
        <f t="shared" si="178"/>
        <v>2.3156000000000003</v>
      </c>
      <c r="U625" s="332">
        <f t="shared" si="178"/>
        <v>2.3029999999999999</v>
      </c>
      <c r="V625" s="333">
        <f t="shared" si="178"/>
        <v>2.2231999999999998</v>
      </c>
      <c r="W625" s="332">
        <f t="shared" si="178"/>
        <v>2.2526000000000002</v>
      </c>
      <c r="X625" s="332">
        <f t="shared" si="178"/>
        <v>2.3996</v>
      </c>
      <c r="Y625" s="332">
        <f t="shared" si="178"/>
        <v>2.4136000000000002</v>
      </c>
      <c r="Z625" s="332">
        <f t="shared" si="178"/>
        <v>2.4990000000000001</v>
      </c>
      <c r="AA625" s="332">
        <f t="shared" si="178"/>
        <v>2.4723999999999999</v>
      </c>
      <c r="AB625" s="332">
        <f t="shared" si="178"/>
        <v>2.4878</v>
      </c>
      <c r="AC625" s="494">
        <f t="shared" si="178"/>
        <v>54.86460000000001</v>
      </c>
    </row>
    <row r="626" spans="1:31" ht="10.5" customHeight="1">
      <c r="A626" s="1665" t="s">
        <v>317</v>
      </c>
      <c r="B626" s="1666"/>
      <c r="C626" s="528" t="s">
        <v>15</v>
      </c>
      <c r="D626" s="528"/>
      <c r="E626" s="330">
        <f t="shared" ref="E626:AC626" si="179">E590+E594-E624</f>
        <v>1.0766</v>
      </c>
      <c r="F626" s="330">
        <f t="shared" si="179"/>
        <v>1.0695999999999994</v>
      </c>
      <c r="G626" s="330">
        <f t="shared" si="179"/>
        <v>1.0962000000000005</v>
      </c>
      <c r="H626" s="331">
        <f t="shared" si="179"/>
        <v>1.0864000000000003</v>
      </c>
      <c r="I626" s="330">
        <f t="shared" si="179"/>
        <v>1.0906000000000002</v>
      </c>
      <c r="J626" s="330">
        <f t="shared" si="179"/>
        <v>1.1536</v>
      </c>
      <c r="K626" s="330">
        <f t="shared" si="179"/>
        <v>1.1185999999999998</v>
      </c>
      <c r="L626" s="330">
        <f t="shared" si="179"/>
        <v>1.1353999999999997</v>
      </c>
      <c r="M626" s="330">
        <f t="shared" si="179"/>
        <v>1.0891999999999999</v>
      </c>
      <c r="N626" s="331">
        <f t="shared" si="179"/>
        <v>0.98979999999999979</v>
      </c>
      <c r="O626" s="330">
        <f t="shared" si="179"/>
        <v>0.95760000000000023</v>
      </c>
      <c r="P626" s="330">
        <f t="shared" si="179"/>
        <v>1.0612000000000004</v>
      </c>
      <c r="Q626" s="330">
        <f t="shared" si="179"/>
        <v>1.2992000000000008</v>
      </c>
      <c r="R626" s="330">
        <f t="shared" si="179"/>
        <v>1.1900000000000004</v>
      </c>
      <c r="S626" s="330">
        <f t="shared" si="179"/>
        <v>1.2249999999999996</v>
      </c>
      <c r="T626" s="330">
        <f t="shared" si="179"/>
        <v>1.0654000000000003</v>
      </c>
      <c r="U626" s="330">
        <f t="shared" si="179"/>
        <v>1.1354000000000006</v>
      </c>
      <c r="V626" s="331">
        <f t="shared" si="179"/>
        <v>1.1843999999999992</v>
      </c>
      <c r="W626" s="330">
        <f t="shared" si="179"/>
        <v>1.1703999999999999</v>
      </c>
      <c r="X626" s="330">
        <f t="shared" si="179"/>
        <v>0.93519999999999914</v>
      </c>
      <c r="Y626" s="330">
        <f t="shared" si="179"/>
        <v>0.93379999999999974</v>
      </c>
      <c r="Z626" s="330">
        <f t="shared" si="179"/>
        <v>0.75039999999999996</v>
      </c>
      <c r="AA626" s="330">
        <f t="shared" si="179"/>
        <v>0.78820000000000068</v>
      </c>
      <c r="AB626" s="330">
        <f t="shared" si="179"/>
        <v>0.7840000000000007</v>
      </c>
      <c r="AC626" s="490">
        <f t="shared" si="179"/>
        <v>25.386199999999974</v>
      </c>
    </row>
    <row r="627" spans="1:31" ht="10.5" customHeight="1">
      <c r="A627" s="1636"/>
      <c r="B627" s="1637"/>
      <c r="C627" s="527" t="s">
        <v>17</v>
      </c>
      <c r="D627" s="544"/>
      <c r="E627" s="360">
        <f t="shared" ref="E627:AC627" si="180">E591+E595-E625</f>
        <v>0.64680000000000026</v>
      </c>
      <c r="F627" s="360">
        <f t="shared" si="180"/>
        <v>0.57539999999999969</v>
      </c>
      <c r="G627" s="360">
        <f t="shared" si="180"/>
        <v>0.58099999999999996</v>
      </c>
      <c r="H627" s="402">
        <f t="shared" si="180"/>
        <v>0.5488000000000004</v>
      </c>
      <c r="I627" s="360">
        <f t="shared" si="180"/>
        <v>0.58099999999999996</v>
      </c>
      <c r="J627" s="360">
        <f t="shared" si="180"/>
        <v>0.57540000000000013</v>
      </c>
      <c r="K627" s="360">
        <f t="shared" si="180"/>
        <v>0.70140000000000002</v>
      </c>
      <c r="L627" s="360">
        <f t="shared" si="180"/>
        <v>0.81339999999999968</v>
      </c>
      <c r="M627" s="360">
        <f t="shared" si="180"/>
        <v>0.7517999999999998</v>
      </c>
      <c r="N627" s="402">
        <f t="shared" si="180"/>
        <v>0.58520000000000039</v>
      </c>
      <c r="O627" s="360">
        <f t="shared" si="180"/>
        <v>0.64819999999999967</v>
      </c>
      <c r="P627" s="360">
        <f t="shared" si="180"/>
        <v>0.54459999999999997</v>
      </c>
      <c r="Q627" s="360">
        <f t="shared" si="180"/>
        <v>0.67900000000000027</v>
      </c>
      <c r="R627" s="360">
        <f t="shared" si="180"/>
        <v>0.55860000000000021</v>
      </c>
      <c r="S627" s="360">
        <f t="shared" si="180"/>
        <v>0.51939999999999964</v>
      </c>
      <c r="T627" s="360">
        <f t="shared" si="180"/>
        <v>0.5389999999999997</v>
      </c>
      <c r="U627" s="360">
        <f t="shared" si="180"/>
        <v>0.63419999999999987</v>
      </c>
      <c r="V627" s="402">
        <f t="shared" si="180"/>
        <v>0.62579999999999991</v>
      </c>
      <c r="W627" s="360">
        <f t="shared" si="180"/>
        <v>0.66079999999999961</v>
      </c>
      <c r="X627" s="360">
        <f t="shared" si="180"/>
        <v>0.44520000000000026</v>
      </c>
      <c r="Y627" s="360">
        <f t="shared" si="180"/>
        <v>0.4157999999999995</v>
      </c>
      <c r="Z627" s="360">
        <f t="shared" si="180"/>
        <v>0.27300000000000013</v>
      </c>
      <c r="AA627" s="360">
        <f t="shared" si="180"/>
        <v>0.29400000000000004</v>
      </c>
      <c r="AB627" s="360">
        <f t="shared" si="180"/>
        <v>0.26460000000000017</v>
      </c>
      <c r="AC627" s="360">
        <f t="shared" si="180"/>
        <v>13.462399999999988</v>
      </c>
    </row>
    <row r="628" spans="1:31" s="449" customFormat="1" ht="10.5" customHeight="1" thickBot="1">
      <c r="A628" s="513" t="s">
        <v>527</v>
      </c>
      <c r="B628" s="514"/>
      <c r="C628" s="515"/>
      <c r="D628" s="644"/>
      <c r="E628" s="570">
        <v>1</v>
      </c>
      <c r="F628" s="570">
        <v>2</v>
      </c>
      <c r="G628" s="570">
        <v>3</v>
      </c>
      <c r="H628" s="570">
        <v>4</v>
      </c>
      <c r="I628" s="570">
        <v>5</v>
      </c>
      <c r="J628" s="570">
        <v>6</v>
      </c>
      <c r="K628" s="570">
        <v>7</v>
      </c>
      <c r="L628" s="570">
        <v>8</v>
      </c>
      <c r="M628" s="570">
        <v>9</v>
      </c>
      <c r="N628" s="570">
        <v>10</v>
      </c>
      <c r="O628" s="570">
        <v>11</v>
      </c>
      <c r="P628" s="570">
        <v>12</v>
      </c>
      <c r="Q628" s="570">
        <v>13</v>
      </c>
      <c r="R628" s="570">
        <v>14</v>
      </c>
      <c r="S628" s="570">
        <v>15</v>
      </c>
      <c r="T628" s="570">
        <v>16</v>
      </c>
      <c r="U628" s="570">
        <v>17</v>
      </c>
      <c r="V628" s="570">
        <v>18</v>
      </c>
      <c r="W628" s="570">
        <v>19</v>
      </c>
      <c r="X628" s="570">
        <v>20</v>
      </c>
      <c r="Y628" s="570">
        <v>21</v>
      </c>
      <c r="Z628" s="570">
        <v>22</v>
      </c>
      <c r="AA628" s="570">
        <v>23</v>
      </c>
      <c r="AB628" s="570">
        <v>24</v>
      </c>
      <c r="AC628" s="517"/>
    </row>
    <row r="629" spans="1:31" s="449" customFormat="1" ht="12" customHeight="1">
      <c r="A629" s="518" t="s">
        <v>99</v>
      </c>
      <c r="B629" s="519"/>
      <c r="C629" s="520" t="s">
        <v>23</v>
      </c>
      <c r="D629" s="520" t="s">
        <v>19</v>
      </c>
      <c r="E629" s="520">
        <v>6.5100002288818359</v>
      </c>
      <c r="F629" s="520">
        <v>6.4699997901916504</v>
      </c>
      <c r="G629" s="520">
        <v>6.5</v>
      </c>
      <c r="H629" s="520">
        <v>6.5100002288818359</v>
      </c>
      <c r="I629" s="520">
        <v>6.4899997711181641</v>
      </c>
      <c r="J629" s="520">
        <v>6.4800000190734863</v>
      </c>
      <c r="K629" s="520">
        <v>6.5100002288818359</v>
      </c>
      <c r="L629" s="520">
        <v>6.4600000381469727</v>
      </c>
      <c r="M629" s="520">
        <v>6.440000057220459</v>
      </c>
      <c r="N629" s="520">
        <v>6.4600000381469727</v>
      </c>
      <c r="O629" s="520">
        <v>6.4600000381469727</v>
      </c>
      <c r="P629" s="520">
        <v>6.4600000381469727</v>
      </c>
      <c r="Q629" s="520">
        <v>6.4899997711181641</v>
      </c>
      <c r="R629" s="520">
        <v>6.4499998092651367</v>
      </c>
      <c r="S629" s="520">
        <v>6.429999828338623</v>
      </c>
      <c r="T629" s="520">
        <v>6.4099998474121094</v>
      </c>
      <c r="U629" s="520">
        <v>6.4000000953674316</v>
      </c>
      <c r="V629" s="520">
        <v>6.4099998474121094</v>
      </c>
      <c r="W629" s="520">
        <v>6.4200000762939453</v>
      </c>
      <c r="X629" s="520">
        <v>6.429999828338623</v>
      </c>
      <c r="Y629" s="520">
        <v>6.429999828338623</v>
      </c>
      <c r="Z629" s="520">
        <v>6.429999828338623</v>
      </c>
      <c r="AA629" s="520">
        <v>6.429999828338623</v>
      </c>
      <c r="AB629" s="520">
        <v>6.4099998474121094</v>
      </c>
      <c r="AC629" s="571"/>
    </row>
    <row r="630" spans="1:31" s="449" customFormat="1" ht="11.25" customHeight="1">
      <c r="A630" s="645" t="s">
        <v>100</v>
      </c>
      <c r="B630" s="646"/>
      <c r="C630" s="647" t="s">
        <v>23</v>
      </c>
      <c r="D630" s="647" t="s">
        <v>19</v>
      </c>
      <c r="E630" s="647">
        <v>6.7100000381469727</v>
      </c>
      <c r="F630" s="647">
        <v>6.679999828338623</v>
      </c>
      <c r="G630" s="647">
        <v>6.6999998092651367</v>
      </c>
      <c r="H630" s="647">
        <v>6.6999998092651367</v>
      </c>
      <c r="I630" s="647">
        <v>6.6999998092651367</v>
      </c>
      <c r="J630" s="647">
        <v>6.690000057220459</v>
      </c>
      <c r="K630" s="647">
        <v>6.7199997901916504</v>
      </c>
      <c r="L630" s="647">
        <v>6.679999828338623</v>
      </c>
      <c r="M630" s="647">
        <v>6.6700000762939453</v>
      </c>
      <c r="N630" s="647">
        <v>6.690000057220459</v>
      </c>
      <c r="O630" s="647">
        <v>6.679999828338623</v>
      </c>
      <c r="P630" s="647">
        <v>6.6599998474121094</v>
      </c>
      <c r="Q630" s="647">
        <v>6.6999998092651367</v>
      </c>
      <c r="R630" s="647">
        <v>6.690000057220459</v>
      </c>
      <c r="S630" s="647">
        <v>6.679999828338623</v>
      </c>
      <c r="T630" s="647">
        <v>6.6599998474121094</v>
      </c>
      <c r="U630" s="647">
        <v>6.6500000953674316</v>
      </c>
      <c r="V630" s="647">
        <v>6.6599998474121094</v>
      </c>
      <c r="W630" s="647">
        <v>6.6599998474121094</v>
      </c>
      <c r="X630" s="647">
        <v>6.6700000762939453</v>
      </c>
      <c r="Y630" s="647">
        <v>6.6700000762939453</v>
      </c>
      <c r="Z630" s="647">
        <v>6.6700000762939453</v>
      </c>
      <c r="AA630" s="647">
        <v>6.679999828338623</v>
      </c>
      <c r="AB630" s="647">
        <v>6.6599998474121094</v>
      </c>
      <c r="AC630" s="648"/>
    </row>
    <row r="631" spans="1:31" s="449" customFormat="1" ht="11.25" customHeight="1" thickBot="1">
      <c r="A631" s="522" t="s">
        <v>576</v>
      </c>
      <c r="B631" s="523"/>
      <c r="C631" s="524" t="s">
        <v>23</v>
      </c>
      <c r="D631" s="524" t="s">
        <v>19</v>
      </c>
      <c r="E631" s="524">
        <v>6.5500001907348633</v>
      </c>
      <c r="F631" s="524">
        <v>6.5100002288818359</v>
      </c>
      <c r="G631" s="524">
        <v>6.5399999618530273</v>
      </c>
      <c r="H631" s="524">
        <v>6.5500001907348633</v>
      </c>
      <c r="I631" s="524">
        <v>6.5300002098083496</v>
      </c>
      <c r="J631" s="524">
        <v>6.5300002098083496</v>
      </c>
      <c r="K631" s="524">
        <v>6.5500001907348633</v>
      </c>
      <c r="L631" s="524">
        <v>6.5100002288818359</v>
      </c>
      <c r="M631" s="524">
        <v>6.4899997711181641</v>
      </c>
      <c r="N631" s="524">
        <v>6.5100002288818359</v>
      </c>
      <c r="O631" s="524">
        <v>6.5100002288818359</v>
      </c>
      <c r="P631" s="524">
        <v>6.5</v>
      </c>
      <c r="Q631" s="524">
        <v>6.5300002098083496</v>
      </c>
      <c r="R631" s="524">
        <v>6.5100002288818359</v>
      </c>
      <c r="S631" s="524">
        <v>6.4899997711181641</v>
      </c>
      <c r="T631" s="524">
        <v>6.4699997901916504</v>
      </c>
      <c r="U631" s="524">
        <v>6.4499998092651367</v>
      </c>
      <c r="V631" s="524">
        <v>6.4699997901916504</v>
      </c>
      <c r="W631" s="524">
        <v>6.4699997901916504</v>
      </c>
      <c r="X631" s="524">
        <v>6.4800000190734863</v>
      </c>
      <c r="Y631" s="524">
        <v>6.4699997901916504</v>
      </c>
      <c r="Z631" s="524">
        <v>6.4800000190734863</v>
      </c>
      <c r="AA631" s="524">
        <v>6.4800000190734863</v>
      </c>
      <c r="AB631" s="524">
        <v>6.4600000381469727</v>
      </c>
      <c r="AC631" s="565"/>
    </row>
    <row r="632" spans="1:31" ht="12">
      <c r="A632" s="1651" t="s">
        <v>58</v>
      </c>
      <c r="B632" s="1622" t="s">
        <v>577</v>
      </c>
      <c r="C632" s="485" t="s">
        <v>15</v>
      </c>
      <c r="D632" s="485" t="s">
        <v>37</v>
      </c>
      <c r="E632" s="357">
        <v>0.35520000000000002</v>
      </c>
      <c r="F632" s="357">
        <v>0.3528</v>
      </c>
      <c r="G632" s="357">
        <v>0.36431999999999998</v>
      </c>
      <c r="H632" s="393">
        <v>0.36768000000000001</v>
      </c>
      <c r="I632" s="357">
        <v>0.35136000000000001</v>
      </c>
      <c r="J632" s="357">
        <v>0.34895999999999999</v>
      </c>
      <c r="K632" s="357">
        <v>0.34848000000000001</v>
      </c>
      <c r="L632" s="357">
        <v>0.36384</v>
      </c>
      <c r="M632" s="357">
        <v>0.39312000000000002</v>
      </c>
      <c r="N632" s="393">
        <v>0.37008000000000002</v>
      </c>
      <c r="O632" s="357">
        <v>0.36575999999999997</v>
      </c>
      <c r="P632" s="357">
        <v>0.37584000000000001</v>
      </c>
      <c r="Q632" s="357">
        <v>0.37584000000000001</v>
      </c>
      <c r="R632" s="357">
        <v>0.39263999999999999</v>
      </c>
      <c r="S632" s="357">
        <v>0.41615999999999997</v>
      </c>
      <c r="T632" s="357">
        <v>0.41232000000000002</v>
      </c>
      <c r="U632" s="357">
        <v>0.41183999999999998</v>
      </c>
      <c r="V632" s="393">
        <v>0.40655999999999998</v>
      </c>
      <c r="W632" s="357">
        <v>0.39504</v>
      </c>
      <c r="X632" s="357">
        <v>0.38544</v>
      </c>
      <c r="Y632" s="357">
        <v>0.36</v>
      </c>
      <c r="Z632" s="357">
        <v>0.36096</v>
      </c>
      <c r="AA632" s="357">
        <v>0.36815999999999999</v>
      </c>
      <c r="AB632" s="357">
        <v>0.37343999999999999</v>
      </c>
      <c r="AC632" s="490">
        <f>SUM(E632:AB632)</f>
        <v>9.0158400000000007</v>
      </c>
    </row>
    <row r="633" spans="1:31" ht="12">
      <c r="A633" s="1652"/>
      <c r="B633" s="1623"/>
      <c r="C633" s="476" t="s">
        <v>17</v>
      </c>
      <c r="D633" s="476" t="s">
        <v>37</v>
      </c>
      <c r="E633" s="356">
        <v>0.10512000000000001</v>
      </c>
      <c r="F633" s="356">
        <v>0.10176</v>
      </c>
      <c r="G633" s="356">
        <v>0.11088000000000001</v>
      </c>
      <c r="H633" s="394">
        <v>0.11423999999999999</v>
      </c>
      <c r="I633" s="356">
        <v>0.10464</v>
      </c>
      <c r="J633" s="356">
        <v>0.1032</v>
      </c>
      <c r="K633" s="356">
        <v>0.1032</v>
      </c>
      <c r="L633" s="356">
        <v>0.11088000000000001</v>
      </c>
      <c r="M633" s="356">
        <v>0.11952</v>
      </c>
      <c r="N633" s="394">
        <v>0.10896</v>
      </c>
      <c r="O633" s="356">
        <v>0.10704</v>
      </c>
      <c r="P633" s="356">
        <v>0.10944</v>
      </c>
      <c r="Q633" s="356">
        <v>0.1104</v>
      </c>
      <c r="R633" s="356">
        <v>0.12</v>
      </c>
      <c r="S633" s="356">
        <v>0.12816</v>
      </c>
      <c r="T633" s="356">
        <v>0.12576000000000001</v>
      </c>
      <c r="U633" s="356">
        <v>0.12623999999999999</v>
      </c>
      <c r="V633" s="394">
        <v>0.12720000000000001</v>
      </c>
      <c r="W633" s="356">
        <v>0.12192</v>
      </c>
      <c r="X633" s="356">
        <v>0.11904000000000001</v>
      </c>
      <c r="Y633" s="356">
        <v>0.10704</v>
      </c>
      <c r="Z633" s="356">
        <v>0.10752</v>
      </c>
      <c r="AA633" s="356">
        <v>0.10944</v>
      </c>
      <c r="AB633" s="356">
        <v>0.11232</v>
      </c>
      <c r="AC633" s="478">
        <f>SUM(E633:AB633)</f>
        <v>2.7139200000000003</v>
      </c>
    </row>
    <row r="634" spans="1:31" ht="12">
      <c r="A634" s="1652"/>
      <c r="B634" s="1623"/>
      <c r="C634" s="476" t="s">
        <v>18</v>
      </c>
      <c r="D634" s="476" t="s">
        <v>19</v>
      </c>
      <c r="E634" s="278">
        <v>31</v>
      </c>
      <c r="F634" s="278">
        <v>30</v>
      </c>
      <c r="G634" s="278">
        <v>33</v>
      </c>
      <c r="H634" s="390">
        <v>29</v>
      </c>
      <c r="I634" s="278">
        <v>32</v>
      </c>
      <c r="J634" s="278">
        <v>27</v>
      </c>
      <c r="K634" s="278">
        <v>33</v>
      </c>
      <c r="L634" s="278">
        <v>33</v>
      </c>
      <c r="M634" s="278">
        <v>34</v>
      </c>
      <c r="N634" s="390">
        <v>31</v>
      </c>
      <c r="O634" s="278">
        <v>32</v>
      </c>
      <c r="P634" s="278">
        <v>31</v>
      </c>
      <c r="Q634" s="278">
        <v>34</v>
      </c>
      <c r="R634" s="278">
        <v>37</v>
      </c>
      <c r="S634" s="278">
        <v>33</v>
      </c>
      <c r="T634" s="278">
        <v>39</v>
      </c>
      <c r="U634" s="278">
        <v>35</v>
      </c>
      <c r="V634" s="390">
        <v>38</v>
      </c>
      <c r="W634" s="278">
        <v>34</v>
      </c>
      <c r="X634" s="278">
        <v>31</v>
      </c>
      <c r="Y634" s="278">
        <v>31</v>
      </c>
      <c r="Z634" s="278">
        <v>32</v>
      </c>
      <c r="AA634" s="278">
        <v>34</v>
      </c>
      <c r="AB634" s="278">
        <v>33</v>
      </c>
      <c r="AC634" s="478"/>
      <c r="AD634" s="453"/>
    </row>
    <row r="635" spans="1:31" thickBot="1">
      <c r="A635" s="1654"/>
      <c r="B635" s="1624"/>
      <c r="C635" s="491" t="s">
        <v>20</v>
      </c>
      <c r="D635" s="491"/>
      <c r="E635" s="542">
        <f t="shared" ref="E635:AC635" si="181">E633/E632</f>
        <v>0.29594594594594592</v>
      </c>
      <c r="F635" s="542">
        <f t="shared" si="181"/>
        <v>0.28843537414965986</v>
      </c>
      <c r="G635" s="542">
        <f t="shared" si="181"/>
        <v>0.30434782608695654</v>
      </c>
      <c r="H635" s="573">
        <f t="shared" si="181"/>
        <v>0.31070496083550914</v>
      </c>
      <c r="I635" s="542">
        <f t="shared" si="181"/>
        <v>0.29781420765027322</v>
      </c>
      <c r="J635" s="542">
        <f t="shared" si="181"/>
        <v>0.29573590096286106</v>
      </c>
      <c r="K635" s="542">
        <f t="shared" si="181"/>
        <v>0.29614325068870523</v>
      </c>
      <c r="L635" s="542">
        <f t="shared" si="181"/>
        <v>0.30474934036939316</v>
      </c>
      <c r="M635" s="542">
        <f t="shared" si="181"/>
        <v>0.304029304029304</v>
      </c>
      <c r="N635" s="573">
        <f t="shared" si="181"/>
        <v>0.29442282749675747</v>
      </c>
      <c r="O635" s="542">
        <f t="shared" si="181"/>
        <v>0.29265091863517062</v>
      </c>
      <c r="P635" s="542">
        <f t="shared" si="181"/>
        <v>0.29118773946360149</v>
      </c>
      <c r="Q635" s="542">
        <f t="shared" si="181"/>
        <v>0.29374201787994891</v>
      </c>
      <c r="R635" s="542">
        <f t="shared" si="181"/>
        <v>0.30562347188264061</v>
      </c>
      <c r="S635" s="542">
        <f t="shared" si="181"/>
        <v>0.30795847750865052</v>
      </c>
      <c r="T635" s="542">
        <f t="shared" si="181"/>
        <v>0.30500582072176952</v>
      </c>
      <c r="U635" s="542">
        <f t="shared" si="181"/>
        <v>0.30652680652680653</v>
      </c>
      <c r="V635" s="573">
        <f t="shared" si="181"/>
        <v>0.31286894923258562</v>
      </c>
      <c r="W635" s="542">
        <f t="shared" si="181"/>
        <v>0.30862697448359661</v>
      </c>
      <c r="X635" s="542">
        <f t="shared" si="181"/>
        <v>0.30884184308841844</v>
      </c>
      <c r="Y635" s="542">
        <f t="shared" si="181"/>
        <v>0.29733333333333334</v>
      </c>
      <c r="Z635" s="542">
        <f t="shared" si="181"/>
        <v>0.2978723404255319</v>
      </c>
      <c r="AA635" s="542">
        <f t="shared" si="181"/>
        <v>0.29726205997392435</v>
      </c>
      <c r="AB635" s="542">
        <f t="shared" si="181"/>
        <v>0.30077120822622111</v>
      </c>
      <c r="AC635" s="494">
        <f t="shared" si="181"/>
        <v>0.30101687696321144</v>
      </c>
    </row>
    <row r="636" spans="1:31" ht="12">
      <c r="A636" s="1656" t="s">
        <v>115</v>
      </c>
      <c r="B636" s="1632" t="s">
        <v>578</v>
      </c>
      <c r="C636" s="473" t="s">
        <v>15</v>
      </c>
      <c r="D636" s="473" t="s">
        <v>37</v>
      </c>
      <c r="E636" s="358">
        <v>0.16583999999999999</v>
      </c>
      <c r="F636" s="358">
        <v>0.16656000000000001</v>
      </c>
      <c r="G636" s="358">
        <v>7.4160000000000004E-2</v>
      </c>
      <c r="H636" s="396">
        <v>6.9360000000000005E-2</v>
      </c>
      <c r="I636" s="358">
        <v>6.9599999999999995E-2</v>
      </c>
      <c r="J636" s="358">
        <v>0.15720000000000001</v>
      </c>
      <c r="K636" s="358">
        <v>0.16728000000000001</v>
      </c>
      <c r="L636" s="358">
        <v>0.16464000000000001</v>
      </c>
      <c r="M636" s="358">
        <v>0.17280000000000001</v>
      </c>
      <c r="N636" s="396">
        <v>0.1968</v>
      </c>
      <c r="O636" s="358">
        <v>0.12936</v>
      </c>
      <c r="P636" s="358">
        <v>0.11544</v>
      </c>
      <c r="Q636" s="358">
        <v>0.12</v>
      </c>
      <c r="R636" s="358">
        <v>0.10920000000000001</v>
      </c>
      <c r="S636" s="358">
        <v>0.12048</v>
      </c>
      <c r="T636" s="358">
        <v>0.17255999999999999</v>
      </c>
      <c r="U636" s="358">
        <v>0.18143999999999999</v>
      </c>
      <c r="V636" s="396">
        <v>0.11232</v>
      </c>
      <c r="W636" s="358">
        <v>0.11544</v>
      </c>
      <c r="X636" s="358">
        <v>0.11423999999999999</v>
      </c>
      <c r="Y636" s="358">
        <v>9.4320000000000001E-2</v>
      </c>
      <c r="Z636" s="358">
        <v>0.1104</v>
      </c>
      <c r="AA636" s="358">
        <v>0.15024000000000001</v>
      </c>
      <c r="AB636" s="358">
        <v>0.16392000000000001</v>
      </c>
      <c r="AC636" s="475">
        <f>SUM(E636:AB636)</f>
        <v>3.2136</v>
      </c>
    </row>
    <row r="637" spans="1:31" ht="12">
      <c r="A637" s="1652"/>
      <c r="B637" s="1623"/>
      <c r="C637" s="476" t="s">
        <v>17</v>
      </c>
      <c r="D637" s="476" t="s">
        <v>37</v>
      </c>
      <c r="E637" s="356">
        <v>9.6479999999999996E-2</v>
      </c>
      <c r="F637" s="356">
        <v>0.10392</v>
      </c>
      <c r="G637" s="356">
        <v>6.3600000000000004E-2</v>
      </c>
      <c r="H637" s="394">
        <v>6.0720000000000003E-2</v>
      </c>
      <c r="I637" s="356">
        <v>6.0479999999999999E-2</v>
      </c>
      <c r="J637" s="356">
        <v>9.5039999999999999E-2</v>
      </c>
      <c r="K637" s="356">
        <v>9.8400000000000001E-2</v>
      </c>
      <c r="L637" s="356">
        <v>0.1056</v>
      </c>
      <c r="M637" s="356">
        <v>0.10680000000000001</v>
      </c>
      <c r="N637" s="394">
        <v>0.13416</v>
      </c>
      <c r="O637" s="356">
        <v>0.10008</v>
      </c>
      <c r="P637" s="356">
        <v>9.0240000000000001E-2</v>
      </c>
      <c r="Q637" s="356">
        <v>9.3119999999999994E-2</v>
      </c>
      <c r="R637" s="356">
        <v>9.0480000000000005E-2</v>
      </c>
      <c r="S637" s="356">
        <v>9.4799999999999995E-2</v>
      </c>
      <c r="T637" s="356">
        <v>0.11232</v>
      </c>
      <c r="U637" s="356">
        <v>0.11544</v>
      </c>
      <c r="V637" s="394">
        <v>9.4079999999999997E-2</v>
      </c>
      <c r="W637" s="356">
        <v>9.7439999999999999E-2</v>
      </c>
      <c r="X637" s="356">
        <v>9.5519999999999994E-2</v>
      </c>
      <c r="Y637" s="356">
        <v>7.6079999999999995E-2</v>
      </c>
      <c r="Z637" s="356">
        <v>9.0240000000000001E-2</v>
      </c>
      <c r="AA637" s="356">
        <v>9.672E-2</v>
      </c>
      <c r="AB637" s="356">
        <v>0.10392</v>
      </c>
      <c r="AC637" s="478">
        <f>SUM(E637:AB637)</f>
        <v>2.2756799999999999</v>
      </c>
    </row>
    <row r="638" spans="1:31" ht="12">
      <c r="A638" s="1652"/>
      <c r="B638" s="1623"/>
      <c r="C638" s="476" t="s">
        <v>18</v>
      </c>
      <c r="D638" s="476" t="s">
        <v>19</v>
      </c>
      <c r="E638" s="278">
        <v>15</v>
      </c>
      <c r="F638" s="278">
        <v>14</v>
      </c>
      <c r="G638" s="278">
        <v>5</v>
      </c>
      <c r="H638" s="390">
        <v>4</v>
      </c>
      <c r="I638" s="278">
        <v>8</v>
      </c>
      <c r="J638" s="278">
        <v>20</v>
      </c>
      <c r="K638" s="278">
        <v>14</v>
      </c>
      <c r="L638" s="278">
        <v>14</v>
      </c>
      <c r="M638" s="278">
        <v>13</v>
      </c>
      <c r="N638" s="390">
        <v>14</v>
      </c>
      <c r="O638" s="278">
        <v>10</v>
      </c>
      <c r="P638" s="278">
        <v>11</v>
      </c>
      <c r="Q638" s="278">
        <v>10</v>
      </c>
      <c r="R638" s="278">
        <v>15</v>
      </c>
      <c r="S638" s="278">
        <v>11</v>
      </c>
      <c r="T638" s="278">
        <v>10</v>
      </c>
      <c r="U638" s="278">
        <v>13</v>
      </c>
      <c r="V638" s="390">
        <v>5</v>
      </c>
      <c r="W638" s="278">
        <v>17</v>
      </c>
      <c r="X638" s="278">
        <v>5</v>
      </c>
      <c r="Y638" s="278">
        <v>9</v>
      </c>
      <c r="Z638" s="278">
        <v>14</v>
      </c>
      <c r="AA638" s="278">
        <v>20</v>
      </c>
      <c r="AB638" s="278">
        <v>14</v>
      </c>
      <c r="AC638" s="478"/>
    </row>
    <row r="639" spans="1:31" thickBot="1">
      <c r="A639" s="1654"/>
      <c r="B639" s="1624"/>
      <c r="C639" s="491" t="s">
        <v>20</v>
      </c>
      <c r="D639" s="491"/>
      <c r="E639" s="542">
        <f t="shared" ref="E639:AC639" si="182">E637/E636</f>
        <v>0.58176555716353118</v>
      </c>
      <c r="F639" s="542">
        <f t="shared" si="182"/>
        <v>0.62391930835734866</v>
      </c>
      <c r="G639" s="542">
        <f t="shared" si="182"/>
        <v>0.85760517799352753</v>
      </c>
      <c r="H639" s="573">
        <f t="shared" si="182"/>
        <v>0.87543252595155707</v>
      </c>
      <c r="I639" s="542">
        <f t="shared" si="182"/>
        <v>0.86896551724137938</v>
      </c>
      <c r="J639" s="542">
        <f t="shared" si="182"/>
        <v>0.60458015267175569</v>
      </c>
      <c r="K639" s="542">
        <f t="shared" si="182"/>
        <v>0.58823529411764708</v>
      </c>
      <c r="L639" s="542">
        <f t="shared" si="182"/>
        <v>0.64139941690962099</v>
      </c>
      <c r="M639" s="542">
        <f t="shared" si="182"/>
        <v>0.61805555555555558</v>
      </c>
      <c r="N639" s="573">
        <f t="shared" si="182"/>
        <v>0.68170731707317078</v>
      </c>
      <c r="O639" s="542">
        <f t="shared" si="182"/>
        <v>0.77365491651205942</v>
      </c>
      <c r="P639" s="542">
        <f t="shared" si="182"/>
        <v>0.78170478170478175</v>
      </c>
      <c r="Q639" s="542">
        <f t="shared" si="182"/>
        <v>0.77600000000000002</v>
      </c>
      <c r="R639" s="542">
        <f t="shared" si="182"/>
        <v>0.82857142857142863</v>
      </c>
      <c r="S639" s="542">
        <f t="shared" si="182"/>
        <v>0.78685258964143423</v>
      </c>
      <c r="T639" s="542">
        <f t="shared" si="182"/>
        <v>0.65090403337969405</v>
      </c>
      <c r="U639" s="542">
        <f t="shared" si="182"/>
        <v>0.63624338624338628</v>
      </c>
      <c r="V639" s="573">
        <f t="shared" si="182"/>
        <v>0.83760683760683752</v>
      </c>
      <c r="W639" s="542">
        <f t="shared" si="182"/>
        <v>0.84407484407484401</v>
      </c>
      <c r="X639" s="542">
        <f t="shared" si="182"/>
        <v>0.83613445378151263</v>
      </c>
      <c r="Y639" s="542">
        <f t="shared" si="182"/>
        <v>0.80661577608142487</v>
      </c>
      <c r="Z639" s="542">
        <f t="shared" si="182"/>
        <v>0.81739130434782614</v>
      </c>
      <c r="AA639" s="542">
        <f t="shared" si="182"/>
        <v>0.64376996805111819</v>
      </c>
      <c r="AB639" s="542">
        <f t="shared" si="182"/>
        <v>0.63396778916544649</v>
      </c>
      <c r="AC639" s="494">
        <f t="shared" si="182"/>
        <v>0.70814040328603434</v>
      </c>
    </row>
    <row r="640" spans="1:31" ht="12">
      <c r="A640" s="1656" t="s">
        <v>21</v>
      </c>
      <c r="B640" s="1632" t="s">
        <v>435</v>
      </c>
      <c r="C640" s="473" t="s">
        <v>15</v>
      </c>
      <c r="D640" s="473" t="s">
        <v>37</v>
      </c>
      <c r="E640" s="355">
        <v>0.48408000000000001</v>
      </c>
      <c r="F640" s="355">
        <v>0.46727999999999997</v>
      </c>
      <c r="G640" s="355">
        <v>0.40992000000000001</v>
      </c>
      <c r="H640" s="397">
        <v>0.39288000000000001</v>
      </c>
      <c r="I640" s="355">
        <v>0.40392</v>
      </c>
      <c r="J640" s="355">
        <v>0.51480000000000004</v>
      </c>
      <c r="K640" s="355">
        <v>0.58199999999999996</v>
      </c>
      <c r="L640" s="355">
        <v>0.66312000000000004</v>
      </c>
      <c r="M640" s="355">
        <v>0.65327999999999997</v>
      </c>
      <c r="N640" s="397">
        <v>0.60863999999999996</v>
      </c>
      <c r="O640" s="355">
        <v>0.59111999999999998</v>
      </c>
      <c r="P640" s="355">
        <v>0.61607999999999996</v>
      </c>
      <c r="Q640" s="355">
        <v>0.65712000000000004</v>
      </c>
      <c r="R640" s="355">
        <v>0.67800000000000005</v>
      </c>
      <c r="S640" s="355">
        <v>0.70247999999999999</v>
      </c>
      <c r="T640" s="355">
        <v>0.69767999999999997</v>
      </c>
      <c r="U640" s="355">
        <v>0.77783999999999998</v>
      </c>
      <c r="V640" s="397">
        <v>0.77880000000000005</v>
      </c>
      <c r="W640" s="355">
        <v>0.78935999999999995</v>
      </c>
      <c r="X640" s="355">
        <v>0.76751999999999998</v>
      </c>
      <c r="Y640" s="355">
        <v>0.68496000000000001</v>
      </c>
      <c r="Z640" s="355">
        <v>0.67632000000000003</v>
      </c>
      <c r="AA640" s="355">
        <v>0.65856000000000003</v>
      </c>
      <c r="AB640" s="355">
        <v>0.55800000000000005</v>
      </c>
      <c r="AC640" s="475">
        <f>SUM(E640:AB640)</f>
        <v>14.81376</v>
      </c>
      <c r="AD640" s="479">
        <f>MAX(E640:AB640)</f>
        <v>0.78935999999999995</v>
      </c>
      <c r="AE640" s="448">
        <f>MIN(E640:AB640)</f>
        <v>0.39288000000000001</v>
      </c>
    </row>
    <row r="641" spans="1:30" ht="12">
      <c r="A641" s="1652"/>
      <c r="B641" s="1623"/>
      <c r="C641" s="476" t="s">
        <v>17</v>
      </c>
      <c r="D641" s="476" t="s">
        <v>37</v>
      </c>
      <c r="E641" s="326">
        <v>0.15767999999999999</v>
      </c>
      <c r="F641" s="326">
        <v>0.15695999999999999</v>
      </c>
      <c r="G641" s="326">
        <v>0.14760000000000001</v>
      </c>
      <c r="H641" s="395">
        <v>0.14951999999999999</v>
      </c>
      <c r="I641" s="326">
        <v>0.14663999999999999</v>
      </c>
      <c r="J641" s="326">
        <v>0.15359999999999999</v>
      </c>
      <c r="K641" s="326">
        <v>0.15312000000000001</v>
      </c>
      <c r="L641" s="326">
        <v>0.16392000000000001</v>
      </c>
      <c r="M641" s="326">
        <v>0.16295999999999999</v>
      </c>
      <c r="N641" s="395">
        <v>0.15864</v>
      </c>
      <c r="O641" s="326">
        <v>0.15336</v>
      </c>
      <c r="P641" s="326">
        <v>0.15168000000000001</v>
      </c>
      <c r="Q641" s="326">
        <v>0.15576000000000001</v>
      </c>
      <c r="R641" s="326">
        <v>0.15648000000000001</v>
      </c>
      <c r="S641" s="326">
        <v>0.16416</v>
      </c>
      <c r="T641" s="326">
        <v>0.15936</v>
      </c>
      <c r="U641" s="326">
        <v>0.16295999999999999</v>
      </c>
      <c r="V641" s="395">
        <v>0.16344</v>
      </c>
      <c r="W641" s="326">
        <v>0.16295999999999999</v>
      </c>
      <c r="X641" s="326">
        <v>0.16632</v>
      </c>
      <c r="Y641" s="326">
        <v>0.15959999999999999</v>
      </c>
      <c r="Z641" s="326">
        <v>0.15816</v>
      </c>
      <c r="AA641" s="326">
        <v>0.1608</v>
      </c>
      <c r="AB641" s="326">
        <v>0.15695999999999999</v>
      </c>
      <c r="AC641" s="478">
        <f>SUM(E641:AB641)</f>
        <v>3.7826399999999998</v>
      </c>
      <c r="AD641" s="479"/>
    </row>
    <row r="642" spans="1:30" ht="12">
      <c r="A642" s="1652"/>
      <c r="B642" s="1623"/>
      <c r="C642" s="476" t="s">
        <v>18</v>
      </c>
      <c r="D642" s="476" t="s">
        <v>19</v>
      </c>
      <c r="E642" s="304">
        <v>43</v>
      </c>
      <c r="F642" s="278">
        <v>41</v>
      </c>
      <c r="G642" s="278">
        <v>35</v>
      </c>
      <c r="H642" s="390">
        <v>37</v>
      </c>
      <c r="I642" s="278">
        <v>42</v>
      </c>
      <c r="J642" s="278">
        <v>47</v>
      </c>
      <c r="K642" s="278">
        <v>50</v>
      </c>
      <c r="L642" s="278">
        <v>62</v>
      </c>
      <c r="M642" s="278">
        <v>53</v>
      </c>
      <c r="N642" s="390">
        <v>51</v>
      </c>
      <c r="O642" s="278">
        <v>51</v>
      </c>
      <c r="P642" s="278">
        <v>57</v>
      </c>
      <c r="Q642" s="278">
        <v>57</v>
      </c>
      <c r="R642" s="278">
        <v>62</v>
      </c>
      <c r="S642" s="278">
        <v>65</v>
      </c>
      <c r="T642" s="278">
        <v>66</v>
      </c>
      <c r="U642" s="278">
        <v>65</v>
      </c>
      <c r="V642" s="390">
        <v>66</v>
      </c>
      <c r="W642" s="278">
        <v>74</v>
      </c>
      <c r="X642" s="278">
        <v>69</v>
      </c>
      <c r="Y642" s="278">
        <v>58</v>
      </c>
      <c r="Z642" s="278">
        <v>56</v>
      </c>
      <c r="AA642" s="278">
        <v>57</v>
      </c>
      <c r="AB642" s="279">
        <v>43</v>
      </c>
      <c r="AC642" s="342"/>
      <c r="AD642" s="534">
        <f>MAX(E642:AB642)</f>
        <v>74</v>
      </c>
    </row>
    <row r="643" spans="1:30" thickBot="1">
      <c r="A643" s="1653"/>
      <c r="B643" s="1633"/>
      <c r="C643" s="482" t="s">
        <v>20</v>
      </c>
      <c r="D643" s="482"/>
      <c r="E643" s="584">
        <f t="shared" ref="E643:AC643" si="183">E641/E640</f>
        <v>0.32573128408527513</v>
      </c>
      <c r="F643" s="584">
        <f t="shared" si="183"/>
        <v>0.33590138674884434</v>
      </c>
      <c r="G643" s="584">
        <f t="shared" si="183"/>
        <v>0.36007025761124123</v>
      </c>
      <c r="H643" s="641">
        <f t="shared" si="183"/>
        <v>0.38057422113622474</v>
      </c>
      <c r="I643" s="584">
        <f t="shared" si="183"/>
        <v>0.36304218657159831</v>
      </c>
      <c r="J643" s="584">
        <f t="shared" si="183"/>
        <v>0.29836829836829831</v>
      </c>
      <c r="K643" s="584">
        <f t="shared" si="183"/>
        <v>0.26309278350515469</v>
      </c>
      <c r="L643" s="584">
        <f t="shared" si="183"/>
        <v>0.24719507781397032</v>
      </c>
      <c r="M643" s="584">
        <f t="shared" si="183"/>
        <v>0.24944893460690667</v>
      </c>
      <c r="N643" s="641">
        <f t="shared" si="183"/>
        <v>0.26064668769716093</v>
      </c>
      <c r="O643" s="584">
        <f t="shared" si="183"/>
        <v>0.25943970767356883</v>
      </c>
      <c r="P643" s="584">
        <f t="shared" si="183"/>
        <v>0.2462017919750682</v>
      </c>
      <c r="Q643" s="584">
        <f t="shared" si="183"/>
        <v>0.23703433162892623</v>
      </c>
      <c r="R643" s="584">
        <f t="shared" si="183"/>
        <v>0.23079646017699115</v>
      </c>
      <c r="S643" s="584">
        <f t="shared" si="183"/>
        <v>0.23368636829518277</v>
      </c>
      <c r="T643" s="584">
        <f t="shared" si="183"/>
        <v>0.22841417268661851</v>
      </c>
      <c r="U643" s="584">
        <f t="shared" si="183"/>
        <v>0.20950323974082075</v>
      </c>
      <c r="V643" s="641">
        <f t="shared" si="183"/>
        <v>0.20986132511556238</v>
      </c>
      <c r="W643" s="584">
        <f t="shared" si="183"/>
        <v>0.20644572818485862</v>
      </c>
      <c r="X643" s="584">
        <f t="shared" si="183"/>
        <v>0.21669793621013134</v>
      </c>
      <c r="Y643" s="584">
        <f t="shared" si="183"/>
        <v>0.23300630693763139</v>
      </c>
      <c r="Z643" s="584">
        <f t="shared" si="183"/>
        <v>0.23385379701916251</v>
      </c>
      <c r="AA643" s="584">
        <f t="shared" si="183"/>
        <v>0.24416909620991253</v>
      </c>
      <c r="AB643" s="584">
        <f t="shared" si="183"/>
        <v>0.28129032258064512</v>
      </c>
      <c r="AC643" s="584">
        <f t="shared" si="183"/>
        <v>0.25534638066230314</v>
      </c>
    </row>
    <row r="644" spans="1:30" ht="10.5" customHeight="1">
      <c r="A644" s="1651" t="s">
        <v>57</v>
      </c>
      <c r="B644" s="1622" t="s">
        <v>579</v>
      </c>
      <c r="C644" s="485" t="s">
        <v>15</v>
      </c>
      <c r="D644" s="485" t="s">
        <v>37</v>
      </c>
      <c r="E644" s="357">
        <v>0.26640000000000003</v>
      </c>
      <c r="F644" s="357">
        <v>0.26495999999999997</v>
      </c>
      <c r="G644" s="357">
        <v>0.26472000000000001</v>
      </c>
      <c r="H644" s="393">
        <v>0.26495999999999997</v>
      </c>
      <c r="I644" s="357">
        <v>0.26495999999999997</v>
      </c>
      <c r="J644" s="357">
        <v>0.2676</v>
      </c>
      <c r="K644" s="357">
        <v>0.26568000000000003</v>
      </c>
      <c r="L644" s="357">
        <v>0.26423999999999997</v>
      </c>
      <c r="M644" s="357">
        <v>0.29327999999999999</v>
      </c>
      <c r="N644" s="393">
        <v>0.31056</v>
      </c>
      <c r="O644" s="357">
        <v>0.30840000000000001</v>
      </c>
      <c r="P644" s="357">
        <v>0.30624000000000001</v>
      </c>
      <c r="Q644" s="357">
        <v>0.27335999999999999</v>
      </c>
      <c r="R644" s="357">
        <v>0.30792000000000003</v>
      </c>
      <c r="S644" s="357">
        <v>0.30815999999999999</v>
      </c>
      <c r="T644" s="357">
        <v>0.30768000000000001</v>
      </c>
      <c r="U644" s="357">
        <v>0.30912000000000001</v>
      </c>
      <c r="V644" s="393">
        <v>0.30840000000000001</v>
      </c>
      <c r="W644" s="357">
        <v>0.26976</v>
      </c>
      <c r="X644" s="357">
        <v>0.26568000000000003</v>
      </c>
      <c r="Y644" s="357">
        <v>0.26544000000000001</v>
      </c>
      <c r="Z644" s="357">
        <v>0.26495999999999997</v>
      </c>
      <c r="AA644" s="357">
        <v>0.26519999999999999</v>
      </c>
      <c r="AB644" s="357">
        <v>0.26495999999999997</v>
      </c>
      <c r="AC644" s="490">
        <f>SUM(E644:AB644)</f>
        <v>6.7526400000000013</v>
      </c>
    </row>
    <row r="645" spans="1:30" ht="10.5" customHeight="1">
      <c r="A645" s="1652"/>
      <c r="B645" s="1623"/>
      <c r="C645" s="476" t="s">
        <v>17</v>
      </c>
      <c r="D645" s="476" t="s">
        <v>37</v>
      </c>
      <c r="E645" s="356">
        <v>0.22295999999999999</v>
      </c>
      <c r="F645" s="356">
        <v>0.22272</v>
      </c>
      <c r="G645" s="356">
        <v>0.222</v>
      </c>
      <c r="H645" s="394">
        <v>0.22320000000000001</v>
      </c>
      <c r="I645" s="356">
        <v>0.22295999999999999</v>
      </c>
      <c r="J645" s="356">
        <v>0.22176000000000001</v>
      </c>
      <c r="K645" s="356">
        <v>0.2208</v>
      </c>
      <c r="L645" s="356">
        <v>0.21959999999999999</v>
      </c>
      <c r="M645" s="356">
        <v>0.24048</v>
      </c>
      <c r="N645" s="394">
        <v>0.24912000000000001</v>
      </c>
      <c r="O645" s="356">
        <v>0.24671999999999999</v>
      </c>
      <c r="P645" s="356">
        <v>0.24312</v>
      </c>
      <c r="Q645" s="356">
        <v>0.21959999999999999</v>
      </c>
      <c r="R645" s="356">
        <v>0.24887999999999999</v>
      </c>
      <c r="S645" s="356">
        <v>0.24312</v>
      </c>
      <c r="T645" s="356">
        <v>0.23808000000000001</v>
      </c>
      <c r="U645" s="356">
        <v>0.23519999999999999</v>
      </c>
      <c r="V645" s="394">
        <v>0.23519999999999999</v>
      </c>
      <c r="W645" s="356">
        <v>0.20976</v>
      </c>
      <c r="X645" s="356">
        <v>0.20880000000000001</v>
      </c>
      <c r="Y645" s="356">
        <v>0.20952000000000001</v>
      </c>
      <c r="Z645" s="356">
        <v>0.20976</v>
      </c>
      <c r="AA645" s="356">
        <v>0.20856</v>
      </c>
      <c r="AB645" s="356">
        <v>0.20927999999999999</v>
      </c>
      <c r="AC645" s="478">
        <f>SUM(E645:AB645)</f>
        <v>5.4312000000000005</v>
      </c>
    </row>
    <row r="646" spans="1:30" ht="12">
      <c r="A646" s="1652"/>
      <c r="B646" s="1623"/>
      <c r="C646" s="476" t="s">
        <v>18</v>
      </c>
      <c r="D646" s="476" t="s">
        <v>19</v>
      </c>
      <c r="E646" s="278">
        <v>32</v>
      </c>
      <c r="F646" s="278">
        <v>30</v>
      </c>
      <c r="G646" s="278">
        <v>31</v>
      </c>
      <c r="H646" s="390">
        <v>31</v>
      </c>
      <c r="I646" s="278">
        <v>31</v>
      </c>
      <c r="J646" s="278">
        <v>29</v>
      </c>
      <c r="K646" s="278">
        <v>30</v>
      </c>
      <c r="L646" s="278">
        <v>33</v>
      </c>
      <c r="M646" s="278">
        <v>36</v>
      </c>
      <c r="N646" s="390">
        <v>34</v>
      </c>
      <c r="O646" s="278">
        <v>34</v>
      </c>
      <c r="P646" s="278">
        <v>36</v>
      </c>
      <c r="Q646" s="278">
        <v>31</v>
      </c>
      <c r="R646" s="278">
        <v>35</v>
      </c>
      <c r="S646" s="278">
        <v>35</v>
      </c>
      <c r="T646" s="278">
        <v>35</v>
      </c>
      <c r="U646" s="278">
        <v>34</v>
      </c>
      <c r="V646" s="390">
        <v>35</v>
      </c>
      <c r="W646" s="278">
        <v>29</v>
      </c>
      <c r="X646" s="278">
        <v>30</v>
      </c>
      <c r="Y646" s="278">
        <v>30</v>
      </c>
      <c r="Z646" s="278">
        <v>31</v>
      </c>
      <c r="AA646" s="278">
        <v>30</v>
      </c>
      <c r="AB646" s="278">
        <v>31</v>
      </c>
      <c r="AC646" s="478"/>
    </row>
    <row r="647" spans="1:30" thickBot="1">
      <c r="A647" s="1654"/>
      <c r="B647" s="1624"/>
      <c r="C647" s="491" t="s">
        <v>20</v>
      </c>
      <c r="D647" s="491"/>
      <c r="E647" s="542">
        <f t="shared" ref="E647:AC647" si="184">E645/E644</f>
        <v>0.83693693693693683</v>
      </c>
      <c r="F647" s="542">
        <f t="shared" si="184"/>
        <v>0.84057971014492761</v>
      </c>
      <c r="G647" s="542">
        <f t="shared" si="184"/>
        <v>0.83862194016319125</v>
      </c>
      <c r="H647" s="607">
        <f t="shared" si="184"/>
        <v>0.84239130434782616</v>
      </c>
      <c r="I647" s="542">
        <f t="shared" si="184"/>
        <v>0.84148550724637683</v>
      </c>
      <c r="J647" s="542">
        <f t="shared" si="184"/>
        <v>0.82869955156950681</v>
      </c>
      <c r="K647" s="542">
        <f t="shared" si="184"/>
        <v>0.83107497741644076</v>
      </c>
      <c r="L647" s="542">
        <f t="shared" si="184"/>
        <v>0.83106267029972758</v>
      </c>
      <c r="M647" s="542">
        <f t="shared" si="184"/>
        <v>0.81996726677577747</v>
      </c>
      <c r="N647" s="607">
        <f t="shared" si="184"/>
        <v>0.80216383307573413</v>
      </c>
      <c r="O647" s="542">
        <f t="shared" si="184"/>
        <v>0.79999999999999993</v>
      </c>
      <c r="P647" s="542">
        <f t="shared" si="184"/>
        <v>0.7938871473354232</v>
      </c>
      <c r="Q647" s="542">
        <f t="shared" si="184"/>
        <v>0.80333625987708512</v>
      </c>
      <c r="R647" s="542">
        <f t="shared" si="184"/>
        <v>0.8082618862042088</v>
      </c>
      <c r="S647" s="542">
        <f t="shared" si="184"/>
        <v>0.78894080996884741</v>
      </c>
      <c r="T647" s="542">
        <f t="shared" si="184"/>
        <v>0.77379095163806555</v>
      </c>
      <c r="U647" s="542">
        <f t="shared" si="184"/>
        <v>0.76086956521739124</v>
      </c>
      <c r="V647" s="607">
        <f t="shared" si="184"/>
        <v>0.76264591439688711</v>
      </c>
      <c r="W647" s="542">
        <f t="shared" si="184"/>
        <v>0.77758007117437722</v>
      </c>
      <c r="X647" s="542">
        <f t="shared" si="184"/>
        <v>0.78590785907859073</v>
      </c>
      <c r="Y647" s="542">
        <f t="shared" si="184"/>
        <v>0.78933092224231471</v>
      </c>
      <c r="Z647" s="542">
        <f t="shared" si="184"/>
        <v>0.79166666666666674</v>
      </c>
      <c r="AA647" s="542">
        <f t="shared" si="184"/>
        <v>0.78642533936651582</v>
      </c>
      <c r="AB647" s="542">
        <f t="shared" si="184"/>
        <v>0.78985507246376818</v>
      </c>
      <c r="AC647" s="494">
        <f t="shared" si="184"/>
        <v>0.80430764856411707</v>
      </c>
    </row>
    <row r="648" spans="1:30" ht="12">
      <c r="A648" s="1656" t="s">
        <v>43</v>
      </c>
      <c r="B648" s="1632" t="s">
        <v>580</v>
      </c>
      <c r="C648" s="473" t="s">
        <v>15</v>
      </c>
      <c r="D648" s="473" t="s">
        <v>581</v>
      </c>
      <c r="E648" s="358">
        <v>0.57023999999999997</v>
      </c>
      <c r="F648" s="358">
        <v>0.56699999999999995</v>
      </c>
      <c r="G648" s="358">
        <v>0.56735999999999998</v>
      </c>
      <c r="H648" s="396">
        <v>0.57528000000000001</v>
      </c>
      <c r="I648" s="358">
        <v>0.57096000000000002</v>
      </c>
      <c r="J648" s="358">
        <v>0.57455999999999996</v>
      </c>
      <c r="K648" s="358">
        <v>0.57203999999999999</v>
      </c>
      <c r="L648" s="358">
        <v>0.57635999999999998</v>
      </c>
      <c r="M648" s="358">
        <v>0.57420000000000004</v>
      </c>
      <c r="N648" s="396">
        <v>0.57923999999999998</v>
      </c>
      <c r="O648" s="358">
        <v>0.58499999999999996</v>
      </c>
      <c r="P648" s="358">
        <v>0.5796</v>
      </c>
      <c r="Q648" s="358">
        <v>0.57923999999999998</v>
      </c>
      <c r="R648" s="358">
        <v>0.58176000000000005</v>
      </c>
      <c r="S648" s="358">
        <v>0.57996000000000003</v>
      </c>
      <c r="T648" s="358">
        <v>0.58499999999999996</v>
      </c>
      <c r="U648" s="358">
        <v>0.58031999999999995</v>
      </c>
      <c r="V648" s="396">
        <v>0.58428000000000002</v>
      </c>
      <c r="W648" s="358">
        <v>0.58104</v>
      </c>
      <c r="X648" s="358">
        <v>0.58752000000000004</v>
      </c>
      <c r="Y648" s="358">
        <v>0.57996000000000003</v>
      </c>
      <c r="Z648" s="358">
        <v>0.57852000000000003</v>
      </c>
      <c r="AA648" s="358">
        <v>0.57779999999999998</v>
      </c>
      <c r="AB648" s="358">
        <v>0.58140000000000003</v>
      </c>
      <c r="AC648" s="475">
        <f>SUM(E648:AB648)</f>
        <v>13.868639999999999</v>
      </c>
    </row>
    <row r="649" spans="1:30" ht="12">
      <c r="A649" s="1652"/>
      <c r="B649" s="1623"/>
      <c r="C649" s="476" t="s">
        <v>17</v>
      </c>
      <c r="D649" s="476" t="s">
        <v>581</v>
      </c>
      <c r="E649" s="356">
        <v>0.34200000000000003</v>
      </c>
      <c r="F649" s="356">
        <v>0.34164</v>
      </c>
      <c r="G649" s="356">
        <v>0.34055999999999997</v>
      </c>
      <c r="H649" s="394">
        <v>0.34272000000000002</v>
      </c>
      <c r="I649" s="356">
        <v>0.34308</v>
      </c>
      <c r="J649" s="356">
        <v>0.34127999999999997</v>
      </c>
      <c r="K649" s="356">
        <v>0.34055999999999997</v>
      </c>
      <c r="L649" s="356">
        <v>0.3402</v>
      </c>
      <c r="M649" s="356">
        <v>0.33660000000000001</v>
      </c>
      <c r="N649" s="394">
        <v>0.33911999999999998</v>
      </c>
      <c r="O649" s="356">
        <v>0.34451999999999999</v>
      </c>
      <c r="P649" s="356">
        <v>0.34308</v>
      </c>
      <c r="Q649" s="356">
        <v>0.34416000000000002</v>
      </c>
      <c r="R649" s="356">
        <v>0.34379999999999999</v>
      </c>
      <c r="S649" s="356">
        <v>0.3402</v>
      </c>
      <c r="T649" s="356">
        <v>0.33911999999999998</v>
      </c>
      <c r="U649" s="356">
        <v>0.33588000000000001</v>
      </c>
      <c r="V649" s="394">
        <v>0.33695999999999998</v>
      </c>
      <c r="W649" s="356">
        <v>0.33695999999999998</v>
      </c>
      <c r="X649" s="356">
        <v>0.34127999999999997</v>
      </c>
      <c r="Y649" s="356">
        <v>0.34092</v>
      </c>
      <c r="Z649" s="356">
        <v>0.34127999999999997</v>
      </c>
      <c r="AA649" s="356">
        <v>0.33948</v>
      </c>
      <c r="AB649" s="356">
        <v>0.34127999999999997</v>
      </c>
      <c r="AC649" s="478">
        <f>SUM(E649:AB649)</f>
        <v>8.1766800000000011</v>
      </c>
    </row>
    <row r="650" spans="1:30" ht="12">
      <c r="A650" s="1652"/>
      <c r="B650" s="1623"/>
      <c r="C650" s="476" t="s">
        <v>18</v>
      </c>
      <c r="D650" s="476" t="s">
        <v>19</v>
      </c>
      <c r="E650" s="278">
        <v>56</v>
      </c>
      <c r="F650" s="278">
        <v>58</v>
      </c>
      <c r="G650" s="278">
        <v>56</v>
      </c>
      <c r="H650" s="390">
        <v>58</v>
      </c>
      <c r="I650" s="278">
        <v>57</v>
      </c>
      <c r="J650" s="278">
        <v>57</v>
      </c>
      <c r="K650" s="278">
        <v>59</v>
      </c>
      <c r="L650" s="278">
        <v>58</v>
      </c>
      <c r="M650" s="278">
        <v>58</v>
      </c>
      <c r="N650" s="390">
        <v>61</v>
      </c>
      <c r="O650" s="278">
        <v>57</v>
      </c>
      <c r="P650" s="278">
        <v>56</v>
      </c>
      <c r="Q650" s="278">
        <v>58</v>
      </c>
      <c r="R650" s="278">
        <v>58</v>
      </c>
      <c r="S650" s="278">
        <v>59</v>
      </c>
      <c r="T650" s="278">
        <v>62</v>
      </c>
      <c r="U650" s="278">
        <v>59</v>
      </c>
      <c r="V650" s="390">
        <v>56</v>
      </c>
      <c r="W650" s="278">
        <v>58</v>
      </c>
      <c r="X650" s="278">
        <v>58</v>
      </c>
      <c r="Y650" s="278">
        <v>61</v>
      </c>
      <c r="Z650" s="278">
        <v>59</v>
      </c>
      <c r="AA650" s="278">
        <v>59</v>
      </c>
      <c r="AB650" s="278">
        <v>59</v>
      </c>
      <c r="AC650" s="478"/>
    </row>
    <row r="651" spans="1:30" thickBot="1">
      <c r="A651" s="1654"/>
      <c r="B651" s="1624"/>
      <c r="C651" s="491" t="s">
        <v>20</v>
      </c>
      <c r="D651" s="491"/>
      <c r="E651" s="542">
        <f t="shared" ref="E651:AC651" si="185">E649/E648</f>
        <v>0.59974747474747481</v>
      </c>
      <c r="F651" s="542">
        <f t="shared" si="185"/>
        <v>0.6025396825396826</v>
      </c>
      <c r="G651" s="542">
        <f t="shared" si="185"/>
        <v>0.60025380710659892</v>
      </c>
      <c r="H651" s="573">
        <f t="shared" si="185"/>
        <v>0.59574468085106391</v>
      </c>
      <c r="I651" s="542">
        <f t="shared" si="185"/>
        <v>0.60088272383354346</v>
      </c>
      <c r="J651" s="542">
        <f t="shared" si="185"/>
        <v>0.59398496240601506</v>
      </c>
      <c r="K651" s="542">
        <f t="shared" si="185"/>
        <v>0.59534298300818123</v>
      </c>
      <c r="L651" s="542">
        <f t="shared" si="185"/>
        <v>0.5902560899437852</v>
      </c>
      <c r="M651" s="542">
        <f t="shared" si="185"/>
        <v>0.58620689655172409</v>
      </c>
      <c r="N651" s="573">
        <f t="shared" si="185"/>
        <v>0.58545680546923551</v>
      </c>
      <c r="O651" s="542">
        <f t="shared" si="185"/>
        <v>0.58892307692307699</v>
      </c>
      <c r="P651" s="542">
        <f t="shared" si="185"/>
        <v>0.59192546583850936</v>
      </c>
      <c r="Q651" s="542">
        <f t="shared" si="185"/>
        <v>0.59415786202610321</v>
      </c>
      <c r="R651" s="542">
        <f t="shared" si="185"/>
        <v>0.59096534653465338</v>
      </c>
      <c r="S651" s="542">
        <f t="shared" si="185"/>
        <v>0.58659217877094971</v>
      </c>
      <c r="T651" s="542">
        <f t="shared" si="185"/>
        <v>0.57969230769230773</v>
      </c>
      <c r="U651" s="542">
        <f t="shared" si="185"/>
        <v>0.5787841191066998</v>
      </c>
      <c r="V651" s="573">
        <f t="shared" si="185"/>
        <v>0.57670979667282807</v>
      </c>
      <c r="W651" s="542">
        <f t="shared" si="185"/>
        <v>0.5799256505576208</v>
      </c>
      <c r="X651" s="542">
        <f t="shared" si="185"/>
        <v>0.58088235294117641</v>
      </c>
      <c r="Y651" s="542">
        <f t="shared" si="185"/>
        <v>0.58783364369956548</v>
      </c>
      <c r="Z651" s="542">
        <f t="shared" si="185"/>
        <v>0.58991910392034841</v>
      </c>
      <c r="AA651" s="542">
        <f t="shared" si="185"/>
        <v>0.58753894080996882</v>
      </c>
      <c r="AB651" s="542">
        <f t="shared" si="185"/>
        <v>0.58699690402476767</v>
      </c>
      <c r="AC651" s="494">
        <f t="shared" si="185"/>
        <v>0.5895805212335169</v>
      </c>
    </row>
    <row r="652" spans="1:30" ht="12">
      <c r="A652" s="1656" t="s">
        <v>33</v>
      </c>
      <c r="B652" s="1632" t="s">
        <v>582</v>
      </c>
      <c r="C652" s="473" t="s">
        <v>15</v>
      </c>
      <c r="D652" s="473" t="s">
        <v>37</v>
      </c>
      <c r="E652" s="355">
        <v>0.35183999999999999</v>
      </c>
      <c r="F652" s="355">
        <v>0.35327999999999998</v>
      </c>
      <c r="G652" s="355">
        <v>0.3528</v>
      </c>
      <c r="H652" s="397">
        <v>0.35232000000000002</v>
      </c>
      <c r="I652" s="355">
        <v>0.35183999999999999</v>
      </c>
      <c r="J652" s="355">
        <v>0.35711999999999999</v>
      </c>
      <c r="K652" s="355">
        <v>0.36287999999999998</v>
      </c>
      <c r="L652" s="355">
        <v>0.36720000000000003</v>
      </c>
      <c r="M652" s="355">
        <v>0.38112000000000001</v>
      </c>
      <c r="N652" s="397">
        <v>0.37056</v>
      </c>
      <c r="O652" s="355">
        <v>0.38735999999999998</v>
      </c>
      <c r="P652" s="355">
        <v>0.39167999999999997</v>
      </c>
      <c r="Q652" s="355">
        <v>0.36720000000000003</v>
      </c>
      <c r="R652" s="355">
        <v>0.36720000000000003</v>
      </c>
      <c r="S652" s="355">
        <v>0.37872</v>
      </c>
      <c r="T652" s="355">
        <v>0.38112000000000001</v>
      </c>
      <c r="U652" s="355">
        <v>0.38640000000000002</v>
      </c>
      <c r="V652" s="397">
        <v>0.38640000000000002</v>
      </c>
      <c r="W652" s="355">
        <v>0.37584000000000001</v>
      </c>
      <c r="X652" s="355">
        <v>0.37247999999999998</v>
      </c>
      <c r="Y652" s="355">
        <v>0.37056</v>
      </c>
      <c r="Z652" s="355">
        <v>0.36480000000000001</v>
      </c>
      <c r="AA652" s="355">
        <v>0.36096</v>
      </c>
      <c r="AB652" s="355">
        <v>0.35664000000000001</v>
      </c>
      <c r="AC652" s="475">
        <f>SUM(E652:AB652)</f>
        <v>8.8483200000000028</v>
      </c>
    </row>
    <row r="653" spans="1:30" ht="12">
      <c r="A653" s="1652"/>
      <c r="B653" s="1623"/>
      <c r="C653" s="476" t="s">
        <v>17</v>
      </c>
      <c r="D653" s="476" t="s">
        <v>37</v>
      </c>
      <c r="E653" s="326">
        <v>0.35232000000000002</v>
      </c>
      <c r="F653" s="326">
        <v>0.35232000000000002</v>
      </c>
      <c r="G653" s="326">
        <v>0.35088000000000003</v>
      </c>
      <c r="H653" s="395">
        <v>0.35327999999999998</v>
      </c>
      <c r="I653" s="326">
        <v>0.35327999999999998</v>
      </c>
      <c r="J653" s="326">
        <v>0.35039999999999999</v>
      </c>
      <c r="K653" s="326">
        <v>0.34943999999999997</v>
      </c>
      <c r="L653" s="326">
        <v>0.34895999999999999</v>
      </c>
      <c r="M653" s="326">
        <v>0.35039999999999999</v>
      </c>
      <c r="N653" s="395">
        <v>0.33935999999999999</v>
      </c>
      <c r="O653" s="326">
        <v>0.34704000000000002</v>
      </c>
      <c r="P653" s="326">
        <v>0.34799999999999998</v>
      </c>
      <c r="Q653" s="326">
        <v>0.34799999999999998</v>
      </c>
      <c r="R653" s="326">
        <v>0.34560000000000002</v>
      </c>
      <c r="S653" s="326">
        <v>0.34223999999999999</v>
      </c>
      <c r="T653" s="326">
        <v>0.34127999999999997</v>
      </c>
      <c r="U653" s="326">
        <v>0.33839999999999998</v>
      </c>
      <c r="V653" s="395">
        <v>0.33551999999999998</v>
      </c>
      <c r="W653" s="326">
        <v>0.33312000000000003</v>
      </c>
      <c r="X653" s="326">
        <v>0.33839999999999998</v>
      </c>
      <c r="Y653" s="326">
        <v>0.33551999999999998</v>
      </c>
      <c r="Z653" s="326">
        <v>0.33648</v>
      </c>
      <c r="AA653" s="326">
        <v>0.33360000000000001</v>
      </c>
      <c r="AB653" s="326">
        <v>0.33504</v>
      </c>
      <c r="AC653" s="478">
        <f>SUM(E653:AB653)</f>
        <v>8.2588799999999996</v>
      </c>
    </row>
    <row r="654" spans="1:30" ht="12">
      <c r="A654" s="1652"/>
      <c r="B654" s="1623"/>
      <c r="C654" s="476" t="s">
        <v>18</v>
      </c>
      <c r="D654" s="476" t="s">
        <v>19</v>
      </c>
      <c r="E654" s="304">
        <v>42</v>
      </c>
      <c r="F654" s="278">
        <v>44</v>
      </c>
      <c r="G654" s="278">
        <v>42</v>
      </c>
      <c r="H654" s="390">
        <v>45</v>
      </c>
      <c r="I654" s="278">
        <v>43</v>
      </c>
      <c r="J654" s="278">
        <v>45</v>
      </c>
      <c r="K654" s="278">
        <v>47</v>
      </c>
      <c r="L654" s="278">
        <v>45</v>
      </c>
      <c r="M654" s="278">
        <v>45</v>
      </c>
      <c r="N654" s="390">
        <v>42</v>
      </c>
      <c r="O654" s="278">
        <v>47</v>
      </c>
      <c r="P654" s="278">
        <v>45</v>
      </c>
      <c r="Q654" s="278">
        <v>46</v>
      </c>
      <c r="R654" s="278">
        <v>44</v>
      </c>
      <c r="S654" s="278">
        <v>47</v>
      </c>
      <c r="T654" s="278">
        <v>46</v>
      </c>
      <c r="U654" s="278">
        <v>49</v>
      </c>
      <c r="V654" s="390">
        <v>45</v>
      </c>
      <c r="W654" s="278">
        <v>44</v>
      </c>
      <c r="X654" s="278">
        <v>42</v>
      </c>
      <c r="Y654" s="278">
        <v>44</v>
      </c>
      <c r="Z654" s="278">
        <v>43</v>
      </c>
      <c r="AA654" s="278">
        <v>45</v>
      </c>
      <c r="AB654" s="279">
        <v>39</v>
      </c>
      <c r="AC654" s="478"/>
    </row>
    <row r="655" spans="1:30" thickBot="1">
      <c r="A655" s="1653"/>
      <c r="B655" s="1633"/>
      <c r="C655" s="482" t="s">
        <v>20</v>
      </c>
      <c r="D655" s="482"/>
      <c r="E655" s="584">
        <f t="shared" ref="E655:AC655" si="186">E653/E652</f>
        <v>1.0013642564802183</v>
      </c>
      <c r="F655" s="584">
        <f t="shared" si="186"/>
        <v>0.99728260869565233</v>
      </c>
      <c r="G655" s="584">
        <f t="shared" si="186"/>
        <v>0.99455782312925178</v>
      </c>
      <c r="H655" s="616">
        <f t="shared" si="186"/>
        <v>1.0027247956403269</v>
      </c>
      <c r="I655" s="584">
        <f t="shared" si="186"/>
        <v>1.0040927694406547</v>
      </c>
      <c r="J655" s="584">
        <f t="shared" si="186"/>
        <v>0.98118279569892475</v>
      </c>
      <c r="K655" s="584">
        <f t="shared" si="186"/>
        <v>0.96296296296296291</v>
      </c>
      <c r="L655" s="584">
        <f t="shared" si="186"/>
        <v>0.95032679738562087</v>
      </c>
      <c r="M655" s="584">
        <f t="shared" si="186"/>
        <v>0.91939546599496214</v>
      </c>
      <c r="N655" s="616">
        <f t="shared" si="186"/>
        <v>0.91580310880829019</v>
      </c>
      <c r="O655" s="584">
        <f t="shared" si="186"/>
        <v>0.89591078066914509</v>
      </c>
      <c r="P655" s="584">
        <f t="shared" si="186"/>
        <v>0.8884803921568627</v>
      </c>
      <c r="Q655" s="584">
        <f t="shared" si="186"/>
        <v>0.94771241830065345</v>
      </c>
      <c r="R655" s="584">
        <f t="shared" si="186"/>
        <v>0.94117647058823528</v>
      </c>
      <c r="S655" s="584">
        <f t="shared" si="186"/>
        <v>0.90367553865652717</v>
      </c>
      <c r="T655" s="584">
        <f t="shared" si="186"/>
        <v>0.89546599496221657</v>
      </c>
      <c r="U655" s="584">
        <f t="shared" si="186"/>
        <v>0.87577639751552783</v>
      </c>
      <c r="V655" s="616">
        <f t="shared" si="186"/>
        <v>0.86832298136645958</v>
      </c>
      <c r="W655" s="584">
        <f t="shared" si="186"/>
        <v>0.88633461047254158</v>
      </c>
      <c r="X655" s="584">
        <f t="shared" si="186"/>
        <v>0.90850515463917525</v>
      </c>
      <c r="Y655" s="584">
        <f t="shared" si="186"/>
        <v>0.90544041450777202</v>
      </c>
      <c r="Z655" s="584">
        <f t="shared" si="186"/>
        <v>0.9223684210526315</v>
      </c>
      <c r="AA655" s="584">
        <f t="shared" si="186"/>
        <v>0.92420212765957444</v>
      </c>
      <c r="AB655" s="584">
        <f t="shared" si="186"/>
        <v>0.93943472409152085</v>
      </c>
      <c r="AC655" s="487">
        <f t="shared" si="186"/>
        <v>0.93338396441358329</v>
      </c>
    </row>
    <row r="656" spans="1:30" ht="12">
      <c r="A656" s="1619" t="s">
        <v>61</v>
      </c>
      <c r="B656" s="1622" t="s">
        <v>164</v>
      </c>
      <c r="C656" s="485" t="s">
        <v>15</v>
      </c>
      <c r="D656" s="485"/>
      <c r="E656" s="576">
        <v>0</v>
      </c>
      <c r="F656" s="576">
        <v>0</v>
      </c>
      <c r="G656" s="576">
        <v>0</v>
      </c>
      <c r="H656" s="577">
        <v>0</v>
      </c>
      <c r="I656" s="576">
        <v>0</v>
      </c>
      <c r="J656" s="576">
        <v>0</v>
      </c>
      <c r="K656" s="576">
        <v>0</v>
      </c>
      <c r="L656" s="576">
        <v>0</v>
      </c>
      <c r="M656" s="576">
        <v>0</v>
      </c>
      <c r="N656" s="577">
        <v>0</v>
      </c>
      <c r="O656" s="576">
        <v>0</v>
      </c>
      <c r="P656" s="576">
        <v>0</v>
      </c>
      <c r="Q656" s="576">
        <v>0</v>
      </c>
      <c r="R656" s="576">
        <v>0</v>
      </c>
      <c r="S656" s="576">
        <v>0</v>
      </c>
      <c r="T656" s="576">
        <v>0</v>
      </c>
      <c r="U656" s="576">
        <v>0</v>
      </c>
      <c r="V656" s="577">
        <v>0</v>
      </c>
      <c r="W656" s="576">
        <v>0</v>
      </c>
      <c r="X656" s="576">
        <v>0</v>
      </c>
      <c r="Y656" s="576">
        <v>0</v>
      </c>
      <c r="Z656" s="576">
        <v>0</v>
      </c>
      <c r="AA656" s="576">
        <v>0</v>
      </c>
      <c r="AB656" s="576">
        <v>0</v>
      </c>
      <c r="AC656" s="490">
        <f>SUM(E656:AB656)</f>
        <v>0</v>
      </c>
    </row>
    <row r="657" spans="1:31" ht="12">
      <c r="A657" s="1620"/>
      <c r="B657" s="1623"/>
      <c r="C657" s="476" t="s">
        <v>17</v>
      </c>
      <c r="D657" s="476"/>
      <c r="E657" s="568">
        <v>0</v>
      </c>
      <c r="F657" s="568">
        <v>0</v>
      </c>
      <c r="G657" s="568">
        <v>0</v>
      </c>
      <c r="H657" s="578">
        <v>0</v>
      </c>
      <c r="I657" s="568">
        <v>0</v>
      </c>
      <c r="J657" s="568">
        <v>0</v>
      </c>
      <c r="K657" s="568">
        <v>0</v>
      </c>
      <c r="L657" s="568">
        <v>0</v>
      </c>
      <c r="M657" s="568">
        <v>0</v>
      </c>
      <c r="N657" s="578">
        <v>0</v>
      </c>
      <c r="O657" s="568">
        <v>0</v>
      </c>
      <c r="P657" s="568">
        <v>0</v>
      </c>
      <c r="Q657" s="568">
        <v>0</v>
      </c>
      <c r="R657" s="568">
        <v>0</v>
      </c>
      <c r="S657" s="568">
        <v>0</v>
      </c>
      <c r="T657" s="568">
        <v>0</v>
      </c>
      <c r="U657" s="568">
        <v>0</v>
      </c>
      <c r="V657" s="578">
        <v>0</v>
      </c>
      <c r="W657" s="568">
        <v>0</v>
      </c>
      <c r="X657" s="568">
        <v>0</v>
      </c>
      <c r="Y657" s="568">
        <v>0</v>
      </c>
      <c r="Z657" s="568">
        <v>0</v>
      </c>
      <c r="AA657" s="568">
        <v>0</v>
      </c>
      <c r="AB657" s="568">
        <v>0</v>
      </c>
      <c r="AC657" s="478">
        <f>SUM(E657:AB657)</f>
        <v>0</v>
      </c>
    </row>
    <row r="658" spans="1:31" ht="12">
      <c r="A658" s="1620"/>
      <c r="B658" s="1623"/>
      <c r="C658" s="476" t="s">
        <v>18</v>
      </c>
      <c r="D658" s="476"/>
      <c r="E658" s="564"/>
      <c r="F658" s="564"/>
      <c r="G658" s="564"/>
      <c r="H658" s="604"/>
      <c r="I658" s="564"/>
      <c r="J658" s="564"/>
      <c r="K658" s="564"/>
      <c r="L658" s="564"/>
      <c r="M658" s="564"/>
      <c r="N658" s="604"/>
      <c r="O658" s="564"/>
      <c r="P658" s="564"/>
      <c r="Q658" s="564"/>
      <c r="R658" s="564"/>
      <c r="S658" s="564"/>
      <c r="T658" s="564"/>
      <c r="U658" s="564"/>
      <c r="V658" s="604"/>
      <c r="W658" s="564"/>
      <c r="X658" s="564"/>
      <c r="Y658" s="564"/>
      <c r="Z658" s="564"/>
      <c r="AA658" s="564"/>
      <c r="AB658" s="564"/>
      <c r="AC658" s="478"/>
    </row>
    <row r="659" spans="1:31" thickBot="1">
      <c r="A659" s="1631"/>
      <c r="B659" s="1633"/>
      <c r="C659" s="482" t="s">
        <v>20</v>
      </c>
      <c r="D659" s="482"/>
      <c r="E659" s="569"/>
      <c r="F659" s="569"/>
      <c r="G659" s="569"/>
      <c r="H659" s="581"/>
      <c r="I659" s="569"/>
      <c r="J659" s="569"/>
      <c r="K659" s="569"/>
      <c r="L659" s="569"/>
      <c r="M659" s="569"/>
      <c r="N659" s="581"/>
      <c r="O659" s="569"/>
      <c r="P659" s="569"/>
      <c r="Q659" s="569"/>
      <c r="R659" s="569"/>
      <c r="S659" s="569"/>
      <c r="T659" s="569"/>
      <c r="U659" s="569"/>
      <c r="V659" s="581"/>
      <c r="W659" s="569"/>
      <c r="X659" s="569"/>
      <c r="Y659" s="569"/>
      <c r="Z659" s="569"/>
      <c r="AA659" s="569"/>
      <c r="AB659" s="569"/>
      <c r="AC659" s="487"/>
    </row>
    <row r="660" spans="1:31" ht="12">
      <c r="A660" s="1651" t="s">
        <v>91</v>
      </c>
      <c r="B660" s="1622" t="s">
        <v>579</v>
      </c>
      <c r="C660" s="485" t="s">
        <v>15</v>
      </c>
      <c r="D660" s="485" t="s">
        <v>37</v>
      </c>
      <c r="E660" s="357">
        <v>2.664E-2</v>
      </c>
      <c r="F660" s="357">
        <v>2.5559999999999999E-2</v>
      </c>
      <c r="G660" s="357">
        <v>2.4840000000000001E-2</v>
      </c>
      <c r="H660" s="393">
        <v>2.376E-2</v>
      </c>
      <c r="I660" s="357">
        <v>2.4119999999999999E-2</v>
      </c>
      <c r="J660" s="357">
        <v>2.52E-2</v>
      </c>
      <c r="K660" s="357">
        <v>3.0960000000000001E-2</v>
      </c>
      <c r="L660" s="357">
        <v>3.6360000000000003E-2</v>
      </c>
      <c r="M660" s="357">
        <v>5.04E-2</v>
      </c>
      <c r="N660" s="393">
        <v>4.9680000000000002E-2</v>
      </c>
      <c r="O660" s="357">
        <v>5.04E-2</v>
      </c>
      <c r="P660" s="357">
        <v>4.9320000000000003E-2</v>
      </c>
      <c r="Q660" s="357">
        <v>5.1119999999999999E-2</v>
      </c>
      <c r="R660" s="357">
        <v>4.8239999999999998E-2</v>
      </c>
      <c r="S660" s="357">
        <v>4.2119999999999998E-2</v>
      </c>
      <c r="T660" s="357">
        <v>3.6720000000000003E-2</v>
      </c>
      <c r="U660" s="357">
        <v>3.6720000000000003E-2</v>
      </c>
      <c r="V660" s="393">
        <v>3.4200000000000001E-2</v>
      </c>
      <c r="W660" s="357">
        <v>3.2399999999999998E-2</v>
      </c>
      <c r="X660" s="357">
        <v>3.2759999999999997E-2</v>
      </c>
      <c r="Y660" s="357">
        <v>3.2399999999999998E-2</v>
      </c>
      <c r="Z660" s="357">
        <v>3.168E-2</v>
      </c>
      <c r="AA660" s="357">
        <v>2.988E-2</v>
      </c>
      <c r="AB660" s="357">
        <v>2.6280000000000001E-2</v>
      </c>
      <c r="AC660" s="490">
        <f>SUM(E660:AB660)</f>
        <v>0.85176000000000007</v>
      </c>
    </row>
    <row r="661" spans="1:31" ht="12">
      <c r="A661" s="1652"/>
      <c r="B661" s="1623"/>
      <c r="C661" s="476" t="s">
        <v>17</v>
      </c>
      <c r="D661" s="476" t="s">
        <v>37</v>
      </c>
      <c r="E661" s="356">
        <v>2.232E-2</v>
      </c>
      <c r="F661" s="356">
        <v>2.1239999999999998E-2</v>
      </c>
      <c r="G661" s="356">
        <v>2.0879999999999999E-2</v>
      </c>
      <c r="H661" s="394">
        <v>2.0879999999999999E-2</v>
      </c>
      <c r="I661" s="356">
        <v>2.052E-2</v>
      </c>
      <c r="J661" s="356">
        <v>2.1239999999999998E-2</v>
      </c>
      <c r="K661" s="356">
        <v>2.3040000000000001E-2</v>
      </c>
      <c r="L661" s="356">
        <v>2.3400000000000001E-2</v>
      </c>
      <c r="M661" s="356">
        <v>2.664E-2</v>
      </c>
      <c r="N661" s="394">
        <v>2.7E-2</v>
      </c>
      <c r="O661" s="356">
        <v>2.7720000000000002E-2</v>
      </c>
      <c r="P661" s="356">
        <v>2.7720000000000002E-2</v>
      </c>
      <c r="Q661" s="356">
        <v>2.8080000000000001E-2</v>
      </c>
      <c r="R661" s="356">
        <v>2.7E-2</v>
      </c>
      <c r="S661" s="356">
        <v>2.7720000000000002E-2</v>
      </c>
      <c r="T661" s="356">
        <v>2.844E-2</v>
      </c>
      <c r="U661" s="356">
        <v>2.7720000000000002E-2</v>
      </c>
      <c r="V661" s="394">
        <v>2.5559999999999999E-2</v>
      </c>
      <c r="W661" s="356">
        <v>2.2679999999999999E-2</v>
      </c>
      <c r="X661" s="356">
        <v>2.3040000000000001E-2</v>
      </c>
      <c r="Y661" s="356">
        <v>2.376E-2</v>
      </c>
      <c r="Z661" s="356">
        <v>2.4119999999999999E-2</v>
      </c>
      <c r="AA661" s="356">
        <v>2.376E-2</v>
      </c>
      <c r="AB661" s="356">
        <v>2.2679999999999999E-2</v>
      </c>
      <c r="AC661" s="478">
        <f>SUM(E661:AB661)</f>
        <v>0.58716000000000013</v>
      </c>
    </row>
    <row r="662" spans="1:31" ht="12">
      <c r="A662" s="1652"/>
      <c r="B662" s="1623"/>
      <c r="C662" s="476" t="s">
        <v>18</v>
      </c>
      <c r="D662" s="476" t="s">
        <v>19</v>
      </c>
      <c r="E662" s="278">
        <v>4</v>
      </c>
      <c r="F662" s="278">
        <v>10</v>
      </c>
      <c r="G662" s="278">
        <v>6</v>
      </c>
      <c r="H662" s="390">
        <v>12</v>
      </c>
      <c r="I662" s="278">
        <v>9</v>
      </c>
      <c r="J662" s="278">
        <v>8</v>
      </c>
      <c r="K662" s="278">
        <v>10</v>
      </c>
      <c r="L662" s="278">
        <v>7</v>
      </c>
      <c r="M662" s="278">
        <v>8</v>
      </c>
      <c r="N662" s="390">
        <v>8</v>
      </c>
      <c r="O662" s="278">
        <v>12</v>
      </c>
      <c r="P662" s="278">
        <v>0</v>
      </c>
      <c r="Q662" s="278">
        <v>0</v>
      </c>
      <c r="R662" s="278">
        <v>0</v>
      </c>
      <c r="S662" s="278">
        <v>0</v>
      </c>
      <c r="T662" s="278">
        <v>0</v>
      </c>
      <c r="U662" s="278">
        <v>0</v>
      </c>
      <c r="V662" s="390">
        <v>0</v>
      </c>
      <c r="W662" s="278">
        <v>0</v>
      </c>
      <c r="X662" s="278">
        <v>0</v>
      </c>
      <c r="Y662" s="278">
        <v>0</v>
      </c>
      <c r="Z662" s="278">
        <v>0</v>
      </c>
      <c r="AA662" s="278">
        <v>0</v>
      </c>
      <c r="AB662" s="278">
        <v>0</v>
      </c>
      <c r="AC662" s="478"/>
      <c r="AD662" s="453"/>
    </row>
    <row r="663" spans="1:31" thickBot="1">
      <c r="A663" s="1653"/>
      <c r="B663" s="1633"/>
      <c r="C663" s="482" t="s">
        <v>20</v>
      </c>
      <c r="D663" s="482"/>
      <c r="E663" s="584">
        <f t="shared" ref="E663:AC663" si="187">E661/E660</f>
        <v>0.83783783783783783</v>
      </c>
      <c r="F663" s="584">
        <f t="shared" si="187"/>
        <v>0.83098591549295775</v>
      </c>
      <c r="G663" s="584">
        <f t="shared" si="187"/>
        <v>0.84057971014492749</v>
      </c>
      <c r="H663" s="641">
        <f t="shared" si="187"/>
        <v>0.87878787878787878</v>
      </c>
      <c r="I663" s="584">
        <f t="shared" si="187"/>
        <v>0.85074626865671643</v>
      </c>
      <c r="J663" s="584">
        <f t="shared" si="187"/>
        <v>0.84285714285714275</v>
      </c>
      <c r="K663" s="584">
        <f t="shared" si="187"/>
        <v>0.7441860465116279</v>
      </c>
      <c r="L663" s="584">
        <f t="shared" si="187"/>
        <v>0.64356435643564347</v>
      </c>
      <c r="M663" s="584">
        <f t="shared" si="187"/>
        <v>0.52857142857142858</v>
      </c>
      <c r="N663" s="641">
        <f t="shared" si="187"/>
        <v>0.54347826086956519</v>
      </c>
      <c r="O663" s="584">
        <f t="shared" si="187"/>
        <v>0.55000000000000004</v>
      </c>
      <c r="P663" s="584">
        <f t="shared" si="187"/>
        <v>0.56204379562043794</v>
      </c>
      <c r="Q663" s="584">
        <f t="shared" si="187"/>
        <v>0.54929577464788737</v>
      </c>
      <c r="R663" s="584">
        <f t="shared" si="187"/>
        <v>0.55970149253731349</v>
      </c>
      <c r="S663" s="584">
        <f t="shared" si="187"/>
        <v>0.65811965811965822</v>
      </c>
      <c r="T663" s="584">
        <f t="shared" si="187"/>
        <v>0.77450980392156854</v>
      </c>
      <c r="U663" s="584">
        <f t="shared" si="187"/>
        <v>0.75490196078431371</v>
      </c>
      <c r="V663" s="641">
        <f t="shared" si="187"/>
        <v>0.74736842105263157</v>
      </c>
      <c r="W663" s="584">
        <f t="shared" si="187"/>
        <v>0.7</v>
      </c>
      <c r="X663" s="584">
        <f t="shared" si="187"/>
        <v>0.70329670329670335</v>
      </c>
      <c r="Y663" s="584">
        <f t="shared" si="187"/>
        <v>0.73333333333333339</v>
      </c>
      <c r="Z663" s="584">
        <f t="shared" si="187"/>
        <v>0.76136363636363635</v>
      </c>
      <c r="AA663" s="584">
        <f t="shared" si="187"/>
        <v>0.79518072289156627</v>
      </c>
      <c r="AB663" s="584">
        <f t="shared" si="187"/>
        <v>0.86301369863013688</v>
      </c>
      <c r="AC663" s="487">
        <f t="shared" si="187"/>
        <v>0.68934911242603558</v>
      </c>
    </row>
    <row r="664" spans="1:31" ht="12">
      <c r="A664" s="1651" t="s">
        <v>93</v>
      </c>
      <c r="B664" s="1622" t="s">
        <v>435</v>
      </c>
      <c r="C664" s="485" t="s">
        <v>15</v>
      </c>
      <c r="D664" s="485" t="s">
        <v>37</v>
      </c>
      <c r="E664" s="357">
        <v>0.47183999999999998</v>
      </c>
      <c r="F664" s="357">
        <v>0.45144000000000001</v>
      </c>
      <c r="G664" s="357">
        <v>0.44040000000000001</v>
      </c>
      <c r="H664" s="393">
        <v>0.43224000000000001</v>
      </c>
      <c r="I664" s="357">
        <v>0.44087999999999999</v>
      </c>
      <c r="J664" s="357">
        <v>0.4572</v>
      </c>
      <c r="K664" s="357">
        <v>0.54815999999999998</v>
      </c>
      <c r="L664" s="357">
        <v>0.59640000000000004</v>
      </c>
      <c r="M664" s="357">
        <v>0.65832000000000002</v>
      </c>
      <c r="N664" s="393">
        <v>0.66288000000000002</v>
      </c>
      <c r="O664" s="357">
        <v>0.68903999999999999</v>
      </c>
      <c r="P664" s="357">
        <v>0.63360000000000005</v>
      </c>
      <c r="Q664" s="357">
        <v>0.67679999999999996</v>
      </c>
      <c r="R664" s="357">
        <v>0.64632000000000001</v>
      </c>
      <c r="S664" s="357">
        <v>0.70055999999999996</v>
      </c>
      <c r="T664" s="357">
        <v>0.68591999999999997</v>
      </c>
      <c r="U664" s="357">
        <v>0.68688000000000005</v>
      </c>
      <c r="V664" s="393">
        <v>0.72</v>
      </c>
      <c r="W664" s="357">
        <v>0.71352000000000004</v>
      </c>
      <c r="X664" s="357">
        <v>0.69216</v>
      </c>
      <c r="Y664" s="357">
        <v>0.68184</v>
      </c>
      <c r="Z664" s="357">
        <v>0.66024000000000005</v>
      </c>
      <c r="AA664" s="357">
        <v>0.58799999999999997</v>
      </c>
      <c r="AB664" s="357">
        <v>0.51600000000000001</v>
      </c>
      <c r="AC664" s="490">
        <f>SUM(E664:AB664)</f>
        <v>14.45064</v>
      </c>
      <c r="AD664" s="448">
        <f>MAX(E664:AB664)</f>
        <v>0.72</v>
      </c>
      <c r="AE664" s="448">
        <f>MIN(E664:AB664)</f>
        <v>0.43224000000000001</v>
      </c>
    </row>
    <row r="665" spans="1:31" ht="12">
      <c r="A665" s="1652"/>
      <c r="B665" s="1623"/>
      <c r="C665" s="476" t="s">
        <v>17</v>
      </c>
      <c r="D665" s="476" t="s">
        <v>37</v>
      </c>
      <c r="E665" s="356">
        <v>0.19056000000000001</v>
      </c>
      <c r="F665" s="356">
        <v>0.19008</v>
      </c>
      <c r="G665" s="356">
        <v>0.18648000000000001</v>
      </c>
      <c r="H665" s="394">
        <v>0.18672</v>
      </c>
      <c r="I665" s="356">
        <v>0.18407999999999999</v>
      </c>
      <c r="J665" s="356">
        <v>0.18384</v>
      </c>
      <c r="K665" s="356">
        <v>0.19968</v>
      </c>
      <c r="L665" s="356">
        <v>0.19824</v>
      </c>
      <c r="M665" s="356">
        <v>0.22103999999999999</v>
      </c>
      <c r="N665" s="394">
        <v>0.22128</v>
      </c>
      <c r="O665" s="356">
        <v>0.23784</v>
      </c>
      <c r="P665" s="356">
        <v>0.20927999999999999</v>
      </c>
      <c r="Q665" s="356">
        <v>0.23663999999999999</v>
      </c>
      <c r="R665" s="356">
        <v>0.20208000000000001</v>
      </c>
      <c r="S665" s="356">
        <v>0.21576000000000001</v>
      </c>
      <c r="T665" s="356">
        <v>0.20232</v>
      </c>
      <c r="U665" s="356">
        <v>0.19488</v>
      </c>
      <c r="V665" s="394">
        <v>0.20039999999999999</v>
      </c>
      <c r="W665" s="356">
        <v>0.19536000000000001</v>
      </c>
      <c r="X665" s="356">
        <v>0.19872000000000001</v>
      </c>
      <c r="Y665" s="356">
        <v>0.19176000000000001</v>
      </c>
      <c r="Z665" s="356">
        <v>0.19031999999999999</v>
      </c>
      <c r="AA665" s="356">
        <v>0.18336</v>
      </c>
      <c r="AB665" s="356">
        <v>0.18</v>
      </c>
      <c r="AC665" s="478">
        <f>SUM(E665:AB665)</f>
        <v>4.8007200000000001</v>
      </c>
    </row>
    <row r="666" spans="1:31" ht="12">
      <c r="A666" s="1652"/>
      <c r="B666" s="1623"/>
      <c r="C666" s="476" t="s">
        <v>18</v>
      </c>
      <c r="D666" s="476" t="s">
        <v>19</v>
      </c>
      <c r="E666" s="278">
        <v>43</v>
      </c>
      <c r="F666" s="278">
        <v>46</v>
      </c>
      <c r="G666" s="278">
        <v>46</v>
      </c>
      <c r="H666" s="390">
        <v>45</v>
      </c>
      <c r="I666" s="278">
        <v>50</v>
      </c>
      <c r="J666" s="278">
        <v>49</v>
      </c>
      <c r="K666" s="278">
        <v>60</v>
      </c>
      <c r="L666" s="278">
        <v>55</v>
      </c>
      <c r="M666" s="278">
        <v>63</v>
      </c>
      <c r="N666" s="390">
        <v>61</v>
      </c>
      <c r="O666" s="278">
        <v>54</v>
      </c>
      <c r="P666" s="278">
        <v>60</v>
      </c>
      <c r="Q666" s="278">
        <v>62</v>
      </c>
      <c r="R666" s="278">
        <v>64</v>
      </c>
      <c r="S666" s="278">
        <v>68</v>
      </c>
      <c r="T666" s="278">
        <v>68</v>
      </c>
      <c r="U666" s="278">
        <v>64</v>
      </c>
      <c r="V666" s="390">
        <v>68</v>
      </c>
      <c r="W666" s="278">
        <v>68</v>
      </c>
      <c r="X666" s="278">
        <v>69</v>
      </c>
      <c r="Y666" s="278">
        <v>59</v>
      </c>
      <c r="Z666" s="278">
        <v>64</v>
      </c>
      <c r="AA666" s="278">
        <v>55</v>
      </c>
      <c r="AB666" s="278">
        <v>47</v>
      </c>
      <c r="AC666" s="478"/>
      <c r="AD666" s="534">
        <f>MAX(E666:AB666)</f>
        <v>69</v>
      </c>
    </row>
    <row r="667" spans="1:31" thickBot="1">
      <c r="A667" s="1653"/>
      <c r="B667" s="1633"/>
      <c r="C667" s="482" t="s">
        <v>20</v>
      </c>
      <c r="D667" s="482"/>
      <c r="E667" s="584">
        <f t="shared" ref="E667:AC667" si="188">E665/E664</f>
        <v>0.4038657171922686</v>
      </c>
      <c r="F667" s="584">
        <f t="shared" si="188"/>
        <v>0.42105263157894735</v>
      </c>
      <c r="G667" s="584">
        <f t="shared" si="188"/>
        <v>0.42343324250681197</v>
      </c>
      <c r="H667" s="641">
        <f t="shared" si="188"/>
        <v>0.43198223209328152</v>
      </c>
      <c r="I667" s="584">
        <f t="shared" si="188"/>
        <v>0.4175285792052259</v>
      </c>
      <c r="J667" s="584">
        <f t="shared" si="188"/>
        <v>0.40209973753280842</v>
      </c>
      <c r="K667" s="584">
        <f t="shared" si="188"/>
        <v>0.36427320490367776</v>
      </c>
      <c r="L667" s="584">
        <f t="shared" si="188"/>
        <v>0.3323943661971831</v>
      </c>
      <c r="M667" s="584">
        <f t="shared" si="188"/>
        <v>0.33576376230404664</v>
      </c>
      <c r="N667" s="641">
        <f t="shared" si="188"/>
        <v>0.33381607530774798</v>
      </c>
      <c r="O667" s="584">
        <f t="shared" si="188"/>
        <v>0.34517589690003481</v>
      </c>
      <c r="P667" s="584">
        <f t="shared" si="188"/>
        <v>0.33030303030303027</v>
      </c>
      <c r="Q667" s="584">
        <f t="shared" si="188"/>
        <v>0.34964539007092199</v>
      </c>
      <c r="R667" s="584">
        <f t="shared" si="188"/>
        <v>0.31266245822502786</v>
      </c>
      <c r="S667" s="584">
        <f t="shared" si="188"/>
        <v>0.30798218568002744</v>
      </c>
      <c r="T667" s="584">
        <f t="shared" si="188"/>
        <v>0.29496151154653605</v>
      </c>
      <c r="U667" s="584">
        <f t="shared" si="188"/>
        <v>0.28371767994409502</v>
      </c>
      <c r="V667" s="641">
        <f t="shared" si="188"/>
        <v>0.27833333333333332</v>
      </c>
      <c r="W667" s="584">
        <f t="shared" si="188"/>
        <v>0.27379751093171878</v>
      </c>
      <c r="X667" s="584">
        <f t="shared" si="188"/>
        <v>0.28710124826629685</v>
      </c>
      <c r="Y667" s="584">
        <f t="shared" si="188"/>
        <v>0.28123900035198873</v>
      </c>
      <c r="Z667" s="584">
        <f t="shared" si="188"/>
        <v>0.28825881497637218</v>
      </c>
      <c r="AA667" s="584">
        <f t="shared" si="188"/>
        <v>0.31183673469387757</v>
      </c>
      <c r="AB667" s="584">
        <f t="shared" si="188"/>
        <v>0.34883720930232553</v>
      </c>
      <c r="AC667" s="487">
        <f t="shared" si="188"/>
        <v>0.33221504376276761</v>
      </c>
    </row>
    <row r="668" spans="1:31" ht="12">
      <c r="A668" s="1619" t="s">
        <v>35</v>
      </c>
      <c r="B668" s="1622" t="s">
        <v>164</v>
      </c>
      <c r="C668" s="485" t="s">
        <v>15</v>
      </c>
      <c r="D668" s="485"/>
      <c r="E668" s="563"/>
      <c r="F668" s="563"/>
      <c r="G668" s="563"/>
      <c r="H668" s="574"/>
      <c r="I668" s="563"/>
      <c r="J668" s="563"/>
      <c r="K668" s="563"/>
      <c r="L668" s="563"/>
      <c r="M668" s="563"/>
      <c r="N668" s="574"/>
      <c r="O668" s="563"/>
      <c r="P668" s="563"/>
      <c r="Q668" s="563"/>
      <c r="R668" s="563"/>
      <c r="S668" s="563"/>
      <c r="T668" s="563"/>
      <c r="U668" s="563"/>
      <c r="V668" s="574"/>
      <c r="W668" s="563"/>
      <c r="X668" s="563"/>
      <c r="Y668" s="563"/>
      <c r="Z668" s="563"/>
      <c r="AA668" s="563"/>
      <c r="AB668" s="563"/>
      <c r="AC668" s="490">
        <f>SUM(E668:AB668)</f>
        <v>0</v>
      </c>
    </row>
    <row r="669" spans="1:31" ht="12">
      <c r="A669" s="1620"/>
      <c r="B669" s="1623"/>
      <c r="C669" s="476" t="s">
        <v>17</v>
      </c>
      <c r="D669" s="476"/>
      <c r="E669" s="564"/>
      <c r="F669" s="564"/>
      <c r="G669" s="564"/>
      <c r="H669" s="604"/>
      <c r="I669" s="564"/>
      <c r="J669" s="564"/>
      <c r="K669" s="564"/>
      <c r="L669" s="564"/>
      <c r="M669" s="564"/>
      <c r="N669" s="604"/>
      <c r="O669" s="564"/>
      <c r="P669" s="564"/>
      <c r="Q669" s="564"/>
      <c r="R669" s="564"/>
      <c r="S669" s="564"/>
      <c r="T669" s="564"/>
      <c r="U669" s="564"/>
      <c r="V669" s="604"/>
      <c r="W669" s="564"/>
      <c r="X669" s="564"/>
      <c r="Y669" s="564"/>
      <c r="Z669" s="564"/>
      <c r="AA669" s="564"/>
      <c r="AB669" s="564"/>
      <c r="AC669" s="478">
        <f>SUM(E669:AB669)</f>
        <v>0</v>
      </c>
    </row>
    <row r="670" spans="1:31" ht="12">
      <c r="A670" s="1620"/>
      <c r="B670" s="1623"/>
      <c r="C670" s="476" t="s">
        <v>18</v>
      </c>
      <c r="D670" s="476"/>
      <c r="E670" s="564"/>
      <c r="F670" s="564"/>
      <c r="G670" s="564"/>
      <c r="H670" s="604"/>
      <c r="I670" s="564"/>
      <c r="J670" s="564"/>
      <c r="K670" s="564"/>
      <c r="L670" s="564"/>
      <c r="M670" s="564"/>
      <c r="N670" s="604"/>
      <c r="O670" s="564"/>
      <c r="P670" s="564"/>
      <c r="Q670" s="564"/>
      <c r="R670" s="564"/>
      <c r="S670" s="564"/>
      <c r="T670" s="564"/>
      <c r="U670" s="564"/>
      <c r="V670" s="604"/>
      <c r="W670" s="564"/>
      <c r="X670" s="564"/>
      <c r="Y670" s="564"/>
      <c r="Z670" s="564"/>
      <c r="AA670" s="564"/>
      <c r="AB670" s="564"/>
      <c r="AC670" s="478"/>
    </row>
    <row r="671" spans="1:31" thickBot="1">
      <c r="A671" s="1621"/>
      <c r="B671" s="1624"/>
      <c r="C671" s="491" t="s">
        <v>20</v>
      </c>
      <c r="D671" s="491"/>
      <c r="E671" s="623"/>
      <c r="F671" s="623"/>
      <c r="G671" s="623"/>
      <c r="H671" s="626"/>
      <c r="I671" s="623"/>
      <c r="J671" s="623"/>
      <c r="K671" s="623"/>
      <c r="L671" s="623"/>
      <c r="M671" s="623"/>
      <c r="N671" s="626"/>
      <c r="O671" s="623"/>
      <c r="P671" s="623"/>
      <c r="Q671" s="623"/>
      <c r="R671" s="623"/>
      <c r="S671" s="623"/>
      <c r="T671" s="623"/>
      <c r="U671" s="623"/>
      <c r="V671" s="626"/>
      <c r="W671" s="623"/>
      <c r="X671" s="623"/>
      <c r="Y671" s="623"/>
      <c r="Z671" s="623"/>
      <c r="AA671" s="623"/>
      <c r="AB671" s="623"/>
      <c r="AC671" s="494"/>
    </row>
    <row r="672" spans="1:31" ht="12">
      <c r="A672" s="1630" t="s">
        <v>45</v>
      </c>
      <c r="B672" s="1632" t="s">
        <v>582</v>
      </c>
      <c r="C672" s="473" t="s">
        <v>15</v>
      </c>
      <c r="D672" s="473" t="s">
        <v>37</v>
      </c>
      <c r="E672" s="355">
        <v>0.52127999999999997</v>
      </c>
      <c r="F672" s="355">
        <v>0.52224000000000004</v>
      </c>
      <c r="G672" s="355">
        <v>0.52080000000000004</v>
      </c>
      <c r="H672" s="397">
        <v>0.52271999999999996</v>
      </c>
      <c r="I672" s="355">
        <v>0.52127999999999997</v>
      </c>
      <c r="J672" s="355">
        <v>0.5232</v>
      </c>
      <c r="K672" s="355">
        <v>0.53136000000000005</v>
      </c>
      <c r="L672" s="355">
        <v>0.53088000000000002</v>
      </c>
      <c r="M672" s="355">
        <v>0.53856000000000004</v>
      </c>
      <c r="N672" s="397">
        <v>0.53424000000000005</v>
      </c>
      <c r="O672" s="355">
        <v>0.53568000000000005</v>
      </c>
      <c r="P672" s="355">
        <v>0.53520000000000001</v>
      </c>
      <c r="Q672" s="355">
        <v>0.54576000000000002</v>
      </c>
      <c r="R672" s="355">
        <v>0.54767999999999994</v>
      </c>
      <c r="S672" s="355">
        <v>0.54767999999999994</v>
      </c>
      <c r="T672" s="355">
        <v>0.55056000000000005</v>
      </c>
      <c r="U672" s="355">
        <v>0.55247999999999997</v>
      </c>
      <c r="V672" s="397">
        <v>0.55344000000000004</v>
      </c>
      <c r="W672" s="355">
        <v>0.54432000000000003</v>
      </c>
      <c r="X672" s="355">
        <v>0.54191999999999996</v>
      </c>
      <c r="Y672" s="355">
        <v>0.54096</v>
      </c>
      <c r="Z672" s="355">
        <v>0.53856000000000004</v>
      </c>
      <c r="AA672" s="355">
        <v>0.53568000000000005</v>
      </c>
      <c r="AB672" s="355">
        <v>0.52895999999999999</v>
      </c>
      <c r="AC672" s="475">
        <f>SUM(E672:AB672)</f>
        <v>12.86544</v>
      </c>
    </row>
    <row r="673" spans="1:31" ht="12">
      <c r="A673" s="1620"/>
      <c r="B673" s="1623"/>
      <c r="C673" s="476" t="s">
        <v>17</v>
      </c>
      <c r="D673" s="476" t="s">
        <v>37</v>
      </c>
      <c r="E673" s="326">
        <v>0.40416000000000002</v>
      </c>
      <c r="F673" s="326">
        <v>0.4032</v>
      </c>
      <c r="G673" s="326">
        <v>0.40032000000000001</v>
      </c>
      <c r="H673" s="395">
        <v>0.40176000000000001</v>
      </c>
      <c r="I673" s="326">
        <v>0.40367999999999998</v>
      </c>
      <c r="J673" s="326">
        <v>0.40464</v>
      </c>
      <c r="K673" s="326">
        <v>0.4032</v>
      </c>
      <c r="L673" s="326">
        <v>0.40032000000000001</v>
      </c>
      <c r="M673" s="326">
        <v>0.39648</v>
      </c>
      <c r="N673" s="395">
        <v>0.39648</v>
      </c>
      <c r="O673" s="326">
        <v>0.39744000000000002</v>
      </c>
      <c r="P673" s="326">
        <v>0.40128000000000003</v>
      </c>
      <c r="Q673" s="326">
        <v>0.39744000000000002</v>
      </c>
      <c r="R673" s="326">
        <v>0.40032000000000001</v>
      </c>
      <c r="S673" s="326">
        <v>0.39648</v>
      </c>
      <c r="T673" s="326">
        <v>0.39792</v>
      </c>
      <c r="U673" s="326">
        <v>0.38832</v>
      </c>
      <c r="V673" s="395">
        <v>0.38784000000000002</v>
      </c>
      <c r="W673" s="326">
        <v>0.38688</v>
      </c>
      <c r="X673" s="326">
        <v>0.39263999999999999</v>
      </c>
      <c r="Y673" s="326">
        <v>0.39216000000000001</v>
      </c>
      <c r="Z673" s="326">
        <v>0.39167999999999997</v>
      </c>
      <c r="AA673" s="326">
        <v>0.38976</v>
      </c>
      <c r="AB673" s="326">
        <v>0.38879999999999998</v>
      </c>
      <c r="AC673" s="478">
        <f>SUM(E673:AB673)</f>
        <v>9.5231999999999992</v>
      </c>
    </row>
    <row r="674" spans="1:31" ht="12">
      <c r="A674" s="1620"/>
      <c r="B674" s="1623"/>
      <c r="C674" s="476" t="s">
        <v>18</v>
      </c>
      <c r="D674" s="476" t="s">
        <v>19</v>
      </c>
      <c r="E674" s="304">
        <v>58</v>
      </c>
      <c r="F674" s="278">
        <v>57</v>
      </c>
      <c r="G674" s="278">
        <v>57</v>
      </c>
      <c r="H674" s="390">
        <v>57</v>
      </c>
      <c r="I674" s="278">
        <v>59</v>
      </c>
      <c r="J674" s="278">
        <v>58</v>
      </c>
      <c r="K674" s="278">
        <v>58</v>
      </c>
      <c r="L674" s="278">
        <v>57</v>
      </c>
      <c r="M674" s="278">
        <v>59</v>
      </c>
      <c r="N674" s="390">
        <v>60</v>
      </c>
      <c r="O674" s="278">
        <v>57</v>
      </c>
      <c r="P674" s="278">
        <v>57</v>
      </c>
      <c r="Q674" s="278">
        <v>61</v>
      </c>
      <c r="R674" s="278">
        <v>59</v>
      </c>
      <c r="S674" s="278">
        <v>58</v>
      </c>
      <c r="T674" s="278">
        <v>56</v>
      </c>
      <c r="U674" s="278">
        <v>55</v>
      </c>
      <c r="V674" s="390">
        <v>60</v>
      </c>
      <c r="W674" s="278">
        <v>59</v>
      </c>
      <c r="X674" s="278">
        <v>57</v>
      </c>
      <c r="Y674" s="278">
        <v>56</v>
      </c>
      <c r="Z674" s="278">
        <v>56</v>
      </c>
      <c r="AA674" s="278">
        <v>57</v>
      </c>
      <c r="AB674" s="279">
        <v>58</v>
      </c>
      <c r="AC674" s="478"/>
    </row>
    <row r="675" spans="1:31" thickBot="1">
      <c r="A675" s="1631"/>
      <c r="B675" s="1633"/>
      <c r="C675" s="482" t="s">
        <v>20</v>
      </c>
      <c r="D675" s="482"/>
      <c r="E675" s="584">
        <f t="shared" ref="E675:AC675" si="189">E673/E672</f>
        <v>0.77532228360957656</v>
      </c>
      <c r="F675" s="584">
        <f t="shared" si="189"/>
        <v>0.77205882352941169</v>
      </c>
      <c r="G675" s="584">
        <f t="shared" si="189"/>
        <v>0.76866359447004606</v>
      </c>
      <c r="H675" s="616">
        <f t="shared" si="189"/>
        <v>0.76859504132231415</v>
      </c>
      <c r="I675" s="584">
        <f t="shared" si="189"/>
        <v>0.77440147329650089</v>
      </c>
      <c r="J675" s="584">
        <f t="shared" si="189"/>
        <v>0.773394495412844</v>
      </c>
      <c r="K675" s="584">
        <f t="shared" si="189"/>
        <v>0.75880758807588067</v>
      </c>
      <c r="L675" s="584">
        <f t="shared" si="189"/>
        <v>0.75406871609403259</v>
      </c>
      <c r="M675" s="584">
        <f t="shared" si="189"/>
        <v>0.73618538324420668</v>
      </c>
      <c r="N675" s="616">
        <f t="shared" si="189"/>
        <v>0.74213836477987416</v>
      </c>
      <c r="O675" s="584">
        <f t="shared" si="189"/>
        <v>0.74193548387096775</v>
      </c>
      <c r="P675" s="584">
        <f t="shared" si="189"/>
        <v>0.74977578475336326</v>
      </c>
      <c r="Q675" s="584">
        <f t="shared" si="189"/>
        <v>0.72823218997361472</v>
      </c>
      <c r="R675" s="584">
        <f t="shared" si="189"/>
        <v>0.73093777388255921</v>
      </c>
      <c r="S675" s="584">
        <f t="shared" si="189"/>
        <v>0.7239263803680982</v>
      </c>
      <c r="T675" s="584">
        <f t="shared" si="189"/>
        <v>0.7227550130775936</v>
      </c>
      <c r="U675" s="584">
        <f t="shared" si="189"/>
        <v>0.70286707211120769</v>
      </c>
      <c r="V675" s="616">
        <f t="shared" si="189"/>
        <v>0.70078057241977443</v>
      </c>
      <c r="W675" s="584">
        <f t="shared" si="189"/>
        <v>0.71075837742504411</v>
      </c>
      <c r="X675" s="584">
        <f t="shared" si="189"/>
        <v>0.72453498671390615</v>
      </c>
      <c r="Y675" s="584">
        <f t="shared" si="189"/>
        <v>0.72493345164152623</v>
      </c>
      <c r="Z675" s="584">
        <f t="shared" si="189"/>
        <v>0.72727272727272718</v>
      </c>
      <c r="AA675" s="584">
        <f t="shared" si="189"/>
        <v>0.72759856630824371</v>
      </c>
      <c r="AB675" s="584">
        <f t="shared" si="189"/>
        <v>0.73502722323048997</v>
      </c>
      <c r="AC675" s="487">
        <f t="shared" si="189"/>
        <v>0.7402156475021453</v>
      </c>
    </row>
    <row r="676" spans="1:31" ht="12">
      <c r="A676" s="1651" t="s">
        <v>38</v>
      </c>
      <c r="B676" s="1622" t="s">
        <v>583</v>
      </c>
      <c r="C676" s="485" t="s">
        <v>15</v>
      </c>
      <c r="D676" s="485" t="s">
        <v>37</v>
      </c>
      <c r="E676" s="357">
        <v>9.6960000000000005E-2</v>
      </c>
      <c r="F676" s="357">
        <v>9.9360000000000004E-2</v>
      </c>
      <c r="G676" s="357">
        <v>0.10272000000000001</v>
      </c>
      <c r="H676" s="393">
        <v>0.1032</v>
      </c>
      <c r="I676" s="357">
        <v>9.4079999999999997E-2</v>
      </c>
      <c r="J676" s="357">
        <v>9.7439999999999999E-2</v>
      </c>
      <c r="K676" s="357">
        <v>9.7919999999999993E-2</v>
      </c>
      <c r="L676" s="357">
        <v>9.8400000000000001E-2</v>
      </c>
      <c r="M676" s="357">
        <v>9.6479999999999996E-2</v>
      </c>
      <c r="N676" s="393">
        <v>9.9839999999999998E-2</v>
      </c>
      <c r="O676" s="357">
        <v>0.10176</v>
      </c>
      <c r="P676" s="357">
        <v>0.11423999999999999</v>
      </c>
      <c r="Q676" s="357">
        <v>0.10416</v>
      </c>
      <c r="R676" s="357">
        <v>0.10607999999999999</v>
      </c>
      <c r="S676" s="357">
        <v>0.11328000000000001</v>
      </c>
      <c r="T676" s="357">
        <v>0.10464</v>
      </c>
      <c r="U676" s="357">
        <v>9.7919999999999993E-2</v>
      </c>
      <c r="V676" s="393">
        <v>0.11183999999999999</v>
      </c>
      <c r="W676" s="357">
        <v>0.10752</v>
      </c>
      <c r="X676" s="357">
        <v>9.0240000000000001E-2</v>
      </c>
      <c r="Y676" s="357">
        <v>9.6479999999999996E-2</v>
      </c>
      <c r="Z676" s="357">
        <v>9.4560000000000005E-2</v>
      </c>
      <c r="AA676" s="357">
        <v>9.2160000000000006E-2</v>
      </c>
      <c r="AB676" s="357">
        <v>9.1679999999999998E-2</v>
      </c>
      <c r="AC676" s="490">
        <f>SUM(E676:AB676)</f>
        <v>2.41296</v>
      </c>
    </row>
    <row r="677" spans="1:31" ht="12">
      <c r="A677" s="1652"/>
      <c r="B677" s="1623"/>
      <c r="C677" s="476" t="s">
        <v>17</v>
      </c>
      <c r="D677" s="476" t="s">
        <v>37</v>
      </c>
      <c r="E677" s="356">
        <v>4.0320000000000002E-2</v>
      </c>
      <c r="F677" s="356">
        <v>3.984E-2</v>
      </c>
      <c r="G677" s="356">
        <v>4.1759999999999999E-2</v>
      </c>
      <c r="H677" s="394">
        <v>4.2720000000000001E-2</v>
      </c>
      <c r="I677" s="356">
        <v>3.984E-2</v>
      </c>
      <c r="J677" s="356">
        <v>3.984E-2</v>
      </c>
      <c r="K677" s="356">
        <v>4.0800000000000003E-2</v>
      </c>
      <c r="L677" s="356">
        <v>3.984E-2</v>
      </c>
      <c r="M677" s="356">
        <v>3.8879999999999998E-2</v>
      </c>
      <c r="N677" s="394">
        <v>3.7440000000000001E-2</v>
      </c>
      <c r="O677" s="356">
        <v>3.5999999999999997E-2</v>
      </c>
      <c r="P677" s="356">
        <v>3.5040000000000002E-2</v>
      </c>
      <c r="Q677" s="356">
        <v>2.64E-2</v>
      </c>
      <c r="R677" s="356">
        <v>3.3599999999999998E-2</v>
      </c>
      <c r="S677" s="356">
        <v>4.3679999999999997E-2</v>
      </c>
      <c r="T677" s="356">
        <v>3.8399999999999997E-2</v>
      </c>
      <c r="U677" s="356">
        <v>3.7440000000000001E-2</v>
      </c>
      <c r="V677" s="394">
        <v>3.9359999999999999E-2</v>
      </c>
      <c r="W677" s="356">
        <v>3.7440000000000001E-2</v>
      </c>
      <c r="X677" s="356">
        <v>2.256E-2</v>
      </c>
      <c r="Y677" s="356">
        <v>2.3040000000000001E-2</v>
      </c>
      <c r="Z677" s="356">
        <v>2.496E-2</v>
      </c>
      <c r="AA677" s="356">
        <v>2.2079999999999999E-2</v>
      </c>
      <c r="AB677" s="356">
        <v>2.3040000000000001E-2</v>
      </c>
      <c r="AC677" s="478">
        <f>SUM(E677:AB677)</f>
        <v>0.84431999999999974</v>
      </c>
    </row>
    <row r="678" spans="1:31" ht="12">
      <c r="A678" s="1652"/>
      <c r="B678" s="1623"/>
      <c r="C678" s="476" t="s">
        <v>18</v>
      </c>
      <c r="D678" s="476" t="s">
        <v>19</v>
      </c>
      <c r="E678" s="278">
        <v>6</v>
      </c>
      <c r="F678" s="278">
        <v>7</v>
      </c>
      <c r="G678" s="278">
        <v>6</v>
      </c>
      <c r="H678" s="390">
        <v>7</v>
      </c>
      <c r="I678" s="278">
        <v>6</v>
      </c>
      <c r="J678" s="278">
        <v>6</v>
      </c>
      <c r="K678" s="278">
        <v>9</v>
      </c>
      <c r="L678" s="278">
        <v>7</v>
      </c>
      <c r="M678" s="278">
        <v>7</v>
      </c>
      <c r="N678" s="390">
        <v>7</v>
      </c>
      <c r="O678" s="278">
        <v>10</v>
      </c>
      <c r="P678" s="278">
        <v>8</v>
      </c>
      <c r="Q678" s="278">
        <v>6</v>
      </c>
      <c r="R678" s="278">
        <v>12</v>
      </c>
      <c r="S678" s="278">
        <v>7</v>
      </c>
      <c r="T678" s="278">
        <v>9</v>
      </c>
      <c r="U678" s="278">
        <v>8</v>
      </c>
      <c r="V678" s="390">
        <v>8</v>
      </c>
      <c r="W678" s="278">
        <v>7</v>
      </c>
      <c r="X678" s="278">
        <v>8</v>
      </c>
      <c r="Y678" s="278">
        <v>7</v>
      </c>
      <c r="Z678" s="278">
        <v>7</v>
      </c>
      <c r="AA678" s="278">
        <v>6</v>
      </c>
      <c r="AB678" s="278">
        <v>6</v>
      </c>
      <c r="AC678" s="478"/>
    </row>
    <row r="679" spans="1:31" thickBot="1">
      <c r="A679" s="1654"/>
      <c r="B679" s="1624"/>
      <c r="C679" s="491" t="s">
        <v>20</v>
      </c>
      <c r="D679" s="491"/>
      <c r="E679" s="542">
        <f t="shared" ref="E679:AC679" si="190">E677/E676</f>
        <v>0.41584158415841582</v>
      </c>
      <c r="F679" s="542">
        <f t="shared" si="190"/>
        <v>0.40096618357487923</v>
      </c>
      <c r="G679" s="542">
        <f t="shared" si="190"/>
        <v>0.40654205607476634</v>
      </c>
      <c r="H679" s="573">
        <f t="shared" si="190"/>
        <v>0.41395348837209306</v>
      </c>
      <c r="I679" s="542">
        <f t="shared" si="190"/>
        <v>0.42346938775510207</v>
      </c>
      <c r="J679" s="542">
        <f t="shared" si="190"/>
        <v>0.40886699507389163</v>
      </c>
      <c r="K679" s="542">
        <f t="shared" si="190"/>
        <v>0.41666666666666674</v>
      </c>
      <c r="L679" s="542">
        <f t="shared" si="190"/>
        <v>0.40487804878048778</v>
      </c>
      <c r="M679" s="542">
        <f t="shared" si="190"/>
        <v>0.40298507462686567</v>
      </c>
      <c r="N679" s="573">
        <f t="shared" si="190"/>
        <v>0.375</v>
      </c>
      <c r="O679" s="542">
        <f t="shared" si="190"/>
        <v>0.35377358490566035</v>
      </c>
      <c r="P679" s="542">
        <f t="shared" si="190"/>
        <v>0.30672268907563027</v>
      </c>
      <c r="Q679" s="542">
        <f t="shared" si="190"/>
        <v>0.25345622119815669</v>
      </c>
      <c r="R679" s="542">
        <f t="shared" si="190"/>
        <v>0.31674208144796379</v>
      </c>
      <c r="S679" s="542">
        <f t="shared" si="190"/>
        <v>0.38559322033898302</v>
      </c>
      <c r="T679" s="542">
        <f t="shared" si="190"/>
        <v>0.36697247706422015</v>
      </c>
      <c r="U679" s="542">
        <f t="shared" si="190"/>
        <v>0.38235294117647062</v>
      </c>
      <c r="V679" s="573">
        <f t="shared" si="190"/>
        <v>0.35193133047210301</v>
      </c>
      <c r="W679" s="542">
        <f t="shared" si="190"/>
        <v>0.3482142857142857</v>
      </c>
      <c r="X679" s="542">
        <f t="shared" si="190"/>
        <v>0.25</v>
      </c>
      <c r="Y679" s="542">
        <f t="shared" si="190"/>
        <v>0.23880597014925375</v>
      </c>
      <c r="Z679" s="542">
        <f t="shared" si="190"/>
        <v>0.26395939086294412</v>
      </c>
      <c r="AA679" s="542">
        <f t="shared" si="190"/>
        <v>0.23958333333333331</v>
      </c>
      <c r="AB679" s="542">
        <f t="shared" si="190"/>
        <v>0.25130890052356025</v>
      </c>
      <c r="AC679" s="494">
        <f t="shared" si="190"/>
        <v>0.34991048338969555</v>
      </c>
    </row>
    <row r="680" spans="1:31" ht="12">
      <c r="A680" s="1656" t="s">
        <v>49</v>
      </c>
      <c r="B680" s="1632" t="s">
        <v>577</v>
      </c>
      <c r="C680" s="473" t="s">
        <v>15</v>
      </c>
      <c r="D680" s="473" t="s">
        <v>37</v>
      </c>
      <c r="E680" s="355">
        <v>0.75131999999999999</v>
      </c>
      <c r="F680" s="355">
        <v>0.74628000000000005</v>
      </c>
      <c r="G680" s="355">
        <v>0.74772000000000005</v>
      </c>
      <c r="H680" s="397">
        <v>0.76607999999999998</v>
      </c>
      <c r="I680" s="355">
        <v>0.76715999999999995</v>
      </c>
      <c r="J680" s="355">
        <v>0.76859999999999995</v>
      </c>
      <c r="K680" s="355">
        <v>0.77183999999999997</v>
      </c>
      <c r="L680" s="355">
        <v>0.77327999999999997</v>
      </c>
      <c r="M680" s="355">
        <v>0.77400000000000002</v>
      </c>
      <c r="N680" s="397">
        <v>0.75960000000000005</v>
      </c>
      <c r="O680" s="355">
        <v>0.74736000000000002</v>
      </c>
      <c r="P680" s="355">
        <v>0.74483999999999995</v>
      </c>
      <c r="Q680" s="355">
        <v>0.74231999999999998</v>
      </c>
      <c r="R680" s="355">
        <v>0.74339999999999995</v>
      </c>
      <c r="S680" s="355">
        <v>0.74663999999999997</v>
      </c>
      <c r="T680" s="355">
        <v>0.75131999999999999</v>
      </c>
      <c r="U680" s="355">
        <v>0.75095999999999996</v>
      </c>
      <c r="V680" s="397">
        <v>0.74843999999999999</v>
      </c>
      <c r="W680" s="355">
        <v>0.74843999999999999</v>
      </c>
      <c r="X680" s="355">
        <v>0.75024000000000002</v>
      </c>
      <c r="Y680" s="355">
        <v>0.74016000000000004</v>
      </c>
      <c r="Z680" s="355">
        <v>0.73692000000000002</v>
      </c>
      <c r="AA680" s="355">
        <v>0.72540000000000004</v>
      </c>
      <c r="AB680" s="355">
        <v>0.73080000000000001</v>
      </c>
      <c r="AC680" s="475">
        <f>SUM(E680:AB680)</f>
        <v>18.033119999999997</v>
      </c>
    </row>
    <row r="681" spans="1:31" ht="12">
      <c r="A681" s="1652"/>
      <c r="B681" s="1623"/>
      <c r="C681" s="476" t="s">
        <v>17</v>
      </c>
      <c r="D681" s="476" t="s">
        <v>37</v>
      </c>
      <c r="E681" s="326">
        <v>0.48743999999999998</v>
      </c>
      <c r="F681" s="326">
        <v>0.48636000000000001</v>
      </c>
      <c r="G681" s="326">
        <v>0.48383999999999999</v>
      </c>
      <c r="H681" s="395">
        <v>0.495</v>
      </c>
      <c r="I681" s="326">
        <v>0.49536000000000002</v>
      </c>
      <c r="J681" s="326">
        <v>0.49464000000000002</v>
      </c>
      <c r="K681" s="326">
        <v>0.49356</v>
      </c>
      <c r="L681" s="326">
        <v>0.49320000000000003</v>
      </c>
      <c r="M681" s="326">
        <v>0.48924000000000001</v>
      </c>
      <c r="N681" s="395">
        <v>0.4788</v>
      </c>
      <c r="O681" s="326">
        <v>0.47592000000000001</v>
      </c>
      <c r="P681" s="326">
        <v>0.47448000000000001</v>
      </c>
      <c r="Q681" s="326">
        <v>0.47520000000000001</v>
      </c>
      <c r="R681" s="326">
        <v>0.47448000000000001</v>
      </c>
      <c r="S681" s="326">
        <v>0.47232000000000002</v>
      </c>
      <c r="T681" s="326">
        <v>0.47051999999999999</v>
      </c>
      <c r="U681" s="326">
        <v>0.46655999999999997</v>
      </c>
      <c r="V681" s="395">
        <v>0.46583999999999998</v>
      </c>
      <c r="W681" s="326">
        <v>0.46583999999999998</v>
      </c>
      <c r="X681" s="326">
        <v>0.46944000000000002</v>
      </c>
      <c r="Y681" s="326">
        <v>0.46908</v>
      </c>
      <c r="Z681" s="326">
        <v>0.46727999999999997</v>
      </c>
      <c r="AA681" s="326">
        <v>0.45828000000000002</v>
      </c>
      <c r="AB681" s="326">
        <v>0.45972000000000002</v>
      </c>
      <c r="AC681" s="478">
        <f>SUM(E681:AB681)</f>
        <v>11.462400000000001</v>
      </c>
    </row>
    <row r="682" spans="1:31" ht="12">
      <c r="A682" s="1652"/>
      <c r="B682" s="1623"/>
      <c r="C682" s="476" t="s">
        <v>18</v>
      </c>
      <c r="D682" s="476" t="s">
        <v>19</v>
      </c>
      <c r="E682" s="304">
        <v>77</v>
      </c>
      <c r="F682" s="278">
        <v>78</v>
      </c>
      <c r="G682" s="278">
        <v>78</v>
      </c>
      <c r="H682" s="390">
        <v>80</v>
      </c>
      <c r="I682" s="278">
        <v>79</v>
      </c>
      <c r="J682" s="278">
        <v>80</v>
      </c>
      <c r="K682" s="278">
        <v>81</v>
      </c>
      <c r="L682" s="278">
        <v>80</v>
      </c>
      <c r="M682" s="278">
        <v>81</v>
      </c>
      <c r="N682" s="390">
        <v>79</v>
      </c>
      <c r="O682" s="278">
        <v>78</v>
      </c>
      <c r="P682" s="278">
        <v>78</v>
      </c>
      <c r="Q682" s="278">
        <v>77</v>
      </c>
      <c r="R682" s="278">
        <v>77</v>
      </c>
      <c r="S682" s="278">
        <v>78</v>
      </c>
      <c r="T682" s="278">
        <v>78</v>
      </c>
      <c r="U682" s="278">
        <v>79</v>
      </c>
      <c r="V682" s="390">
        <v>79</v>
      </c>
      <c r="W682" s="278">
        <v>79</v>
      </c>
      <c r="X682" s="278">
        <v>78</v>
      </c>
      <c r="Y682" s="278">
        <v>77</v>
      </c>
      <c r="Z682" s="278">
        <v>76</v>
      </c>
      <c r="AA682" s="278">
        <v>77</v>
      </c>
      <c r="AB682" s="279">
        <v>79</v>
      </c>
      <c r="AC682" s="478"/>
    </row>
    <row r="683" spans="1:31" thickBot="1">
      <c r="A683" s="1654"/>
      <c r="B683" s="1624"/>
      <c r="C683" s="491" t="s">
        <v>20</v>
      </c>
      <c r="D683" s="491"/>
      <c r="E683" s="542">
        <f t="shared" ref="E683:AC683" si="191">E681/E680</f>
        <v>0.64877815045519882</v>
      </c>
      <c r="F683" s="542">
        <f t="shared" si="191"/>
        <v>0.65171249397009168</v>
      </c>
      <c r="G683" s="542">
        <f t="shared" si="191"/>
        <v>0.64708714492055841</v>
      </c>
      <c r="H683" s="573">
        <f t="shared" si="191"/>
        <v>0.64614661654135341</v>
      </c>
      <c r="I683" s="542">
        <f t="shared" si="191"/>
        <v>0.64570624120131404</v>
      </c>
      <c r="J683" s="542">
        <f t="shared" si="191"/>
        <v>0.64355971896955511</v>
      </c>
      <c r="K683" s="542">
        <f t="shared" si="191"/>
        <v>0.63945895522388063</v>
      </c>
      <c r="L683" s="542">
        <f t="shared" si="191"/>
        <v>0.63780260707635017</v>
      </c>
      <c r="M683" s="542">
        <f t="shared" si="191"/>
        <v>0.63209302325581396</v>
      </c>
      <c r="N683" s="573">
        <f t="shared" si="191"/>
        <v>0.63033175355450233</v>
      </c>
      <c r="O683" s="542">
        <f t="shared" si="191"/>
        <v>0.63680154142581891</v>
      </c>
      <c r="P683" s="542">
        <f t="shared" si="191"/>
        <v>0.63702271628806195</v>
      </c>
      <c r="Q683" s="542">
        <f t="shared" si="191"/>
        <v>0.64015518913676051</v>
      </c>
      <c r="R683" s="542">
        <f t="shared" si="191"/>
        <v>0.63825665859564173</v>
      </c>
      <c r="S683" s="542">
        <f t="shared" si="191"/>
        <v>0.63259402121504349</v>
      </c>
      <c r="T683" s="542">
        <f t="shared" si="191"/>
        <v>0.62625778629611883</v>
      </c>
      <c r="U683" s="542">
        <f t="shared" si="191"/>
        <v>0.62128475551294338</v>
      </c>
      <c r="V683" s="573">
        <f t="shared" si="191"/>
        <v>0.62241462241462242</v>
      </c>
      <c r="W683" s="542">
        <f t="shared" si="191"/>
        <v>0.62241462241462242</v>
      </c>
      <c r="X683" s="542">
        <f t="shared" si="191"/>
        <v>0.62571976967370446</v>
      </c>
      <c r="Y683" s="542">
        <f t="shared" si="191"/>
        <v>0.63375486381322954</v>
      </c>
      <c r="Z683" s="542">
        <f t="shared" si="191"/>
        <v>0.63409868099658029</v>
      </c>
      <c r="AA683" s="542">
        <f t="shared" si="191"/>
        <v>0.63176178660049631</v>
      </c>
      <c r="AB683" s="542">
        <f t="shared" si="191"/>
        <v>0.62906403940886702</v>
      </c>
      <c r="AC683" s="494">
        <f t="shared" si="191"/>
        <v>0.63563043999041779</v>
      </c>
    </row>
    <row r="684" spans="1:31" ht="12">
      <c r="A684" s="1630" t="s">
        <v>160</v>
      </c>
      <c r="B684" s="1632" t="s">
        <v>435</v>
      </c>
      <c r="C684" s="473" t="s">
        <v>15</v>
      </c>
      <c r="D684" s="485" t="s">
        <v>37</v>
      </c>
      <c r="E684" s="326">
        <v>0.31824000000000002</v>
      </c>
      <c r="F684" s="326">
        <v>0.31391999999999998</v>
      </c>
      <c r="G684" s="326">
        <v>0.30696000000000001</v>
      </c>
      <c r="H684" s="395">
        <v>0.30599999999999999</v>
      </c>
      <c r="I684" s="326">
        <v>0.30959999999999999</v>
      </c>
      <c r="J684" s="326">
        <v>0.31415999999999999</v>
      </c>
      <c r="K684" s="326">
        <v>0.36264000000000002</v>
      </c>
      <c r="L684" s="326">
        <v>0.39119999999999999</v>
      </c>
      <c r="M684" s="326">
        <v>0.45312000000000002</v>
      </c>
      <c r="N684" s="395">
        <v>0.46607999999999999</v>
      </c>
      <c r="O684" s="326">
        <v>0.45767999999999998</v>
      </c>
      <c r="P684" s="326">
        <v>0.44688</v>
      </c>
      <c r="Q684" s="326">
        <v>0.44591999999999998</v>
      </c>
      <c r="R684" s="326">
        <v>0.44856000000000001</v>
      </c>
      <c r="S684" s="326">
        <v>0.46511999999999998</v>
      </c>
      <c r="T684" s="326">
        <v>0.44616</v>
      </c>
      <c r="U684" s="326">
        <v>0.42743999999999999</v>
      </c>
      <c r="V684" s="395">
        <v>0.42720000000000002</v>
      </c>
      <c r="W684" s="326">
        <v>0.41255999999999998</v>
      </c>
      <c r="X684" s="326">
        <v>0.39360000000000001</v>
      </c>
      <c r="Y684" s="326">
        <v>0.39095999999999997</v>
      </c>
      <c r="Z684" s="326">
        <v>0.37463999999999997</v>
      </c>
      <c r="AA684" s="326">
        <v>0.34823999999999999</v>
      </c>
      <c r="AB684" s="326">
        <v>0.31944</v>
      </c>
      <c r="AC684" s="475">
        <f>SUM(E684:AB684)</f>
        <v>9.3463200000000004</v>
      </c>
      <c r="AD684" s="448">
        <f>MAX(E684:AB684)</f>
        <v>0.46607999999999999</v>
      </c>
      <c r="AE684" s="448">
        <f>MIN(E684:AB684)</f>
        <v>0.30599999999999999</v>
      </c>
    </row>
    <row r="685" spans="1:31" ht="12">
      <c r="A685" s="1630"/>
      <c r="B685" s="1632"/>
      <c r="C685" s="476" t="s">
        <v>17</v>
      </c>
      <c r="D685" s="476" t="s">
        <v>37</v>
      </c>
      <c r="E685" s="326">
        <v>0.18912000000000001</v>
      </c>
      <c r="F685" s="326">
        <v>0.18815999999999999</v>
      </c>
      <c r="G685" s="326">
        <v>0.18504000000000001</v>
      </c>
      <c r="H685" s="395">
        <v>0.186</v>
      </c>
      <c r="I685" s="326">
        <v>0.18648000000000001</v>
      </c>
      <c r="J685" s="326">
        <v>0.18504000000000001</v>
      </c>
      <c r="K685" s="326">
        <v>0.186</v>
      </c>
      <c r="L685" s="326">
        <v>0.18840000000000001</v>
      </c>
      <c r="M685" s="326">
        <v>0.19008</v>
      </c>
      <c r="N685" s="395">
        <v>0.19223999999999999</v>
      </c>
      <c r="O685" s="326">
        <v>0.18887999999999999</v>
      </c>
      <c r="P685" s="326">
        <v>0.18887999999999999</v>
      </c>
      <c r="Q685" s="326">
        <v>0.192</v>
      </c>
      <c r="R685" s="326">
        <v>0.18984000000000001</v>
      </c>
      <c r="S685" s="326">
        <v>0.19968</v>
      </c>
      <c r="T685" s="326">
        <v>0.19511999999999999</v>
      </c>
      <c r="U685" s="326">
        <v>0.1908</v>
      </c>
      <c r="V685" s="395">
        <v>0.18528</v>
      </c>
      <c r="W685" s="326">
        <v>0.18576000000000001</v>
      </c>
      <c r="X685" s="326">
        <v>0.18143999999999999</v>
      </c>
      <c r="Y685" s="326">
        <v>0.18168000000000001</v>
      </c>
      <c r="Z685" s="326">
        <v>0.1812</v>
      </c>
      <c r="AA685" s="326">
        <v>0.18071999999999999</v>
      </c>
      <c r="AB685" s="326">
        <v>0.18071999999999999</v>
      </c>
      <c r="AC685" s="475">
        <f>SUM(E685:AB685)</f>
        <v>4.4985600000000003</v>
      </c>
    </row>
    <row r="686" spans="1:31" ht="12">
      <c r="A686" s="1620"/>
      <c r="B686" s="1623"/>
      <c r="C686" s="476" t="s">
        <v>18</v>
      </c>
      <c r="D686" s="476" t="s">
        <v>19</v>
      </c>
      <c r="E686" s="304">
        <v>34</v>
      </c>
      <c r="F686" s="278">
        <v>31</v>
      </c>
      <c r="G686" s="278">
        <v>33</v>
      </c>
      <c r="H686" s="390">
        <v>33</v>
      </c>
      <c r="I686" s="278">
        <v>32</v>
      </c>
      <c r="J686" s="278">
        <v>35</v>
      </c>
      <c r="K686" s="278">
        <v>37</v>
      </c>
      <c r="L686" s="278">
        <v>41</v>
      </c>
      <c r="M686" s="278">
        <v>43</v>
      </c>
      <c r="N686" s="390">
        <v>44</v>
      </c>
      <c r="O686" s="278">
        <v>43</v>
      </c>
      <c r="P686" s="278">
        <v>44</v>
      </c>
      <c r="Q686" s="278">
        <v>43</v>
      </c>
      <c r="R686" s="278">
        <v>45</v>
      </c>
      <c r="S686" s="278">
        <v>45</v>
      </c>
      <c r="T686" s="278">
        <v>44</v>
      </c>
      <c r="U686" s="278">
        <v>41</v>
      </c>
      <c r="V686" s="390">
        <v>42</v>
      </c>
      <c r="W686" s="278">
        <v>39</v>
      </c>
      <c r="X686" s="278">
        <v>41</v>
      </c>
      <c r="Y686" s="278">
        <v>37</v>
      </c>
      <c r="Z686" s="278">
        <v>35</v>
      </c>
      <c r="AA686" s="278">
        <v>35</v>
      </c>
      <c r="AB686" s="279">
        <v>31</v>
      </c>
      <c r="AC686" s="478"/>
      <c r="AD686" s="534">
        <f>MAX(E686:AB686)</f>
        <v>45</v>
      </c>
    </row>
    <row r="687" spans="1:31" thickBot="1">
      <c r="A687" s="1631"/>
      <c r="B687" s="1633"/>
      <c r="C687" s="482" t="s">
        <v>20</v>
      </c>
      <c r="D687" s="482"/>
      <c r="E687" s="584">
        <f t="shared" ref="E687:AC687" si="192">E685/E684</f>
        <v>0.5942684766214178</v>
      </c>
      <c r="F687" s="584">
        <f t="shared" si="192"/>
        <v>0.59938837920489296</v>
      </c>
      <c r="G687" s="584">
        <f t="shared" si="192"/>
        <v>0.60281469898358098</v>
      </c>
      <c r="H687" s="641">
        <f t="shared" si="192"/>
        <v>0.60784313725490202</v>
      </c>
      <c r="I687" s="584">
        <f t="shared" si="192"/>
        <v>0.60232558139534886</v>
      </c>
      <c r="J687" s="584">
        <f t="shared" si="192"/>
        <v>0.58899923605805959</v>
      </c>
      <c r="K687" s="584">
        <f t="shared" si="192"/>
        <v>0.51290536068828585</v>
      </c>
      <c r="L687" s="584">
        <f t="shared" si="192"/>
        <v>0.48159509202453993</v>
      </c>
      <c r="M687" s="584">
        <f t="shared" si="192"/>
        <v>0.41949152542372881</v>
      </c>
      <c r="N687" s="641">
        <f t="shared" si="192"/>
        <v>0.41246138002059729</v>
      </c>
      <c r="O687" s="584">
        <f t="shared" si="192"/>
        <v>0.41269008914525435</v>
      </c>
      <c r="P687" s="584">
        <f t="shared" si="192"/>
        <v>0.42266380236305046</v>
      </c>
      <c r="Q687" s="584">
        <f t="shared" si="192"/>
        <v>0.43057050592034446</v>
      </c>
      <c r="R687" s="584">
        <f t="shared" si="192"/>
        <v>0.42322097378277151</v>
      </c>
      <c r="S687" s="584">
        <f t="shared" si="192"/>
        <v>0.42930856553147578</v>
      </c>
      <c r="T687" s="584">
        <f t="shared" si="192"/>
        <v>0.43733189887036039</v>
      </c>
      <c r="U687" s="584">
        <f t="shared" si="192"/>
        <v>0.44637843907916902</v>
      </c>
      <c r="V687" s="641">
        <f t="shared" si="192"/>
        <v>0.43370786516853932</v>
      </c>
      <c r="W687" s="584">
        <f t="shared" si="192"/>
        <v>0.45026178010471207</v>
      </c>
      <c r="X687" s="584">
        <f t="shared" si="192"/>
        <v>0.46097560975609753</v>
      </c>
      <c r="Y687" s="584">
        <f t="shared" si="192"/>
        <v>0.46470227133210562</v>
      </c>
      <c r="Z687" s="584">
        <f t="shared" si="192"/>
        <v>0.48366431774503527</v>
      </c>
      <c r="AA687" s="584">
        <f t="shared" si="192"/>
        <v>0.51895244658855955</v>
      </c>
      <c r="AB687" s="584">
        <f t="shared" si="192"/>
        <v>0.56574004507888798</v>
      </c>
      <c r="AC687" s="584">
        <f t="shared" si="192"/>
        <v>0.48131885062784069</v>
      </c>
    </row>
    <row r="688" spans="1:31" ht="12">
      <c r="A688" s="1619" t="s">
        <v>50</v>
      </c>
      <c r="B688" s="1622" t="s">
        <v>584</v>
      </c>
      <c r="C688" s="485" t="s">
        <v>15</v>
      </c>
      <c r="D688" s="485" t="s">
        <v>37</v>
      </c>
      <c r="E688" s="350">
        <v>0</v>
      </c>
      <c r="F688" s="350">
        <v>0</v>
      </c>
      <c r="G688" s="350">
        <v>0</v>
      </c>
      <c r="H688" s="404">
        <v>0</v>
      </c>
      <c r="I688" s="350">
        <v>0</v>
      </c>
      <c r="J688" s="350">
        <v>0</v>
      </c>
      <c r="K688" s="350">
        <v>0</v>
      </c>
      <c r="L688" s="350">
        <v>0</v>
      </c>
      <c r="M688" s="350">
        <v>0</v>
      </c>
      <c r="N688" s="404">
        <v>0</v>
      </c>
      <c r="O688" s="350">
        <v>0</v>
      </c>
      <c r="P688" s="350">
        <v>0</v>
      </c>
      <c r="Q688" s="350">
        <v>0</v>
      </c>
      <c r="R688" s="350">
        <v>0</v>
      </c>
      <c r="S688" s="350">
        <v>0</v>
      </c>
      <c r="T688" s="350">
        <v>0</v>
      </c>
      <c r="U688" s="350">
        <v>0</v>
      </c>
      <c r="V688" s="404">
        <v>0</v>
      </c>
      <c r="W688" s="350">
        <v>0</v>
      </c>
      <c r="X688" s="350">
        <v>0</v>
      </c>
      <c r="Y688" s="350">
        <v>0</v>
      </c>
      <c r="Z688" s="350">
        <v>0</v>
      </c>
      <c r="AA688" s="350">
        <v>0</v>
      </c>
      <c r="AB688" s="350">
        <v>0</v>
      </c>
      <c r="AC688" s="490">
        <f>SUM(E688:AB688)</f>
        <v>0</v>
      </c>
    </row>
    <row r="689" spans="1:32" ht="12">
      <c r="A689" s="1620"/>
      <c r="B689" s="1623"/>
      <c r="C689" s="476" t="s">
        <v>17</v>
      </c>
      <c r="D689" s="476" t="s">
        <v>37</v>
      </c>
      <c r="E689" s="335">
        <v>0</v>
      </c>
      <c r="F689" s="335">
        <v>0</v>
      </c>
      <c r="G689" s="335">
        <v>0</v>
      </c>
      <c r="H689" s="583">
        <v>0</v>
      </c>
      <c r="I689" s="335">
        <v>0</v>
      </c>
      <c r="J689" s="335">
        <v>0</v>
      </c>
      <c r="K689" s="335">
        <v>0</v>
      </c>
      <c r="L689" s="335">
        <v>0</v>
      </c>
      <c r="M689" s="335">
        <v>0</v>
      </c>
      <c r="N689" s="583">
        <v>0</v>
      </c>
      <c r="O689" s="335">
        <v>0</v>
      </c>
      <c r="P689" s="335">
        <v>0</v>
      </c>
      <c r="Q689" s="335">
        <v>0</v>
      </c>
      <c r="R689" s="335">
        <v>0</v>
      </c>
      <c r="S689" s="335">
        <v>0</v>
      </c>
      <c r="T689" s="335">
        <v>0</v>
      </c>
      <c r="U689" s="335">
        <v>0</v>
      </c>
      <c r="V689" s="583">
        <v>0</v>
      </c>
      <c r="W689" s="335">
        <v>0</v>
      </c>
      <c r="X689" s="335">
        <v>0</v>
      </c>
      <c r="Y689" s="335">
        <v>0</v>
      </c>
      <c r="Z689" s="335">
        <v>0</v>
      </c>
      <c r="AA689" s="335">
        <v>0</v>
      </c>
      <c r="AB689" s="335">
        <v>0</v>
      </c>
      <c r="AC689" s="478">
        <f>SUM(E689:AB689)</f>
        <v>0</v>
      </c>
    </row>
    <row r="690" spans="1:32" ht="12">
      <c r="A690" s="1620"/>
      <c r="B690" s="1623"/>
      <c r="C690" s="476" t="s">
        <v>18</v>
      </c>
      <c r="D690" s="476" t="s">
        <v>19</v>
      </c>
      <c r="E690" s="579">
        <f t="shared" ref="E690:AB690" si="193">SQRT(E688*E688+E689*E689)*1000/(1.732*E631)</f>
        <v>0</v>
      </c>
      <c r="F690" s="579">
        <f t="shared" si="193"/>
        <v>0</v>
      </c>
      <c r="G690" s="579">
        <f t="shared" si="193"/>
        <v>0</v>
      </c>
      <c r="H690" s="640">
        <f t="shared" si="193"/>
        <v>0</v>
      </c>
      <c r="I690" s="579">
        <f t="shared" si="193"/>
        <v>0</v>
      </c>
      <c r="J690" s="579">
        <f t="shared" si="193"/>
        <v>0</v>
      </c>
      <c r="K690" s="579">
        <f t="shared" si="193"/>
        <v>0</v>
      </c>
      <c r="L690" s="579">
        <f t="shared" si="193"/>
        <v>0</v>
      </c>
      <c r="M690" s="579">
        <f t="shared" si="193"/>
        <v>0</v>
      </c>
      <c r="N690" s="640">
        <f t="shared" si="193"/>
        <v>0</v>
      </c>
      <c r="O690" s="579">
        <f t="shared" si="193"/>
        <v>0</v>
      </c>
      <c r="P690" s="579">
        <f t="shared" si="193"/>
        <v>0</v>
      </c>
      <c r="Q690" s="579">
        <f t="shared" si="193"/>
        <v>0</v>
      </c>
      <c r="R690" s="579">
        <f t="shared" si="193"/>
        <v>0</v>
      </c>
      <c r="S690" s="579">
        <f t="shared" si="193"/>
        <v>0</v>
      </c>
      <c r="T690" s="579">
        <f t="shared" si="193"/>
        <v>0</v>
      </c>
      <c r="U690" s="579">
        <f t="shared" si="193"/>
        <v>0</v>
      </c>
      <c r="V690" s="640">
        <f t="shared" si="193"/>
        <v>0</v>
      </c>
      <c r="W690" s="579">
        <f t="shared" si="193"/>
        <v>0</v>
      </c>
      <c r="X690" s="579">
        <f t="shared" si="193"/>
        <v>0</v>
      </c>
      <c r="Y690" s="579">
        <f t="shared" si="193"/>
        <v>0</v>
      </c>
      <c r="Z690" s="579">
        <f t="shared" si="193"/>
        <v>0</v>
      </c>
      <c r="AA690" s="579">
        <f t="shared" si="193"/>
        <v>0</v>
      </c>
      <c r="AB690" s="579">
        <f t="shared" si="193"/>
        <v>0</v>
      </c>
      <c r="AC690" s="478"/>
      <c r="AD690" s="453"/>
    </row>
    <row r="691" spans="1:32" thickBot="1">
      <c r="A691" s="1621"/>
      <c r="B691" s="1624"/>
      <c r="C691" s="491" t="s">
        <v>20</v>
      </c>
      <c r="D691" s="491"/>
      <c r="E691" s="623" t="e">
        <f t="shared" ref="E691:AC691" si="194">E689/E688</f>
        <v>#DIV/0!</v>
      </c>
      <c r="F691" s="623" t="e">
        <f t="shared" si="194"/>
        <v>#DIV/0!</v>
      </c>
      <c r="G691" s="623" t="e">
        <f t="shared" si="194"/>
        <v>#DIV/0!</v>
      </c>
      <c r="H691" s="626" t="e">
        <f t="shared" si="194"/>
        <v>#DIV/0!</v>
      </c>
      <c r="I691" s="623" t="e">
        <f t="shared" si="194"/>
        <v>#DIV/0!</v>
      </c>
      <c r="J691" s="623" t="e">
        <f t="shared" si="194"/>
        <v>#DIV/0!</v>
      </c>
      <c r="K691" s="623" t="e">
        <f t="shared" si="194"/>
        <v>#DIV/0!</v>
      </c>
      <c r="L691" s="623" t="e">
        <f t="shared" si="194"/>
        <v>#DIV/0!</v>
      </c>
      <c r="M691" s="623" t="e">
        <f t="shared" si="194"/>
        <v>#DIV/0!</v>
      </c>
      <c r="N691" s="626" t="e">
        <f t="shared" si="194"/>
        <v>#DIV/0!</v>
      </c>
      <c r="O691" s="623" t="e">
        <f t="shared" si="194"/>
        <v>#DIV/0!</v>
      </c>
      <c r="P691" s="623" t="e">
        <f t="shared" si="194"/>
        <v>#DIV/0!</v>
      </c>
      <c r="Q691" s="623" t="e">
        <f t="shared" si="194"/>
        <v>#DIV/0!</v>
      </c>
      <c r="R691" s="623" t="e">
        <f t="shared" si="194"/>
        <v>#DIV/0!</v>
      </c>
      <c r="S691" s="623" t="e">
        <f t="shared" si="194"/>
        <v>#DIV/0!</v>
      </c>
      <c r="T691" s="623" t="e">
        <f t="shared" si="194"/>
        <v>#DIV/0!</v>
      </c>
      <c r="U691" s="623" t="e">
        <f t="shared" si="194"/>
        <v>#DIV/0!</v>
      </c>
      <c r="V691" s="626" t="e">
        <f t="shared" si="194"/>
        <v>#DIV/0!</v>
      </c>
      <c r="W691" s="623" t="e">
        <f t="shared" si="194"/>
        <v>#DIV/0!</v>
      </c>
      <c r="X691" s="623" t="e">
        <f t="shared" si="194"/>
        <v>#DIV/0!</v>
      </c>
      <c r="Y691" s="623" t="e">
        <f t="shared" si="194"/>
        <v>#DIV/0!</v>
      </c>
      <c r="Z691" s="623" t="e">
        <f t="shared" si="194"/>
        <v>#DIV/0!</v>
      </c>
      <c r="AA691" s="623" t="e">
        <f t="shared" si="194"/>
        <v>#DIV/0!</v>
      </c>
      <c r="AB691" s="623" t="e">
        <f t="shared" si="194"/>
        <v>#DIV/0!</v>
      </c>
      <c r="AC691" s="494" t="e">
        <f t="shared" si="194"/>
        <v>#DIV/0!</v>
      </c>
    </row>
    <row r="692" spans="1:32" ht="12">
      <c r="A692" s="1630" t="s">
        <v>144</v>
      </c>
      <c r="B692" s="1632" t="s">
        <v>164</v>
      </c>
      <c r="C692" s="473" t="s">
        <v>15</v>
      </c>
      <c r="D692" s="473"/>
      <c r="E692" s="328"/>
      <c r="F692" s="328"/>
      <c r="G692" s="328"/>
      <c r="H692" s="575"/>
      <c r="I692" s="328"/>
      <c r="J692" s="328"/>
      <c r="K692" s="328"/>
      <c r="L692" s="328"/>
      <c r="M692" s="328"/>
      <c r="N692" s="575"/>
      <c r="O692" s="328"/>
      <c r="P692" s="328"/>
      <c r="Q692" s="328"/>
      <c r="R692" s="328"/>
      <c r="S692" s="328"/>
      <c r="T692" s="328"/>
      <c r="U692" s="328"/>
      <c r="V692" s="575"/>
      <c r="W692" s="328"/>
      <c r="X692" s="328"/>
      <c r="Y692" s="328"/>
      <c r="Z692" s="328"/>
      <c r="AA692" s="328"/>
      <c r="AB692" s="328"/>
      <c r="AC692" s="475">
        <f>SUM(E692:AB692)</f>
        <v>0</v>
      </c>
    </row>
    <row r="693" spans="1:32" ht="12">
      <c r="A693" s="1620"/>
      <c r="B693" s="1623"/>
      <c r="C693" s="476" t="s">
        <v>17</v>
      </c>
      <c r="D693" s="476"/>
      <c r="E693" s="564"/>
      <c r="F693" s="564"/>
      <c r="G693" s="564"/>
      <c r="H693" s="604"/>
      <c r="I693" s="564"/>
      <c r="J693" s="564"/>
      <c r="K693" s="564"/>
      <c r="L693" s="564"/>
      <c r="M693" s="564"/>
      <c r="N693" s="604"/>
      <c r="O693" s="564"/>
      <c r="P693" s="564"/>
      <c r="Q693" s="564"/>
      <c r="R693" s="564"/>
      <c r="S693" s="564"/>
      <c r="T693" s="564"/>
      <c r="U693" s="564"/>
      <c r="V693" s="604"/>
      <c r="W693" s="564"/>
      <c r="X693" s="564"/>
      <c r="Y693" s="564"/>
      <c r="Z693" s="564"/>
      <c r="AA693" s="564"/>
      <c r="AB693" s="564"/>
      <c r="AC693" s="475">
        <f>SUM(E693:AB693)</f>
        <v>0</v>
      </c>
    </row>
    <row r="694" spans="1:32" ht="12">
      <c r="A694" s="1620"/>
      <c r="B694" s="1623"/>
      <c r="C694" s="476" t="s">
        <v>18</v>
      </c>
      <c r="D694" s="476"/>
      <c r="E694" s="564"/>
      <c r="F694" s="564"/>
      <c r="G694" s="564"/>
      <c r="H694" s="604"/>
      <c r="I694" s="564"/>
      <c r="J694" s="564"/>
      <c r="K694" s="564"/>
      <c r="L694" s="564"/>
      <c r="M694" s="564"/>
      <c r="N694" s="604"/>
      <c r="O694" s="564"/>
      <c r="P694" s="564"/>
      <c r="Q694" s="564"/>
      <c r="R694" s="564"/>
      <c r="S694" s="564"/>
      <c r="T694" s="564"/>
      <c r="U694" s="564"/>
      <c r="V694" s="604"/>
      <c r="W694" s="564"/>
      <c r="X694" s="564"/>
      <c r="Y694" s="564"/>
      <c r="Z694" s="564"/>
      <c r="AA694" s="564"/>
      <c r="AB694" s="564"/>
      <c r="AC694" s="478"/>
    </row>
    <row r="695" spans="1:32" thickBot="1">
      <c r="A695" s="1631"/>
      <c r="B695" s="1633"/>
      <c r="C695" s="482" t="s">
        <v>20</v>
      </c>
      <c r="D695" s="482"/>
      <c r="E695" s="569"/>
      <c r="F695" s="569"/>
      <c r="G695" s="569"/>
      <c r="H695" s="581"/>
      <c r="I695" s="569"/>
      <c r="J695" s="569"/>
      <c r="K695" s="569"/>
      <c r="L695" s="569"/>
      <c r="M695" s="569"/>
      <c r="N695" s="581"/>
      <c r="O695" s="569"/>
      <c r="P695" s="569"/>
      <c r="Q695" s="569"/>
      <c r="R695" s="569"/>
      <c r="S695" s="569"/>
      <c r="T695" s="569"/>
      <c r="U695" s="569"/>
      <c r="V695" s="581"/>
      <c r="W695" s="569"/>
      <c r="X695" s="569"/>
      <c r="Y695" s="569"/>
      <c r="Z695" s="569"/>
      <c r="AA695" s="569"/>
      <c r="AB695" s="569"/>
      <c r="AC695" s="487"/>
    </row>
    <row r="696" spans="1:32" ht="12">
      <c r="A696" s="627"/>
      <c r="B696" s="536" t="s">
        <v>52</v>
      </c>
      <c r="C696" s="485" t="s">
        <v>15</v>
      </c>
      <c r="D696" s="485" t="s">
        <v>37</v>
      </c>
      <c r="E696" s="820">
        <v>1.4200000000000001E-2</v>
      </c>
      <c r="F696" s="820">
        <v>1.4200000000000001E-2</v>
      </c>
      <c r="G696" s="820">
        <v>1.4120000000000001E-2</v>
      </c>
      <c r="H696" s="821">
        <v>1.418E-2</v>
      </c>
      <c r="I696" s="820">
        <v>1.418E-2</v>
      </c>
      <c r="J696" s="820">
        <v>1.4160000000000001E-2</v>
      </c>
      <c r="K696" s="820">
        <v>1.414E-2</v>
      </c>
      <c r="L696" s="820">
        <v>1.4120000000000001E-2</v>
      </c>
      <c r="M696" s="820">
        <v>1.404E-2</v>
      </c>
      <c r="N696" s="821">
        <v>1.4E-2</v>
      </c>
      <c r="O696" s="820">
        <v>1.4E-2</v>
      </c>
      <c r="P696" s="820">
        <v>1.4200000000000001E-2</v>
      </c>
      <c r="Q696" s="820">
        <v>1.4120000000000001E-2</v>
      </c>
      <c r="R696" s="820">
        <v>1.41E-2</v>
      </c>
      <c r="S696" s="820">
        <v>1.404E-2</v>
      </c>
      <c r="T696" s="820">
        <v>1.404E-2</v>
      </c>
      <c r="U696" s="820">
        <v>1.3939999999999999E-2</v>
      </c>
      <c r="V696" s="821">
        <v>1.392E-2</v>
      </c>
      <c r="W696" s="820">
        <v>1.3939999999999999E-2</v>
      </c>
      <c r="X696" s="820">
        <v>1.4E-2</v>
      </c>
      <c r="Y696" s="820">
        <v>1.4E-2</v>
      </c>
      <c r="Z696" s="820">
        <v>1.404E-2</v>
      </c>
      <c r="AA696" s="820">
        <v>1.3979999999999999E-2</v>
      </c>
      <c r="AB696" s="820">
        <v>1.396E-2</v>
      </c>
      <c r="AC696" s="490">
        <f>SUM(E696:AB696)</f>
        <v>0.33762000000000003</v>
      </c>
      <c r="AD696" s="448" t="s">
        <v>585</v>
      </c>
      <c r="AF696" s="537">
        <f>MAX(G696:AB696)</f>
        <v>1.4200000000000001E-2</v>
      </c>
    </row>
    <row r="697" spans="1:32" ht="12">
      <c r="A697" s="649"/>
      <c r="B697" s="650" t="s">
        <v>53</v>
      </c>
      <c r="C697" s="476" t="s">
        <v>15</v>
      </c>
      <c r="D697" s="476"/>
      <c r="E697" s="564"/>
      <c r="F697" s="564"/>
      <c r="G697" s="564"/>
      <c r="H697" s="604"/>
      <c r="I697" s="564"/>
      <c r="J697" s="564"/>
      <c r="K697" s="564"/>
      <c r="L697" s="564"/>
      <c r="M697" s="564"/>
      <c r="N697" s="604"/>
      <c r="O697" s="564"/>
      <c r="P697" s="564"/>
      <c r="Q697" s="564"/>
      <c r="R697" s="564"/>
      <c r="S697" s="564"/>
      <c r="T697" s="564"/>
      <c r="U697" s="564"/>
      <c r="V697" s="604"/>
      <c r="W697" s="564"/>
      <c r="X697" s="564"/>
      <c r="Y697" s="564"/>
      <c r="Z697" s="564"/>
      <c r="AA697" s="564"/>
      <c r="AB697" s="564"/>
      <c r="AC697" s="475">
        <f>SUM(E697:AB697)</f>
        <v>0</v>
      </c>
      <c r="AF697" s="537"/>
    </row>
    <row r="698" spans="1:32" thickBot="1">
      <c r="A698" s="595"/>
      <c r="B698" s="596" t="s">
        <v>586</v>
      </c>
      <c r="C698" s="491" t="s">
        <v>15</v>
      </c>
      <c r="D698" s="491" t="s">
        <v>37</v>
      </c>
      <c r="E698" s="673">
        <v>2.9899999999999999E-2</v>
      </c>
      <c r="F698" s="673">
        <v>2.6460000000000001E-2</v>
      </c>
      <c r="G698" s="673">
        <v>3.2840000000000001E-2</v>
      </c>
      <c r="H698" s="722">
        <v>2.8219999999999999E-2</v>
      </c>
      <c r="I698" s="673">
        <v>3.3259999999999998E-2</v>
      </c>
      <c r="J698" s="673">
        <v>3.1820000000000001E-2</v>
      </c>
      <c r="K698" s="673">
        <v>2.87E-2</v>
      </c>
      <c r="L698" s="673">
        <v>3.3579999999999999E-2</v>
      </c>
      <c r="M698" s="673">
        <v>3.4279999999999998E-2</v>
      </c>
      <c r="N698" s="722">
        <v>2.8680000000000001E-2</v>
      </c>
      <c r="O698" s="673">
        <v>2.8400000000000002E-2</v>
      </c>
      <c r="P698" s="673">
        <v>3.2759999999999997E-2</v>
      </c>
      <c r="Q698" s="673">
        <v>3.3239999999999999E-2</v>
      </c>
      <c r="R698" s="673">
        <v>3.2059999999999998E-2</v>
      </c>
      <c r="S698" s="673">
        <v>2.9760000000000002E-2</v>
      </c>
      <c r="T698" s="673">
        <v>3.2899999999999999E-2</v>
      </c>
      <c r="U698" s="673">
        <v>3.1600000000000003E-2</v>
      </c>
      <c r="V698" s="722">
        <v>2.836E-2</v>
      </c>
      <c r="W698" s="673">
        <v>3.2219999999999999E-2</v>
      </c>
      <c r="X698" s="673">
        <v>3.1559999999999998E-2</v>
      </c>
      <c r="Y698" s="673">
        <v>2.9839999999999998E-2</v>
      </c>
      <c r="Z698" s="673">
        <v>2.86E-2</v>
      </c>
      <c r="AA698" s="673">
        <v>3.082E-2</v>
      </c>
      <c r="AB698" s="673">
        <v>2.478E-2</v>
      </c>
      <c r="AC698" s="494">
        <f>SUM(E698:AB698)</f>
        <v>0.73463999999999996</v>
      </c>
      <c r="AD698" s="537">
        <f>MAX(E698:AB698)</f>
        <v>3.4279999999999998E-2</v>
      </c>
    </row>
    <row r="699" spans="1:32" ht="10.5" customHeight="1">
      <c r="A699" s="1619" t="s">
        <v>109</v>
      </c>
      <c r="B699" s="1675"/>
      <c r="C699" s="485" t="s">
        <v>15</v>
      </c>
      <c r="D699" s="485"/>
      <c r="E699" s="541">
        <f t="shared" ref="E699:AC699" si="195">E632+E636+E640+E644+E648+E652+E656+E660+E664+E668+E672+E676+E680+E684+E688+E692</f>
        <v>4.37988</v>
      </c>
      <c r="F699" s="541">
        <f t="shared" si="195"/>
        <v>4.3306799999999992</v>
      </c>
      <c r="G699" s="541">
        <f t="shared" si="195"/>
        <v>4.1767200000000004</v>
      </c>
      <c r="H699" s="600">
        <f t="shared" si="195"/>
        <v>4.1764799999999997</v>
      </c>
      <c r="I699" s="541">
        <f t="shared" si="195"/>
        <v>4.1697600000000001</v>
      </c>
      <c r="J699" s="541">
        <f t="shared" si="195"/>
        <v>4.40604</v>
      </c>
      <c r="K699" s="541">
        <f t="shared" si="195"/>
        <v>4.6412399999999998</v>
      </c>
      <c r="L699" s="541">
        <f t="shared" si="195"/>
        <v>4.82592</v>
      </c>
      <c r="M699" s="541">
        <f t="shared" si="195"/>
        <v>5.0386800000000003</v>
      </c>
      <c r="N699" s="600">
        <f t="shared" si="195"/>
        <v>5.0081999999999995</v>
      </c>
      <c r="O699" s="541">
        <f t="shared" si="195"/>
        <v>4.9489199999999993</v>
      </c>
      <c r="P699" s="541">
        <f t="shared" si="195"/>
        <v>4.9089600000000004</v>
      </c>
      <c r="Q699" s="541">
        <f t="shared" si="195"/>
        <v>4.9388399999999999</v>
      </c>
      <c r="R699" s="541">
        <f t="shared" si="195"/>
        <v>4.9769999999999985</v>
      </c>
      <c r="S699" s="541">
        <f t="shared" si="195"/>
        <v>5.1213599999999992</v>
      </c>
      <c r="T699" s="541">
        <f t="shared" si="195"/>
        <v>5.1316799999999994</v>
      </c>
      <c r="U699" s="541">
        <f t="shared" si="195"/>
        <v>5.1993599999999995</v>
      </c>
      <c r="V699" s="600">
        <f t="shared" si="195"/>
        <v>5.1718800000000007</v>
      </c>
      <c r="W699" s="541">
        <f t="shared" si="195"/>
        <v>5.0852399999999998</v>
      </c>
      <c r="X699" s="541">
        <f t="shared" si="195"/>
        <v>4.9938000000000002</v>
      </c>
      <c r="Y699" s="541">
        <f t="shared" si="195"/>
        <v>4.8380400000000003</v>
      </c>
      <c r="Z699" s="541">
        <f t="shared" si="195"/>
        <v>4.7925600000000008</v>
      </c>
      <c r="AA699" s="541">
        <f t="shared" si="195"/>
        <v>4.7002799999999993</v>
      </c>
      <c r="AB699" s="541">
        <f t="shared" si="195"/>
        <v>4.5115200000000009</v>
      </c>
      <c r="AC699" s="475">
        <f t="shared" si="195"/>
        <v>114.47304000000001</v>
      </c>
    </row>
    <row r="700" spans="1:32" ht="10.5" customHeight="1">
      <c r="A700" s="1668"/>
      <c r="B700" s="1669"/>
      <c r="C700" s="491" t="s">
        <v>17</v>
      </c>
      <c r="D700" s="491"/>
      <c r="E700" s="542">
        <f t="shared" ref="E700:AC700" si="196">E633+E637+E641+E645+E649+E653+E657+E661+E665+E669+E673+E677+E681+E685+E689+E693</f>
        <v>2.6104799999999999</v>
      </c>
      <c r="F700" s="542">
        <f t="shared" si="196"/>
        <v>2.6082000000000001</v>
      </c>
      <c r="G700" s="542">
        <f t="shared" si="196"/>
        <v>2.5538399999999997</v>
      </c>
      <c r="H700" s="607">
        <f t="shared" si="196"/>
        <v>2.5767600000000002</v>
      </c>
      <c r="I700" s="542">
        <f t="shared" si="196"/>
        <v>2.5610400000000002</v>
      </c>
      <c r="J700" s="542">
        <f t="shared" si="196"/>
        <v>2.5945200000000002</v>
      </c>
      <c r="K700" s="542">
        <f t="shared" si="196"/>
        <v>2.6117999999999997</v>
      </c>
      <c r="L700" s="542">
        <f t="shared" si="196"/>
        <v>2.6325600000000002</v>
      </c>
      <c r="M700" s="542">
        <f t="shared" si="196"/>
        <v>2.6791199999999997</v>
      </c>
      <c r="N700" s="607">
        <f t="shared" si="196"/>
        <v>2.6825999999999999</v>
      </c>
      <c r="O700" s="542">
        <f t="shared" si="196"/>
        <v>2.66256</v>
      </c>
      <c r="P700" s="542">
        <f t="shared" si="196"/>
        <v>2.6222399999999997</v>
      </c>
      <c r="Q700" s="542">
        <f t="shared" si="196"/>
        <v>2.6268000000000002</v>
      </c>
      <c r="R700" s="542">
        <f t="shared" si="196"/>
        <v>2.6325599999999998</v>
      </c>
      <c r="S700" s="542">
        <f t="shared" si="196"/>
        <v>2.6683199999999996</v>
      </c>
      <c r="T700" s="542">
        <f t="shared" si="196"/>
        <v>2.6486400000000003</v>
      </c>
      <c r="U700" s="542">
        <f t="shared" si="196"/>
        <v>2.6198399999999995</v>
      </c>
      <c r="V700" s="607">
        <f t="shared" si="196"/>
        <v>2.5966800000000001</v>
      </c>
      <c r="W700" s="542">
        <f t="shared" si="196"/>
        <v>2.5561199999999999</v>
      </c>
      <c r="X700" s="542">
        <f t="shared" si="196"/>
        <v>2.5571999999999999</v>
      </c>
      <c r="Y700" s="542">
        <f t="shared" si="196"/>
        <v>2.5101599999999999</v>
      </c>
      <c r="Z700" s="542">
        <f t="shared" si="196"/>
        <v>2.5230000000000001</v>
      </c>
      <c r="AA700" s="542">
        <f t="shared" si="196"/>
        <v>2.5065600000000003</v>
      </c>
      <c r="AB700" s="542">
        <f t="shared" si="196"/>
        <v>2.51376</v>
      </c>
      <c r="AC700" s="542">
        <f t="shared" si="196"/>
        <v>62.355360000000005</v>
      </c>
    </row>
    <row r="701" spans="1:32" ht="10.5" customHeight="1">
      <c r="A701" s="1634" t="s">
        <v>110</v>
      </c>
      <c r="B701" s="1635"/>
      <c r="C701" s="526" t="s">
        <v>15</v>
      </c>
      <c r="D701" s="526"/>
      <c r="E701" s="543">
        <f t="shared" ref="E701:AC701" si="197">E598+E602+E606-E699</f>
        <v>-3.5880000000000578E-2</v>
      </c>
      <c r="F701" s="543">
        <f t="shared" si="197"/>
        <v>-3.4079999999999444E-2</v>
      </c>
      <c r="G701" s="543">
        <f t="shared" si="197"/>
        <v>-3.4320000000000128E-2</v>
      </c>
      <c r="H701" s="545">
        <f t="shared" si="197"/>
        <v>-3.4079999999999444E-2</v>
      </c>
      <c r="I701" s="543">
        <f t="shared" si="197"/>
        <v>-3.5759999999999792E-2</v>
      </c>
      <c r="J701" s="543">
        <f t="shared" si="197"/>
        <v>-3.744000000000014E-2</v>
      </c>
      <c r="K701" s="543">
        <f t="shared" si="197"/>
        <v>-3.8040000000000518E-2</v>
      </c>
      <c r="L701" s="543">
        <f t="shared" si="197"/>
        <v>-4.0919999999999845E-2</v>
      </c>
      <c r="M701" s="543">
        <f t="shared" si="197"/>
        <v>-4.2480000000000295E-2</v>
      </c>
      <c r="N701" s="545">
        <f t="shared" si="197"/>
        <v>-4.3800000000000061E-2</v>
      </c>
      <c r="O701" s="543">
        <f t="shared" si="197"/>
        <v>-4.3919999999999959E-2</v>
      </c>
      <c r="P701" s="543">
        <f t="shared" si="197"/>
        <v>-4.1160000000000529E-2</v>
      </c>
      <c r="Q701" s="543">
        <f t="shared" si="197"/>
        <v>-4.1640000000000121E-2</v>
      </c>
      <c r="R701" s="543">
        <f t="shared" si="197"/>
        <v>-4.1399999999998549E-2</v>
      </c>
      <c r="S701" s="543">
        <f t="shared" si="197"/>
        <v>-4.4159999999998867E-2</v>
      </c>
      <c r="T701" s="543">
        <f t="shared" si="197"/>
        <v>-4.4879999999999143E-2</v>
      </c>
      <c r="U701" s="543">
        <f t="shared" si="197"/>
        <v>-4.4159999999999755E-2</v>
      </c>
      <c r="V701" s="545">
        <f t="shared" si="197"/>
        <v>-4.2480000000000295E-2</v>
      </c>
      <c r="W701" s="543">
        <f t="shared" si="197"/>
        <v>-4.2239999999999611E-2</v>
      </c>
      <c r="X701" s="543">
        <f t="shared" si="197"/>
        <v>-4.3200000000000571E-2</v>
      </c>
      <c r="Y701" s="543">
        <f t="shared" si="197"/>
        <v>-4.0440000000000254E-2</v>
      </c>
      <c r="Z701" s="543">
        <f t="shared" si="197"/>
        <v>-3.9960000000000662E-2</v>
      </c>
      <c r="AA701" s="543">
        <f t="shared" si="197"/>
        <v>-3.7679999999999048E-2</v>
      </c>
      <c r="AB701" s="543">
        <f t="shared" si="197"/>
        <v>-3.732000000000113E-2</v>
      </c>
      <c r="AC701" s="475">
        <f t="shared" si="197"/>
        <v>-0.9614400000000245</v>
      </c>
    </row>
    <row r="702" spans="1:32" ht="10.5" customHeight="1">
      <c r="A702" s="1636"/>
      <c r="B702" s="1637"/>
      <c r="C702" s="527" t="s">
        <v>17</v>
      </c>
      <c r="D702" s="544"/>
      <c r="E702" s="543">
        <f t="shared" ref="E702:AC702" si="198">E599+E603+E607-E700</f>
        <v>-3.7679999999999936E-2</v>
      </c>
      <c r="F702" s="543">
        <f t="shared" si="198"/>
        <v>-3.2399999999999984E-2</v>
      </c>
      <c r="G702" s="543">
        <f t="shared" si="198"/>
        <v>-3.6239999999999828E-2</v>
      </c>
      <c r="H702" s="609">
        <f t="shared" si="198"/>
        <v>-3.5160000000000302E-2</v>
      </c>
      <c r="I702" s="543">
        <f t="shared" si="198"/>
        <v>-3.0840000000000423E-2</v>
      </c>
      <c r="J702" s="543">
        <f t="shared" si="198"/>
        <v>-3.2519999999999882E-2</v>
      </c>
      <c r="K702" s="543">
        <f t="shared" si="198"/>
        <v>-3.2999999999999474E-2</v>
      </c>
      <c r="L702" s="543">
        <f t="shared" si="198"/>
        <v>-3.9960000000000218E-2</v>
      </c>
      <c r="M702" s="543">
        <f t="shared" si="198"/>
        <v>-4.2719999999999647E-2</v>
      </c>
      <c r="N702" s="609">
        <f t="shared" si="198"/>
        <v>-4.0799999999999947E-2</v>
      </c>
      <c r="O702" s="543">
        <f t="shared" si="198"/>
        <v>-4.8960000000000115E-2</v>
      </c>
      <c r="P702" s="543">
        <f t="shared" si="198"/>
        <v>-5.3639999999999688E-2</v>
      </c>
      <c r="Q702" s="543">
        <f t="shared" si="198"/>
        <v>-5.5800000000000516E-2</v>
      </c>
      <c r="R702" s="543">
        <f t="shared" si="198"/>
        <v>-4.2959999999999887E-2</v>
      </c>
      <c r="S702" s="543">
        <f t="shared" si="198"/>
        <v>-4.5719999999999317E-2</v>
      </c>
      <c r="T702" s="543">
        <f t="shared" si="198"/>
        <v>-4.4040000000000745E-2</v>
      </c>
      <c r="U702" s="543">
        <f t="shared" si="198"/>
        <v>-4.5239999999999281E-2</v>
      </c>
      <c r="V702" s="609">
        <f t="shared" si="198"/>
        <v>-4.1280000000000427E-2</v>
      </c>
      <c r="W702" s="543">
        <f t="shared" si="198"/>
        <v>-4.3320000000000025E-2</v>
      </c>
      <c r="X702" s="543">
        <f t="shared" si="198"/>
        <v>-4.1999999999999815E-2</v>
      </c>
      <c r="Y702" s="543">
        <f t="shared" si="198"/>
        <v>-3.5759999999999792E-2</v>
      </c>
      <c r="Z702" s="543">
        <f t="shared" si="198"/>
        <v>-3.7799999999999834E-2</v>
      </c>
      <c r="AA702" s="543">
        <f t="shared" si="198"/>
        <v>-4.1760000000000463E-2</v>
      </c>
      <c r="AB702" s="543">
        <f t="shared" si="198"/>
        <v>-4.0559999999999707E-2</v>
      </c>
      <c r="AC702" s="543">
        <f t="shared" si="198"/>
        <v>-0.98016000000001213</v>
      </c>
    </row>
    <row r="703" spans="1:32" s="449" customFormat="1" ht="10.5" customHeight="1">
      <c r="A703" s="1657" t="s">
        <v>189</v>
      </c>
      <c r="B703" s="1658"/>
      <c r="C703" s="546" t="s">
        <v>15</v>
      </c>
      <c r="D703" s="546"/>
      <c r="E703" s="466"/>
      <c r="F703" s="466"/>
      <c r="G703" s="466"/>
      <c r="H703" s="466"/>
      <c r="I703" s="466"/>
      <c r="J703" s="466"/>
      <c r="K703" s="466"/>
      <c r="L703" s="466"/>
      <c r="M703" s="466"/>
      <c r="N703" s="466"/>
      <c r="O703" s="466"/>
      <c r="P703" s="466"/>
      <c r="Q703" s="466"/>
      <c r="R703" s="466"/>
      <c r="S703" s="466"/>
      <c r="T703" s="466"/>
      <c r="U703" s="466"/>
      <c r="V703" s="466"/>
      <c r="W703" s="466"/>
      <c r="X703" s="466"/>
      <c r="Y703" s="466"/>
      <c r="Z703" s="466"/>
      <c r="AA703" s="466"/>
      <c r="AB703" s="466"/>
      <c r="AC703" s="601"/>
    </row>
    <row r="704" spans="1:32" s="449" customFormat="1" ht="10.5" customHeight="1">
      <c r="A704" s="1659"/>
      <c r="B704" s="1660"/>
      <c r="C704" s="549" t="s">
        <v>17</v>
      </c>
      <c r="D704" s="549"/>
      <c r="E704" s="470"/>
      <c r="F704" s="470"/>
      <c r="G704" s="470"/>
      <c r="H704" s="470"/>
      <c r="I704" s="470"/>
      <c r="J704" s="470"/>
      <c r="K704" s="470"/>
      <c r="L704" s="470"/>
      <c r="M704" s="470"/>
      <c r="N704" s="470"/>
      <c r="O704" s="470"/>
      <c r="P704" s="470"/>
      <c r="Q704" s="470"/>
      <c r="R704" s="470"/>
      <c r="S704" s="470"/>
      <c r="T704" s="470"/>
      <c r="U704" s="470"/>
      <c r="V704" s="470"/>
      <c r="W704" s="470"/>
      <c r="X704" s="470"/>
      <c r="Y704" s="470"/>
      <c r="Z704" s="470"/>
      <c r="AA704" s="470"/>
      <c r="AB704" s="470"/>
      <c r="AC704" s="602"/>
    </row>
    <row r="705" spans="1:30" ht="30" customHeight="1">
      <c r="A705" s="553"/>
      <c r="C705" s="554" t="s">
        <v>79</v>
      </c>
      <c r="H705" s="701">
        <f>H632+H636+H640+H644+H648+H652+H660+H664+H672+H676+H680+H684+H688</f>
        <v>4.1764799999999997</v>
      </c>
      <c r="I705" s="701"/>
      <c r="J705" s="701"/>
      <c r="K705" s="701"/>
      <c r="L705" s="701"/>
      <c r="M705" s="701"/>
      <c r="N705" s="701">
        <f t="shared" ref="N705:Y705" si="199">N632+N636+N640+N644+N648+N652+N660+N664+N672+N676+N680+N684+N688</f>
        <v>5.0081999999999995</v>
      </c>
      <c r="O705" s="701"/>
      <c r="P705" s="701"/>
      <c r="Q705" s="701"/>
      <c r="R705" s="701"/>
      <c r="S705" s="701"/>
      <c r="T705" s="701"/>
      <c r="U705" s="701"/>
      <c r="V705" s="701">
        <f t="shared" si="199"/>
        <v>5.1718800000000007</v>
      </c>
      <c r="W705" s="701"/>
      <c r="X705" s="701"/>
      <c r="Y705" s="701">
        <f t="shared" si="199"/>
        <v>4.8380400000000003</v>
      </c>
    </row>
    <row r="706" spans="1:30" ht="28.5" customHeight="1">
      <c r="A706" s="458" t="s">
        <v>6</v>
      </c>
      <c r="B706" s="459" t="s">
        <v>7</v>
      </c>
      <c r="C706" s="461" t="s">
        <v>8</v>
      </c>
      <c r="D706" s="461" t="s">
        <v>9</v>
      </c>
      <c r="E706" s="1679" t="s">
        <v>10</v>
      </c>
      <c r="F706" s="1679"/>
      <c r="G706" s="1679"/>
      <c r="H706" s="1679"/>
      <c r="I706" s="1679"/>
      <c r="J706" s="1679"/>
      <c r="K706" s="1679"/>
      <c r="L706" s="1679"/>
      <c r="M706" s="1679"/>
      <c r="N706" s="1679"/>
      <c r="O706" s="1679"/>
      <c r="P706" s="1679"/>
      <c r="Q706" s="1679"/>
      <c r="R706" s="1679"/>
      <c r="S706" s="1679"/>
      <c r="T706" s="1679"/>
      <c r="U706" s="1679"/>
      <c r="V706" s="1679"/>
      <c r="W706" s="1679"/>
      <c r="X706" s="1679"/>
      <c r="Y706" s="1679"/>
      <c r="Z706" s="1679"/>
      <c r="AA706" s="1679"/>
      <c r="AB706" s="1679"/>
      <c r="AC706" s="1692" t="s">
        <v>11</v>
      </c>
    </row>
    <row r="707" spans="1:30" s="449" customFormat="1" ht="12.75" customHeight="1" thickBot="1">
      <c r="A707" s="603" t="s">
        <v>587</v>
      </c>
      <c r="B707" s="603"/>
      <c r="C707" s="462"/>
      <c r="D707" s="462"/>
      <c r="E707" s="463">
        <v>1</v>
      </c>
      <c r="F707" s="463">
        <v>2</v>
      </c>
      <c r="G707" s="463">
        <v>3</v>
      </c>
      <c r="H707" s="463">
        <v>4</v>
      </c>
      <c r="I707" s="463">
        <v>5</v>
      </c>
      <c r="J707" s="463">
        <v>6</v>
      </c>
      <c r="K707" s="463">
        <v>7</v>
      </c>
      <c r="L707" s="463">
        <v>8</v>
      </c>
      <c r="M707" s="463">
        <v>9</v>
      </c>
      <c r="N707" s="463">
        <v>10</v>
      </c>
      <c r="O707" s="463">
        <v>11</v>
      </c>
      <c r="P707" s="463">
        <v>12</v>
      </c>
      <c r="Q707" s="463">
        <v>13</v>
      </c>
      <c r="R707" s="463">
        <v>14</v>
      </c>
      <c r="S707" s="463">
        <v>15</v>
      </c>
      <c r="T707" s="463">
        <v>16</v>
      </c>
      <c r="U707" s="463">
        <v>17</v>
      </c>
      <c r="V707" s="463">
        <v>18</v>
      </c>
      <c r="W707" s="463">
        <v>19</v>
      </c>
      <c r="X707" s="463">
        <v>20</v>
      </c>
      <c r="Y707" s="463">
        <v>21</v>
      </c>
      <c r="Z707" s="463">
        <v>22</v>
      </c>
      <c r="AA707" s="463">
        <v>23</v>
      </c>
      <c r="AB707" s="463">
        <v>24</v>
      </c>
      <c r="AC707" s="1693"/>
    </row>
    <row r="708" spans="1:30" s="449" customFormat="1" ht="12.75" customHeight="1">
      <c r="A708" s="465" t="s">
        <v>142</v>
      </c>
      <c r="B708" s="466"/>
      <c r="C708" s="467"/>
      <c r="D708" s="467"/>
      <c r="E708" s="466">
        <v>8</v>
      </c>
      <c r="F708" s="466">
        <v>8</v>
      </c>
      <c r="G708" s="466">
        <v>8</v>
      </c>
      <c r="H708" s="466">
        <v>8</v>
      </c>
      <c r="I708" s="466">
        <v>8</v>
      </c>
      <c r="J708" s="466">
        <v>8</v>
      </c>
      <c r="K708" s="466">
        <v>8</v>
      </c>
      <c r="L708" s="466">
        <v>8</v>
      </c>
      <c r="M708" s="466">
        <v>8</v>
      </c>
      <c r="N708" s="466">
        <v>8</v>
      </c>
      <c r="O708" s="466">
        <v>8</v>
      </c>
      <c r="P708" s="466">
        <v>8</v>
      </c>
      <c r="Q708" s="466">
        <v>8</v>
      </c>
      <c r="R708" s="466">
        <v>8</v>
      </c>
      <c r="S708" s="466">
        <v>8</v>
      </c>
      <c r="T708" s="466">
        <v>8</v>
      </c>
      <c r="U708" s="466">
        <v>8</v>
      </c>
      <c r="V708" s="466">
        <v>8</v>
      </c>
      <c r="W708" s="466">
        <v>8</v>
      </c>
      <c r="X708" s="466">
        <v>8</v>
      </c>
      <c r="Y708" s="466">
        <v>8</v>
      </c>
      <c r="Z708" s="466">
        <v>8</v>
      </c>
      <c r="AA708" s="466">
        <v>8</v>
      </c>
      <c r="AB708" s="466">
        <v>8</v>
      </c>
      <c r="AC708" s="558"/>
    </row>
    <row r="709" spans="1:30" s="449" customFormat="1" ht="12.75" customHeight="1" thickBot="1">
      <c r="A709" s="559" t="s">
        <v>143</v>
      </c>
      <c r="B709" s="560"/>
      <c r="C709" s="561"/>
      <c r="D709" s="561"/>
      <c r="E709" s="560">
        <v>8</v>
      </c>
      <c r="F709" s="560">
        <v>8</v>
      </c>
      <c r="G709" s="560">
        <v>8</v>
      </c>
      <c r="H709" s="560">
        <v>8</v>
      </c>
      <c r="I709" s="560">
        <v>8</v>
      </c>
      <c r="J709" s="560">
        <v>8</v>
      </c>
      <c r="K709" s="560">
        <v>8</v>
      </c>
      <c r="L709" s="560">
        <v>8</v>
      </c>
      <c r="M709" s="560">
        <v>8</v>
      </c>
      <c r="N709" s="560">
        <v>8</v>
      </c>
      <c r="O709" s="560">
        <v>8</v>
      </c>
      <c r="P709" s="560">
        <v>8</v>
      </c>
      <c r="Q709" s="560">
        <v>8</v>
      </c>
      <c r="R709" s="560">
        <v>8</v>
      </c>
      <c r="S709" s="560">
        <v>8</v>
      </c>
      <c r="T709" s="560">
        <v>8</v>
      </c>
      <c r="U709" s="560">
        <v>8</v>
      </c>
      <c r="V709" s="560">
        <v>8</v>
      </c>
      <c r="W709" s="560">
        <v>8</v>
      </c>
      <c r="X709" s="560">
        <v>8</v>
      </c>
      <c r="Y709" s="560">
        <v>8</v>
      </c>
      <c r="Z709" s="560">
        <v>8</v>
      </c>
      <c r="AA709" s="560">
        <v>8</v>
      </c>
      <c r="AB709" s="560">
        <v>8</v>
      </c>
      <c r="AC709" s="562"/>
    </row>
    <row r="710" spans="1:30" ht="12" customHeight="1">
      <c r="A710" s="1627" t="s">
        <v>485</v>
      </c>
      <c r="B710" s="1639" t="s">
        <v>486</v>
      </c>
      <c r="C710" s="485" t="s">
        <v>588</v>
      </c>
      <c r="D710" s="485" t="s">
        <v>19</v>
      </c>
      <c r="E710" s="278">
        <v>47</v>
      </c>
      <c r="F710" s="278">
        <v>46</v>
      </c>
      <c r="G710" s="278">
        <v>47</v>
      </c>
      <c r="H710" s="390">
        <v>48</v>
      </c>
      <c r="I710" s="278">
        <v>47</v>
      </c>
      <c r="J710" s="278">
        <v>48</v>
      </c>
      <c r="K710" s="278">
        <v>50</v>
      </c>
      <c r="L710" s="278">
        <v>51</v>
      </c>
      <c r="M710" s="278">
        <v>50</v>
      </c>
      <c r="N710" s="390">
        <v>51</v>
      </c>
      <c r="O710" s="278">
        <v>33</v>
      </c>
      <c r="P710" s="278">
        <v>34</v>
      </c>
      <c r="Q710" s="278">
        <v>35</v>
      </c>
      <c r="R710" s="278">
        <v>44</v>
      </c>
      <c r="S710" s="278">
        <v>44</v>
      </c>
      <c r="T710" s="278">
        <v>42</v>
      </c>
      <c r="U710" s="278">
        <v>41</v>
      </c>
      <c r="V710" s="390">
        <v>41</v>
      </c>
      <c r="W710" s="278">
        <v>41</v>
      </c>
      <c r="X710" s="278">
        <v>41</v>
      </c>
      <c r="Y710" s="278">
        <v>42</v>
      </c>
      <c r="Z710" s="278">
        <v>39</v>
      </c>
      <c r="AA710" s="278">
        <v>38</v>
      </c>
      <c r="AB710" s="278">
        <v>38</v>
      </c>
      <c r="AC710" s="490"/>
    </row>
    <row r="711" spans="1:30" ht="10.5" customHeight="1">
      <c r="A711" s="1628"/>
      <c r="B711" s="1640"/>
      <c r="C711" s="476" t="s">
        <v>589</v>
      </c>
      <c r="D711" s="476" t="s">
        <v>19</v>
      </c>
      <c r="E711" s="278">
        <v>13</v>
      </c>
      <c r="F711" s="278">
        <v>13</v>
      </c>
      <c r="G711" s="278">
        <v>14</v>
      </c>
      <c r="H711" s="390">
        <v>14</v>
      </c>
      <c r="I711" s="278">
        <v>13</v>
      </c>
      <c r="J711" s="278">
        <v>14</v>
      </c>
      <c r="K711" s="278">
        <v>15</v>
      </c>
      <c r="L711" s="278">
        <v>17</v>
      </c>
      <c r="M711" s="278">
        <v>17</v>
      </c>
      <c r="N711" s="390">
        <v>17</v>
      </c>
      <c r="O711" s="278">
        <v>17</v>
      </c>
      <c r="P711" s="278">
        <v>16</v>
      </c>
      <c r="Q711" s="278">
        <v>16</v>
      </c>
      <c r="R711" s="278">
        <v>16</v>
      </c>
      <c r="S711" s="278">
        <v>18</v>
      </c>
      <c r="T711" s="278">
        <v>17</v>
      </c>
      <c r="U711" s="278">
        <v>17</v>
      </c>
      <c r="V711" s="390">
        <v>16</v>
      </c>
      <c r="W711" s="278">
        <v>16</v>
      </c>
      <c r="X711" s="278">
        <v>17</v>
      </c>
      <c r="Y711" s="278">
        <v>17</v>
      </c>
      <c r="Z711" s="278">
        <v>15</v>
      </c>
      <c r="AA711" s="278">
        <v>14</v>
      </c>
      <c r="AB711" s="278">
        <v>14</v>
      </c>
      <c r="AC711" s="478"/>
    </row>
    <row r="712" spans="1:30" ht="10.5" customHeight="1">
      <c r="A712" s="1628"/>
      <c r="B712" s="1640"/>
      <c r="C712" s="476" t="s">
        <v>590</v>
      </c>
      <c r="D712" s="476"/>
      <c r="E712" s="564"/>
      <c r="F712" s="564"/>
      <c r="G712" s="564"/>
      <c r="H712" s="604"/>
      <c r="I712" s="564"/>
      <c r="J712" s="564"/>
      <c r="K712" s="564"/>
      <c r="L712" s="564"/>
      <c r="M712" s="564"/>
      <c r="N712" s="604"/>
      <c r="O712" s="564"/>
      <c r="P712" s="564"/>
      <c r="Q712" s="564"/>
      <c r="R712" s="564"/>
      <c r="S712" s="564"/>
      <c r="T712" s="564"/>
      <c r="U712" s="564"/>
      <c r="V712" s="604"/>
      <c r="W712" s="564"/>
      <c r="X712" s="564"/>
      <c r="Y712" s="564"/>
      <c r="Z712" s="564"/>
      <c r="AA712" s="564"/>
      <c r="AB712" s="564"/>
      <c r="AC712" s="478"/>
    </row>
    <row r="713" spans="1:30" ht="10.5" customHeight="1" thickBot="1">
      <c r="A713" s="1628"/>
      <c r="B713" s="1640"/>
      <c r="C713" s="482" t="s">
        <v>20</v>
      </c>
      <c r="D713" s="482"/>
      <c r="E713" s="584">
        <f t="shared" ref="E713:AC713" si="200">E711/E710</f>
        <v>0.27659574468085107</v>
      </c>
      <c r="F713" s="584">
        <f t="shared" si="200"/>
        <v>0.28260869565217389</v>
      </c>
      <c r="G713" s="584">
        <f t="shared" si="200"/>
        <v>0.2978723404255319</v>
      </c>
      <c r="H713" s="616">
        <f t="shared" si="200"/>
        <v>0.29166666666666669</v>
      </c>
      <c r="I713" s="584">
        <f t="shared" si="200"/>
        <v>0.27659574468085107</v>
      </c>
      <c r="J713" s="584">
        <f t="shared" si="200"/>
        <v>0.29166666666666669</v>
      </c>
      <c r="K713" s="584">
        <f t="shared" si="200"/>
        <v>0.3</v>
      </c>
      <c r="L713" s="584">
        <f t="shared" si="200"/>
        <v>0.33333333333333331</v>
      </c>
      <c r="M713" s="584">
        <f t="shared" si="200"/>
        <v>0.34</v>
      </c>
      <c r="N713" s="616">
        <f t="shared" si="200"/>
        <v>0.33333333333333331</v>
      </c>
      <c r="O713" s="584">
        <f t="shared" si="200"/>
        <v>0.51515151515151514</v>
      </c>
      <c r="P713" s="584">
        <f t="shared" si="200"/>
        <v>0.47058823529411764</v>
      </c>
      <c r="Q713" s="584">
        <f t="shared" si="200"/>
        <v>0.45714285714285713</v>
      </c>
      <c r="R713" s="584">
        <f t="shared" si="200"/>
        <v>0.36363636363636365</v>
      </c>
      <c r="S713" s="584">
        <f t="shared" si="200"/>
        <v>0.40909090909090912</v>
      </c>
      <c r="T713" s="584">
        <f t="shared" si="200"/>
        <v>0.40476190476190477</v>
      </c>
      <c r="U713" s="584">
        <f t="shared" si="200"/>
        <v>0.41463414634146339</v>
      </c>
      <c r="V713" s="616">
        <f t="shared" si="200"/>
        <v>0.3902439024390244</v>
      </c>
      <c r="W713" s="584">
        <f t="shared" si="200"/>
        <v>0.3902439024390244</v>
      </c>
      <c r="X713" s="584">
        <f t="shared" si="200"/>
        <v>0.41463414634146339</v>
      </c>
      <c r="Y713" s="584">
        <f t="shared" si="200"/>
        <v>0.40476190476190477</v>
      </c>
      <c r="Z713" s="584">
        <f t="shared" si="200"/>
        <v>0.38461538461538464</v>
      </c>
      <c r="AA713" s="584">
        <f t="shared" si="200"/>
        <v>0.36842105263157893</v>
      </c>
      <c r="AB713" s="584">
        <f t="shared" si="200"/>
        <v>0.36842105263157893</v>
      </c>
      <c r="AC713" s="487" t="e">
        <f t="shared" si="200"/>
        <v>#DIV/0!</v>
      </c>
    </row>
    <row r="714" spans="1:30" ht="10.5" customHeight="1" thickBot="1">
      <c r="A714" s="1629"/>
      <c r="B714" s="1641"/>
      <c r="C714" s="483" t="s">
        <v>23</v>
      </c>
      <c r="D714" s="483" t="s">
        <v>19</v>
      </c>
      <c r="E714" s="483">
        <v>117.37000274658203</v>
      </c>
      <c r="F714" s="483">
        <v>116.62999725341797</v>
      </c>
      <c r="G714" s="483">
        <v>117.16999816894531</v>
      </c>
      <c r="H714" s="483">
        <v>117.18000030517578</v>
      </c>
      <c r="I714" s="483">
        <v>116.98999786376953</v>
      </c>
      <c r="J714" s="483">
        <v>116.80999755859375</v>
      </c>
      <c r="K714" s="483">
        <v>117.12999725341797</v>
      </c>
      <c r="L714" s="483">
        <v>116.36000061035156</v>
      </c>
      <c r="M714" s="483">
        <v>116.26999664306641</v>
      </c>
      <c r="N714" s="483">
        <v>116.5</v>
      </c>
      <c r="O714" s="483">
        <v>117.80999755859375</v>
      </c>
      <c r="P714" s="483">
        <v>117.43000030517578</v>
      </c>
      <c r="Q714" s="483">
        <v>117.97000122070312</v>
      </c>
      <c r="R714" s="483">
        <v>116.69000244140625</v>
      </c>
      <c r="S714" s="483">
        <v>116.75</v>
      </c>
      <c r="T714" s="483">
        <v>116.62999725341797</v>
      </c>
      <c r="U714" s="483">
        <v>116.5</v>
      </c>
      <c r="V714" s="483">
        <v>116.62999725341797</v>
      </c>
      <c r="W714" s="483">
        <v>116.75</v>
      </c>
      <c r="X714" s="483">
        <v>116.63999938964844</v>
      </c>
      <c r="Y714" s="483">
        <v>116.69000244140625</v>
      </c>
      <c r="Z714" s="483">
        <v>116.58999633789062</v>
      </c>
      <c r="AA714" s="483">
        <v>116.56999969482422</v>
      </c>
      <c r="AB714" s="483">
        <v>116.62999725341797</v>
      </c>
      <c r="AC714" s="484"/>
    </row>
    <row r="715" spans="1:30" ht="10.5" customHeight="1">
      <c r="A715" s="1615" t="s">
        <v>487</v>
      </c>
      <c r="B715" s="1618" t="s">
        <v>488</v>
      </c>
      <c r="C715" s="473" t="s">
        <v>591</v>
      </c>
      <c r="D715" s="473" t="s">
        <v>19</v>
      </c>
      <c r="E715" s="278">
        <v>31</v>
      </c>
      <c r="F715" s="278">
        <v>30</v>
      </c>
      <c r="G715" s="278">
        <v>31</v>
      </c>
      <c r="H715" s="390">
        <v>31</v>
      </c>
      <c r="I715" s="278">
        <v>30</v>
      </c>
      <c r="J715" s="278">
        <v>31</v>
      </c>
      <c r="K715" s="278">
        <v>33</v>
      </c>
      <c r="L715" s="278">
        <v>34</v>
      </c>
      <c r="M715" s="278">
        <v>33</v>
      </c>
      <c r="N715" s="390">
        <v>34</v>
      </c>
      <c r="O715" s="278">
        <v>33</v>
      </c>
      <c r="P715" s="278">
        <v>32</v>
      </c>
      <c r="Q715" s="278">
        <v>34</v>
      </c>
      <c r="R715" s="278">
        <v>34</v>
      </c>
      <c r="S715" s="278">
        <v>43</v>
      </c>
      <c r="T715" s="278">
        <v>44</v>
      </c>
      <c r="U715" s="278">
        <v>43</v>
      </c>
      <c r="V715" s="390">
        <v>44</v>
      </c>
      <c r="W715" s="278">
        <v>43</v>
      </c>
      <c r="X715" s="278">
        <v>42</v>
      </c>
      <c r="Y715" s="278">
        <v>44</v>
      </c>
      <c r="Z715" s="278">
        <v>41</v>
      </c>
      <c r="AA715" s="278">
        <v>40</v>
      </c>
      <c r="AB715" s="278">
        <v>40</v>
      </c>
      <c r="AC715" s="475"/>
    </row>
    <row r="716" spans="1:30" ht="10.5" customHeight="1">
      <c r="A716" s="1615"/>
      <c r="B716" s="1618"/>
      <c r="C716" s="476" t="s">
        <v>592</v>
      </c>
      <c r="D716" s="473" t="s">
        <v>19</v>
      </c>
      <c r="E716" s="278">
        <v>16</v>
      </c>
      <c r="F716" s="278">
        <v>16</v>
      </c>
      <c r="G716" s="278">
        <v>17</v>
      </c>
      <c r="H716" s="390">
        <v>17</v>
      </c>
      <c r="I716" s="278">
        <v>17</v>
      </c>
      <c r="J716" s="278">
        <v>17</v>
      </c>
      <c r="K716" s="278">
        <v>18</v>
      </c>
      <c r="L716" s="278">
        <v>19</v>
      </c>
      <c r="M716" s="278">
        <v>19</v>
      </c>
      <c r="N716" s="390">
        <v>19</v>
      </c>
      <c r="O716" s="278">
        <v>18</v>
      </c>
      <c r="P716" s="278">
        <v>19</v>
      </c>
      <c r="Q716" s="278">
        <v>19</v>
      </c>
      <c r="R716" s="278">
        <v>20</v>
      </c>
      <c r="S716" s="278">
        <v>20</v>
      </c>
      <c r="T716" s="278">
        <v>20</v>
      </c>
      <c r="U716" s="278">
        <v>20</v>
      </c>
      <c r="V716" s="390">
        <v>19</v>
      </c>
      <c r="W716" s="278">
        <v>19</v>
      </c>
      <c r="X716" s="278">
        <v>19</v>
      </c>
      <c r="Y716" s="278">
        <v>20</v>
      </c>
      <c r="Z716" s="278">
        <v>18</v>
      </c>
      <c r="AA716" s="278">
        <v>18</v>
      </c>
      <c r="AB716" s="278">
        <v>17</v>
      </c>
      <c r="AC716" s="475"/>
    </row>
    <row r="717" spans="1:30" ht="10.5" customHeight="1">
      <c r="A717" s="1615"/>
      <c r="B717" s="1618"/>
      <c r="C717" s="476" t="s">
        <v>593</v>
      </c>
      <c r="D717" s="476"/>
      <c r="E717" s="564"/>
      <c r="F717" s="564"/>
      <c r="G717" s="564"/>
      <c r="H717" s="604"/>
      <c r="I717" s="564"/>
      <c r="J717" s="564"/>
      <c r="K717" s="564"/>
      <c r="L717" s="564"/>
      <c r="M717" s="564"/>
      <c r="N717" s="604"/>
      <c r="O717" s="564"/>
      <c r="P717" s="564"/>
      <c r="Q717" s="564"/>
      <c r="R717" s="564"/>
      <c r="S717" s="564"/>
      <c r="T717" s="564"/>
      <c r="U717" s="564"/>
      <c r="V717" s="604"/>
      <c r="W717" s="564"/>
      <c r="X717" s="564"/>
      <c r="Y717" s="564"/>
      <c r="Z717" s="564"/>
      <c r="AA717" s="564"/>
      <c r="AB717" s="564"/>
      <c r="AC717" s="475"/>
    </row>
    <row r="718" spans="1:30" ht="10.5" customHeight="1" thickBot="1">
      <c r="A718" s="1615"/>
      <c r="B718" s="1618"/>
      <c r="C718" s="651" t="s">
        <v>20</v>
      </c>
      <c r="D718" s="482"/>
      <c r="E718" s="584">
        <f t="shared" ref="E718:AC718" si="201">E716/E715</f>
        <v>0.5161290322580645</v>
      </c>
      <c r="F718" s="584">
        <f t="shared" si="201"/>
        <v>0.53333333333333333</v>
      </c>
      <c r="G718" s="584">
        <f t="shared" si="201"/>
        <v>0.54838709677419351</v>
      </c>
      <c r="H718" s="616">
        <f t="shared" si="201"/>
        <v>0.54838709677419351</v>
      </c>
      <c r="I718" s="584">
        <f t="shared" si="201"/>
        <v>0.56666666666666665</v>
      </c>
      <c r="J718" s="584">
        <f t="shared" si="201"/>
        <v>0.54838709677419351</v>
      </c>
      <c r="K718" s="584">
        <f t="shared" si="201"/>
        <v>0.54545454545454541</v>
      </c>
      <c r="L718" s="584">
        <f t="shared" si="201"/>
        <v>0.55882352941176472</v>
      </c>
      <c r="M718" s="584">
        <f t="shared" si="201"/>
        <v>0.5757575757575758</v>
      </c>
      <c r="N718" s="616">
        <f t="shared" si="201"/>
        <v>0.55882352941176472</v>
      </c>
      <c r="O718" s="584">
        <f t="shared" si="201"/>
        <v>0.54545454545454541</v>
      </c>
      <c r="P718" s="584">
        <f t="shared" si="201"/>
        <v>0.59375</v>
      </c>
      <c r="Q718" s="584">
        <f t="shared" si="201"/>
        <v>0.55882352941176472</v>
      </c>
      <c r="R718" s="584">
        <f t="shared" si="201"/>
        <v>0.58823529411764708</v>
      </c>
      <c r="S718" s="584">
        <f t="shared" si="201"/>
        <v>0.46511627906976744</v>
      </c>
      <c r="T718" s="584">
        <f t="shared" si="201"/>
        <v>0.45454545454545453</v>
      </c>
      <c r="U718" s="584">
        <f t="shared" si="201"/>
        <v>0.46511627906976744</v>
      </c>
      <c r="V718" s="616">
        <f t="shared" si="201"/>
        <v>0.43181818181818182</v>
      </c>
      <c r="W718" s="584">
        <f t="shared" si="201"/>
        <v>0.44186046511627908</v>
      </c>
      <c r="X718" s="584">
        <f t="shared" si="201"/>
        <v>0.45238095238095238</v>
      </c>
      <c r="Y718" s="584">
        <f t="shared" si="201"/>
        <v>0.45454545454545453</v>
      </c>
      <c r="Z718" s="584">
        <f t="shared" si="201"/>
        <v>0.43902439024390244</v>
      </c>
      <c r="AA718" s="584">
        <f t="shared" si="201"/>
        <v>0.45</v>
      </c>
      <c r="AB718" s="584">
        <f t="shared" si="201"/>
        <v>0.42499999999999999</v>
      </c>
      <c r="AC718" s="487" t="e">
        <f t="shared" si="201"/>
        <v>#DIV/0!</v>
      </c>
    </row>
    <row r="719" spans="1:30" ht="10.5" customHeight="1" thickBot="1">
      <c r="A719" s="1616"/>
      <c r="B719" s="1672"/>
      <c r="C719" s="483" t="s">
        <v>23</v>
      </c>
      <c r="D719" s="483" t="s">
        <v>19</v>
      </c>
      <c r="E719" s="483">
        <v>117.37000274658203</v>
      </c>
      <c r="F719" s="483">
        <v>116.62999725341797</v>
      </c>
      <c r="G719" s="483">
        <v>117.16999816894531</v>
      </c>
      <c r="H719" s="483">
        <v>117.18000030517578</v>
      </c>
      <c r="I719" s="483">
        <v>116.98999786376953</v>
      </c>
      <c r="J719" s="483">
        <v>116.80999755859375</v>
      </c>
      <c r="K719" s="483">
        <v>117.12999725341797</v>
      </c>
      <c r="L719" s="483">
        <v>116.36000061035156</v>
      </c>
      <c r="M719" s="483">
        <v>116.26999664306641</v>
      </c>
      <c r="N719" s="483">
        <v>116.5</v>
      </c>
      <c r="O719" s="483">
        <v>117.80999755859375</v>
      </c>
      <c r="P719" s="483">
        <v>117.43000030517578</v>
      </c>
      <c r="Q719" s="483">
        <v>117.97000122070312</v>
      </c>
      <c r="R719" s="483">
        <v>116.69000244140625</v>
      </c>
      <c r="S719" s="483">
        <v>116.75</v>
      </c>
      <c r="T719" s="483">
        <v>116.62999725341797</v>
      </c>
      <c r="U719" s="483">
        <v>116.5</v>
      </c>
      <c r="V719" s="483">
        <v>116.62999725341797</v>
      </c>
      <c r="W719" s="483">
        <v>116.75</v>
      </c>
      <c r="X719" s="483">
        <v>116.63999938964844</v>
      </c>
      <c r="Y719" s="483">
        <v>116.69000244140625</v>
      </c>
      <c r="Z719" s="483">
        <v>116.58999633789062</v>
      </c>
      <c r="AA719" s="483">
        <v>116.56999969482422</v>
      </c>
      <c r="AB719" s="483">
        <v>116.62999725341797</v>
      </c>
      <c r="AC719" s="484"/>
    </row>
    <row r="720" spans="1:30" ht="10.5" customHeight="1">
      <c r="A720" s="1614" t="s">
        <v>489</v>
      </c>
      <c r="B720" s="1625" t="s">
        <v>490</v>
      </c>
      <c r="C720" s="528" t="s">
        <v>15</v>
      </c>
      <c r="D720" s="528" t="s">
        <v>16</v>
      </c>
      <c r="E720" s="541">
        <f t="shared" ref="E720:AB720" si="202">E742+E749</f>
        <v>5.0805999999999996</v>
      </c>
      <c r="F720" s="541">
        <f t="shared" si="202"/>
        <v>5.0651999999999999</v>
      </c>
      <c r="G720" s="541">
        <f t="shared" si="202"/>
        <v>5.0763999999999996</v>
      </c>
      <c r="H720" s="600">
        <f t="shared" si="202"/>
        <v>5.0582000000000003</v>
      </c>
      <c r="I720" s="541">
        <f t="shared" si="202"/>
        <v>5.04</v>
      </c>
      <c r="J720" s="541">
        <f t="shared" si="202"/>
        <v>5.04</v>
      </c>
      <c r="K720" s="541">
        <f t="shared" si="202"/>
        <v>5.0609999999999999</v>
      </c>
      <c r="L720" s="541">
        <f t="shared" si="202"/>
        <v>5.0540000000000003</v>
      </c>
      <c r="M720" s="541">
        <f t="shared" si="202"/>
        <v>5.0204000000000004</v>
      </c>
      <c r="N720" s="600">
        <f t="shared" si="202"/>
        <v>5.0119999999999996</v>
      </c>
      <c r="O720" s="541">
        <f t="shared" si="202"/>
        <v>2.5255999999999998</v>
      </c>
      <c r="P720" s="541">
        <f t="shared" si="202"/>
        <v>1.8452</v>
      </c>
      <c r="Q720" s="541">
        <f t="shared" si="202"/>
        <v>1.8620000000000001</v>
      </c>
      <c r="R720" s="541">
        <f t="shared" si="202"/>
        <v>2.6781999999999999</v>
      </c>
      <c r="S720" s="541">
        <f t="shared" si="202"/>
        <v>3.3403999999999998</v>
      </c>
      <c r="T720" s="541">
        <f t="shared" si="202"/>
        <v>3.2353999999999998</v>
      </c>
      <c r="U720" s="541">
        <f t="shared" si="202"/>
        <v>3.2522000000000002</v>
      </c>
      <c r="V720" s="600">
        <f t="shared" si="202"/>
        <v>3.2395999999999998</v>
      </c>
      <c r="W720" s="541">
        <f t="shared" si="202"/>
        <v>3.2507999999999999</v>
      </c>
      <c r="X720" s="541">
        <f t="shared" si="202"/>
        <v>3.2395999999999998</v>
      </c>
      <c r="Y720" s="541">
        <f t="shared" si="202"/>
        <v>3.1836000000000002</v>
      </c>
      <c r="Z720" s="541">
        <f t="shared" si="202"/>
        <v>3.1724000000000001</v>
      </c>
      <c r="AA720" s="541">
        <f t="shared" si="202"/>
        <v>3.1696</v>
      </c>
      <c r="AB720" s="541">
        <f t="shared" si="202"/>
        <v>3.1682000000000001</v>
      </c>
      <c r="AC720" s="490">
        <f>SUM(E720:AB720)</f>
        <v>91.670599999999993</v>
      </c>
      <c r="AD720" s="479">
        <f>MAX(E720:AB720)</f>
        <v>5.0805999999999996</v>
      </c>
    </row>
    <row r="721" spans="1:117" ht="10.5" customHeight="1">
      <c r="A721" s="1615"/>
      <c r="B721" s="1626"/>
      <c r="C721" s="610" t="s">
        <v>17</v>
      </c>
      <c r="D721" s="610" t="s">
        <v>16</v>
      </c>
      <c r="E721" s="543">
        <f t="shared" ref="E721:AB721" si="203">E743+E750</f>
        <v>2.3338000000000001</v>
      </c>
      <c r="F721" s="543">
        <f t="shared" si="203"/>
        <v>2.3506</v>
      </c>
      <c r="G721" s="543">
        <f t="shared" si="203"/>
        <v>2.3477999999999999</v>
      </c>
      <c r="H721" s="609">
        <f t="shared" si="203"/>
        <v>2.3450000000000002</v>
      </c>
      <c r="I721" s="543">
        <f t="shared" si="203"/>
        <v>2.3226</v>
      </c>
      <c r="J721" s="543">
        <f t="shared" si="203"/>
        <v>2.3184</v>
      </c>
      <c r="K721" s="543">
        <f t="shared" si="203"/>
        <v>2.3184</v>
      </c>
      <c r="L721" s="543">
        <f t="shared" si="203"/>
        <v>2.3155999999999999</v>
      </c>
      <c r="M721" s="543">
        <f t="shared" si="203"/>
        <v>2.2749999999999999</v>
      </c>
      <c r="N721" s="609">
        <f t="shared" si="203"/>
        <v>2.2498</v>
      </c>
      <c r="O721" s="543">
        <f t="shared" si="203"/>
        <v>1.5176000000000001</v>
      </c>
      <c r="P721" s="543">
        <f t="shared" si="203"/>
        <v>1.2614000000000001</v>
      </c>
      <c r="Q721" s="543">
        <f t="shared" si="203"/>
        <v>1.2698</v>
      </c>
      <c r="R721" s="543">
        <f t="shared" si="203"/>
        <v>1.7584</v>
      </c>
      <c r="S721" s="543">
        <f t="shared" si="203"/>
        <v>2.1307999999999998</v>
      </c>
      <c r="T721" s="543">
        <f t="shared" si="203"/>
        <v>2.0369999999999999</v>
      </c>
      <c r="U721" s="543">
        <f t="shared" si="203"/>
        <v>2.0314000000000001</v>
      </c>
      <c r="V721" s="609">
        <f t="shared" si="203"/>
        <v>2.0369999999999999</v>
      </c>
      <c r="W721" s="543">
        <f t="shared" si="203"/>
        <v>2.0524</v>
      </c>
      <c r="X721" s="543">
        <f t="shared" si="203"/>
        <v>2.0524</v>
      </c>
      <c r="Y721" s="543">
        <f t="shared" si="203"/>
        <v>1.9992000000000001</v>
      </c>
      <c r="Z721" s="543">
        <f t="shared" si="203"/>
        <v>1.9964</v>
      </c>
      <c r="AA721" s="543">
        <f t="shared" si="203"/>
        <v>1.9810000000000001</v>
      </c>
      <c r="AB721" s="543">
        <f t="shared" si="203"/>
        <v>1.9936</v>
      </c>
      <c r="AC721" s="478">
        <f>SUM(E721:AB721)</f>
        <v>49.295400000000001</v>
      </c>
    </row>
    <row r="722" spans="1:117" ht="10.5" customHeight="1">
      <c r="A722" s="1615"/>
      <c r="B722" s="1626"/>
      <c r="C722" s="476" t="s">
        <v>18</v>
      </c>
      <c r="D722" s="476" t="s">
        <v>19</v>
      </c>
      <c r="E722" s="278">
        <v>83</v>
      </c>
      <c r="F722" s="278">
        <v>83</v>
      </c>
      <c r="G722" s="278">
        <v>84</v>
      </c>
      <c r="H722" s="390">
        <v>83</v>
      </c>
      <c r="I722" s="278">
        <v>82</v>
      </c>
      <c r="J722" s="278">
        <v>82</v>
      </c>
      <c r="K722" s="278">
        <v>83</v>
      </c>
      <c r="L722" s="278">
        <v>82</v>
      </c>
      <c r="M722" s="278">
        <v>81</v>
      </c>
      <c r="N722" s="390">
        <v>82</v>
      </c>
      <c r="O722" s="278">
        <v>33</v>
      </c>
      <c r="P722" s="278">
        <v>33</v>
      </c>
      <c r="Q722" s="278">
        <v>32</v>
      </c>
      <c r="R722" s="278">
        <v>63</v>
      </c>
      <c r="S722" s="278">
        <v>58</v>
      </c>
      <c r="T722" s="278">
        <v>56</v>
      </c>
      <c r="U722" s="278">
        <v>58</v>
      </c>
      <c r="V722" s="390">
        <v>58</v>
      </c>
      <c r="W722" s="278">
        <v>59</v>
      </c>
      <c r="X722" s="278">
        <v>56</v>
      </c>
      <c r="Y722" s="278">
        <v>57</v>
      </c>
      <c r="Z722" s="278">
        <v>57</v>
      </c>
      <c r="AA722" s="278">
        <v>56</v>
      </c>
      <c r="AB722" s="278">
        <v>56</v>
      </c>
      <c r="AC722" s="448"/>
    </row>
    <row r="723" spans="1:117" ht="10.5" customHeight="1" thickBot="1">
      <c r="A723" s="1615"/>
      <c r="B723" s="1626"/>
      <c r="C723" s="610" t="s">
        <v>20</v>
      </c>
      <c r="D723" s="610"/>
      <c r="E723" s="572">
        <f t="shared" ref="E723:AC723" si="204">E721/E720</f>
        <v>0.45935519426839355</v>
      </c>
      <c r="F723" s="572">
        <f t="shared" si="204"/>
        <v>0.46406854615809839</v>
      </c>
      <c r="G723" s="572">
        <f t="shared" si="204"/>
        <v>0.46249310535024823</v>
      </c>
      <c r="H723" s="580">
        <f t="shared" si="204"/>
        <v>0.46360365347356769</v>
      </c>
      <c r="I723" s="572">
        <f t="shared" si="204"/>
        <v>0.46083333333333332</v>
      </c>
      <c r="J723" s="572">
        <f t="shared" si="204"/>
        <v>0.46</v>
      </c>
      <c r="K723" s="572">
        <f t="shared" si="204"/>
        <v>0.45809128630705392</v>
      </c>
      <c r="L723" s="572">
        <f t="shared" si="204"/>
        <v>0.45817174515235454</v>
      </c>
      <c r="M723" s="572">
        <f t="shared" si="204"/>
        <v>0.45315114333519235</v>
      </c>
      <c r="N723" s="580">
        <f t="shared" si="204"/>
        <v>0.44888268156424588</v>
      </c>
      <c r="O723" s="572">
        <f t="shared" si="204"/>
        <v>0.60088691796008875</v>
      </c>
      <c r="P723" s="572">
        <f t="shared" si="204"/>
        <v>0.6836115326251897</v>
      </c>
      <c r="Q723" s="572">
        <f t="shared" si="204"/>
        <v>0.68195488721804509</v>
      </c>
      <c r="R723" s="572">
        <f t="shared" si="204"/>
        <v>0.65656037637219034</v>
      </c>
      <c r="S723" s="572">
        <f t="shared" si="204"/>
        <v>0.63788767812238056</v>
      </c>
      <c r="T723" s="572">
        <f t="shared" si="204"/>
        <v>0.62959757680657724</v>
      </c>
      <c r="U723" s="572">
        <f t="shared" si="204"/>
        <v>0.62462333189840724</v>
      </c>
      <c r="V723" s="580">
        <f t="shared" si="204"/>
        <v>0.62878133102852207</v>
      </c>
      <c r="W723" s="572">
        <f t="shared" si="204"/>
        <v>0.63135228251507325</v>
      </c>
      <c r="X723" s="572">
        <f t="shared" si="204"/>
        <v>0.63353500432152121</v>
      </c>
      <c r="Y723" s="572">
        <f t="shared" si="204"/>
        <v>0.62796833773087068</v>
      </c>
      <c r="Z723" s="572">
        <f t="shared" si="204"/>
        <v>0.62930273609885257</v>
      </c>
      <c r="AA723" s="572">
        <f t="shared" si="204"/>
        <v>0.625</v>
      </c>
      <c r="AB723" s="572">
        <f t="shared" si="204"/>
        <v>0.62925320371188687</v>
      </c>
      <c r="AC723" s="478">
        <f t="shared" si="204"/>
        <v>0.53774492585409073</v>
      </c>
    </row>
    <row r="724" spans="1:117" ht="10.5" customHeight="1">
      <c r="A724" s="1614" t="s">
        <v>491</v>
      </c>
      <c r="B724" s="1617" t="s">
        <v>492</v>
      </c>
      <c r="C724" s="528" t="s">
        <v>15</v>
      </c>
      <c r="D724" s="528" t="s">
        <v>16</v>
      </c>
      <c r="E724" s="541">
        <f t="shared" ref="E724:AB724" si="205">E746</f>
        <v>6.4399999999999999E-2</v>
      </c>
      <c r="F724" s="541">
        <f t="shared" si="205"/>
        <v>6.4399999999999999E-2</v>
      </c>
      <c r="G724" s="541">
        <f t="shared" si="205"/>
        <v>6.3E-2</v>
      </c>
      <c r="H724" s="600">
        <f t="shared" si="205"/>
        <v>6.4399999999999999E-2</v>
      </c>
      <c r="I724" s="541">
        <f t="shared" si="205"/>
        <v>6.5799999999999997E-2</v>
      </c>
      <c r="J724" s="541">
        <f t="shared" si="205"/>
        <v>6.4399999999999999E-2</v>
      </c>
      <c r="K724" s="541">
        <f t="shared" si="205"/>
        <v>6.4399999999999999E-2</v>
      </c>
      <c r="L724" s="541">
        <f t="shared" si="205"/>
        <v>6.3E-2</v>
      </c>
      <c r="M724" s="541">
        <f t="shared" si="205"/>
        <v>6.4399999999999999E-2</v>
      </c>
      <c r="N724" s="600">
        <f t="shared" si="205"/>
        <v>6.1600000000000002E-2</v>
      </c>
      <c r="O724" s="541">
        <f t="shared" si="205"/>
        <v>5.74E-2</v>
      </c>
      <c r="P724" s="541">
        <f t="shared" si="205"/>
        <v>6.5799999999999997E-2</v>
      </c>
      <c r="Q724" s="541">
        <f t="shared" si="205"/>
        <v>7.0000000000000007E-2</v>
      </c>
      <c r="R724" s="541">
        <f t="shared" si="205"/>
        <v>6.7199999999999996E-2</v>
      </c>
      <c r="S724" s="541">
        <f t="shared" si="205"/>
        <v>1.3692</v>
      </c>
      <c r="T724" s="541">
        <f t="shared" si="205"/>
        <v>1.806</v>
      </c>
      <c r="U724" s="541">
        <f t="shared" si="205"/>
        <v>1.8129999999999999</v>
      </c>
      <c r="V724" s="600">
        <f t="shared" si="205"/>
        <v>1.8046</v>
      </c>
      <c r="W724" s="541">
        <f t="shared" si="205"/>
        <v>1.8018000000000001</v>
      </c>
      <c r="X724" s="541">
        <f t="shared" si="205"/>
        <v>1.7976000000000001</v>
      </c>
      <c r="Y724" s="541">
        <f t="shared" si="205"/>
        <v>1.8004</v>
      </c>
      <c r="Z724" s="541">
        <f t="shared" si="205"/>
        <v>1.7948</v>
      </c>
      <c r="AA724" s="541">
        <f t="shared" si="205"/>
        <v>1.7962</v>
      </c>
      <c r="AB724" s="541">
        <f t="shared" si="205"/>
        <v>1.7934000000000001</v>
      </c>
      <c r="AC724" s="490">
        <f>SUM(E724:AB724)</f>
        <v>18.477200000000003</v>
      </c>
      <c r="AD724" s="479">
        <f>MAX(E724:AB724)</f>
        <v>1.8129999999999999</v>
      </c>
    </row>
    <row r="725" spans="1:117" ht="10.5" customHeight="1">
      <c r="A725" s="1615"/>
      <c r="B725" s="1618"/>
      <c r="C725" s="610" t="s">
        <v>17</v>
      </c>
      <c r="D725" s="610" t="s">
        <v>16</v>
      </c>
      <c r="E725" s="543">
        <f t="shared" ref="E725:AB725" si="206">E747</f>
        <v>0.14419999999999999</v>
      </c>
      <c r="F725" s="543">
        <f t="shared" si="206"/>
        <v>0.1414</v>
      </c>
      <c r="G725" s="543">
        <f t="shared" si="206"/>
        <v>0.1386</v>
      </c>
      <c r="H725" s="609">
        <f t="shared" si="206"/>
        <v>0.1386</v>
      </c>
      <c r="I725" s="543">
        <f t="shared" si="206"/>
        <v>0.14000000000000001</v>
      </c>
      <c r="J725" s="543">
        <f t="shared" si="206"/>
        <v>0.1386</v>
      </c>
      <c r="K725" s="543">
        <f t="shared" si="206"/>
        <v>0.1358</v>
      </c>
      <c r="L725" s="543">
        <f t="shared" si="206"/>
        <v>0.13439999999999999</v>
      </c>
      <c r="M725" s="543">
        <f t="shared" si="206"/>
        <v>0.13159999999999999</v>
      </c>
      <c r="N725" s="609">
        <f t="shared" si="206"/>
        <v>0.13020000000000001</v>
      </c>
      <c r="O725" s="543">
        <f t="shared" si="206"/>
        <v>0.1414</v>
      </c>
      <c r="P725" s="543">
        <f t="shared" si="206"/>
        <v>0.14699999999999999</v>
      </c>
      <c r="Q725" s="543">
        <f t="shared" si="206"/>
        <v>0.1512</v>
      </c>
      <c r="R725" s="543">
        <f t="shared" si="206"/>
        <v>0.1512</v>
      </c>
      <c r="S725" s="543">
        <f t="shared" si="206"/>
        <v>0.22819999999999999</v>
      </c>
      <c r="T725" s="543">
        <f t="shared" si="206"/>
        <v>0.2492</v>
      </c>
      <c r="U725" s="543">
        <f t="shared" si="206"/>
        <v>0.26040000000000002</v>
      </c>
      <c r="V725" s="609">
        <f t="shared" si="206"/>
        <v>0.25340000000000001</v>
      </c>
      <c r="W725" s="543">
        <f t="shared" si="206"/>
        <v>0.2492</v>
      </c>
      <c r="X725" s="543">
        <f t="shared" si="206"/>
        <v>0.252</v>
      </c>
      <c r="Y725" s="543">
        <f t="shared" si="206"/>
        <v>0.25619999999999998</v>
      </c>
      <c r="Z725" s="543">
        <f t="shared" si="206"/>
        <v>0.252</v>
      </c>
      <c r="AA725" s="543">
        <f t="shared" si="206"/>
        <v>0.2492</v>
      </c>
      <c r="AB725" s="543">
        <f t="shared" si="206"/>
        <v>0.252</v>
      </c>
      <c r="AC725" s="475">
        <f>SUM(E725:AB725)</f>
        <v>4.4660000000000002</v>
      </c>
    </row>
    <row r="726" spans="1:117" ht="10.5" customHeight="1">
      <c r="A726" s="1615"/>
      <c r="B726" s="1618"/>
      <c r="C726" s="476" t="s">
        <v>18</v>
      </c>
      <c r="D726" s="476" t="s">
        <v>19</v>
      </c>
      <c r="E726" s="278">
        <v>1</v>
      </c>
      <c r="F726" s="278">
        <v>1</v>
      </c>
      <c r="G726" s="278">
        <v>2</v>
      </c>
      <c r="H726" s="390">
        <v>2</v>
      </c>
      <c r="I726" s="278">
        <v>2</v>
      </c>
      <c r="J726" s="278">
        <v>2</v>
      </c>
      <c r="K726" s="278">
        <v>1</v>
      </c>
      <c r="L726" s="278">
        <v>1</v>
      </c>
      <c r="M726" s="278">
        <v>1</v>
      </c>
      <c r="N726" s="390">
        <v>1</v>
      </c>
      <c r="O726" s="278">
        <v>1</v>
      </c>
      <c r="P726" s="278">
        <v>1</v>
      </c>
      <c r="Q726" s="278">
        <v>2</v>
      </c>
      <c r="R726" s="278">
        <v>1</v>
      </c>
      <c r="S726" s="278">
        <v>28</v>
      </c>
      <c r="T726" s="278">
        <v>27</v>
      </c>
      <c r="U726" s="278">
        <v>27</v>
      </c>
      <c r="V726" s="390">
        <v>27</v>
      </c>
      <c r="W726" s="278">
        <v>28</v>
      </c>
      <c r="X726" s="278">
        <v>27</v>
      </c>
      <c r="Y726" s="278">
        <v>27</v>
      </c>
      <c r="Z726" s="278">
        <v>27</v>
      </c>
      <c r="AA726" s="278">
        <v>27</v>
      </c>
      <c r="AB726" s="278">
        <v>27</v>
      </c>
      <c r="AC726" s="448"/>
    </row>
    <row r="727" spans="1:117" ht="10.5" customHeight="1" thickBot="1">
      <c r="A727" s="1615"/>
      <c r="B727" s="1618"/>
      <c r="C727" s="651" t="s">
        <v>20</v>
      </c>
      <c r="D727" s="651"/>
      <c r="E727" s="584">
        <f t="shared" ref="E727:AC727" si="207">E725/E724</f>
        <v>2.2391304347826089</v>
      </c>
      <c r="F727" s="584">
        <f t="shared" si="207"/>
        <v>2.1956521739130435</v>
      </c>
      <c r="G727" s="584">
        <f t="shared" si="207"/>
        <v>2.2000000000000002</v>
      </c>
      <c r="H727" s="616">
        <f t="shared" si="207"/>
        <v>2.1521739130434785</v>
      </c>
      <c r="I727" s="584">
        <f t="shared" si="207"/>
        <v>2.1276595744680855</v>
      </c>
      <c r="J727" s="584">
        <f t="shared" si="207"/>
        <v>2.1521739130434785</v>
      </c>
      <c r="K727" s="584">
        <f t="shared" si="207"/>
        <v>2.1086956521739131</v>
      </c>
      <c r="L727" s="584">
        <f t="shared" si="207"/>
        <v>2.1333333333333333</v>
      </c>
      <c r="M727" s="584">
        <f t="shared" si="207"/>
        <v>2.043478260869565</v>
      </c>
      <c r="N727" s="616">
        <f t="shared" si="207"/>
        <v>2.1136363636363638</v>
      </c>
      <c r="O727" s="584">
        <f t="shared" si="207"/>
        <v>2.4634146341463414</v>
      </c>
      <c r="P727" s="584">
        <f t="shared" si="207"/>
        <v>2.2340425531914891</v>
      </c>
      <c r="Q727" s="584">
        <f t="shared" si="207"/>
        <v>2.1599999999999997</v>
      </c>
      <c r="R727" s="584">
        <f t="shared" si="207"/>
        <v>2.25</v>
      </c>
      <c r="S727" s="584">
        <f t="shared" si="207"/>
        <v>0.16666666666666666</v>
      </c>
      <c r="T727" s="584">
        <f t="shared" si="207"/>
        <v>0.13798449612403102</v>
      </c>
      <c r="U727" s="584">
        <f t="shared" si="207"/>
        <v>0.14362934362934365</v>
      </c>
      <c r="V727" s="616">
        <f t="shared" si="207"/>
        <v>0.14041892940263773</v>
      </c>
      <c r="W727" s="584">
        <f t="shared" si="207"/>
        <v>0.1383061383061383</v>
      </c>
      <c r="X727" s="584">
        <f t="shared" si="207"/>
        <v>0.14018691588785046</v>
      </c>
      <c r="Y727" s="584">
        <f t="shared" si="207"/>
        <v>0.14230171073094866</v>
      </c>
      <c r="Z727" s="584">
        <f t="shared" si="207"/>
        <v>0.14040561622464898</v>
      </c>
      <c r="AA727" s="584">
        <f t="shared" si="207"/>
        <v>0.1387373343725643</v>
      </c>
      <c r="AB727" s="584">
        <f t="shared" si="207"/>
        <v>0.14051522248243559</v>
      </c>
      <c r="AC727" s="487">
        <f t="shared" si="207"/>
        <v>0.24170328837702679</v>
      </c>
    </row>
    <row r="728" spans="1:117" ht="10.5" customHeight="1">
      <c r="A728" s="1627" t="s">
        <v>115</v>
      </c>
      <c r="B728" s="1639" t="s">
        <v>523</v>
      </c>
      <c r="C728" s="485" t="s">
        <v>15</v>
      </c>
      <c r="D728" s="485" t="s">
        <v>37</v>
      </c>
      <c r="E728" s="820">
        <v>1.5564</v>
      </c>
      <c r="F728" s="820">
        <v>1.5324</v>
      </c>
      <c r="G728" s="820">
        <v>1.512</v>
      </c>
      <c r="H728" s="821">
        <v>1.5227999999999999</v>
      </c>
      <c r="I728" s="820">
        <v>1.5791999999999999</v>
      </c>
      <c r="J728" s="820">
        <v>1.5888</v>
      </c>
      <c r="K728" s="820">
        <v>1.5731999999999999</v>
      </c>
      <c r="L728" s="820">
        <v>1.5396000000000001</v>
      </c>
      <c r="M728" s="820">
        <v>1.4772000000000001</v>
      </c>
      <c r="N728" s="821">
        <v>1.4783999999999999</v>
      </c>
      <c r="O728" s="820">
        <v>1.5431999999999999</v>
      </c>
      <c r="P728" s="820">
        <v>1.53</v>
      </c>
      <c r="Q728" s="820">
        <v>1.6284000000000001</v>
      </c>
      <c r="R728" s="820">
        <v>1.5875999999999999</v>
      </c>
      <c r="S728" s="820">
        <v>1.5708</v>
      </c>
      <c r="T728" s="820">
        <v>1.5588</v>
      </c>
      <c r="U728" s="820">
        <v>1.446</v>
      </c>
      <c r="V728" s="821">
        <v>1.4676</v>
      </c>
      <c r="W728" s="820">
        <v>1.476</v>
      </c>
      <c r="X728" s="820">
        <v>1.488</v>
      </c>
      <c r="Y728" s="820">
        <v>1.59</v>
      </c>
      <c r="Z728" s="820">
        <v>1.6008</v>
      </c>
      <c r="AA728" s="820">
        <v>1.6332</v>
      </c>
      <c r="AB728" s="820">
        <v>1.6164000000000001</v>
      </c>
      <c r="AC728" s="490">
        <f>SUM(E728:AB728)</f>
        <v>37.096800000000002</v>
      </c>
      <c r="AD728" s="479">
        <f>MAX(E728:AB728)</f>
        <v>1.6332</v>
      </c>
    </row>
    <row r="729" spans="1:117" ht="10.5" customHeight="1">
      <c r="A729" s="1628"/>
      <c r="B729" s="1640"/>
      <c r="C729" s="476" t="s">
        <v>17</v>
      </c>
      <c r="D729" s="476" t="s">
        <v>37</v>
      </c>
      <c r="E729" s="326">
        <v>1.6355999999999999</v>
      </c>
      <c r="F729" s="326">
        <v>1.6104000000000001</v>
      </c>
      <c r="G729" s="326">
        <v>1.5755999999999999</v>
      </c>
      <c r="H729" s="395">
        <v>1.5960000000000001</v>
      </c>
      <c r="I729" s="326">
        <v>1.6488</v>
      </c>
      <c r="J729" s="326">
        <v>1.6439999999999999</v>
      </c>
      <c r="K729" s="326">
        <v>1.6175999999999999</v>
      </c>
      <c r="L729" s="326">
        <v>1.5888</v>
      </c>
      <c r="M729" s="326">
        <v>1.5396000000000001</v>
      </c>
      <c r="N729" s="395">
        <v>1.5456000000000001</v>
      </c>
      <c r="O729" s="326">
        <v>1.5851999999999999</v>
      </c>
      <c r="P729" s="326">
        <v>1.5815999999999999</v>
      </c>
      <c r="Q729" s="326">
        <v>1.6404000000000001</v>
      </c>
      <c r="R729" s="326">
        <v>1.5636000000000001</v>
      </c>
      <c r="S729" s="326">
        <v>1.4976</v>
      </c>
      <c r="T729" s="326">
        <v>1.494</v>
      </c>
      <c r="U729" s="326">
        <v>1.4328000000000001</v>
      </c>
      <c r="V729" s="395">
        <v>1.4472</v>
      </c>
      <c r="W729" s="326">
        <v>1.4472</v>
      </c>
      <c r="X729" s="326">
        <v>1.4628000000000001</v>
      </c>
      <c r="Y729" s="326">
        <v>1.5516000000000001</v>
      </c>
      <c r="Z729" s="326">
        <v>1.5731999999999999</v>
      </c>
      <c r="AA729" s="326">
        <v>1.5731999999999999</v>
      </c>
      <c r="AB729" s="326">
        <v>1.5744</v>
      </c>
      <c r="AC729" s="478">
        <f>SUM(E729:AB729)</f>
        <v>37.426799999999993</v>
      </c>
    </row>
    <row r="730" spans="1:117" ht="10.5" customHeight="1">
      <c r="A730" s="1628"/>
      <c r="B730" s="1640"/>
      <c r="C730" s="476" t="s">
        <v>18</v>
      </c>
      <c r="D730" s="476" t="s">
        <v>19</v>
      </c>
      <c r="E730" s="278">
        <v>206</v>
      </c>
      <c r="F730" s="278">
        <v>196</v>
      </c>
      <c r="G730" s="278">
        <v>195</v>
      </c>
      <c r="H730" s="390">
        <v>204</v>
      </c>
      <c r="I730" s="278">
        <v>204</v>
      </c>
      <c r="J730" s="278">
        <v>205</v>
      </c>
      <c r="K730" s="278">
        <v>201</v>
      </c>
      <c r="L730" s="278">
        <v>190</v>
      </c>
      <c r="M730" s="278">
        <v>191</v>
      </c>
      <c r="N730" s="390">
        <v>192</v>
      </c>
      <c r="O730" s="278">
        <v>197</v>
      </c>
      <c r="P730" s="278">
        <v>204</v>
      </c>
      <c r="Q730" s="278">
        <v>208</v>
      </c>
      <c r="R730" s="278">
        <v>194</v>
      </c>
      <c r="S730" s="278">
        <v>199</v>
      </c>
      <c r="T730" s="278">
        <v>190</v>
      </c>
      <c r="U730" s="278">
        <v>187</v>
      </c>
      <c r="V730" s="390">
        <v>189</v>
      </c>
      <c r="W730" s="278">
        <v>188</v>
      </c>
      <c r="X730" s="278">
        <v>200</v>
      </c>
      <c r="Y730" s="278">
        <v>205</v>
      </c>
      <c r="Z730" s="278">
        <v>207</v>
      </c>
      <c r="AA730" s="278">
        <v>208</v>
      </c>
      <c r="AB730" s="278">
        <v>198</v>
      </c>
      <c r="AC730" s="652"/>
    </row>
    <row r="731" spans="1:117" ht="10.5" customHeight="1" thickBot="1">
      <c r="A731" s="1629"/>
      <c r="B731" s="1641"/>
      <c r="C731" s="491" t="s">
        <v>20</v>
      </c>
      <c r="D731" s="491"/>
      <c r="E731" s="542">
        <f t="shared" ref="E731:AC731" si="208">E729/E728</f>
        <v>1.0508866615265997</v>
      </c>
      <c r="F731" s="542">
        <f t="shared" si="208"/>
        <v>1.0509005481597495</v>
      </c>
      <c r="G731" s="542">
        <f t="shared" si="208"/>
        <v>1.0420634920634919</v>
      </c>
      <c r="H731" s="573">
        <f t="shared" si="208"/>
        <v>1.0480693459416865</v>
      </c>
      <c r="I731" s="542">
        <f t="shared" si="208"/>
        <v>1.0440729483282676</v>
      </c>
      <c r="J731" s="542">
        <f t="shared" si="208"/>
        <v>1.0347432024169183</v>
      </c>
      <c r="K731" s="542">
        <f t="shared" si="208"/>
        <v>1.0282227307398932</v>
      </c>
      <c r="L731" s="542">
        <f t="shared" si="208"/>
        <v>1.0319563522992985</v>
      </c>
      <c r="M731" s="542">
        <f t="shared" si="208"/>
        <v>1.0422420796100731</v>
      </c>
      <c r="N731" s="573">
        <f t="shared" si="208"/>
        <v>1.0454545454545456</v>
      </c>
      <c r="O731" s="542">
        <f t="shared" si="208"/>
        <v>1.0272161741835149</v>
      </c>
      <c r="P731" s="542">
        <f t="shared" si="208"/>
        <v>1.0337254901960784</v>
      </c>
      <c r="Q731" s="542">
        <f t="shared" si="208"/>
        <v>1.0073691967575535</v>
      </c>
      <c r="R731" s="542">
        <f t="shared" si="208"/>
        <v>0.98488284202569931</v>
      </c>
      <c r="S731" s="542">
        <f t="shared" si="208"/>
        <v>0.95339954163483576</v>
      </c>
      <c r="T731" s="542">
        <f t="shared" si="208"/>
        <v>0.95842956120092382</v>
      </c>
      <c r="U731" s="542">
        <f t="shared" si="208"/>
        <v>0.99087136929460584</v>
      </c>
      <c r="V731" s="573">
        <f t="shared" si="208"/>
        <v>0.98609975470155353</v>
      </c>
      <c r="W731" s="542">
        <f t="shared" si="208"/>
        <v>0.98048780487804887</v>
      </c>
      <c r="X731" s="542">
        <f t="shared" si="208"/>
        <v>0.98306451612903234</v>
      </c>
      <c r="Y731" s="542">
        <f t="shared" si="208"/>
        <v>0.97584905660377363</v>
      </c>
      <c r="Z731" s="542">
        <f t="shared" si="208"/>
        <v>0.98275862068965514</v>
      </c>
      <c r="AA731" s="542">
        <f t="shared" si="208"/>
        <v>0.96326230712711236</v>
      </c>
      <c r="AB731" s="542">
        <f t="shared" si="208"/>
        <v>0.97401633259094278</v>
      </c>
      <c r="AC731" s="494">
        <f t="shared" si="208"/>
        <v>1.0088956459856373</v>
      </c>
    </row>
    <row r="732" spans="1:117" ht="10.5" customHeight="1">
      <c r="A732" s="1662" t="s">
        <v>38</v>
      </c>
      <c r="B732" s="1663" t="s">
        <v>524</v>
      </c>
      <c r="C732" s="473" t="s">
        <v>15</v>
      </c>
      <c r="D732" s="473" t="s">
        <v>37</v>
      </c>
      <c r="E732" s="326">
        <v>2.6303999999999998</v>
      </c>
      <c r="F732" s="326">
        <v>2.5344000000000002</v>
      </c>
      <c r="G732" s="326">
        <v>2.52</v>
      </c>
      <c r="H732" s="395">
        <v>2.4935999999999998</v>
      </c>
      <c r="I732" s="326">
        <v>2.4948000000000001</v>
      </c>
      <c r="J732" s="326">
        <v>2.5884</v>
      </c>
      <c r="K732" s="326">
        <v>2.6928000000000001</v>
      </c>
      <c r="L732" s="326">
        <v>2.6808000000000001</v>
      </c>
      <c r="M732" s="326">
        <v>2.6604000000000001</v>
      </c>
      <c r="N732" s="395">
        <v>2.6903999999999999</v>
      </c>
      <c r="O732" s="326">
        <v>2.5091999999999999</v>
      </c>
      <c r="P732" s="326">
        <v>2.4828000000000001</v>
      </c>
      <c r="Q732" s="326">
        <v>2.4923999999999999</v>
      </c>
      <c r="R732" s="326">
        <v>2.5512000000000001</v>
      </c>
      <c r="S732" s="326">
        <v>2.5703999999999998</v>
      </c>
      <c r="T732" s="326">
        <v>2.5859999999999999</v>
      </c>
      <c r="U732" s="326">
        <v>2.5872000000000002</v>
      </c>
      <c r="V732" s="395">
        <v>2.7528000000000001</v>
      </c>
      <c r="W732" s="326">
        <v>2.7995999999999999</v>
      </c>
      <c r="X732" s="326">
        <v>2.6796000000000002</v>
      </c>
      <c r="Y732" s="326">
        <v>2.6676000000000002</v>
      </c>
      <c r="Z732" s="326">
        <v>2.6627999999999998</v>
      </c>
      <c r="AA732" s="326">
        <v>2.6219999999999999</v>
      </c>
      <c r="AB732" s="326">
        <v>2.6640000000000001</v>
      </c>
      <c r="AC732" s="475">
        <f>SUM(E732:AB732)</f>
        <v>62.613599999999998</v>
      </c>
      <c r="AD732" s="479">
        <f>MAX(E732:AB732)</f>
        <v>2.7995999999999999</v>
      </c>
    </row>
    <row r="733" spans="1:117" ht="10.5" customHeight="1">
      <c r="A733" s="1628"/>
      <c r="B733" s="1640"/>
      <c r="C733" s="476" t="s">
        <v>17</v>
      </c>
      <c r="D733" s="476" t="s">
        <v>37</v>
      </c>
      <c r="E733" s="326">
        <v>2.016</v>
      </c>
      <c r="F733" s="326">
        <v>1.9656</v>
      </c>
      <c r="G733" s="326">
        <v>1.9548000000000001</v>
      </c>
      <c r="H733" s="395">
        <v>1.9608000000000001</v>
      </c>
      <c r="I733" s="326">
        <v>1.9463999999999999</v>
      </c>
      <c r="J733" s="326">
        <v>2.0004</v>
      </c>
      <c r="K733" s="326">
        <v>2.0112000000000001</v>
      </c>
      <c r="L733" s="326">
        <v>1.992</v>
      </c>
      <c r="M733" s="326">
        <v>1.9596</v>
      </c>
      <c r="N733" s="395">
        <v>1.9296</v>
      </c>
      <c r="O733" s="326">
        <v>1.9259999999999999</v>
      </c>
      <c r="P733" s="326">
        <v>1.9416</v>
      </c>
      <c r="Q733" s="326">
        <v>1.9488000000000001</v>
      </c>
      <c r="R733" s="326">
        <v>1.9308000000000001</v>
      </c>
      <c r="S733" s="326">
        <v>1.9128000000000001</v>
      </c>
      <c r="T733" s="326">
        <v>1.9248000000000001</v>
      </c>
      <c r="U733" s="326">
        <v>1.9668000000000001</v>
      </c>
      <c r="V733" s="395">
        <v>2.0291999999999999</v>
      </c>
      <c r="W733" s="326">
        <v>2.0436000000000001</v>
      </c>
      <c r="X733" s="326">
        <v>2.0375999999999999</v>
      </c>
      <c r="Y733" s="326">
        <v>2.0352000000000001</v>
      </c>
      <c r="Z733" s="326">
        <v>2.0508000000000002</v>
      </c>
      <c r="AA733" s="326">
        <v>2.0207999999999999</v>
      </c>
      <c r="AB733" s="326">
        <v>2.0304000000000002</v>
      </c>
      <c r="AC733" s="478">
        <f>SUM(E733:AB733)</f>
        <v>47.535600000000009</v>
      </c>
    </row>
    <row r="734" spans="1:117" ht="10.5" customHeight="1">
      <c r="A734" s="1628"/>
      <c r="B734" s="1640"/>
      <c r="C734" s="476" t="s">
        <v>18</v>
      </c>
      <c r="D734" s="476" t="s">
        <v>19</v>
      </c>
      <c r="E734" s="278">
        <v>300</v>
      </c>
      <c r="F734" s="278">
        <v>291</v>
      </c>
      <c r="G734" s="278">
        <v>292</v>
      </c>
      <c r="H734" s="390">
        <v>285</v>
      </c>
      <c r="I734" s="278">
        <v>286</v>
      </c>
      <c r="J734" s="278">
        <v>299</v>
      </c>
      <c r="K734" s="278">
        <v>309</v>
      </c>
      <c r="L734" s="278">
        <v>297</v>
      </c>
      <c r="M734" s="278">
        <v>300</v>
      </c>
      <c r="N734" s="390">
        <v>292</v>
      </c>
      <c r="O734" s="278">
        <v>289</v>
      </c>
      <c r="P734" s="278">
        <v>282</v>
      </c>
      <c r="Q734" s="278">
        <v>295</v>
      </c>
      <c r="R734" s="278">
        <v>287</v>
      </c>
      <c r="S734" s="278">
        <v>295</v>
      </c>
      <c r="T734" s="278">
        <v>296</v>
      </c>
      <c r="U734" s="278">
        <v>294</v>
      </c>
      <c r="V734" s="390">
        <v>322</v>
      </c>
      <c r="W734" s="278">
        <v>307</v>
      </c>
      <c r="X734" s="278">
        <v>302</v>
      </c>
      <c r="Y734" s="278">
        <v>304</v>
      </c>
      <c r="Z734" s="278">
        <v>295</v>
      </c>
      <c r="AA734" s="278">
        <v>300</v>
      </c>
      <c r="AB734" s="278">
        <v>298</v>
      </c>
      <c r="AC734" s="652"/>
      <c r="AD734" s="534"/>
      <c r="AE734" s="534"/>
      <c r="AF734" s="534"/>
      <c r="AG734" s="534"/>
      <c r="AH734" s="534"/>
      <c r="AI734" s="534"/>
      <c r="AJ734" s="534"/>
      <c r="AK734" s="534"/>
      <c r="AL734" s="534"/>
      <c r="AM734" s="534"/>
      <c r="AN734" s="534"/>
      <c r="AO734" s="534"/>
      <c r="AP734" s="534"/>
      <c r="AQ734" s="534"/>
      <c r="AR734" s="534"/>
      <c r="AS734" s="534"/>
      <c r="AT734" s="534"/>
      <c r="AU734" s="534"/>
      <c r="AV734" s="534"/>
      <c r="AW734" s="534"/>
      <c r="AX734" s="534"/>
      <c r="AY734" s="534"/>
      <c r="AZ734" s="534"/>
      <c r="BA734" s="534"/>
      <c r="BB734" s="534"/>
      <c r="BC734" s="534"/>
      <c r="BD734" s="534"/>
      <c r="BE734" s="534"/>
      <c r="BF734" s="534"/>
      <c r="BG734" s="534"/>
      <c r="BH734" s="534"/>
      <c r="BI734" s="534"/>
      <c r="BJ734" s="534"/>
      <c r="BK734" s="534"/>
      <c r="BL734" s="534"/>
      <c r="BM734" s="534"/>
      <c r="BN734" s="534"/>
      <c r="BO734" s="534"/>
      <c r="BP734" s="534"/>
      <c r="BQ734" s="534"/>
      <c r="BR734" s="534"/>
      <c r="BS734" s="534"/>
      <c r="BT734" s="534"/>
      <c r="BU734" s="534"/>
      <c r="BV734" s="534"/>
      <c r="BW734" s="534"/>
      <c r="BX734" s="534"/>
      <c r="BY734" s="534"/>
      <c r="BZ734" s="534"/>
      <c r="CA734" s="534"/>
      <c r="CB734" s="534"/>
      <c r="CC734" s="534"/>
      <c r="CD734" s="534"/>
      <c r="CE734" s="534"/>
      <c r="CF734" s="534"/>
      <c r="CG734" s="534"/>
      <c r="CH734" s="534"/>
      <c r="CI734" s="534"/>
      <c r="CJ734" s="534"/>
      <c r="CK734" s="534"/>
      <c r="CL734" s="534"/>
      <c r="CM734" s="534"/>
      <c r="CN734" s="534"/>
      <c r="CO734" s="534"/>
      <c r="CP734" s="534"/>
      <c r="CQ734" s="534"/>
      <c r="CR734" s="534"/>
      <c r="CS734" s="534"/>
      <c r="CT734" s="534"/>
      <c r="CU734" s="534"/>
      <c r="CV734" s="534"/>
      <c r="CW734" s="534"/>
      <c r="CX734" s="534"/>
      <c r="CY734" s="534"/>
      <c r="CZ734" s="534"/>
      <c r="DA734" s="534"/>
      <c r="DB734" s="534"/>
      <c r="DC734" s="534"/>
      <c r="DD734" s="534"/>
      <c r="DE734" s="534"/>
      <c r="DF734" s="534"/>
      <c r="DG734" s="534"/>
      <c r="DH734" s="534"/>
      <c r="DI734" s="534"/>
      <c r="DJ734" s="534"/>
      <c r="DK734" s="534"/>
      <c r="DL734" s="534"/>
      <c r="DM734" s="534"/>
    </row>
    <row r="735" spans="1:117" ht="10.5" customHeight="1" thickBot="1">
      <c r="A735" s="1629"/>
      <c r="B735" s="1641"/>
      <c r="C735" s="491" t="s">
        <v>20</v>
      </c>
      <c r="D735" s="491"/>
      <c r="E735" s="542">
        <f t="shared" ref="E735:AC735" si="209">E733/E732</f>
        <v>0.76642335766423364</v>
      </c>
      <c r="F735" s="542">
        <f t="shared" si="209"/>
        <v>0.77556818181818177</v>
      </c>
      <c r="G735" s="542">
        <f t="shared" si="209"/>
        <v>0.7757142857142858</v>
      </c>
      <c r="H735" s="573">
        <f t="shared" si="209"/>
        <v>0.78633301251203092</v>
      </c>
      <c r="I735" s="542">
        <f t="shared" si="209"/>
        <v>0.78018278018278009</v>
      </c>
      <c r="J735" s="542">
        <f t="shared" si="209"/>
        <v>0.77283263792304124</v>
      </c>
      <c r="K735" s="542">
        <f t="shared" si="209"/>
        <v>0.74688057040998224</v>
      </c>
      <c r="L735" s="542">
        <f t="shared" si="209"/>
        <v>0.74306177260519246</v>
      </c>
      <c r="M735" s="542">
        <f t="shared" si="209"/>
        <v>0.73658096526838068</v>
      </c>
      <c r="N735" s="573">
        <f t="shared" si="209"/>
        <v>0.71721677074041035</v>
      </c>
      <c r="O735" s="542">
        <f t="shared" si="209"/>
        <v>0.76757532281205165</v>
      </c>
      <c r="P735" s="542">
        <f t="shared" si="209"/>
        <v>0.7820202996616723</v>
      </c>
      <c r="Q735" s="542">
        <f t="shared" si="209"/>
        <v>0.78189696677900822</v>
      </c>
      <c r="R735" s="542">
        <f t="shared" si="209"/>
        <v>0.75682031984948261</v>
      </c>
      <c r="S735" s="542">
        <f t="shared" si="209"/>
        <v>0.74416433239962665</v>
      </c>
      <c r="T735" s="542">
        <f t="shared" si="209"/>
        <v>0.74431554524361954</v>
      </c>
      <c r="U735" s="542">
        <f t="shared" si="209"/>
        <v>0.76020408163265307</v>
      </c>
      <c r="V735" s="573">
        <f t="shared" si="209"/>
        <v>0.73714036617262413</v>
      </c>
      <c r="W735" s="542">
        <f t="shared" si="209"/>
        <v>0.72996142306043732</v>
      </c>
      <c r="X735" s="542">
        <f t="shared" si="209"/>
        <v>0.76041200179131208</v>
      </c>
      <c r="Y735" s="542">
        <f t="shared" si="209"/>
        <v>0.76293297345928923</v>
      </c>
      <c r="Z735" s="542">
        <f t="shared" si="209"/>
        <v>0.77016674177557465</v>
      </c>
      <c r="AA735" s="542">
        <f t="shared" si="209"/>
        <v>0.7707093821510298</v>
      </c>
      <c r="AB735" s="542">
        <f t="shared" si="209"/>
        <v>0.76216216216216215</v>
      </c>
      <c r="AC735" s="494">
        <f t="shared" si="209"/>
        <v>0.75918969680708359</v>
      </c>
    </row>
    <row r="736" spans="1:117" ht="10.5" customHeight="1">
      <c r="A736" s="497" t="s">
        <v>594</v>
      </c>
      <c r="B736" s="498"/>
      <c r="C736" s="499"/>
      <c r="D736" s="499"/>
      <c r="E736" s="500">
        <f t="shared" ref="E736:AB736" si="210">E720+E724+E728+E732</f>
        <v>9.3317999999999994</v>
      </c>
      <c r="F736" s="500">
        <f t="shared" si="210"/>
        <v>9.1964000000000006</v>
      </c>
      <c r="G736" s="500">
        <f t="shared" si="210"/>
        <v>9.1713999999999984</v>
      </c>
      <c r="H736" s="500">
        <f t="shared" si="210"/>
        <v>9.1389999999999993</v>
      </c>
      <c r="I736" s="500">
        <f t="shared" si="210"/>
        <v>9.1798000000000002</v>
      </c>
      <c r="J736" s="500">
        <f t="shared" si="210"/>
        <v>9.281600000000001</v>
      </c>
      <c r="K736" s="500">
        <f t="shared" si="210"/>
        <v>9.3914000000000009</v>
      </c>
      <c r="L736" s="500">
        <f t="shared" si="210"/>
        <v>9.3374000000000006</v>
      </c>
      <c r="M736" s="500">
        <f t="shared" si="210"/>
        <v>9.2224000000000004</v>
      </c>
      <c r="N736" s="500">
        <f t="shared" si="210"/>
        <v>9.2423999999999999</v>
      </c>
      <c r="O736" s="500">
        <f t="shared" si="210"/>
        <v>6.6353999999999997</v>
      </c>
      <c r="P736" s="500">
        <f t="shared" si="210"/>
        <v>5.9238</v>
      </c>
      <c r="Q736" s="500">
        <f t="shared" si="210"/>
        <v>6.0528000000000004</v>
      </c>
      <c r="R736" s="500">
        <f t="shared" si="210"/>
        <v>6.8841999999999999</v>
      </c>
      <c r="S736" s="500">
        <f t="shared" si="210"/>
        <v>8.8507999999999996</v>
      </c>
      <c r="T736" s="500">
        <f t="shared" si="210"/>
        <v>9.1861999999999995</v>
      </c>
      <c r="U736" s="500">
        <f t="shared" si="210"/>
        <v>9.0983999999999998</v>
      </c>
      <c r="V736" s="500">
        <f t="shared" si="210"/>
        <v>9.2645999999999997</v>
      </c>
      <c r="W736" s="500">
        <f t="shared" si="210"/>
        <v>9.3281999999999989</v>
      </c>
      <c r="X736" s="500">
        <f t="shared" si="210"/>
        <v>9.2048000000000005</v>
      </c>
      <c r="Y736" s="500">
        <f t="shared" si="210"/>
        <v>9.2416</v>
      </c>
      <c r="Z736" s="500">
        <f t="shared" si="210"/>
        <v>9.2307999999999986</v>
      </c>
      <c r="AA736" s="500">
        <f t="shared" si="210"/>
        <v>9.2210000000000001</v>
      </c>
      <c r="AB736" s="500">
        <f t="shared" si="210"/>
        <v>9.2420000000000009</v>
      </c>
      <c r="AC736" s="501"/>
      <c r="AD736" s="479"/>
      <c r="AE736" s="479"/>
      <c r="AF736" s="479"/>
      <c r="AG736" s="479"/>
      <c r="AH736" s="479"/>
      <c r="AI736" s="479"/>
      <c r="AJ736" s="479"/>
      <c r="AK736" s="479"/>
      <c r="AL736" s="479"/>
      <c r="AM736" s="479"/>
      <c r="AN736" s="479"/>
      <c r="AO736" s="479"/>
      <c r="AP736" s="479"/>
      <c r="AQ736" s="479"/>
      <c r="AR736" s="479"/>
      <c r="AS736" s="479"/>
      <c r="AT736" s="479"/>
      <c r="AU736" s="479"/>
      <c r="AV736" s="479"/>
      <c r="AW736" s="479"/>
      <c r="AX736" s="479"/>
      <c r="AY736" s="479"/>
      <c r="AZ736" s="479"/>
      <c r="BA736" s="479"/>
      <c r="BB736" s="479"/>
      <c r="BC736" s="479"/>
      <c r="BD736" s="479"/>
      <c r="BE736" s="479"/>
      <c r="BF736" s="479"/>
      <c r="BG736" s="479"/>
      <c r="BH736" s="479"/>
      <c r="BI736" s="479"/>
      <c r="BJ736" s="479"/>
      <c r="BK736" s="479"/>
      <c r="BL736" s="479"/>
      <c r="BM736" s="479"/>
      <c r="BN736" s="479"/>
      <c r="BO736" s="479"/>
      <c r="BP736" s="479"/>
      <c r="BQ736" s="479"/>
      <c r="BR736" s="479"/>
      <c r="BS736" s="479"/>
      <c r="BT736" s="479"/>
      <c r="BU736" s="479"/>
      <c r="BV736" s="479"/>
      <c r="BW736" s="479"/>
      <c r="BX736" s="479"/>
      <c r="BY736" s="479"/>
      <c r="BZ736" s="479"/>
    </row>
    <row r="737" spans="1:78" ht="10.5" customHeight="1">
      <c r="A737" s="502" t="s">
        <v>595</v>
      </c>
      <c r="B737" s="503"/>
      <c r="C737" s="504"/>
      <c r="D737" s="504"/>
      <c r="E737" s="653">
        <f t="shared" ref="E737:AB737" si="211">E721+E725+E729+E733</f>
        <v>6.1295999999999999</v>
      </c>
      <c r="F737" s="505">
        <f t="shared" si="211"/>
        <v>6.0680000000000005</v>
      </c>
      <c r="G737" s="505">
        <f t="shared" si="211"/>
        <v>6.0167999999999999</v>
      </c>
      <c r="H737" s="505">
        <f t="shared" si="211"/>
        <v>6.0404</v>
      </c>
      <c r="I737" s="505">
        <f t="shared" si="211"/>
        <v>6.0577999999999994</v>
      </c>
      <c r="J737" s="505">
        <f t="shared" si="211"/>
        <v>6.1013999999999999</v>
      </c>
      <c r="K737" s="505">
        <f t="shared" si="211"/>
        <v>6.0830000000000002</v>
      </c>
      <c r="L737" s="505">
        <f t="shared" si="211"/>
        <v>6.0308000000000002</v>
      </c>
      <c r="M737" s="505">
        <f t="shared" si="211"/>
        <v>5.9058000000000002</v>
      </c>
      <c r="N737" s="505">
        <f t="shared" si="211"/>
        <v>5.8552</v>
      </c>
      <c r="O737" s="505">
        <f t="shared" si="211"/>
        <v>5.1702000000000004</v>
      </c>
      <c r="P737" s="505">
        <f t="shared" si="211"/>
        <v>4.9316000000000004</v>
      </c>
      <c r="Q737" s="505">
        <f t="shared" si="211"/>
        <v>5.0102000000000002</v>
      </c>
      <c r="R737" s="505">
        <f t="shared" si="211"/>
        <v>5.4039999999999999</v>
      </c>
      <c r="S737" s="505">
        <f t="shared" si="211"/>
        <v>5.7694000000000001</v>
      </c>
      <c r="T737" s="505">
        <f t="shared" si="211"/>
        <v>5.7050000000000001</v>
      </c>
      <c r="U737" s="505">
        <f t="shared" si="211"/>
        <v>5.6914000000000007</v>
      </c>
      <c r="V737" s="505">
        <f t="shared" si="211"/>
        <v>5.7667999999999999</v>
      </c>
      <c r="W737" s="505">
        <f t="shared" si="211"/>
        <v>5.7924000000000007</v>
      </c>
      <c r="X737" s="505">
        <f t="shared" si="211"/>
        <v>5.8048000000000002</v>
      </c>
      <c r="Y737" s="505">
        <f t="shared" si="211"/>
        <v>5.8422000000000001</v>
      </c>
      <c r="Z737" s="505">
        <f t="shared" si="211"/>
        <v>5.8724000000000007</v>
      </c>
      <c r="AA737" s="505">
        <f t="shared" si="211"/>
        <v>5.8241999999999994</v>
      </c>
      <c r="AB737" s="505">
        <f t="shared" si="211"/>
        <v>5.8504000000000005</v>
      </c>
      <c r="AC737" s="506"/>
      <c r="AD737" s="479"/>
      <c r="AE737" s="479"/>
      <c r="AF737" s="479"/>
      <c r="AG737" s="479"/>
      <c r="AH737" s="479"/>
      <c r="AI737" s="479"/>
      <c r="AJ737" s="479"/>
      <c r="AK737" s="479"/>
      <c r="AL737" s="479"/>
      <c r="AM737" s="479"/>
      <c r="AN737" s="479"/>
      <c r="AO737" s="479"/>
      <c r="AP737" s="479"/>
      <c r="AQ737" s="479"/>
      <c r="AR737" s="479"/>
      <c r="AS737" s="479"/>
      <c r="AT737" s="479"/>
      <c r="AU737" s="479"/>
      <c r="AV737" s="479"/>
      <c r="AW737" s="479"/>
      <c r="AX737" s="479"/>
      <c r="AY737" s="479"/>
      <c r="AZ737" s="479"/>
      <c r="BA737" s="479"/>
      <c r="BB737" s="479"/>
      <c r="BC737" s="479"/>
      <c r="BD737" s="479"/>
      <c r="BE737" s="479"/>
      <c r="BF737" s="479"/>
      <c r="BG737" s="479"/>
      <c r="BH737" s="479"/>
      <c r="BI737" s="479"/>
      <c r="BJ737" s="479"/>
      <c r="BK737" s="479"/>
      <c r="BL737" s="479"/>
      <c r="BM737" s="479"/>
      <c r="BN737" s="479"/>
      <c r="BO737" s="479"/>
      <c r="BP737" s="479"/>
      <c r="BQ737" s="479"/>
      <c r="BR737" s="479"/>
      <c r="BS737" s="479"/>
      <c r="BT737" s="479"/>
      <c r="BU737" s="479"/>
      <c r="BV737" s="479"/>
      <c r="BW737" s="479"/>
      <c r="BX737" s="479"/>
      <c r="BY737" s="479"/>
      <c r="BZ737" s="479"/>
    </row>
    <row r="738" spans="1:78" ht="10.5" customHeight="1">
      <c r="A738" s="507" t="s">
        <v>596</v>
      </c>
      <c r="B738" s="508"/>
      <c r="C738" s="509"/>
      <c r="D738" s="509"/>
      <c r="E738" s="510">
        <f t="shared" ref="E738:AB738" si="212">SQRT(E736*E736+E737*E737)</f>
        <v>11.164877401924304</v>
      </c>
      <c r="F738" s="510">
        <f t="shared" si="212"/>
        <v>11.017912550025073</v>
      </c>
      <c r="G738" s="510">
        <f t="shared" si="212"/>
        <v>10.968886005424615</v>
      </c>
      <c r="H738" s="510">
        <f t="shared" si="212"/>
        <v>10.954805026106124</v>
      </c>
      <c r="I738" s="510">
        <f t="shared" si="212"/>
        <v>10.998439383839873</v>
      </c>
      <c r="J738" s="510">
        <f t="shared" si="212"/>
        <v>11.107438071850773</v>
      </c>
      <c r="K738" s="510">
        <f t="shared" si="212"/>
        <v>11.189337914282508</v>
      </c>
      <c r="L738" s="510">
        <f t="shared" si="212"/>
        <v>11.11564606309503</v>
      </c>
      <c r="M738" s="510">
        <f t="shared" si="212"/>
        <v>10.951307474452538</v>
      </c>
      <c r="N738" s="510">
        <f t="shared" si="212"/>
        <v>10.940992861710495</v>
      </c>
      <c r="O738" s="510">
        <f t="shared" si="212"/>
        <v>8.411866689385894</v>
      </c>
      <c r="P738" s="510">
        <f t="shared" si="212"/>
        <v>7.7079235206377081</v>
      </c>
      <c r="Q738" s="510">
        <f t="shared" si="212"/>
        <v>7.8573845444906159</v>
      </c>
      <c r="R738" s="510">
        <f t="shared" si="212"/>
        <v>8.751881262905707</v>
      </c>
      <c r="S738" s="510">
        <f t="shared" si="212"/>
        <v>10.565161475339599</v>
      </c>
      <c r="T738" s="510">
        <f t="shared" si="212"/>
        <v>10.813569967406693</v>
      </c>
      <c r="U738" s="510">
        <f t="shared" si="212"/>
        <v>10.731864540703073</v>
      </c>
      <c r="V738" s="510">
        <f t="shared" si="212"/>
        <v>10.912781286179982</v>
      </c>
      <c r="W738" s="510">
        <f t="shared" si="212"/>
        <v>10.980310241518678</v>
      </c>
      <c r="X738" s="510">
        <f t="shared" si="212"/>
        <v>10.882281290244247</v>
      </c>
      <c r="Y738" s="510">
        <f t="shared" si="212"/>
        <v>10.933365053815773</v>
      </c>
      <c r="Z738" s="510">
        <f t="shared" si="212"/>
        <v>10.940418200416289</v>
      </c>
      <c r="AA738" s="510">
        <f t="shared" si="212"/>
        <v>10.906335160813645</v>
      </c>
      <c r="AB738" s="510">
        <f t="shared" si="212"/>
        <v>10.938086860141494</v>
      </c>
      <c r="AC738" s="512"/>
      <c r="AD738" s="479">
        <f>MAX(E738:AB738)</f>
        <v>11.189337914282508</v>
      </c>
      <c r="AE738" s="479"/>
      <c r="AF738" s="479"/>
      <c r="AG738" s="479"/>
      <c r="AH738" s="479"/>
      <c r="AI738" s="479"/>
      <c r="AJ738" s="479"/>
      <c r="AK738" s="479"/>
      <c r="AL738" s="479"/>
      <c r="AM738" s="479"/>
      <c r="AN738" s="479"/>
      <c r="AO738" s="479"/>
      <c r="AP738" s="479"/>
      <c r="AQ738" s="479"/>
      <c r="AR738" s="479"/>
      <c r="AS738" s="479"/>
      <c r="AT738" s="479"/>
      <c r="AU738" s="479"/>
      <c r="AV738" s="479"/>
      <c r="AW738" s="479"/>
      <c r="AX738" s="479"/>
      <c r="AY738" s="479"/>
      <c r="AZ738" s="479"/>
      <c r="BA738" s="479"/>
      <c r="BB738" s="479"/>
      <c r="BC738" s="479"/>
      <c r="BD738" s="479"/>
      <c r="BE738" s="479"/>
      <c r="BF738" s="479"/>
      <c r="BG738" s="479"/>
      <c r="BH738" s="479"/>
      <c r="BI738" s="479"/>
      <c r="BJ738" s="479"/>
      <c r="BK738" s="479"/>
      <c r="BL738" s="479"/>
      <c r="BM738" s="479"/>
      <c r="BN738" s="479"/>
      <c r="BO738" s="479"/>
      <c r="BP738" s="479"/>
      <c r="BQ738" s="479"/>
      <c r="BR738" s="479"/>
      <c r="BS738" s="479"/>
      <c r="BT738" s="479"/>
      <c r="BU738" s="479"/>
      <c r="BV738" s="479"/>
      <c r="BW738" s="479"/>
      <c r="BX738" s="479"/>
      <c r="BY738" s="479"/>
      <c r="BZ738" s="479"/>
    </row>
    <row r="739" spans="1:78" s="449" customFormat="1" ht="10.5" customHeight="1" thickBot="1">
      <c r="A739" s="513" t="s">
        <v>307</v>
      </c>
      <c r="B739" s="514"/>
      <c r="C739" s="515"/>
      <c r="D739" s="515"/>
      <c r="E739" s="628">
        <v>1</v>
      </c>
      <c r="F739" s="628">
        <v>2</v>
      </c>
      <c r="G739" s="628">
        <v>3</v>
      </c>
      <c r="H739" s="628">
        <v>4</v>
      </c>
      <c r="I739" s="628">
        <v>5</v>
      </c>
      <c r="J739" s="628">
        <v>6</v>
      </c>
      <c r="K739" s="628">
        <v>7</v>
      </c>
      <c r="L739" s="628">
        <v>8</v>
      </c>
      <c r="M739" s="628">
        <v>9</v>
      </c>
      <c r="N739" s="628">
        <v>10</v>
      </c>
      <c r="O739" s="628">
        <v>11</v>
      </c>
      <c r="P739" s="628">
        <v>12</v>
      </c>
      <c r="Q739" s="628">
        <v>13</v>
      </c>
      <c r="R739" s="628">
        <v>14</v>
      </c>
      <c r="S739" s="628">
        <v>15</v>
      </c>
      <c r="T739" s="628">
        <v>16</v>
      </c>
      <c r="U739" s="628">
        <v>17</v>
      </c>
      <c r="V739" s="628">
        <v>18</v>
      </c>
      <c r="W739" s="628">
        <v>19</v>
      </c>
      <c r="X739" s="628">
        <v>20</v>
      </c>
      <c r="Y739" s="628">
        <v>21</v>
      </c>
      <c r="Z739" s="628">
        <v>22</v>
      </c>
      <c r="AA739" s="628">
        <v>23</v>
      </c>
      <c r="AB739" s="628">
        <v>24</v>
      </c>
      <c r="AC739" s="517"/>
    </row>
    <row r="740" spans="1:78" s="449" customFormat="1" ht="12.75" customHeight="1">
      <c r="A740" s="518" t="s">
        <v>308</v>
      </c>
      <c r="B740" s="519"/>
      <c r="C740" s="520" t="s">
        <v>23</v>
      </c>
      <c r="D740" s="520" t="s">
        <v>19</v>
      </c>
      <c r="E740" s="520">
        <v>38.729999542236328</v>
      </c>
      <c r="F740" s="520">
        <v>38.509998321533203</v>
      </c>
      <c r="G740" s="520">
        <v>38.659999847412109</v>
      </c>
      <c r="H740" s="520">
        <v>38.650001525878906</v>
      </c>
      <c r="I740" s="520">
        <v>38.659999847412109</v>
      </c>
      <c r="J740" s="520">
        <v>38.590000152587891</v>
      </c>
      <c r="K740" s="520">
        <v>38.630001068115234</v>
      </c>
      <c r="L740" s="520">
        <v>38.459999084472656</v>
      </c>
      <c r="M740" s="520">
        <v>38.439998626708984</v>
      </c>
      <c r="N740" s="520">
        <v>38.490001678466797</v>
      </c>
      <c r="O740" s="520">
        <v>38.580001831054687</v>
      </c>
      <c r="P740" s="520">
        <v>38.430000305175781</v>
      </c>
      <c r="Q740" s="520">
        <v>38.599998474121094</v>
      </c>
      <c r="R740" s="520">
        <v>37.930000305175781</v>
      </c>
      <c r="S740" s="520">
        <v>37.959999084472656</v>
      </c>
      <c r="T740" s="520">
        <v>37.990001678466797</v>
      </c>
      <c r="U740" s="520">
        <v>37.919998168945313</v>
      </c>
      <c r="V740" s="520">
        <v>37.930000305175781</v>
      </c>
      <c r="W740" s="520">
        <v>38.020000457763672</v>
      </c>
      <c r="X740" s="520">
        <v>37.939998626708984</v>
      </c>
      <c r="Y740" s="520">
        <v>37.939998626708984</v>
      </c>
      <c r="Z740" s="520">
        <v>37.919998168945313</v>
      </c>
      <c r="AA740" s="520">
        <v>37.950000762939453</v>
      </c>
      <c r="AB740" s="520">
        <v>37.959999084472656</v>
      </c>
      <c r="AC740" s="571"/>
    </row>
    <row r="741" spans="1:78" s="449" customFormat="1" ht="12.75" customHeight="1" thickBot="1">
      <c r="A741" s="522" t="s">
        <v>309</v>
      </c>
      <c r="B741" s="523"/>
      <c r="C741" s="524" t="s">
        <v>23</v>
      </c>
      <c r="D741" s="524" t="s">
        <v>19</v>
      </c>
      <c r="E741" s="524">
        <v>38.509998321533203</v>
      </c>
      <c r="F741" s="524">
        <v>38.290000915527344</v>
      </c>
      <c r="G741" s="524">
        <v>38.439998626708984</v>
      </c>
      <c r="H741" s="524">
        <v>38.509998321533203</v>
      </c>
      <c r="I741" s="524">
        <v>38.459999084472656</v>
      </c>
      <c r="J741" s="524">
        <v>38.349998474121094</v>
      </c>
      <c r="K741" s="524">
        <v>38.409999847412109</v>
      </c>
      <c r="L741" s="524">
        <v>38.189998626708984</v>
      </c>
      <c r="M741" s="524">
        <v>38.130001068115234</v>
      </c>
      <c r="N741" s="524">
        <v>38.209999084472656</v>
      </c>
      <c r="O741" s="524">
        <v>38.220001220703125</v>
      </c>
      <c r="P741" s="524">
        <v>38.139999389648438</v>
      </c>
      <c r="Q741" s="524">
        <v>38.279998779296875</v>
      </c>
      <c r="R741" s="524">
        <v>38.209999084472656</v>
      </c>
      <c r="S741" s="524">
        <v>37.919998168945313</v>
      </c>
      <c r="T741" s="524">
        <v>38.380001068115234</v>
      </c>
      <c r="U741" s="524">
        <v>38.360000610351563</v>
      </c>
      <c r="V741" s="524">
        <v>38.340000152587891</v>
      </c>
      <c r="W741" s="524">
        <v>38.450000762939453</v>
      </c>
      <c r="X741" s="524">
        <v>38.419998168945313</v>
      </c>
      <c r="Y741" s="524">
        <v>38.439998626708984</v>
      </c>
      <c r="Z741" s="524">
        <v>38.439998626708984</v>
      </c>
      <c r="AA741" s="524">
        <v>38.400001525878906</v>
      </c>
      <c r="AB741" s="524">
        <v>38.419998168945313</v>
      </c>
      <c r="AC741" s="565"/>
    </row>
    <row r="742" spans="1:78" ht="10.5" customHeight="1">
      <c r="A742" s="1645" t="s">
        <v>597</v>
      </c>
      <c r="B742" s="1622" t="s">
        <v>598</v>
      </c>
      <c r="C742" s="485" t="s">
        <v>15</v>
      </c>
      <c r="D742" s="485" t="s">
        <v>37</v>
      </c>
      <c r="E742" s="357">
        <v>5.0805999999999996</v>
      </c>
      <c r="F742" s="357">
        <v>5.0651999999999999</v>
      </c>
      <c r="G742" s="357">
        <v>5.0763999999999996</v>
      </c>
      <c r="H742" s="393">
        <v>5.0582000000000003</v>
      </c>
      <c r="I742" s="357">
        <v>5.04</v>
      </c>
      <c r="J742" s="357">
        <v>5.04</v>
      </c>
      <c r="K742" s="357">
        <v>5.0609999999999999</v>
      </c>
      <c r="L742" s="357">
        <v>5.0540000000000003</v>
      </c>
      <c r="M742" s="357">
        <v>5.0204000000000004</v>
      </c>
      <c r="N742" s="393">
        <v>5.0119999999999996</v>
      </c>
      <c r="O742" s="357">
        <v>2.5255999999999998</v>
      </c>
      <c r="P742" s="357">
        <v>1.8452</v>
      </c>
      <c r="Q742" s="357">
        <v>1.8620000000000001</v>
      </c>
      <c r="R742" s="357">
        <v>2.6781999999999999</v>
      </c>
      <c r="S742" s="357">
        <v>3.3403999999999998</v>
      </c>
      <c r="T742" s="357">
        <v>3.2353999999999998</v>
      </c>
      <c r="U742" s="357">
        <v>3.2522000000000002</v>
      </c>
      <c r="V742" s="393">
        <v>3.2395999999999998</v>
      </c>
      <c r="W742" s="357">
        <v>3.2507999999999999</v>
      </c>
      <c r="X742" s="357">
        <v>3.2395999999999998</v>
      </c>
      <c r="Y742" s="357">
        <v>3.1836000000000002</v>
      </c>
      <c r="Z742" s="357">
        <v>3.1724000000000001</v>
      </c>
      <c r="AA742" s="357">
        <v>3.1696</v>
      </c>
      <c r="AB742" s="357">
        <v>3.1682000000000001</v>
      </c>
      <c r="AC742" s="490">
        <f>SUM(E742:AB742)</f>
        <v>91.670599999999993</v>
      </c>
    </row>
    <row r="743" spans="1:78" ht="10.5" customHeight="1">
      <c r="A743" s="1646"/>
      <c r="B743" s="1623"/>
      <c r="C743" s="476" t="s">
        <v>17</v>
      </c>
      <c r="D743" s="476" t="s">
        <v>37</v>
      </c>
      <c r="E743" s="356">
        <v>2.3338000000000001</v>
      </c>
      <c r="F743" s="356">
        <v>2.3506</v>
      </c>
      <c r="G743" s="356">
        <v>2.3477999999999999</v>
      </c>
      <c r="H743" s="394">
        <v>2.3450000000000002</v>
      </c>
      <c r="I743" s="356">
        <v>2.3226</v>
      </c>
      <c r="J743" s="356">
        <v>2.3184</v>
      </c>
      <c r="K743" s="356">
        <v>2.3184</v>
      </c>
      <c r="L743" s="356">
        <v>2.3155999999999999</v>
      </c>
      <c r="M743" s="356">
        <v>2.2749999999999999</v>
      </c>
      <c r="N743" s="394">
        <v>2.2498</v>
      </c>
      <c r="O743" s="356">
        <v>1.5176000000000001</v>
      </c>
      <c r="P743" s="356">
        <v>1.2614000000000001</v>
      </c>
      <c r="Q743" s="356">
        <v>1.2698</v>
      </c>
      <c r="R743" s="356">
        <v>1.7584</v>
      </c>
      <c r="S743" s="356">
        <v>2.1307999999999998</v>
      </c>
      <c r="T743" s="356">
        <v>2.0369999999999999</v>
      </c>
      <c r="U743" s="356">
        <v>2.0314000000000001</v>
      </c>
      <c r="V743" s="394">
        <v>2.0369999999999999</v>
      </c>
      <c r="W743" s="356">
        <v>2.0524</v>
      </c>
      <c r="X743" s="356">
        <v>2.0524</v>
      </c>
      <c r="Y743" s="356">
        <v>1.9992000000000001</v>
      </c>
      <c r="Z743" s="356">
        <v>1.9964</v>
      </c>
      <c r="AA743" s="356">
        <v>1.9810000000000001</v>
      </c>
      <c r="AB743" s="356">
        <v>1.9936</v>
      </c>
      <c r="AC743" s="478">
        <f>SUM(E743:AB743)</f>
        <v>49.295400000000001</v>
      </c>
    </row>
    <row r="744" spans="1:78" ht="10.5" customHeight="1">
      <c r="A744" s="1646"/>
      <c r="B744" s="1623"/>
      <c r="C744" s="476" t="s">
        <v>18</v>
      </c>
      <c r="D744" s="476" t="s">
        <v>19</v>
      </c>
      <c r="E744" s="278">
        <v>84</v>
      </c>
      <c r="F744" s="278">
        <v>84</v>
      </c>
      <c r="G744" s="278">
        <v>84</v>
      </c>
      <c r="H744" s="390">
        <v>84</v>
      </c>
      <c r="I744" s="278">
        <v>83</v>
      </c>
      <c r="J744" s="278">
        <v>84</v>
      </c>
      <c r="K744" s="278">
        <v>85</v>
      </c>
      <c r="L744" s="278">
        <v>84</v>
      </c>
      <c r="M744" s="278">
        <v>82</v>
      </c>
      <c r="N744" s="390">
        <v>84</v>
      </c>
      <c r="O744" s="278">
        <v>33</v>
      </c>
      <c r="P744" s="278">
        <v>33</v>
      </c>
      <c r="Q744" s="278">
        <v>32</v>
      </c>
      <c r="R744" s="278">
        <v>64</v>
      </c>
      <c r="S744" s="278">
        <v>59</v>
      </c>
      <c r="T744" s="278">
        <v>57</v>
      </c>
      <c r="U744" s="278">
        <v>58</v>
      </c>
      <c r="V744" s="390">
        <v>59</v>
      </c>
      <c r="W744" s="278">
        <v>59</v>
      </c>
      <c r="X744" s="278">
        <v>58</v>
      </c>
      <c r="Y744" s="278">
        <v>57</v>
      </c>
      <c r="Z744" s="278">
        <v>58</v>
      </c>
      <c r="AA744" s="278">
        <v>57</v>
      </c>
      <c r="AB744" s="278">
        <v>58</v>
      </c>
      <c r="AC744" s="652"/>
    </row>
    <row r="745" spans="1:78" ht="10.5" customHeight="1" thickBot="1">
      <c r="A745" s="1647"/>
      <c r="B745" s="1633"/>
      <c r="C745" s="482" t="s">
        <v>20</v>
      </c>
      <c r="D745" s="482"/>
      <c r="E745" s="584">
        <f t="shared" ref="E745:AC745" si="213">E743/E742</f>
        <v>0.45935519426839355</v>
      </c>
      <c r="F745" s="584">
        <f t="shared" si="213"/>
        <v>0.46406854615809839</v>
      </c>
      <c r="G745" s="584">
        <f t="shared" si="213"/>
        <v>0.46249310535024823</v>
      </c>
      <c r="H745" s="641">
        <f t="shared" si="213"/>
        <v>0.46360365347356769</v>
      </c>
      <c r="I745" s="584">
        <f t="shared" si="213"/>
        <v>0.46083333333333332</v>
      </c>
      <c r="J745" s="584">
        <f t="shared" si="213"/>
        <v>0.46</v>
      </c>
      <c r="K745" s="584">
        <f t="shared" si="213"/>
        <v>0.45809128630705392</v>
      </c>
      <c r="L745" s="584">
        <f t="shared" si="213"/>
        <v>0.45817174515235454</v>
      </c>
      <c r="M745" s="584">
        <f t="shared" si="213"/>
        <v>0.45315114333519235</v>
      </c>
      <c r="N745" s="641">
        <f t="shared" si="213"/>
        <v>0.44888268156424588</v>
      </c>
      <c r="O745" s="584">
        <f t="shared" si="213"/>
        <v>0.60088691796008875</v>
      </c>
      <c r="P745" s="584">
        <f t="shared" si="213"/>
        <v>0.6836115326251897</v>
      </c>
      <c r="Q745" s="584">
        <f t="shared" si="213"/>
        <v>0.68195488721804509</v>
      </c>
      <c r="R745" s="584">
        <f t="shared" si="213"/>
        <v>0.65656037637219034</v>
      </c>
      <c r="S745" s="584">
        <f t="shared" si="213"/>
        <v>0.63788767812238056</v>
      </c>
      <c r="T745" s="584">
        <f t="shared" si="213"/>
        <v>0.62959757680657724</v>
      </c>
      <c r="U745" s="584">
        <f t="shared" si="213"/>
        <v>0.62462333189840724</v>
      </c>
      <c r="V745" s="641">
        <f t="shared" si="213"/>
        <v>0.62878133102852207</v>
      </c>
      <c r="W745" s="584">
        <f t="shared" si="213"/>
        <v>0.63135228251507325</v>
      </c>
      <c r="X745" s="584">
        <f t="shared" si="213"/>
        <v>0.63353500432152121</v>
      </c>
      <c r="Y745" s="584">
        <f t="shared" si="213"/>
        <v>0.62796833773087068</v>
      </c>
      <c r="Z745" s="584">
        <f t="shared" si="213"/>
        <v>0.62930273609885257</v>
      </c>
      <c r="AA745" s="584">
        <f t="shared" si="213"/>
        <v>0.625</v>
      </c>
      <c r="AB745" s="584">
        <f t="shared" si="213"/>
        <v>0.62925320371188687</v>
      </c>
      <c r="AC745" s="487">
        <f t="shared" si="213"/>
        <v>0.53774492585409073</v>
      </c>
    </row>
    <row r="746" spans="1:78" ht="10.5" customHeight="1">
      <c r="A746" s="1645" t="s">
        <v>599</v>
      </c>
      <c r="B746" s="1622" t="s">
        <v>598</v>
      </c>
      <c r="C746" s="485" t="s">
        <v>15</v>
      </c>
      <c r="D746" s="485" t="s">
        <v>37</v>
      </c>
      <c r="E746" s="357">
        <v>6.4399999999999999E-2</v>
      </c>
      <c r="F746" s="357">
        <v>6.4399999999999999E-2</v>
      </c>
      <c r="G746" s="357">
        <v>6.3E-2</v>
      </c>
      <c r="H746" s="393">
        <v>6.4399999999999999E-2</v>
      </c>
      <c r="I746" s="357">
        <v>6.5799999999999997E-2</v>
      </c>
      <c r="J746" s="357">
        <v>6.4399999999999999E-2</v>
      </c>
      <c r="K746" s="357">
        <v>6.4399999999999999E-2</v>
      </c>
      <c r="L746" s="357">
        <v>6.3E-2</v>
      </c>
      <c r="M746" s="357">
        <v>6.4399999999999999E-2</v>
      </c>
      <c r="N746" s="393">
        <v>6.1600000000000002E-2</v>
      </c>
      <c r="O746" s="357">
        <v>5.74E-2</v>
      </c>
      <c r="P746" s="357">
        <v>6.5799999999999997E-2</v>
      </c>
      <c r="Q746" s="357">
        <v>7.0000000000000007E-2</v>
      </c>
      <c r="R746" s="357">
        <v>6.7199999999999996E-2</v>
      </c>
      <c r="S746" s="357">
        <v>1.3692</v>
      </c>
      <c r="T746" s="357">
        <v>1.806</v>
      </c>
      <c r="U746" s="357">
        <v>1.8129999999999999</v>
      </c>
      <c r="V746" s="393">
        <v>1.8046</v>
      </c>
      <c r="W746" s="357">
        <v>1.8018000000000001</v>
      </c>
      <c r="X746" s="357">
        <v>1.7976000000000001</v>
      </c>
      <c r="Y746" s="357">
        <v>1.8004</v>
      </c>
      <c r="Z746" s="357">
        <v>1.7948</v>
      </c>
      <c r="AA746" s="357">
        <v>1.7962</v>
      </c>
      <c r="AB746" s="357">
        <v>1.7934000000000001</v>
      </c>
      <c r="AC746" s="490">
        <f>SUM(E746:AB746)</f>
        <v>18.477200000000003</v>
      </c>
    </row>
    <row r="747" spans="1:78" ht="10.5" customHeight="1">
      <c r="A747" s="1646"/>
      <c r="B747" s="1623"/>
      <c r="C747" s="476" t="s">
        <v>17</v>
      </c>
      <c r="D747" s="476" t="s">
        <v>37</v>
      </c>
      <c r="E747" s="356">
        <v>0.14419999999999999</v>
      </c>
      <c r="F747" s="356">
        <v>0.1414</v>
      </c>
      <c r="G747" s="356">
        <v>0.1386</v>
      </c>
      <c r="H747" s="394">
        <v>0.1386</v>
      </c>
      <c r="I747" s="356">
        <v>0.14000000000000001</v>
      </c>
      <c r="J747" s="356">
        <v>0.1386</v>
      </c>
      <c r="K747" s="356">
        <v>0.1358</v>
      </c>
      <c r="L747" s="356">
        <v>0.13439999999999999</v>
      </c>
      <c r="M747" s="356">
        <v>0.13159999999999999</v>
      </c>
      <c r="N747" s="394">
        <v>0.13020000000000001</v>
      </c>
      <c r="O747" s="356">
        <v>0.1414</v>
      </c>
      <c r="P747" s="356">
        <v>0.14699999999999999</v>
      </c>
      <c r="Q747" s="356">
        <v>0.1512</v>
      </c>
      <c r="R747" s="356">
        <v>0.1512</v>
      </c>
      <c r="S747" s="356">
        <v>0.22819999999999999</v>
      </c>
      <c r="T747" s="356">
        <v>0.2492</v>
      </c>
      <c r="U747" s="356">
        <v>0.26040000000000002</v>
      </c>
      <c r="V747" s="394">
        <v>0.25340000000000001</v>
      </c>
      <c r="W747" s="356">
        <v>0.2492</v>
      </c>
      <c r="X747" s="356">
        <v>0.252</v>
      </c>
      <c r="Y747" s="356">
        <v>0.25619999999999998</v>
      </c>
      <c r="Z747" s="356">
        <v>0.252</v>
      </c>
      <c r="AA747" s="356">
        <v>0.2492</v>
      </c>
      <c r="AB747" s="356">
        <v>0.252</v>
      </c>
      <c r="AC747" s="478">
        <f>SUM(E747:AB747)</f>
        <v>4.4660000000000002</v>
      </c>
    </row>
    <row r="748" spans="1:78" ht="10.5" customHeight="1" thickBot="1">
      <c r="A748" s="1664"/>
      <c r="B748" s="1624"/>
      <c r="C748" s="491" t="s">
        <v>18</v>
      </c>
      <c r="D748" s="491" t="s">
        <v>19</v>
      </c>
      <c r="E748" s="275">
        <v>1</v>
      </c>
      <c r="F748" s="275">
        <v>1</v>
      </c>
      <c r="G748" s="275">
        <v>1</v>
      </c>
      <c r="H748" s="398">
        <v>1</v>
      </c>
      <c r="I748" s="275">
        <v>1</v>
      </c>
      <c r="J748" s="275">
        <v>1</v>
      </c>
      <c r="K748" s="275">
        <v>2</v>
      </c>
      <c r="L748" s="275">
        <v>1</v>
      </c>
      <c r="M748" s="275">
        <v>2</v>
      </c>
      <c r="N748" s="398">
        <v>1</v>
      </c>
      <c r="O748" s="275">
        <v>2</v>
      </c>
      <c r="P748" s="275">
        <v>2</v>
      </c>
      <c r="Q748" s="275">
        <v>1</v>
      </c>
      <c r="R748" s="275">
        <v>2</v>
      </c>
      <c r="S748" s="275">
        <v>29</v>
      </c>
      <c r="T748" s="275">
        <v>28</v>
      </c>
      <c r="U748" s="275">
        <v>27</v>
      </c>
      <c r="V748" s="398">
        <v>27</v>
      </c>
      <c r="W748" s="275">
        <v>27</v>
      </c>
      <c r="X748" s="275">
        <v>27</v>
      </c>
      <c r="Y748" s="275">
        <v>28</v>
      </c>
      <c r="Z748" s="275">
        <v>27</v>
      </c>
      <c r="AA748" s="275">
        <v>27</v>
      </c>
      <c r="AB748" s="275">
        <v>28</v>
      </c>
      <c r="AC748" s="494"/>
    </row>
    <row r="749" spans="1:78" ht="10.5" customHeight="1">
      <c r="A749" s="1649" t="s">
        <v>600</v>
      </c>
      <c r="B749" s="1650" t="s">
        <v>601</v>
      </c>
      <c r="C749" s="473" t="s">
        <v>15</v>
      </c>
      <c r="D749" s="473" t="s">
        <v>32</v>
      </c>
      <c r="E749" s="327"/>
      <c r="F749" s="327"/>
      <c r="G749" s="327"/>
      <c r="H749" s="399"/>
      <c r="I749" s="327"/>
      <c r="J749" s="327"/>
      <c r="K749" s="327"/>
      <c r="L749" s="327"/>
      <c r="M749" s="327"/>
      <c r="N749" s="399"/>
      <c r="O749" s="327"/>
      <c r="P749" s="327"/>
      <c r="Q749" s="327"/>
      <c r="R749" s="327"/>
      <c r="S749" s="327"/>
      <c r="T749" s="327"/>
      <c r="U749" s="327"/>
      <c r="V749" s="399"/>
      <c r="W749" s="327"/>
      <c r="X749" s="327"/>
      <c r="Y749" s="327"/>
      <c r="Z749" s="327"/>
      <c r="AA749" s="327"/>
      <c r="AB749" s="327"/>
      <c r="AC749" s="475">
        <f>SUM(E749:AB749)</f>
        <v>0</v>
      </c>
      <c r="AD749" s="448">
        <f>MAX(E749:AB749)</f>
        <v>0</v>
      </c>
      <c r="AE749" s="448">
        <f>MIN(E749:AB749)</f>
        <v>0</v>
      </c>
    </row>
    <row r="750" spans="1:78" ht="10.5" customHeight="1">
      <c r="A750" s="1646"/>
      <c r="B750" s="1650"/>
      <c r="C750" s="476" t="s">
        <v>17</v>
      </c>
      <c r="D750" s="476" t="s">
        <v>131</v>
      </c>
      <c r="E750" s="327"/>
      <c r="F750" s="327"/>
      <c r="G750" s="327"/>
      <c r="H750" s="399"/>
      <c r="I750" s="327"/>
      <c r="J750" s="327"/>
      <c r="K750" s="327"/>
      <c r="L750" s="327"/>
      <c r="M750" s="327"/>
      <c r="N750" s="399"/>
      <c r="O750" s="327"/>
      <c r="P750" s="327"/>
      <c r="Q750" s="327"/>
      <c r="R750" s="327"/>
      <c r="S750" s="327"/>
      <c r="T750" s="327"/>
      <c r="U750" s="327"/>
      <c r="V750" s="399"/>
      <c r="W750" s="327"/>
      <c r="X750" s="327"/>
      <c r="Y750" s="327"/>
      <c r="Z750" s="327"/>
      <c r="AA750" s="327"/>
      <c r="AB750" s="327"/>
      <c r="AC750" s="475">
        <f>SUM(E750:AB750)</f>
        <v>0</v>
      </c>
    </row>
    <row r="751" spans="1:78" ht="10.5" customHeight="1">
      <c r="A751" s="1646"/>
      <c r="B751" s="1650"/>
      <c r="C751" s="476" t="s">
        <v>18</v>
      </c>
      <c r="D751" s="476" t="s">
        <v>19</v>
      </c>
      <c r="E751" s="328" t="s">
        <v>602</v>
      </c>
      <c r="F751" s="221">
        <v>0</v>
      </c>
      <c r="G751" s="221">
        <v>0</v>
      </c>
      <c r="H751" s="391">
        <v>0</v>
      </c>
      <c r="I751" s="221">
        <v>0</v>
      </c>
      <c r="J751" s="221">
        <v>0</v>
      </c>
      <c r="K751" s="221">
        <v>0</v>
      </c>
      <c r="L751" s="221">
        <v>0</v>
      </c>
      <c r="M751" s="221">
        <v>0</v>
      </c>
      <c r="N751" s="391">
        <v>0</v>
      </c>
      <c r="O751" s="221">
        <v>0</v>
      </c>
      <c r="P751" s="221">
        <v>0</v>
      </c>
      <c r="Q751" s="221">
        <v>0</v>
      </c>
      <c r="R751" s="221">
        <v>0</v>
      </c>
      <c r="S751" s="221">
        <v>0</v>
      </c>
      <c r="T751" s="221">
        <v>0</v>
      </c>
      <c r="U751" s="221">
        <v>0</v>
      </c>
      <c r="V751" s="391">
        <v>0</v>
      </c>
      <c r="W751" s="221">
        <v>0</v>
      </c>
      <c r="X751" s="221">
        <v>0</v>
      </c>
      <c r="Y751" s="221">
        <v>0</v>
      </c>
      <c r="Z751" s="221">
        <v>0</v>
      </c>
      <c r="AA751" s="221">
        <v>0</v>
      </c>
      <c r="AB751" s="221">
        <v>0</v>
      </c>
      <c r="AC751" s="478"/>
    </row>
    <row r="752" spans="1:78" ht="10.5" customHeight="1" thickBot="1">
      <c r="A752" s="1647"/>
      <c r="B752" s="1650"/>
      <c r="C752" s="482" t="s">
        <v>20</v>
      </c>
      <c r="D752" s="482"/>
      <c r="E752" s="584" t="e">
        <f t="shared" ref="E752:AC752" si="214">E750/E749</f>
        <v>#DIV/0!</v>
      </c>
      <c r="F752" s="584" t="e">
        <f t="shared" si="214"/>
        <v>#DIV/0!</v>
      </c>
      <c r="G752" s="584" t="e">
        <f t="shared" si="214"/>
        <v>#DIV/0!</v>
      </c>
      <c r="H752" s="616" t="e">
        <f t="shared" si="214"/>
        <v>#DIV/0!</v>
      </c>
      <c r="I752" s="584" t="e">
        <f t="shared" si="214"/>
        <v>#DIV/0!</v>
      </c>
      <c r="J752" s="584" t="e">
        <f t="shared" si="214"/>
        <v>#DIV/0!</v>
      </c>
      <c r="K752" s="584" t="e">
        <f t="shared" si="214"/>
        <v>#DIV/0!</v>
      </c>
      <c r="L752" s="584" t="e">
        <f t="shared" si="214"/>
        <v>#DIV/0!</v>
      </c>
      <c r="M752" s="584" t="e">
        <f t="shared" si="214"/>
        <v>#DIV/0!</v>
      </c>
      <c r="N752" s="616" t="e">
        <f t="shared" si="214"/>
        <v>#DIV/0!</v>
      </c>
      <c r="O752" s="584" t="e">
        <f t="shared" si="214"/>
        <v>#DIV/0!</v>
      </c>
      <c r="P752" s="584" t="e">
        <f t="shared" si="214"/>
        <v>#DIV/0!</v>
      </c>
      <c r="Q752" s="584" t="e">
        <f t="shared" si="214"/>
        <v>#DIV/0!</v>
      </c>
      <c r="R752" s="584" t="e">
        <f t="shared" si="214"/>
        <v>#DIV/0!</v>
      </c>
      <c r="S752" s="584" t="e">
        <f t="shared" si="214"/>
        <v>#DIV/0!</v>
      </c>
      <c r="T752" s="584" t="e">
        <f t="shared" si="214"/>
        <v>#DIV/0!</v>
      </c>
      <c r="U752" s="584" t="e">
        <f t="shared" si="214"/>
        <v>#DIV/0!</v>
      </c>
      <c r="V752" s="616" t="e">
        <f t="shared" si="214"/>
        <v>#DIV/0!</v>
      </c>
      <c r="W752" s="584" t="e">
        <f t="shared" si="214"/>
        <v>#DIV/0!</v>
      </c>
      <c r="X752" s="584" t="e">
        <f t="shared" si="214"/>
        <v>#DIV/0!</v>
      </c>
      <c r="Y752" s="584" t="e">
        <f t="shared" si="214"/>
        <v>#DIV/0!</v>
      </c>
      <c r="Z752" s="584" t="e">
        <f t="shared" si="214"/>
        <v>#DIV/0!</v>
      </c>
      <c r="AA752" s="584" t="e">
        <f t="shared" si="214"/>
        <v>#DIV/0!</v>
      </c>
      <c r="AB752" s="584" t="e">
        <f t="shared" si="214"/>
        <v>#DIV/0!</v>
      </c>
      <c r="AC752" s="487" t="e">
        <f t="shared" si="214"/>
        <v>#DIV/0!</v>
      </c>
    </row>
    <row r="753" spans="1:29" ht="10.5" customHeight="1">
      <c r="A753" s="1619" t="s">
        <v>316</v>
      </c>
      <c r="B753" s="1675"/>
      <c r="C753" s="485" t="s">
        <v>15</v>
      </c>
      <c r="D753" s="485"/>
      <c r="E753" s="541">
        <f t="shared" ref="E753:AC753" si="215">E742+E746+E749</f>
        <v>5.1449999999999996</v>
      </c>
      <c r="F753" s="541">
        <f t="shared" si="215"/>
        <v>5.1295999999999999</v>
      </c>
      <c r="G753" s="541">
        <f t="shared" si="215"/>
        <v>5.1393999999999993</v>
      </c>
      <c r="H753" s="600">
        <f t="shared" si="215"/>
        <v>5.1226000000000003</v>
      </c>
      <c r="I753" s="541">
        <f t="shared" si="215"/>
        <v>5.1058000000000003</v>
      </c>
      <c r="J753" s="541">
        <f t="shared" si="215"/>
        <v>5.1044</v>
      </c>
      <c r="K753" s="541">
        <f t="shared" si="215"/>
        <v>5.1254</v>
      </c>
      <c r="L753" s="541">
        <f t="shared" si="215"/>
        <v>5.117</v>
      </c>
      <c r="M753" s="541">
        <f t="shared" si="215"/>
        <v>5.0848000000000004</v>
      </c>
      <c r="N753" s="600">
        <f t="shared" si="215"/>
        <v>5.0735999999999999</v>
      </c>
      <c r="O753" s="541">
        <f t="shared" si="215"/>
        <v>2.5829999999999997</v>
      </c>
      <c r="P753" s="541">
        <f t="shared" si="215"/>
        <v>1.911</v>
      </c>
      <c r="Q753" s="541">
        <f t="shared" si="215"/>
        <v>1.9320000000000002</v>
      </c>
      <c r="R753" s="541">
        <f t="shared" si="215"/>
        <v>2.7454000000000001</v>
      </c>
      <c r="S753" s="541">
        <f t="shared" si="215"/>
        <v>4.7096</v>
      </c>
      <c r="T753" s="541">
        <f t="shared" si="215"/>
        <v>5.0413999999999994</v>
      </c>
      <c r="U753" s="541">
        <f t="shared" si="215"/>
        <v>5.0651999999999999</v>
      </c>
      <c r="V753" s="600">
        <f t="shared" si="215"/>
        <v>5.0442</v>
      </c>
      <c r="W753" s="541">
        <f t="shared" si="215"/>
        <v>5.0526</v>
      </c>
      <c r="X753" s="541">
        <f t="shared" si="215"/>
        <v>5.0372000000000003</v>
      </c>
      <c r="Y753" s="541">
        <f t="shared" si="215"/>
        <v>4.984</v>
      </c>
      <c r="Z753" s="541">
        <f t="shared" si="215"/>
        <v>4.9672000000000001</v>
      </c>
      <c r="AA753" s="541">
        <f t="shared" si="215"/>
        <v>4.9657999999999998</v>
      </c>
      <c r="AB753" s="541">
        <f t="shared" si="215"/>
        <v>4.9616000000000007</v>
      </c>
      <c r="AC753" s="490">
        <f t="shared" si="215"/>
        <v>110.14779999999999</v>
      </c>
    </row>
    <row r="754" spans="1:29" ht="10.5" customHeight="1" thickBot="1">
      <c r="A754" s="1668"/>
      <c r="B754" s="1669"/>
      <c r="C754" s="491" t="s">
        <v>17</v>
      </c>
      <c r="D754" s="491"/>
      <c r="E754" s="542">
        <f t="shared" ref="E754:AC754" si="216">E743+E747+E750</f>
        <v>2.4780000000000002</v>
      </c>
      <c r="F754" s="542">
        <f t="shared" si="216"/>
        <v>2.492</v>
      </c>
      <c r="G754" s="542">
        <f t="shared" si="216"/>
        <v>2.4863999999999997</v>
      </c>
      <c r="H754" s="607">
        <f t="shared" si="216"/>
        <v>2.4836</v>
      </c>
      <c r="I754" s="542">
        <f t="shared" si="216"/>
        <v>2.4626000000000001</v>
      </c>
      <c r="J754" s="542">
        <f t="shared" si="216"/>
        <v>2.4569999999999999</v>
      </c>
      <c r="K754" s="542">
        <f t="shared" si="216"/>
        <v>2.4542000000000002</v>
      </c>
      <c r="L754" s="542">
        <f t="shared" si="216"/>
        <v>2.4499999999999997</v>
      </c>
      <c r="M754" s="542">
        <f t="shared" si="216"/>
        <v>2.4066000000000001</v>
      </c>
      <c r="N754" s="607">
        <f t="shared" si="216"/>
        <v>2.38</v>
      </c>
      <c r="O754" s="542">
        <f t="shared" si="216"/>
        <v>1.659</v>
      </c>
      <c r="P754" s="542">
        <f t="shared" si="216"/>
        <v>1.4084000000000001</v>
      </c>
      <c r="Q754" s="542">
        <f t="shared" si="216"/>
        <v>1.421</v>
      </c>
      <c r="R754" s="542">
        <f t="shared" si="216"/>
        <v>1.9096</v>
      </c>
      <c r="S754" s="542">
        <f t="shared" si="216"/>
        <v>2.359</v>
      </c>
      <c r="T754" s="542">
        <f t="shared" si="216"/>
        <v>2.2862</v>
      </c>
      <c r="U754" s="542">
        <f t="shared" si="216"/>
        <v>2.2918000000000003</v>
      </c>
      <c r="V754" s="607">
        <f t="shared" si="216"/>
        <v>2.2904</v>
      </c>
      <c r="W754" s="542">
        <f t="shared" si="216"/>
        <v>2.3016000000000001</v>
      </c>
      <c r="X754" s="542">
        <f t="shared" si="216"/>
        <v>2.3044000000000002</v>
      </c>
      <c r="Y754" s="542">
        <f t="shared" si="216"/>
        <v>2.2553999999999998</v>
      </c>
      <c r="Z754" s="542">
        <f t="shared" si="216"/>
        <v>2.2484000000000002</v>
      </c>
      <c r="AA754" s="542">
        <f t="shared" si="216"/>
        <v>2.2302</v>
      </c>
      <c r="AB754" s="542">
        <f t="shared" si="216"/>
        <v>2.2456</v>
      </c>
      <c r="AC754" s="494">
        <f t="shared" si="216"/>
        <v>53.761400000000002</v>
      </c>
    </row>
    <row r="755" spans="1:29" ht="10.5" customHeight="1">
      <c r="A755" s="1634" t="s">
        <v>317</v>
      </c>
      <c r="B755" s="1635"/>
      <c r="C755" s="526" t="s">
        <v>15</v>
      </c>
      <c r="D755" s="526"/>
      <c r="E755" s="543">
        <f t="shared" ref="E755:AC755" si="217">E720+E724-E753</f>
        <v>0</v>
      </c>
      <c r="F755" s="328">
        <f t="shared" si="217"/>
        <v>0</v>
      </c>
      <c r="G755" s="328">
        <f t="shared" si="217"/>
        <v>0</v>
      </c>
      <c r="H755" s="575">
        <f t="shared" si="217"/>
        <v>0</v>
      </c>
      <c r="I755" s="328">
        <f t="shared" si="217"/>
        <v>0</v>
      </c>
      <c r="J755" s="328">
        <f t="shared" si="217"/>
        <v>0</v>
      </c>
      <c r="K755" s="328">
        <f t="shared" si="217"/>
        <v>0</v>
      </c>
      <c r="L755" s="328">
        <f t="shared" si="217"/>
        <v>0</v>
      </c>
      <c r="M755" s="328">
        <f t="shared" si="217"/>
        <v>0</v>
      </c>
      <c r="N755" s="575">
        <f t="shared" si="217"/>
        <v>0</v>
      </c>
      <c r="O755" s="328">
        <f t="shared" si="217"/>
        <v>0</v>
      </c>
      <c r="P755" s="328">
        <f t="shared" si="217"/>
        <v>0</v>
      </c>
      <c r="Q755" s="328">
        <f t="shared" si="217"/>
        <v>0</v>
      </c>
      <c r="R755" s="328">
        <f t="shared" si="217"/>
        <v>0</v>
      </c>
      <c r="S755" s="328">
        <f t="shared" si="217"/>
        <v>0</v>
      </c>
      <c r="T755" s="328">
        <f t="shared" si="217"/>
        <v>0</v>
      </c>
      <c r="U755" s="328">
        <f t="shared" si="217"/>
        <v>0</v>
      </c>
      <c r="V755" s="575">
        <f t="shared" si="217"/>
        <v>0</v>
      </c>
      <c r="W755" s="328">
        <f t="shared" si="217"/>
        <v>0</v>
      </c>
      <c r="X755" s="328">
        <f t="shared" si="217"/>
        <v>0</v>
      </c>
      <c r="Y755" s="328">
        <f t="shared" si="217"/>
        <v>0</v>
      </c>
      <c r="Z755" s="328">
        <f t="shared" si="217"/>
        <v>0</v>
      </c>
      <c r="AA755" s="328">
        <f t="shared" si="217"/>
        <v>0</v>
      </c>
      <c r="AB755" s="328">
        <f t="shared" si="217"/>
        <v>0</v>
      </c>
      <c r="AC755" s="475">
        <f t="shared" si="217"/>
        <v>0</v>
      </c>
    </row>
    <row r="756" spans="1:29" ht="10.5" customHeight="1" thickBot="1">
      <c r="A756" s="1636"/>
      <c r="B756" s="1637"/>
      <c r="C756" s="527" t="s">
        <v>17</v>
      </c>
      <c r="D756" s="527"/>
      <c r="E756" s="328">
        <f t="shared" ref="E756:AC756" si="218">E721+E725-E754</f>
        <v>0</v>
      </c>
      <c r="F756" s="328">
        <f t="shared" si="218"/>
        <v>0</v>
      </c>
      <c r="G756" s="328">
        <f t="shared" si="218"/>
        <v>0</v>
      </c>
      <c r="H756" s="575">
        <f t="shared" si="218"/>
        <v>0</v>
      </c>
      <c r="I756" s="328">
        <f t="shared" si="218"/>
        <v>0</v>
      </c>
      <c r="J756" s="328">
        <f t="shared" si="218"/>
        <v>0</v>
      </c>
      <c r="K756" s="328">
        <f t="shared" si="218"/>
        <v>0</v>
      </c>
      <c r="L756" s="328">
        <f t="shared" si="218"/>
        <v>0</v>
      </c>
      <c r="M756" s="328">
        <f t="shared" si="218"/>
        <v>0</v>
      </c>
      <c r="N756" s="575">
        <f t="shared" si="218"/>
        <v>0</v>
      </c>
      <c r="O756" s="328">
        <f t="shared" si="218"/>
        <v>0</v>
      </c>
      <c r="P756" s="328">
        <f t="shared" si="218"/>
        <v>0</v>
      </c>
      <c r="Q756" s="328">
        <f t="shared" si="218"/>
        <v>0</v>
      </c>
      <c r="R756" s="328">
        <f t="shared" si="218"/>
        <v>0</v>
      </c>
      <c r="S756" s="328">
        <f t="shared" si="218"/>
        <v>0</v>
      </c>
      <c r="T756" s="328">
        <f t="shared" si="218"/>
        <v>0</v>
      </c>
      <c r="U756" s="328">
        <f t="shared" si="218"/>
        <v>0</v>
      </c>
      <c r="V756" s="575">
        <f t="shared" si="218"/>
        <v>0</v>
      </c>
      <c r="W756" s="328">
        <f t="shared" si="218"/>
        <v>0</v>
      </c>
      <c r="X756" s="328">
        <f t="shared" si="218"/>
        <v>0</v>
      </c>
      <c r="Y756" s="328">
        <f t="shared" si="218"/>
        <v>0</v>
      </c>
      <c r="Z756" s="328">
        <f t="shared" si="218"/>
        <v>0</v>
      </c>
      <c r="AA756" s="328">
        <f t="shared" si="218"/>
        <v>0</v>
      </c>
      <c r="AB756" s="328">
        <f t="shared" si="218"/>
        <v>0</v>
      </c>
      <c r="AC756" s="494">
        <f t="shared" si="218"/>
        <v>0</v>
      </c>
    </row>
    <row r="757" spans="1:29" s="449" customFormat="1" ht="10.5" customHeight="1" thickBot="1">
      <c r="A757" s="513" t="s">
        <v>527</v>
      </c>
      <c r="B757" s="514"/>
      <c r="C757" s="515"/>
      <c r="D757" s="515"/>
      <c r="E757" s="570">
        <v>1</v>
      </c>
      <c r="F757" s="570">
        <v>2</v>
      </c>
      <c r="G757" s="570">
        <v>3</v>
      </c>
      <c r="H757" s="570">
        <v>4</v>
      </c>
      <c r="I757" s="570">
        <v>5</v>
      </c>
      <c r="J757" s="570">
        <v>6</v>
      </c>
      <c r="K757" s="570">
        <v>7</v>
      </c>
      <c r="L757" s="570">
        <v>8</v>
      </c>
      <c r="M757" s="570">
        <v>9</v>
      </c>
      <c r="N757" s="570">
        <v>10</v>
      </c>
      <c r="O757" s="570">
        <v>11</v>
      </c>
      <c r="P757" s="570">
        <v>12</v>
      </c>
      <c r="Q757" s="570">
        <v>13</v>
      </c>
      <c r="R757" s="570">
        <v>14</v>
      </c>
      <c r="S757" s="570">
        <v>15</v>
      </c>
      <c r="T757" s="570">
        <v>16</v>
      </c>
      <c r="U757" s="570">
        <v>17</v>
      </c>
      <c r="V757" s="570">
        <v>18</v>
      </c>
      <c r="W757" s="570">
        <v>19</v>
      </c>
      <c r="X757" s="570">
        <v>20</v>
      </c>
      <c r="Y757" s="570">
        <v>21</v>
      </c>
      <c r="Z757" s="570">
        <v>22</v>
      </c>
      <c r="AA757" s="570">
        <v>23</v>
      </c>
      <c r="AB757" s="570">
        <v>24</v>
      </c>
      <c r="AC757" s="517"/>
    </row>
    <row r="758" spans="1:29" s="449" customFormat="1" ht="12" customHeight="1">
      <c r="A758" s="518" t="s">
        <v>99</v>
      </c>
      <c r="B758" s="519"/>
      <c r="C758" s="520" t="s">
        <v>23</v>
      </c>
      <c r="D758" s="520" t="s">
        <v>19</v>
      </c>
      <c r="E758" s="520">
        <v>6.440000057220459</v>
      </c>
      <c r="F758" s="520">
        <v>6.4000000953674316</v>
      </c>
      <c r="G758" s="520">
        <v>6.4200000762939453</v>
      </c>
      <c r="H758" s="520">
        <v>6.4200000762939453</v>
      </c>
      <c r="I758" s="520">
        <v>6.4200000762939453</v>
      </c>
      <c r="J758" s="520">
        <v>6.4099998474121094</v>
      </c>
      <c r="K758" s="520">
        <v>6.4200000762939453</v>
      </c>
      <c r="L758" s="520">
        <v>6.3899998664855957</v>
      </c>
      <c r="M758" s="520">
        <v>6.3899998664855957</v>
      </c>
      <c r="N758" s="520">
        <v>6.3899998664855957</v>
      </c>
      <c r="O758" s="520">
        <v>6.4099998474121094</v>
      </c>
      <c r="P758" s="520">
        <v>6.380000114440918</v>
      </c>
      <c r="Q758" s="520">
        <v>6.4099998474121094</v>
      </c>
      <c r="R758" s="520">
        <v>6.3000001907348633</v>
      </c>
      <c r="S758" s="520">
        <v>6.309999942779541</v>
      </c>
      <c r="T758" s="520">
        <v>6.309999942779541</v>
      </c>
      <c r="U758" s="520">
        <v>6.309999942779541</v>
      </c>
      <c r="V758" s="520">
        <v>6.309999942779541</v>
      </c>
      <c r="W758" s="520">
        <v>6.309999942779541</v>
      </c>
      <c r="X758" s="520">
        <v>6.3000001907348633</v>
      </c>
      <c r="Y758" s="520">
        <v>6.309999942779541</v>
      </c>
      <c r="Z758" s="520">
        <v>6.3000001907348633</v>
      </c>
      <c r="AA758" s="520">
        <v>6.3000001907348633</v>
      </c>
      <c r="AB758" s="520">
        <v>6.309999942779541</v>
      </c>
      <c r="AC758" s="571"/>
    </row>
    <row r="759" spans="1:29" s="449" customFormat="1" ht="12" customHeight="1" thickBot="1">
      <c r="A759" s="630" t="s">
        <v>100</v>
      </c>
      <c r="B759" s="631"/>
      <c r="C759" s="480" t="s">
        <v>23</v>
      </c>
      <c r="D759" s="480" t="s">
        <v>19</v>
      </c>
      <c r="E759" s="480">
        <v>6.3600001335144043</v>
      </c>
      <c r="F759" s="480">
        <v>6.3299999237060547</v>
      </c>
      <c r="G759" s="480">
        <v>6.3600001335144043</v>
      </c>
      <c r="H759" s="480">
        <v>6.3600001335144043</v>
      </c>
      <c r="I759" s="480">
        <v>6.3600001335144043</v>
      </c>
      <c r="J759" s="480">
        <v>6.3299999237060547</v>
      </c>
      <c r="K759" s="480">
        <v>6.3499999046325684</v>
      </c>
      <c r="L759" s="480">
        <v>6.309999942779541</v>
      </c>
      <c r="M759" s="480">
        <v>6.3000001907348633</v>
      </c>
      <c r="N759" s="480">
        <v>6.320000171661377</v>
      </c>
      <c r="O759" s="480">
        <v>6.309999942779541</v>
      </c>
      <c r="P759" s="480">
        <v>6.3000001907348633</v>
      </c>
      <c r="Q759" s="480">
        <v>6.3299999237060547</v>
      </c>
      <c r="R759" s="480">
        <v>6.309999942779541</v>
      </c>
      <c r="S759" s="480">
        <v>6.2699999809265137</v>
      </c>
      <c r="T759" s="480">
        <v>6.3400001525878906</v>
      </c>
      <c r="U759" s="480">
        <v>6.3400001525878906</v>
      </c>
      <c r="V759" s="480">
        <v>6.3299999237060547</v>
      </c>
      <c r="W759" s="480">
        <v>6.3499999046325684</v>
      </c>
      <c r="X759" s="480">
        <v>6.3400001525878906</v>
      </c>
      <c r="Y759" s="480">
        <v>6.3499999046325684</v>
      </c>
      <c r="Z759" s="480">
        <v>6.3499999046325684</v>
      </c>
      <c r="AA759" s="480">
        <v>6.3499999046325684</v>
      </c>
      <c r="AB759" s="480">
        <v>6.3499999046325684</v>
      </c>
      <c r="AC759" s="481"/>
    </row>
    <row r="760" spans="1:29" ht="12">
      <c r="A760" s="1645" t="s">
        <v>13</v>
      </c>
      <c r="B760" s="1639" t="s">
        <v>579</v>
      </c>
      <c r="C760" s="485" t="s">
        <v>15</v>
      </c>
      <c r="D760" s="473" t="s">
        <v>32</v>
      </c>
      <c r="E760" s="541">
        <v>0.42984</v>
      </c>
      <c r="F760" s="541">
        <v>0.43056</v>
      </c>
      <c r="G760" s="541">
        <v>0.42599999999999999</v>
      </c>
      <c r="H760" s="600">
        <v>0.42936000000000002</v>
      </c>
      <c r="I760" s="541">
        <v>0.38879999999999998</v>
      </c>
      <c r="J760" s="541">
        <v>0.38616</v>
      </c>
      <c r="K760" s="541">
        <v>0.38976</v>
      </c>
      <c r="L760" s="541">
        <v>0.38591999999999999</v>
      </c>
      <c r="M760" s="541">
        <v>0.38519999999999999</v>
      </c>
      <c r="N760" s="600">
        <v>0.38879999999999998</v>
      </c>
      <c r="O760" s="541">
        <v>0.42864000000000002</v>
      </c>
      <c r="P760" s="541">
        <v>0.42815999999999999</v>
      </c>
      <c r="Q760" s="541">
        <v>0.43080000000000002</v>
      </c>
      <c r="R760" s="541">
        <v>0.42552000000000001</v>
      </c>
      <c r="S760" s="541">
        <v>0.42312</v>
      </c>
      <c r="T760" s="541">
        <v>0.42599999999999999</v>
      </c>
      <c r="U760" s="541">
        <v>0.38303999999999999</v>
      </c>
      <c r="V760" s="600">
        <v>0.3876</v>
      </c>
      <c r="W760" s="541">
        <v>0.39167999999999997</v>
      </c>
      <c r="X760" s="541">
        <v>0.39360000000000001</v>
      </c>
      <c r="Y760" s="541">
        <v>0.39095999999999997</v>
      </c>
      <c r="Z760" s="541">
        <v>0.39216000000000001</v>
      </c>
      <c r="AA760" s="541">
        <v>0.43464000000000003</v>
      </c>
      <c r="AB760" s="541">
        <v>0.43343999999999999</v>
      </c>
      <c r="AC760" s="475">
        <f>SUM(E760:AB760)</f>
        <v>9.8097599999999971</v>
      </c>
    </row>
    <row r="761" spans="1:29" ht="12">
      <c r="A761" s="1646"/>
      <c r="B761" s="1640"/>
      <c r="C761" s="476" t="s">
        <v>17</v>
      </c>
      <c r="D761" s="476" t="s">
        <v>32</v>
      </c>
      <c r="E761" s="572">
        <v>0.42383999999999999</v>
      </c>
      <c r="F761" s="572">
        <v>0.42455999999999999</v>
      </c>
      <c r="G761" s="572">
        <v>0.42024</v>
      </c>
      <c r="H761" s="580">
        <v>0.42215999999999998</v>
      </c>
      <c r="I761" s="572">
        <v>0.41567999999999999</v>
      </c>
      <c r="J761" s="572">
        <v>0.41448000000000002</v>
      </c>
      <c r="K761" s="572">
        <v>0.41183999999999998</v>
      </c>
      <c r="L761" s="572">
        <v>0.41136</v>
      </c>
      <c r="M761" s="572">
        <v>0.40895999999999999</v>
      </c>
      <c r="N761" s="580">
        <v>0.40704000000000001</v>
      </c>
      <c r="O761" s="572">
        <v>0.41976000000000002</v>
      </c>
      <c r="P761" s="572">
        <v>0.41687999999999997</v>
      </c>
      <c r="Q761" s="572">
        <v>0.41567999999999999</v>
      </c>
      <c r="R761" s="572">
        <v>0.40272000000000002</v>
      </c>
      <c r="S761" s="572">
        <v>0.39072000000000001</v>
      </c>
      <c r="T761" s="572">
        <v>0.39191999999999999</v>
      </c>
      <c r="U761" s="572">
        <v>0.38447999999999999</v>
      </c>
      <c r="V761" s="580">
        <v>0.38424000000000003</v>
      </c>
      <c r="W761" s="572">
        <v>0.38424000000000003</v>
      </c>
      <c r="X761" s="572">
        <v>0.38616</v>
      </c>
      <c r="Y761" s="572">
        <v>0.38519999999999999</v>
      </c>
      <c r="Z761" s="572">
        <v>0.38568000000000002</v>
      </c>
      <c r="AA761" s="572">
        <v>0.39023999999999998</v>
      </c>
      <c r="AB761" s="572">
        <v>0.39216000000000001</v>
      </c>
      <c r="AC761" s="475">
        <f>SUM(E761:AB761)</f>
        <v>9.6902400000000011</v>
      </c>
    </row>
    <row r="762" spans="1:29" ht="12">
      <c r="A762" s="1646"/>
      <c r="B762" s="1640"/>
      <c r="C762" s="476" t="s">
        <v>18</v>
      </c>
      <c r="D762" s="476" t="s">
        <v>19</v>
      </c>
      <c r="E762" s="278">
        <v>55</v>
      </c>
      <c r="F762" s="278">
        <v>52</v>
      </c>
      <c r="G762" s="278">
        <v>52</v>
      </c>
      <c r="H762" s="390">
        <v>55</v>
      </c>
      <c r="I762" s="278">
        <v>50</v>
      </c>
      <c r="J762" s="278">
        <v>51</v>
      </c>
      <c r="K762" s="278">
        <v>50</v>
      </c>
      <c r="L762" s="278">
        <v>50</v>
      </c>
      <c r="M762" s="278">
        <v>49</v>
      </c>
      <c r="N762" s="390">
        <v>51</v>
      </c>
      <c r="O762" s="278">
        <v>52</v>
      </c>
      <c r="P762" s="278">
        <v>53</v>
      </c>
      <c r="Q762" s="278">
        <v>55</v>
      </c>
      <c r="R762" s="278">
        <v>51</v>
      </c>
      <c r="S762" s="278">
        <v>55</v>
      </c>
      <c r="T762" s="278">
        <v>52</v>
      </c>
      <c r="U762" s="278">
        <v>48</v>
      </c>
      <c r="V762" s="390">
        <v>50</v>
      </c>
      <c r="W762" s="278">
        <v>50</v>
      </c>
      <c r="X762" s="278">
        <v>49</v>
      </c>
      <c r="Y762" s="278">
        <v>49</v>
      </c>
      <c r="Z762" s="278">
        <v>50</v>
      </c>
      <c r="AA762" s="278">
        <v>52</v>
      </c>
      <c r="AB762" s="278">
        <v>52</v>
      </c>
      <c r="AC762" s="654"/>
    </row>
    <row r="763" spans="1:29" thickBot="1">
      <c r="A763" s="1664"/>
      <c r="B763" s="1641"/>
      <c r="C763" s="482" t="s">
        <v>20</v>
      </c>
      <c r="D763" s="491"/>
      <c r="E763" s="572">
        <f t="shared" ref="E763:AC763" si="219">E761/E760</f>
        <v>0.98604131769960912</v>
      </c>
      <c r="F763" s="572">
        <f t="shared" si="219"/>
        <v>0.98606465997770343</v>
      </c>
      <c r="G763" s="572">
        <f t="shared" si="219"/>
        <v>0.98647887323943662</v>
      </c>
      <c r="H763" s="580">
        <f t="shared" si="219"/>
        <v>0.98323085522638332</v>
      </c>
      <c r="I763" s="572">
        <f t="shared" si="219"/>
        <v>1.0691358024691358</v>
      </c>
      <c r="J763" s="572">
        <f t="shared" si="219"/>
        <v>1.0733374766935986</v>
      </c>
      <c r="K763" s="572">
        <f t="shared" si="219"/>
        <v>1.0566502463054186</v>
      </c>
      <c r="L763" s="572">
        <f t="shared" si="219"/>
        <v>1.0659203980099503</v>
      </c>
      <c r="M763" s="572">
        <f t="shared" si="219"/>
        <v>1.0616822429906543</v>
      </c>
      <c r="N763" s="580">
        <f t="shared" si="219"/>
        <v>1.0469135802469136</v>
      </c>
      <c r="O763" s="572">
        <f t="shared" si="219"/>
        <v>0.9792833146696529</v>
      </c>
      <c r="P763" s="572">
        <f t="shared" si="219"/>
        <v>0.97365470852017932</v>
      </c>
      <c r="Q763" s="572">
        <f t="shared" si="219"/>
        <v>0.96490250696378821</v>
      </c>
      <c r="R763" s="572">
        <f t="shared" si="219"/>
        <v>0.94641849971799219</v>
      </c>
      <c r="S763" s="572">
        <f t="shared" si="219"/>
        <v>0.92342597844583096</v>
      </c>
      <c r="T763" s="572">
        <f t="shared" si="219"/>
        <v>0.92</v>
      </c>
      <c r="U763" s="572">
        <f t="shared" si="219"/>
        <v>1.0037593984962405</v>
      </c>
      <c r="V763" s="580">
        <f t="shared" si="219"/>
        <v>0.99133126934984528</v>
      </c>
      <c r="W763" s="572">
        <f t="shared" si="219"/>
        <v>0.98100490196078449</v>
      </c>
      <c r="X763" s="572">
        <f t="shared" si="219"/>
        <v>0.98109756097560974</v>
      </c>
      <c r="Y763" s="572">
        <f t="shared" si="219"/>
        <v>0.98526703499079193</v>
      </c>
      <c r="Z763" s="572">
        <f t="shared" si="219"/>
        <v>0.98347613219094254</v>
      </c>
      <c r="AA763" s="572">
        <f t="shared" si="219"/>
        <v>0.89784649364991709</v>
      </c>
      <c r="AB763" s="572">
        <f t="shared" si="219"/>
        <v>0.90476190476190477</v>
      </c>
      <c r="AC763" s="494">
        <f t="shared" si="219"/>
        <v>0.98781621568723432</v>
      </c>
    </row>
    <row r="764" spans="1:29" ht="12">
      <c r="A764" s="1645" t="s">
        <v>67</v>
      </c>
      <c r="B764" s="1639" t="s">
        <v>603</v>
      </c>
      <c r="C764" s="485" t="s">
        <v>15</v>
      </c>
      <c r="D764" s="473" t="s">
        <v>32</v>
      </c>
      <c r="E764" s="541">
        <v>0.22272</v>
      </c>
      <c r="F764" s="541">
        <v>0.19919999999999999</v>
      </c>
      <c r="G764" s="541">
        <v>0.18792</v>
      </c>
      <c r="H764" s="600">
        <v>0.20376</v>
      </c>
      <c r="I764" s="541">
        <v>0.28943999999999998</v>
      </c>
      <c r="J764" s="541">
        <v>0.29064000000000001</v>
      </c>
      <c r="K764" s="541">
        <v>0.28511999999999998</v>
      </c>
      <c r="L764" s="541">
        <v>0.26616000000000001</v>
      </c>
      <c r="M764" s="541">
        <v>0.20712</v>
      </c>
      <c r="N764" s="600">
        <v>0.21792</v>
      </c>
      <c r="O764" s="541">
        <v>0.21815999999999999</v>
      </c>
      <c r="P764" s="541">
        <v>0.22919999999999999</v>
      </c>
      <c r="Q764" s="541">
        <v>0.32063999999999998</v>
      </c>
      <c r="R764" s="541">
        <v>0.30096000000000001</v>
      </c>
      <c r="S764" s="541">
        <v>0.27911999999999998</v>
      </c>
      <c r="T764" s="541">
        <v>0.26304</v>
      </c>
      <c r="U764" s="541">
        <v>0.17807999999999999</v>
      </c>
      <c r="V764" s="600">
        <v>0.17976</v>
      </c>
      <c r="W764" s="541">
        <v>0.17760000000000001</v>
      </c>
      <c r="X764" s="541">
        <v>0.18648000000000001</v>
      </c>
      <c r="Y764" s="541">
        <v>0.29520000000000002</v>
      </c>
      <c r="Z764" s="541">
        <v>0.31152000000000002</v>
      </c>
      <c r="AA764" s="541">
        <v>0.31103999999999998</v>
      </c>
      <c r="AB764" s="541">
        <v>0.29855999999999999</v>
      </c>
      <c r="AC764" s="475">
        <f>SUM(E764:AB764)</f>
        <v>5.9193600000000002</v>
      </c>
    </row>
    <row r="765" spans="1:29" ht="12">
      <c r="A765" s="1646"/>
      <c r="B765" s="1640"/>
      <c r="C765" s="476" t="s">
        <v>17</v>
      </c>
      <c r="D765" s="476" t="s">
        <v>32</v>
      </c>
      <c r="E765" s="572">
        <v>0.26640000000000003</v>
      </c>
      <c r="F765" s="572">
        <v>0.23591999999999999</v>
      </c>
      <c r="G765" s="572">
        <v>0.21648000000000001</v>
      </c>
      <c r="H765" s="580">
        <v>0.23039999999999999</v>
      </c>
      <c r="I765" s="572">
        <v>0.29448000000000002</v>
      </c>
      <c r="J765" s="572">
        <v>0.29424</v>
      </c>
      <c r="K765" s="572">
        <v>0.29160000000000003</v>
      </c>
      <c r="L765" s="572">
        <v>0.27960000000000002</v>
      </c>
      <c r="M765" s="572">
        <v>0.2424</v>
      </c>
      <c r="N765" s="580">
        <v>0.25896000000000002</v>
      </c>
      <c r="O765" s="572">
        <v>0.26519999999999999</v>
      </c>
      <c r="P765" s="572">
        <v>0.27144000000000001</v>
      </c>
      <c r="Q765" s="572">
        <v>0.33672000000000002</v>
      </c>
      <c r="R765" s="572">
        <v>0.30192000000000002</v>
      </c>
      <c r="S765" s="572">
        <v>0.27456000000000003</v>
      </c>
      <c r="T765" s="572">
        <v>0.26688000000000001</v>
      </c>
      <c r="U765" s="572">
        <v>0.20088</v>
      </c>
      <c r="V765" s="580">
        <v>0.20064000000000001</v>
      </c>
      <c r="W765" s="572">
        <v>0.20039999999999999</v>
      </c>
      <c r="X765" s="572">
        <v>0.20832000000000001</v>
      </c>
      <c r="Y765" s="572">
        <v>0.29952000000000001</v>
      </c>
      <c r="Z765" s="572">
        <v>0.31847999999999999</v>
      </c>
      <c r="AA765" s="572">
        <v>0.31728000000000001</v>
      </c>
      <c r="AB765" s="572">
        <v>0.31247999999999998</v>
      </c>
      <c r="AC765" s="475">
        <f>SUM(E765:AB765)</f>
        <v>6.3852000000000011</v>
      </c>
    </row>
    <row r="766" spans="1:29" ht="12">
      <c r="A766" s="1646"/>
      <c r="B766" s="1640"/>
      <c r="C766" s="476" t="s">
        <v>18</v>
      </c>
      <c r="D766" s="476" t="s">
        <v>19</v>
      </c>
      <c r="E766" s="278">
        <v>31</v>
      </c>
      <c r="F766" s="278">
        <v>27</v>
      </c>
      <c r="G766" s="278">
        <v>24</v>
      </c>
      <c r="H766" s="390">
        <v>35</v>
      </c>
      <c r="I766" s="278">
        <v>35</v>
      </c>
      <c r="J766" s="278">
        <v>37</v>
      </c>
      <c r="K766" s="278">
        <v>36</v>
      </c>
      <c r="L766" s="278">
        <v>24</v>
      </c>
      <c r="M766" s="278">
        <v>30</v>
      </c>
      <c r="N766" s="390">
        <v>29</v>
      </c>
      <c r="O766" s="278">
        <v>28</v>
      </c>
      <c r="P766" s="278">
        <v>41</v>
      </c>
      <c r="Q766" s="278">
        <v>42</v>
      </c>
      <c r="R766" s="278">
        <v>35</v>
      </c>
      <c r="S766" s="278">
        <v>34</v>
      </c>
      <c r="T766" s="278">
        <v>23</v>
      </c>
      <c r="U766" s="278">
        <v>24</v>
      </c>
      <c r="V766" s="390">
        <v>23</v>
      </c>
      <c r="W766" s="278">
        <v>23</v>
      </c>
      <c r="X766" s="278">
        <v>34</v>
      </c>
      <c r="Y766" s="278">
        <v>40</v>
      </c>
      <c r="Z766" s="278">
        <v>41</v>
      </c>
      <c r="AA766" s="278">
        <v>40</v>
      </c>
      <c r="AB766" s="278">
        <v>28</v>
      </c>
      <c r="AC766" s="652"/>
    </row>
    <row r="767" spans="1:29" thickBot="1">
      <c r="A767" s="1647"/>
      <c r="B767" s="1648"/>
      <c r="C767" s="482" t="s">
        <v>20</v>
      </c>
      <c r="D767" s="482"/>
      <c r="E767" s="584">
        <f t="shared" ref="E767:AC767" si="220">E765/E764</f>
        <v>1.1961206896551726</v>
      </c>
      <c r="F767" s="584">
        <f t="shared" si="220"/>
        <v>1.1843373493975904</v>
      </c>
      <c r="G767" s="584">
        <f t="shared" si="220"/>
        <v>1.1519795657726692</v>
      </c>
      <c r="H767" s="616">
        <f t="shared" si="220"/>
        <v>1.1307420494699647</v>
      </c>
      <c r="I767" s="584">
        <f t="shared" si="220"/>
        <v>1.0174129353233832</v>
      </c>
      <c r="J767" s="584">
        <f t="shared" si="220"/>
        <v>1.0123864574731627</v>
      </c>
      <c r="K767" s="584">
        <f t="shared" si="220"/>
        <v>1.0227272727272729</v>
      </c>
      <c r="L767" s="584">
        <f t="shared" si="220"/>
        <v>1.0504959422903517</v>
      </c>
      <c r="M767" s="584">
        <f t="shared" si="220"/>
        <v>1.1703360370799536</v>
      </c>
      <c r="N767" s="616">
        <f t="shared" si="220"/>
        <v>1.1883259911894275</v>
      </c>
      <c r="O767" s="584">
        <f t="shared" si="220"/>
        <v>1.2156215621562156</v>
      </c>
      <c r="P767" s="584">
        <f t="shared" si="220"/>
        <v>1.1842931937172776</v>
      </c>
      <c r="Q767" s="584">
        <f t="shared" si="220"/>
        <v>1.0501497005988025</v>
      </c>
      <c r="R767" s="584">
        <f t="shared" si="220"/>
        <v>1.003189792663477</v>
      </c>
      <c r="S767" s="584">
        <f t="shared" si="220"/>
        <v>0.9836629406706795</v>
      </c>
      <c r="T767" s="584">
        <f t="shared" si="220"/>
        <v>1.0145985401459854</v>
      </c>
      <c r="U767" s="584">
        <f t="shared" si="220"/>
        <v>1.1280323450134773</v>
      </c>
      <c r="V767" s="616">
        <f t="shared" si="220"/>
        <v>1.116154873164219</v>
      </c>
      <c r="W767" s="584">
        <f t="shared" si="220"/>
        <v>1.1283783783783783</v>
      </c>
      <c r="X767" s="584">
        <f t="shared" si="220"/>
        <v>1.117117117117117</v>
      </c>
      <c r="Y767" s="584">
        <f t="shared" si="220"/>
        <v>1.0146341463414634</v>
      </c>
      <c r="Z767" s="584">
        <f t="shared" si="220"/>
        <v>1.0223420647149459</v>
      </c>
      <c r="AA767" s="584">
        <f t="shared" si="220"/>
        <v>1.0200617283950617</v>
      </c>
      <c r="AB767" s="584">
        <f t="shared" si="220"/>
        <v>1.0466237942122185</v>
      </c>
      <c r="AC767" s="487">
        <f t="shared" si="220"/>
        <v>1.0786976970483297</v>
      </c>
    </row>
    <row r="768" spans="1:29" ht="12">
      <c r="A768" s="1645" t="s">
        <v>30</v>
      </c>
      <c r="B768" s="1639" t="s">
        <v>604</v>
      </c>
      <c r="C768" s="485" t="s">
        <v>15</v>
      </c>
      <c r="D768" s="485" t="s">
        <v>32</v>
      </c>
      <c r="E768" s="541">
        <v>6.8159999999999998E-2</v>
      </c>
      <c r="F768" s="541">
        <v>6.6720000000000002E-2</v>
      </c>
      <c r="G768" s="541">
        <v>6.6479999999999997E-2</v>
      </c>
      <c r="H768" s="600">
        <v>6.7199999999999996E-2</v>
      </c>
      <c r="I768" s="541">
        <v>6.6479999999999997E-2</v>
      </c>
      <c r="J768" s="541">
        <v>6.8640000000000007E-2</v>
      </c>
      <c r="K768" s="541">
        <v>6.8879999999999997E-2</v>
      </c>
      <c r="L768" s="541">
        <v>6.9360000000000005E-2</v>
      </c>
      <c r="M768" s="541">
        <v>6.8879999999999997E-2</v>
      </c>
      <c r="N768" s="600">
        <v>6.7199999999999996E-2</v>
      </c>
      <c r="O768" s="541">
        <v>7.2720000000000007E-2</v>
      </c>
      <c r="P768" s="541">
        <v>6.7680000000000004E-2</v>
      </c>
      <c r="Q768" s="541">
        <v>7.0080000000000003E-2</v>
      </c>
      <c r="R768" s="541">
        <v>6.8640000000000007E-2</v>
      </c>
      <c r="S768" s="541">
        <v>7.0080000000000003E-2</v>
      </c>
      <c r="T768" s="541">
        <v>7.4399999999999994E-2</v>
      </c>
      <c r="U768" s="541">
        <v>7.8479999999999994E-2</v>
      </c>
      <c r="V768" s="600">
        <v>7.1040000000000006E-2</v>
      </c>
      <c r="W768" s="541">
        <v>7.7039999999999997E-2</v>
      </c>
      <c r="X768" s="541">
        <v>7.5359999999999996E-2</v>
      </c>
      <c r="Y768" s="541">
        <v>7.5120000000000006E-2</v>
      </c>
      <c r="Z768" s="541">
        <v>7.3440000000000005E-2</v>
      </c>
      <c r="AA768" s="541">
        <v>7.1040000000000006E-2</v>
      </c>
      <c r="AB768" s="541">
        <v>6.9599999999999995E-2</v>
      </c>
      <c r="AC768" s="490">
        <f>SUM(E768:AB768)</f>
        <v>1.6927200000000004</v>
      </c>
    </row>
    <row r="769" spans="1:29" ht="12">
      <c r="A769" s="1646"/>
      <c r="B769" s="1640"/>
      <c r="C769" s="476" t="s">
        <v>17</v>
      </c>
      <c r="D769" s="476" t="s">
        <v>32</v>
      </c>
      <c r="E769" s="568">
        <v>2.784E-2</v>
      </c>
      <c r="F769" s="568">
        <v>2.784E-2</v>
      </c>
      <c r="G769" s="568">
        <v>2.7359999999999999E-2</v>
      </c>
      <c r="H769" s="578">
        <v>2.76E-2</v>
      </c>
      <c r="I769" s="568">
        <v>2.7119999999999998E-2</v>
      </c>
      <c r="J769" s="568">
        <v>2.7359999999999999E-2</v>
      </c>
      <c r="K769" s="568">
        <v>2.7119999999999998E-2</v>
      </c>
      <c r="L769" s="568">
        <v>2.6880000000000001E-2</v>
      </c>
      <c r="M769" s="568">
        <v>2.4719999999999999E-2</v>
      </c>
      <c r="N769" s="578">
        <v>2.2800000000000001E-2</v>
      </c>
      <c r="O769" s="568">
        <v>2.4240000000000001E-2</v>
      </c>
      <c r="P769" s="568">
        <v>2.3279999999999999E-2</v>
      </c>
      <c r="Q769" s="568">
        <v>2.3519999999999999E-2</v>
      </c>
      <c r="R769" s="568">
        <v>2.2800000000000001E-2</v>
      </c>
      <c r="S769" s="568">
        <v>2.3040000000000001E-2</v>
      </c>
      <c r="T769" s="568">
        <v>2.4240000000000001E-2</v>
      </c>
      <c r="U769" s="568">
        <v>2.4E-2</v>
      </c>
      <c r="V769" s="578">
        <v>2.3519999999999999E-2</v>
      </c>
      <c r="W769" s="568">
        <v>2.4E-2</v>
      </c>
      <c r="X769" s="568">
        <v>2.4240000000000001E-2</v>
      </c>
      <c r="Y769" s="568">
        <v>2.4240000000000001E-2</v>
      </c>
      <c r="Z769" s="568">
        <v>2.4E-2</v>
      </c>
      <c r="AA769" s="568">
        <v>2.3519999999999999E-2</v>
      </c>
      <c r="AB769" s="568">
        <v>2.4479999999999998E-2</v>
      </c>
      <c r="AC769" s="478">
        <f>SUM(E769:AB769)</f>
        <v>0.59975999999999996</v>
      </c>
    </row>
    <row r="770" spans="1:29" ht="12">
      <c r="A770" s="1646"/>
      <c r="B770" s="1640"/>
      <c r="C770" s="476" t="s">
        <v>18</v>
      </c>
      <c r="D770" s="476" t="s">
        <v>19</v>
      </c>
      <c r="E770" s="278">
        <v>7</v>
      </c>
      <c r="F770" s="278">
        <v>8</v>
      </c>
      <c r="G770" s="278">
        <v>7</v>
      </c>
      <c r="H770" s="390">
        <v>6</v>
      </c>
      <c r="I770" s="278">
        <v>6</v>
      </c>
      <c r="J770" s="278">
        <v>6</v>
      </c>
      <c r="K770" s="278">
        <v>9</v>
      </c>
      <c r="L770" s="278">
        <v>8</v>
      </c>
      <c r="M770" s="278">
        <v>7</v>
      </c>
      <c r="N770" s="390">
        <v>9</v>
      </c>
      <c r="O770" s="278">
        <v>9</v>
      </c>
      <c r="P770" s="278">
        <v>7</v>
      </c>
      <c r="Q770" s="278">
        <v>7</v>
      </c>
      <c r="R770" s="278">
        <v>7</v>
      </c>
      <c r="S770" s="278">
        <v>6</v>
      </c>
      <c r="T770" s="278">
        <v>10</v>
      </c>
      <c r="U770" s="278">
        <v>8</v>
      </c>
      <c r="V770" s="390">
        <v>7</v>
      </c>
      <c r="W770" s="278">
        <v>6</v>
      </c>
      <c r="X770" s="278">
        <v>9</v>
      </c>
      <c r="Y770" s="278">
        <v>8</v>
      </c>
      <c r="Z770" s="278">
        <v>8</v>
      </c>
      <c r="AA770" s="278">
        <v>8</v>
      </c>
      <c r="AB770" s="278">
        <v>8</v>
      </c>
      <c r="AC770" s="652"/>
    </row>
    <row r="771" spans="1:29" thickBot="1">
      <c r="A771" s="1664"/>
      <c r="B771" s="1641"/>
      <c r="C771" s="491" t="s">
        <v>20</v>
      </c>
      <c r="D771" s="491"/>
      <c r="E771" s="542">
        <f t="shared" ref="E771:AC771" si="221">E769/E768</f>
        <v>0.40845070422535212</v>
      </c>
      <c r="F771" s="542">
        <f t="shared" si="221"/>
        <v>0.41726618705035973</v>
      </c>
      <c r="G771" s="542">
        <f t="shared" si="221"/>
        <v>0.41155234657039713</v>
      </c>
      <c r="H771" s="626">
        <f t="shared" si="221"/>
        <v>0.41071428571428575</v>
      </c>
      <c r="I771" s="542">
        <f t="shared" si="221"/>
        <v>0.40794223826714798</v>
      </c>
      <c r="J771" s="542">
        <f t="shared" si="221"/>
        <v>0.39860139860139854</v>
      </c>
      <c r="K771" s="542">
        <f t="shared" si="221"/>
        <v>0.39372822299651566</v>
      </c>
      <c r="L771" s="542">
        <f t="shared" si="221"/>
        <v>0.38754325259515571</v>
      </c>
      <c r="M771" s="542">
        <f t="shared" si="221"/>
        <v>0.35888501742160278</v>
      </c>
      <c r="N771" s="626">
        <f t="shared" si="221"/>
        <v>0.3392857142857143</v>
      </c>
      <c r="O771" s="542">
        <f t="shared" si="221"/>
        <v>0.33333333333333331</v>
      </c>
      <c r="P771" s="542">
        <f t="shared" si="221"/>
        <v>0.3439716312056737</v>
      </c>
      <c r="Q771" s="542">
        <f t="shared" si="221"/>
        <v>0.33561643835616434</v>
      </c>
      <c r="R771" s="542">
        <f t="shared" si="221"/>
        <v>0.33216783216783213</v>
      </c>
      <c r="S771" s="542">
        <f t="shared" si="221"/>
        <v>0.32876712328767121</v>
      </c>
      <c r="T771" s="542">
        <f t="shared" si="221"/>
        <v>0.32580645161290328</v>
      </c>
      <c r="U771" s="542">
        <f t="shared" si="221"/>
        <v>0.30581039755351686</v>
      </c>
      <c r="V771" s="626">
        <f t="shared" si="221"/>
        <v>0.33108108108108103</v>
      </c>
      <c r="W771" s="542">
        <f t="shared" si="221"/>
        <v>0.31152647975077885</v>
      </c>
      <c r="X771" s="542">
        <f t="shared" si="221"/>
        <v>0.32165605095541405</v>
      </c>
      <c r="Y771" s="542">
        <f t="shared" si="221"/>
        <v>0.32268370607028751</v>
      </c>
      <c r="Z771" s="542">
        <f t="shared" si="221"/>
        <v>0.32679738562091504</v>
      </c>
      <c r="AA771" s="542">
        <f t="shared" si="221"/>
        <v>0.33108108108108103</v>
      </c>
      <c r="AB771" s="542">
        <f t="shared" si="221"/>
        <v>0.35172413793103446</v>
      </c>
      <c r="AC771" s="494">
        <f t="shared" si="221"/>
        <v>0.3543173117822202</v>
      </c>
    </row>
    <row r="772" spans="1:29" ht="12">
      <c r="A772" s="1649" t="s">
        <v>43</v>
      </c>
      <c r="B772" s="1663" t="s">
        <v>605</v>
      </c>
      <c r="C772" s="473" t="s">
        <v>15</v>
      </c>
      <c r="D772" s="473" t="s">
        <v>32</v>
      </c>
      <c r="E772" s="543">
        <v>7.92E-3</v>
      </c>
      <c r="F772" s="543">
        <v>7.6800000000000002E-3</v>
      </c>
      <c r="G772" s="543">
        <v>7.6800000000000002E-3</v>
      </c>
      <c r="H772" s="545">
        <v>7.92E-3</v>
      </c>
      <c r="I772" s="543">
        <v>7.4400000000000004E-3</v>
      </c>
      <c r="J772" s="543">
        <v>7.6800000000000002E-3</v>
      </c>
      <c r="K772" s="543">
        <v>7.4400000000000004E-3</v>
      </c>
      <c r="L772" s="543">
        <v>7.4400000000000004E-3</v>
      </c>
      <c r="M772" s="543">
        <v>7.4400000000000004E-3</v>
      </c>
      <c r="N772" s="545">
        <v>7.1999999999999998E-3</v>
      </c>
      <c r="O772" s="543">
        <v>7.6800000000000002E-3</v>
      </c>
      <c r="P772" s="543">
        <v>7.4400000000000004E-3</v>
      </c>
      <c r="Q772" s="543">
        <v>7.1999999999999998E-3</v>
      </c>
      <c r="R772" s="543">
        <v>6.4799999999999996E-3</v>
      </c>
      <c r="S772" s="543">
        <v>6.0000000000000001E-3</v>
      </c>
      <c r="T772" s="543">
        <v>6.0000000000000001E-3</v>
      </c>
      <c r="U772" s="543">
        <v>6.0000000000000001E-3</v>
      </c>
      <c r="V772" s="545">
        <v>5.7600000000000004E-3</v>
      </c>
      <c r="W772" s="543">
        <v>6.0000000000000001E-3</v>
      </c>
      <c r="X772" s="543">
        <v>6.0000000000000001E-3</v>
      </c>
      <c r="Y772" s="543">
        <v>5.7600000000000004E-3</v>
      </c>
      <c r="Z772" s="543">
        <v>6.0000000000000001E-3</v>
      </c>
      <c r="AA772" s="543">
        <v>6.0000000000000001E-3</v>
      </c>
      <c r="AB772" s="543">
        <v>6.0000000000000001E-3</v>
      </c>
      <c r="AC772" s="475">
        <f>SUM(E772:AB772)</f>
        <v>0.16416000000000003</v>
      </c>
    </row>
    <row r="773" spans="1:29" ht="12">
      <c r="A773" s="1646"/>
      <c r="B773" s="1640"/>
      <c r="C773" s="476" t="s">
        <v>17</v>
      </c>
      <c r="D773" s="476" t="s">
        <v>32</v>
      </c>
      <c r="E773" s="568">
        <v>1.392E-2</v>
      </c>
      <c r="F773" s="568">
        <v>1.4160000000000001E-2</v>
      </c>
      <c r="G773" s="568">
        <v>1.3440000000000001E-2</v>
      </c>
      <c r="H773" s="578">
        <v>1.392E-2</v>
      </c>
      <c r="I773" s="568">
        <v>1.3679999999999999E-2</v>
      </c>
      <c r="J773" s="568">
        <v>1.3440000000000001E-2</v>
      </c>
      <c r="K773" s="568">
        <v>1.3440000000000001E-2</v>
      </c>
      <c r="L773" s="568">
        <v>1.32E-2</v>
      </c>
      <c r="M773" s="568">
        <v>1.32E-2</v>
      </c>
      <c r="N773" s="578">
        <v>1.272E-2</v>
      </c>
      <c r="O773" s="568">
        <v>1.3679999999999999E-2</v>
      </c>
      <c r="P773" s="568">
        <v>1.32E-2</v>
      </c>
      <c r="Q773" s="568">
        <v>1.2959999999999999E-2</v>
      </c>
      <c r="R773" s="568">
        <v>1.1520000000000001E-2</v>
      </c>
      <c r="S773" s="568">
        <v>1.0319999999999999E-2</v>
      </c>
      <c r="T773" s="568">
        <v>1.056E-2</v>
      </c>
      <c r="U773" s="568">
        <v>1.0319999999999999E-2</v>
      </c>
      <c r="V773" s="578">
        <v>1.0319999999999999E-2</v>
      </c>
      <c r="W773" s="568">
        <v>1.0319999999999999E-2</v>
      </c>
      <c r="X773" s="568">
        <v>1.0319999999999999E-2</v>
      </c>
      <c r="Y773" s="568">
        <v>1.056E-2</v>
      </c>
      <c r="Z773" s="568">
        <v>1.0319999999999999E-2</v>
      </c>
      <c r="AA773" s="568">
        <v>1.0319999999999999E-2</v>
      </c>
      <c r="AB773" s="568">
        <v>1.056E-2</v>
      </c>
      <c r="AC773" s="475">
        <f>SUM(E773:AB773)</f>
        <v>0.29039999999999999</v>
      </c>
    </row>
    <row r="774" spans="1:29" ht="12">
      <c r="A774" s="1646"/>
      <c r="B774" s="1640"/>
      <c r="C774" s="476" t="s">
        <v>18</v>
      </c>
      <c r="D774" s="476" t="s">
        <v>19</v>
      </c>
      <c r="E774" s="278">
        <v>3</v>
      </c>
      <c r="F774" s="278">
        <v>3</v>
      </c>
      <c r="G774" s="278">
        <v>3</v>
      </c>
      <c r="H774" s="390">
        <v>3</v>
      </c>
      <c r="I774" s="278">
        <v>3</v>
      </c>
      <c r="J774" s="278">
        <v>3</v>
      </c>
      <c r="K774" s="278">
        <v>3</v>
      </c>
      <c r="L774" s="278">
        <v>3</v>
      </c>
      <c r="M774" s="278">
        <v>3</v>
      </c>
      <c r="N774" s="390">
        <v>3</v>
      </c>
      <c r="O774" s="278">
        <v>3</v>
      </c>
      <c r="P774" s="278">
        <v>2</v>
      </c>
      <c r="Q774" s="278">
        <v>3</v>
      </c>
      <c r="R774" s="278">
        <v>2</v>
      </c>
      <c r="S774" s="278">
        <v>2</v>
      </c>
      <c r="T774" s="278">
        <v>2</v>
      </c>
      <c r="U774" s="278">
        <v>2</v>
      </c>
      <c r="V774" s="390">
        <v>2</v>
      </c>
      <c r="W774" s="278">
        <v>2</v>
      </c>
      <c r="X774" s="278">
        <v>2</v>
      </c>
      <c r="Y774" s="278">
        <v>2</v>
      </c>
      <c r="Z774" s="278">
        <v>3</v>
      </c>
      <c r="AA774" s="278">
        <v>2</v>
      </c>
      <c r="AB774" s="278">
        <v>2</v>
      </c>
      <c r="AC774" s="448"/>
    </row>
    <row r="775" spans="1:29" thickBot="1">
      <c r="A775" s="1647"/>
      <c r="B775" s="1648"/>
      <c r="C775" s="482" t="s">
        <v>20</v>
      </c>
      <c r="D775" s="482"/>
      <c r="E775" s="584">
        <f t="shared" ref="E775:AC775" si="222">E773/E772</f>
        <v>1.7575757575757576</v>
      </c>
      <c r="F775" s="584">
        <f t="shared" si="222"/>
        <v>1.84375</v>
      </c>
      <c r="G775" s="584">
        <f t="shared" si="222"/>
        <v>1.75</v>
      </c>
      <c r="H775" s="655">
        <f t="shared" si="222"/>
        <v>1.7575757575757576</v>
      </c>
      <c r="I775" s="584">
        <f t="shared" si="222"/>
        <v>1.8387096774193548</v>
      </c>
      <c r="J775" s="584">
        <f t="shared" si="222"/>
        <v>1.75</v>
      </c>
      <c r="K775" s="584">
        <f t="shared" si="222"/>
        <v>1.8064516129032258</v>
      </c>
      <c r="L775" s="584">
        <f t="shared" si="222"/>
        <v>1.7741935483870968</v>
      </c>
      <c r="M775" s="584">
        <f t="shared" si="222"/>
        <v>1.7741935483870968</v>
      </c>
      <c r="N775" s="655">
        <f t="shared" si="222"/>
        <v>1.7666666666666668</v>
      </c>
      <c r="O775" s="584">
        <f t="shared" si="222"/>
        <v>1.7812499999999998</v>
      </c>
      <c r="P775" s="584">
        <f t="shared" si="222"/>
        <v>1.7741935483870968</v>
      </c>
      <c r="Q775" s="584">
        <f t="shared" si="222"/>
        <v>1.8</v>
      </c>
      <c r="R775" s="584">
        <f t="shared" si="222"/>
        <v>1.7777777777777779</v>
      </c>
      <c r="S775" s="584">
        <f t="shared" si="222"/>
        <v>1.7199999999999998</v>
      </c>
      <c r="T775" s="584">
        <f t="shared" si="222"/>
        <v>1.76</v>
      </c>
      <c r="U775" s="584">
        <f t="shared" si="222"/>
        <v>1.7199999999999998</v>
      </c>
      <c r="V775" s="655">
        <f t="shared" si="222"/>
        <v>1.7916666666666665</v>
      </c>
      <c r="W775" s="584">
        <f t="shared" si="222"/>
        <v>1.7199999999999998</v>
      </c>
      <c r="X775" s="584">
        <f t="shared" si="222"/>
        <v>1.7199999999999998</v>
      </c>
      <c r="Y775" s="584">
        <f t="shared" si="222"/>
        <v>1.8333333333333333</v>
      </c>
      <c r="Z775" s="584">
        <f t="shared" si="222"/>
        <v>1.7199999999999998</v>
      </c>
      <c r="AA775" s="584">
        <f t="shared" si="222"/>
        <v>1.7199999999999998</v>
      </c>
      <c r="AB775" s="584">
        <f t="shared" si="222"/>
        <v>1.76</v>
      </c>
      <c r="AC775" s="487">
        <f t="shared" si="222"/>
        <v>1.769005847953216</v>
      </c>
    </row>
    <row r="776" spans="1:29" ht="12">
      <c r="A776" s="1645" t="s">
        <v>33</v>
      </c>
      <c r="B776" s="1639" t="s">
        <v>582</v>
      </c>
      <c r="C776" s="485" t="s">
        <v>15</v>
      </c>
      <c r="D776" s="485" t="s">
        <v>32</v>
      </c>
      <c r="E776" s="541">
        <v>0.51744000000000001</v>
      </c>
      <c r="F776" s="541">
        <v>0.51815999999999995</v>
      </c>
      <c r="G776" s="541">
        <v>0.51768000000000003</v>
      </c>
      <c r="H776" s="600">
        <v>0.51815999999999995</v>
      </c>
      <c r="I776" s="541">
        <v>0.51792000000000005</v>
      </c>
      <c r="J776" s="541">
        <v>0.51719999999999999</v>
      </c>
      <c r="K776" s="541">
        <v>0.50448000000000004</v>
      </c>
      <c r="L776" s="541">
        <v>0.49247999999999997</v>
      </c>
      <c r="M776" s="541">
        <v>0.49199999999999999</v>
      </c>
      <c r="N776" s="600">
        <v>0.49224000000000001</v>
      </c>
      <c r="O776" s="541">
        <v>0.49296000000000001</v>
      </c>
      <c r="P776" s="541">
        <v>0.49247999999999997</v>
      </c>
      <c r="Q776" s="541">
        <v>0.49199999999999999</v>
      </c>
      <c r="R776" s="541">
        <v>0.49031999999999998</v>
      </c>
      <c r="S776" s="541">
        <v>0.48671999999999999</v>
      </c>
      <c r="T776" s="541">
        <v>0.48743999999999998</v>
      </c>
      <c r="U776" s="541">
        <v>0.49872</v>
      </c>
      <c r="V776" s="600">
        <v>0.51144000000000001</v>
      </c>
      <c r="W776" s="541">
        <v>0.51119999999999999</v>
      </c>
      <c r="X776" s="541">
        <v>0.51144000000000001</v>
      </c>
      <c r="Y776" s="541">
        <v>0.51168000000000002</v>
      </c>
      <c r="Z776" s="541">
        <v>0.51192000000000004</v>
      </c>
      <c r="AA776" s="541">
        <v>0.51119999999999999</v>
      </c>
      <c r="AB776" s="541">
        <v>0.51119999999999999</v>
      </c>
      <c r="AC776" s="490">
        <f>SUM(E776:AB776)</f>
        <v>12.108480000000002</v>
      </c>
    </row>
    <row r="777" spans="1:29" ht="12">
      <c r="A777" s="1646"/>
      <c r="B777" s="1640"/>
      <c r="C777" s="476" t="s">
        <v>17</v>
      </c>
      <c r="D777" s="476" t="s">
        <v>32</v>
      </c>
      <c r="E777" s="572">
        <v>0.66912000000000005</v>
      </c>
      <c r="F777" s="572">
        <v>0.67320000000000002</v>
      </c>
      <c r="G777" s="572">
        <v>0.66768000000000005</v>
      </c>
      <c r="H777" s="580">
        <v>0.66983999999999999</v>
      </c>
      <c r="I777" s="572">
        <v>0.66791999999999996</v>
      </c>
      <c r="J777" s="572">
        <v>0.66647999999999996</v>
      </c>
      <c r="K777" s="572">
        <v>0.64680000000000004</v>
      </c>
      <c r="L777" s="572">
        <v>0.63048000000000004</v>
      </c>
      <c r="M777" s="572">
        <v>0.62760000000000005</v>
      </c>
      <c r="N777" s="580">
        <v>0.62472000000000005</v>
      </c>
      <c r="O777" s="572">
        <v>0.63480000000000003</v>
      </c>
      <c r="P777" s="572">
        <v>0.63071999999999995</v>
      </c>
      <c r="Q777" s="572">
        <v>0.62807999999999997</v>
      </c>
      <c r="R777" s="572">
        <v>0.61248000000000002</v>
      </c>
      <c r="S777" s="572">
        <v>0.59423999999999999</v>
      </c>
      <c r="T777" s="572">
        <v>0.59616000000000002</v>
      </c>
      <c r="U777" s="572">
        <v>0.61080000000000001</v>
      </c>
      <c r="V777" s="580">
        <v>0.62807999999999997</v>
      </c>
      <c r="W777" s="572">
        <v>0.62736000000000003</v>
      </c>
      <c r="X777" s="572">
        <v>0.63024000000000002</v>
      </c>
      <c r="Y777" s="572">
        <v>0.62927999999999995</v>
      </c>
      <c r="Z777" s="572">
        <v>0.62951999999999997</v>
      </c>
      <c r="AA777" s="572">
        <v>0.62712000000000001</v>
      </c>
      <c r="AB777" s="572">
        <v>0.62927999999999995</v>
      </c>
      <c r="AC777" s="478">
        <f>SUM(E777:AB777)</f>
        <v>15.251999999999997</v>
      </c>
    </row>
    <row r="778" spans="1:29" ht="12">
      <c r="A778" s="1646"/>
      <c r="B778" s="1640"/>
      <c r="C778" s="476" t="s">
        <v>18</v>
      </c>
      <c r="D778" s="476" t="s">
        <v>19</v>
      </c>
      <c r="E778" s="278">
        <v>76</v>
      </c>
      <c r="F778" s="278">
        <v>76</v>
      </c>
      <c r="G778" s="278">
        <v>76</v>
      </c>
      <c r="H778" s="390">
        <v>74</v>
      </c>
      <c r="I778" s="278">
        <v>75</v>
      </c>
      <c r="J778" s="278">
        <v>76</v>
      </c>
      <c r="K778" s="278">
        <v>72</v>
      </c>
      <c r="L778" s="278">
        <v>73</v>
      </c>
      <c r="M778" s="278">
        <v>70</v>
      </c>
      <c r="N778" s="390">
        <v>72</v>
      </c>
      <c r="O778" s="278">
        <v>72</v>
      </c>
      <c r="P778" s="278">
        <v>70</v>
      </c>
      <c r="Q778" s="278">
        <v>71</v>
      </c>
      <c r="R778" s="278">
        <v>70</v>
      </c>
      <c r="S778" s="278">
        <v>70</v>
      </c>
      <c r="T778" s="278">
        <v>71</v>
      </c>
      <c r="U778" s="278">
        <v>73</v>
      </c>
      <c r="V778" s="390">
        <v>74</v>
      </c>
      <c r="W778" s="278">
        <v>74</v>
      </c>
      <c r="X778" s="278">
        <v>73</v>
      </c>
      <c r="Y778" s="278">
        <v>73</v>
      </c>
      <c r="Z778" s="278">
        <v>74</v>
      </c>
      <c r="AA778" s="278">
        <v>74</v>
      </c>
      <c r="AB778" s="278">
        <v>74</v>
      </c>
      <c r="AC778" s="652"/>
    </row>
    <row r="779" spans="1:29" thickBot="1">
      <c r="A779" s="1664"/>
      <c r="B779" s="1641"/>
      <c r="C779" s="491" t="s">
        <v>20</v>
      </c>
      <c r="D779" s="491"/>
      <c r="E779" s="542">
        <f t="shared" ref="E779:AC779" si="223">E777/E776</f>
        <v>1.2931354359925789</v>
      </c>
      <c r="F779" s="542">
        <f t="shared" si="223"/>
        <v>1.299212598425197</v>
      </c>
      <c r="G779" s="542">
        <f t="shared" si="223"/>
        <v>1.2897542883634678</v>
      </c>
      <c r="H779" s="573">
        <f t="shared" si="223"/>
        <v>1.2927281148679945</v>
      </c>
      <c r="I779" s="542">
        <f t="shared" si="223"/>
        <v>1.289620018535681</v>
      </c>
      <c r="J779" s="542">
        <f t="shared" si="223"/>
        <v>1.2886310904872389</v>
      </c>
      <c r="K779" s="542">
        <f t="shared" si="223"/>
        <v>1.2821122740247384</v>
      </c>
      <c r="L779" s="542">
        <f t="shared" si="223"/>
        <v>1.2802144249512672</v>
      </c>
      <c r="M779" s="542">
        <f t="shared" si="223"/>
        <v>1.275609756097561</v>
      </c>
      <c r="N779" s="573">
        <f t="shared" si="223"/>
        <v>1.2691370063383716</v>
      </c>
      <c r="O779" s="542">
        <f t="shared" si="223"/>
        <v>1.2877312560856864</v>
      </c>
      <c r="P779" s="542">
        <f t="shared" si="223"/>
        <v>1.2807017543859649</v>
      </c>
      <c r="Q779" s="542">
        <f t="shared" si="223"/>
        <v>1.2765853658536586</v>
      </c>
      <c r="R779" s="542">
        <f t="shared" si="223"/>
        <v>1.2491434165442976</v>
      </c>
      <c r="S779" s="542">
        <f t="shared" si="223"/>
        <v>1.2209072978303748</v>
      </c>
      <c r="T779" s="542">
        <f t="shared" si="223"/>
        <v>1.223042836041359</v>
      </c>
      <c r="U779" s="542">
        <f t="shared" si="223"/>
        <v>1.2247353224254092</v>
      </c>
      <c r="V779" s="573">
        <f t="shared" si="223"/>
        <v>1.2280619427498827</v>
      </c>
      <c r="W779" s="542">
        <f t="shared" si="223"/>
        <v>1.2272300469483568</v>
      </c>
      <c r="X779" s="542">
        <f t="shared" si="223"/>
        <v>1.2322853120600656</v>
      </c>
      <c r="Y779" s="542">
        <f t="shared" si="223"/>
        <v>1.2298311444652907</v>
      </c>
      <c r="Z779" s="542">
        <f t="shared" si="223"/>
        <v>1.229723394280356</v>
      </c>
      <c r="AA779" s="542">
        <f t="shared" si="223"/>
        <v>1.2267605633802818</v>
      </c>
      <c r="AB779" s="542">
        <f t="shared" si="223"/>
        <v>1.2309859154929577</v>
      </c>
      <c r="AC779" s="494">
        <f t="shared" si="223"/>
        <v>1.2596130975977162</v>
      </c>
    </row>
    <row r="780" spans="1:29" ht="12.75" customHeight="1">
      <c r="A780" s="1649" t="s">
        <v>70</v>
      </c>
      <c r="B780" s="1663" t="s">
        <v>606</v>
      </c>
      <c r="C780" s="473" t="s">
        <v>15</v>
      </c>
      <c r="D780" s="473" t="s">
        <v>32</v>
      </c>
      <c r="E780" s="543">
        <v>0.31391999999999998</v>
      </c>
      <c r="F780" s="543">
        <v>0.31319999999999998</v>
      </c>
      <c r="G780" s="543">
        <v>0.30959999999999999</v>
      </c>
      <c r="H780" s="545">
        <v>0.29952000000000001</v>
      </c>
      <c r="I780" s="543">
        <v>0.31319999999999998</v>
      </c>
      <c r="J780" s="543">
        <v>0.32184000000000001</v>
      </c>
      <c r="K780" s="543">
        <v>0.32112000000000002</v>
      </c>
      <c r="L780" s="543">
        <v>0.32112000000000002</v>
      </c>
      <c r="M780" s="543">
        <v>0.31968000000000002</v>
      </c>
      <c r="N780" s="545">
        <v>0.30959999999999999</v>
      </c>
      <c r="O780" s="543">
        <v>0.32544000000000001</v>
      </c>
      <c r="P780" s="543">
        <v>0.30959999999999999</v>
      </c>
      <c r="Q780" s="543">
        <v>0.31103999999999998</v>
      </c>
      <c r="R780" s="543">
        <v>0.29880000000000001</v>
      </c>
      <c r="S780" s="543">
        <v>0.30815999999999999</v>
      </c>
      <c r="T780" s="543">
        <v>0.30528</v>
      </c>
      <c r="U780" s="543">
        <v>0.30312</v>
      </c>
      <c r="V780" s="545">
        <v>0.31463999999999998</v>
      </c>
      <c r="W780" s="543">
        <v>0.31535999999999997</v>
      </c>
      <c r="X780" s="543">
        <v>0.31680000000000003</v>
      </c>
      <c r="Y780" s="543">
        <v>0.31391999999999998</v>
      </c>
      <c r="Z780" s="543">
        <v>0.30815999999999999</v>
      </c>
      <c r="AA780" s="543">
        <v>0.30312</v>
      </c>
      <c r="AB780" s="543">
        <v>0.30024000000000001</v>
      </c>
      <c r="AC780" s="475">
        <f>SUM(E780:AB780)</f>
        <v>7.4764799999999987</v>
      </c>
    </row>
    <row r="781" spans="1:29" ht="12.75" customHeight="1">
      <c r="A781" s="1646"/>
      <c r="B781" s="1640"/>
      <c r="C781" s="476" t="s">
        <v>17</v>
      </c>
      <c r="D781" s="476" t="s">
        <v>32</v>
      </c>
      <c r="E781" s="568">
        <v>0.21096000000000001</v>
      </c>
      <c r="F781" s="568">
        <v>0.21168000000000001</v>
      </c>
      <c r="G781" s="568">
        <v>0.20952000000000001</v>
      </c>
      <c r="H781" s="578">
        <v>0.21024000000000001</v>
      </c>
      <c r="I781" s="568">
        <v>0.20880000000000001</v>
      </c>
      <c r="J781" s="568">
        <v>0.20880000000000001</v>
      </c>
      <c r="K781" s="568">
        <v>0.20663999999999999</v>
      </c>
      <c r="L781" s="568">
        <v>0.20735999999999999</v>
      </c>
      <c r="M781" s="568">
        <v>0.20376</v>
      </c>
      <c r="N781" s="578">
        <v>0.20088</v>
      </c>
      <c r="O781" s="568">
        <v>0.20735999999999999</v>
      </c>
      <c r="P781" s="568">
        <v>0.20519999999999999</v>
      </c>
      <c r="Q781" s="568">
        <v>0.20304</v>
      </c>
      <c r="R781" s="568">
        <v>0.19583999999999999</v>
      </c>
      <c r="S781" s="568">
        <v>0.1908</v>
      </c>
      <c r="T781" s="568">
        <v>0.19152</v>
      </c>
      <c r="U781" s="568">
        <v>0.19008</v>
      </c>
      <c r="V781" s="578">
        <v>0.19008</v>
      </c>
      <c r="W781" s="568">
        <v>0.1908</v>
      </c>
      <c r="X781" s="568">
        <v>0.19152</v>
      </c>
      <c r="Y781" s="568">
        <v>0.1908</v>
      </c>
      <c r="Z781" s="568">
        <v>0.19152</v>
      </c>
      <c r="AA781" s="568">
        <v>0.19152</v>
      </c>
      <c r="AB781" s="568">
        <v>0.19223999999999999</v>
      </c>
      <c r="AC781" s="475">
        <f>SUM(E781:AB781)</f>
        <v>4.8009599999999999</v>
      </c>
    </row>
    <row r="782" spans="1:29" ht="12.75" customHeight="1">
      <c r="A782" s="1646"/>
      <c r="B782" s="1640"/>
      <c r="C782" s="476" t="s">
        <v>18</v>
      </c>
      <c r="D782" s="476" t="s">
        <v>19</v>
      </c>
      <c r="E782" s="278">
        <v>37</v>
      </c>
      <c r="F782" s="278">
        <v>34</v>
      </c>
      <c r="G782" s="278">
        <v>35</v>
      </c>
      <c r="H782" s="390">
        <v>34</v>
      </c>
      <c r="I782" s="278">
        <v>36</v>
      </c>
      <c r="J782" s="278">
        <v>34</v>
      </c>
      <c r="K782" s="278">
        <v>34</v>
      </c>
      <c r="L782" s="278">
        <v>37</v>
      </c>
      <c r="M782" s="278">
        <v>36</v>
      </c>
      <c r="N782" s="390">
        <v>33</v>
      </c>
      <c r="O782" s="278">
        <v>34</v>
      </c>
      <c r="P782" s="278">
        <v>34</v>
      </c>
      <c r="Q782" s="278">
        <v>32</v>
      </c>
      <c r="R782" s="278">
        <v>32</v>
      </c>
      <c r="S782" s="278">
        <v>33</v>
      </c>
      <c r="T782" s="278">
        <v>35</v>
      </c>
      <c r="U782" s="278">
        <v>33</v>
      </c>
      <c r="V782" s="390">
        <v>37</v>
      </c>
      <c r="W782" s="278">
        <v>37</v>
      </c>
      <c r="X782" s="278">
        <v>33</v>
      </c>
      <c r="Y782" s="278">
        <v>35</v>
      </c>
      <c r="Z782" s="278">
        <v>33</v>
      </c>
      <c r="AA782" s="278">
        <v>34</v>
      </c>
      <c r="AB782" s="278">
        <v>34</v>
      </c>
      <c r="AC782" s="478"/>
    </row>
    <row r="783" spans="1:29" ht="12.75" customHeight="1" thickBot="1">
      <c r="A783" s="1647"/>
      <c r="B783" s="1648"/>
      <c r="C783" s="482" t="s">
        <v>20</v>
      </c>
      <c r="D783" s="482"/>
      <c r="E783" s="584">
        <f t="shared" ref="E783:AC783" si="224">E781/E780</f>
        <v>0.67201834862385323</v>
      </c>
      <c r="F783" s="584">
        <f t="shared" si="224"/>
        <v>0.67586206896551726</v>
      </c>
      <c r="G783" s="584">
        <f t="shared" si="224"/>
        <v>0.67674418604651165</v>
      </c>
      <c r="H783" s="581">
        <f t="shared" si="224"/>
        <v>0.70192307692307698</v>
      </c>
      <c r="I783" s="584">
        <f t="shared" si="224"/>
        <v>0.66666666666666674</v>
      </c>
      <c r="J783" s="584">
        <f t="shared" si="224"/>
        <v>0.64876957494407161</v>
      </c>
      <c r="K783" s="584">
        <f t="shared" si="224"/>
        <v>0.6434977578475336</v>
      </c>
      <c r="L783" s="584">
        <f t="shared" si="224"/>
        <v>0.64573991031390132</v>
      </c>
      <c r="M783" s="584">
        <f t="shared" si="224"/>
        <v>0.63738738738738732</v>
      </c>
      <c r="N783" s="581">
        <f t="shared" si="224"/>
        <v>0.64883720930232558</v>
      </c>
      <c r="O783" s="584">
        <f t="shared" si="224"/>
        <v>0.63716814159292035</v>
      </c>
      <c r="P783" s="584">
        <f t="shared" si="224"/>
        <v>0.66279069767441856</v>
      </c>
      <c r="Q783" s="584">
        <f t="shared" si="224"/>
        <v>0.65277777777777779</v>
      </c>
      <c r="R783" s="584">
        <f t="shared" si="224"/>
        <v>0.65542168674698786</v>
      </c>
      <c r="S783" s="584">
        <f t="shared" si="224"/>
        <v>0.61915887850467288</v>
      </c>
      <c r="T783" s="584">
        <f t="shared" si="224"/>
        <v>0.62735849056603776</v>
      </c>
      <c r="U783" s="584">
        <f t="shared" si="224"/>
        <v>0.62707838479809974</v>
      </c>
      <c r="V783" s="581">
        <f t="shared" si="224"/>
        <v>0.60411899313501149</v>
      </c>
      <c r="W783" s="584">
        <f t="shared" si="224"/>
        <v>0.60502283105022836</v>
      </c>
      <c r="X783" s="584">
        <f t="shared" si="224"/>
        <v>0.6045454545454545</v>
      </c>
      <c r="Y783" s="584">
        <f t="shared" si="224"/>
        <v>0.60779816513761475</v>
      </c>
      <c r="Z783" s="584">
        <f t="shared" si="224"/>
        <v>0.62149532710280375</v>
      </c>
      <c r="AA783" s="584">
        <f t="shared" si="224"/>
        <v>0.63182897862232779</v>
      </c>
      <c r="AB783" s="584">
        <f t="shared" si="224"/>
        <v>0.64028776978417268</v>
      </c>
      <c r="AC783" s="487">
        <f t="shared" si="224"/>
        <v>0.64214175654853634</v>
      </c>
    </row>
    <row r="784" spans="1:29" ht="12">
      <c r="A784" s="1627" t="s">
        <v>88</v>
      </c>
      <c r="B784" s="1639" t="s">
        <v>579</v>
      </c>
      <c r="C784" s="485" t="s">
        <v>15</v>
      </c>
      <c r="D784" s="485" t="s">
        <v>32</v>
      </c>
      <c r="E784" s="541">
        <v>0.39792</v>
      </c>
      <c r="F784" s="541">
        <v>0.36815999999999999</v>
      </c>
      <c r="G784" s="541">
        <v>0.35496</v>
      </c>
      <c r="H784" s="600">
        <v>0.35808000000000001</v>
      </c>
      <c r="I784" s="541">
        <v>0.35136000000000001</v>
      </c>
      <c r="J784" s="541">
        <v>0.35736000000000001</v>
      </c>
      <c r="K784" s="541">
        <v>0.42215999999999998</v>
      </c>
      <c r="L784" s="541">
        <v>0.39263999999999999</v>
      </c>
      <c r="M784" s="541">
        <v>0.32616000000000001</v>
      </c>
      <c r="N784" s="600">
        <v>0.30287999999999998</v>
      </c>
      <c r="O784" s="541">
        <v>0.32400000000000001</v>
      </c>
      <c r="P784" s="541">
        <v>0.33239999999999997</v>
      </c>
      <c r="Q784" s="541">
        <v>0.36815999999999999</v>
      </c>
      <c r="R784" s="541">
        <v>0.45551999999999998</v>
      </c>
      <c r="S784" s="541">
        <v>0.38735999999999998</v>
      </c>
      <c r="T784" s="541">
        <v>0.37919999999999998</v>
      </c>
      <c r="U784" s="541">
        <v>0.38447999999999999</v>
      </c>
      <c r="V784" s="600">
        <v>0.44087999999999999</v>
      </c>
      <c r="W784" s="541">
        <v>0.40560000000000002</v>
      </c>
      <c r="X784" s="541">
        <v>0.37031999999999998</v>
      </c>
      <c r="Y784" s="541">
        <v>0.35039999999999999</v>
      </c>
      <c r="Z784" s="541">
        <v>0.34799999999999998</v>
      </c>
      <c r="AA784" s="541">
        <v>0.35352</v>
      </c>
      <c r="AB784" s="541">
        <v>0.41160000000000002</v>
      </c>
      <c r="AC784" s="490">
        <f>SUM(E784:AB784)</f>
        <v>8.9431199999999986</v>
      </c>
    </row>
    <row r="785" spans="1:29" ht="12">
      <c r="A785" s="1628"/>
      <c r="B785" s="1640"/>
      <c r="C785" s="476" t="s">
        <v>17</v>
      </c>
      <c r="D785" s="476" t="s">
        <v>32</v>
      </c>
      <c r="E785" s="568">
        <v>0.40392</v>
      </c>
      <c r="F785" s="568">
        <v>0.41927999999999999</v>
      </c>
      <c r="G785" s="568">
        <v>0.42480000000000001</v>
      </c>
      <c r="H785" s="578">
        <v>0.42624000000000001</v>
      </c>
      <c r="I785" s="568">
        <v>0.42671999999999999</v>
      </c>
      <c r="J785" s="568">
        <v>0.42359999999999998</v>
      </c>
      <c r="K785" s="568">
        <v>0.42912</v>
      </c>
      <c r="L785" s="568">
        <v>0.39983999999999997</v>
      </c>
      <c r="M785" s="568">
        <v>0.36864000000000002</v>
      </c>
      <c r="N785" s="578">
        <v>0.35255999999999998</v>
      </c>
      <c r="O785" s="568">
        <v>0.38063999999999998</v>
      </c>
      <c r="P785" s="568">
        <v>0.39960000000000001</v>
      </c>
      <c r="Q785" s="568">
        <v>0.40872000000000003</v>
      </c>
      <c r="R785" s="568">
        <v>0.44016</v>
      </c>
      <c r="S785" s="568">
        <v>0.43175999999999998</v>
      </c>
      <c r="T785" s="568">
        <v>0.43584000000000001</v>
      </c>
      <c r="U785" s="568">
        <v>0.45</v>
      </c>
      <c r="V785" s="578">
        <v>0.45791999999999999</v>
      </c>
      <c r="W785" s="568">
        <v>0.44903999999999999</v>
      </c>
      <c r="X785" s="568">
        <v>0.43224000000000001</v>
      </c>
      <c r="Y785" s="568">
        <v>0.41255999999999998</v>
      </c>
      <c r="Z785" s="568">
        <v>0.41543999999999998</v>
      </c>
      <c r="AA785" s="568">
        <v>0.41448000000000002</v>
      </c>
      <c r="AB785" s="568">
        <v>0.42768</v>
      </c>
      <c r="AC785" s="478">
        <f>SUM(E785:AB785)</f>
        <v>10.030799999999997</v>
      </c>
    </row>
    <row r="786" spans="1:29" ht="12">
      <c r="A786" s="1628"/>
      <c r="B786" s="1640"/>
      <c r="C786" s="476" t="s">
        <v>18</v>
      </c>
      <c r="D786" s="476" t="s">
        <v>19</v>
      </c>
      <c r="E786" s="278">
        <v>52</v>
      </c>
      <c r="F786" s="278">
        <v>50</v>
      </c>
      <c r="G786" s="278">
        <v>50</v>
      </c>
      <c r="H786" s="390">
        <v>50</v>
      </c>
      <c r="I786" s="278">
        <v>50</v>
      </c>
      <c r="J786" s="278">
        <v>49</v>
      </c>
      <c r="K786" s="278">
        <v>57</v>
      </c>
      <c r="L786" s="278">
        <v>47</v>
      </c>
      <c r="M786" s="278">
        <v>42</v>
      </c>
      <c r="N786" s="390">
        <v>42</v>
      </c>
      <c r="O786" s="278">
        <v>47</v>
      </c>
      <c r="P786" s="278">
        <v>47</v>
      </c>
      <c r="Q786" s="278">
        <v>52</v>
      </c>
      <c r="R786" s="278">
        <v>55</v>
      </c>
      <c r="S786" s="278">
        <v>54</v>
      </c>
      <c r="T786" s="278">
        <v>56</v>
      </c>
      <c r="U786" s="278">
        <v>52</v>
      </c>
      <c r="V786" s="390">
        <v>60</v>
      </c>
      <c r="W786" s="278">
        <v>56</v>
      </c>
      <c r="X786" s="278">
        <v>50</v>
      </c>
      <c r="Y786" s="278">
        <v>49</v>
      </c>
      <c r="Z786" s="278">
        <v>48</v>
      </c>
      <c r="AA786" s="278">
        <v>52</v>
      </c>
      <c r="AB786" s="278">
        <v>52</v>
      </c>
      <c r="AC786" s="478"/>
    </row>
    <row r="787" spans="1:29" thickBot="1">
      <c r="A787" s="1629"/>
      <c r="B787" s="1641"/>
      <c r="C787" s="491" t="s">
        <v>20</v>
      </c>
      <c r="D787" s="491"/>
      <c r="E787" s="542">
        <f t="shared" ref="E787:AC787" si="225">E785/E784</f>
        <v>1.0150784077201447</v>
      </c>
      <c r="F787" s="542">
        <f t="shared" si="225"/>
        <v>1.1388526727509778</v>
      </c>
      <c r="G787" s="542">
        <f t="shared" si="225"/>
        <v>1.1967545638945234</v>
      </c>
      <c r="H787" s="626">
        <f t="shared" si="225"/>
        <v>1.1903485254691688</v>
      </c>
      <c r="I787" s="542">
        <f t="shared" si="225"/>
        <v>1.2144808743169397</v>
      </c>
      <c r="J787" s="542">
        <f t="shared" si="225"/>
        <v>1.1853593015446608</v>
      </c>
      <c r="K787" s="542">
        <f t="shared" si="225"/>
        <v>1.0164866401364412</v>
      </c>
      <c r="L787" s="542">
        <f t="shared" si="225"/>
        <v>1.0183374083129584</v>
      </c>
      <c r="M787" s="542">
        <f t="shared" si="225"/>
        <v>1.130242825607064</v>
      </c>
      <c r="N787" s="626">
        <f t="shared" si="225"/>
        <v>1.1640253565768621</v>
      </c>
      <c r="O787" s="542">
        <f t="shared" si="225"/>
        <v>1.1748148148148148</v>
      </c>
      <c r="P787" s="542">
        <f t="shared" si="225"/>
        <v>1.2021660649819497</v>
      </c>
      <c r="Q787" s="542">
        <f t="shared" si="225"/>
        <v>1.1101694915254239</v>
      </c>
      <c r="R787" s="542">
        <f t="shared" si="225"/>
        <v>0.96628029504741841</v>
      </c>
      <c r="S787" s="542">
        <f t="shared" si="225"/>
        <v>1.1146220570012391</v>
      </c>
      <c r="T787" s="542">
        <f t="shared" si="225"/>
        <v>1.1493670886075951</v>
      </c>
      <c r="U787" s="542">
        <f t="shared" si="225"/>
        <v>1.1704119850187267</v>
      </c>
      <c r="V787" s="626">
        <f t="shared" si="225"/>
        <v>1.0386499727817093</v>
      </c>
      <c r="W787" s="542">
        <f t="shared" si="225"/>
        <v>1.1071005917159762</v>
      </c>
      <c r="X787" s="542">
        <f t="shared" si="225"/>
        <v>1.1672067401166559</v>
      </c>
      <c r="Y787" s="542">
        <f t="shared" si="225"/>
        <v>1.1773972602739726</v>
      </c>
      <c r="Z787" s="542">
        <f t="shared" si="225"/>
        <v>1.1937931034482758</v>
      </c>
      <c r="AA787" s="542">
        <f t="shared" si="225"/>
        <v>1.1724372029871013</v>
      </c>
      <c r="AB787" s="542">
        <f t="shared" si="225"/>
        <v>1.0390670553935859</v>
      </c>
      <c r="AC787" s="494">
        <f t="shared" si="225"/>
        <v>1.1216219842739446</v>
      </c>
    </row>
    <row r="788" spans="1:29" ht="12">
      <c r="A788" s="1649" t="s">
        <v>72</v>
      </c>
      <c r="B788" s="1663" t="s">
        <v>607</v>
      </c>
      <c r="C788" s="473" t="s">
        <v>15</v>
      </c>
      <c r="D788" s="473" t="s">
        <v>32</v>
      </c>
      <c r="E788" s="543">
        <v>0.60575999999999997</v>
      </c>
      <c r="F788" s="543">
        <v>0.60816000000000003</v>
      </c>
      <c r="G788" s="543">
        <v>0.60311999999999999</v>
      </c>
      <c r="H788" s="609">
        <v>0.59711999999999998</v>
      </c>
      <c r="I788" s="543">
        <v>0.58967999999999998</v>
      </c>
      <c r="J788" s="543">
        <v>0.59423999999999999</v>
      </c>
      <c r="K788" s="543">
        <v>0.60719999999999996</v>
      </c>
      <c r="L788" s="543">
        <v>0.60911999999999999</v>
      </c>
      <c r="M788" s="543">
        <v>0.61031999999999997</v>
      </c>
      <c r="N788" s="609">
        <v>0.62687999999999999</v>
      </c>
      <c r="O788" s="543">
        <v>0.58320000000000005</v>
      </c>
      <c r="P788" s="543">
        <v>0.58487999999999996</v>
      </c>
      <c r="Q788" s="543">
        <v>0.59255999999999998</v>
      </c>
      <c r="R788" s="543">
        <v>0.58704000000000001</v>
      </c>
      <c r="S788" s="543">
        <v>0.58535999999999999</v>
      </c>
      <c r="T788" s="543">
        <v>0.58799999999999997</v>
      </c>
      <c r="U788" s="543">
        <v>0.58872000000000002</v>
      </c>
      <c r="V788" s="609">
        <v>0.60240000000000005</v>
      </c>
      <c r="W788" s="543">
        <v>0.63912000000000002</v>
      </c>
      <c r="X788" s="543">
        <v>0.61080000000000001</v>
      </c>
      <c r="Y788" s="543">
        <v>0.61704000000000003</v>
      </c>
      <c r="Z788" s="543">
        <v>0.61175999999999997</v>
      </c>
      <c r="AA788" s="543">
        <v>0.58584000000000003</v>
      </c>
      <c r="AB788" s="543">
        <v>0.58655999999999997</v>
      </c>
      <c r="AC788" s="475">
        <f>SUM(E788:AB788)</f>
        <v>14.414879999999997</v>
      </c>
    </row>
    <row r="789" spans="1:29" ht="12">
      <c r="A789" s="1646"/>
      <c r="B789" s="1640"/>
      <c r="C789" s="476" t="s">
        <v>17</v>
      </c>
      <c r="D789" s="476" t="s">
        <v>32</v>
      </c>
      <c r="E789" s="568">
        <v>0</v>
      </c>
      <c r="F789" s="568">
        <v>0</v>
      </c>
      <c r="G789" s="568">
        <v>0</v>
      </c>
      <c r="H789" s="656">
        <v>0</v>
      </c>
      <c r="I789" s="568">
        <v>0</v>
      </c>
      <c r="J789" s="568">
        <v>0</v>
      </c>
      <c r="K789" s="568">
        <v>0</v>
      </c>
      <c r="L789" s="568">
        <v>0</v>
      </c>
      <c r="M789" s="568">
        <v>0</v>
      </c>
      <c r="N789" s="656">
        <v>0</v>
      </c>
      <c r="O789" s="568">
        <v>0</v>
      </c>
      <c r="P789" s="568">
        <v>0</v>
      </c>
      <c r="Q789" s="568">
        <v>0</v>
      </c>
      <c r="R789" s="568">
        <v>0</v>
      </c>
      <c r="S789" s="568">
        <v>0</v>
      </c>
      <c r="T789" s="568">
        <v>0</v>
      </c>
      <c r="U789" s="568">
        <v>0</v>
      </c>
      <c r="V789" s="656">
        <v>0</v>
      </c>
      <c r="W789" s="568">
        <v>0</v>
      </c>
      <c r="X789" s="568">
        <v>0</v>
      </c>
      <c r="Y789" s="568">
        <v>0</v>
      </c>
      <c r="Z789" s="568">
        <v>0</v>
      </c>
      <c r="AA789" s="568">
        <v>0</v>
      </c>
      <c r="AB789" s="568">
        <v>0</v>
      </c>
      <c r="AC789" s="475">
        <f>SUM(E789:AB789)</f>
        <v>0</v>
      </c>
    </row>
    <row r="790" spans="1:29" ht="12">
      <c r="A790" s="1646"/>
      <c r="B790" s="1640"/>
      <c r="C790" s="476" t="s">
        <v>18</v>
      </c>
      <c r="D790" s="476" t="s">
        <v>19</v>
      </c>
      <c r="E790" s="278">
        <v>87</v>
      </c>
      <c r="F790" s="278">
        <v>92</v>
      </c>
      <c r="G790" s="278">
        <v>88</v>
      </c>
      <c r="H790" s="390">
        <v>86</v>
      </c>
      <c r="I790" s="278">
        <v>87</v>
      </c>
      <c r="J790" s="278">
        <v>92</v>
      </c>
      <c r="K790" s="278">
        <v>90</v>
      </c>
      <c r="L790" s="278">
        <v>89</v>
      </c>
      <c r="M790" s="278">
        <v>94</v>
      </c>
      <c r="N790" s="390">
        <v>87</v>
      </c>
      <c r="O790" s="278">
        <v>89</v>
      </c>
      <c r="P790" s="278">
        <v>88</v>
      </c>
      <c r="Q790" s="278">
        <v>85</v>
      </c>
      <c r="R790" s="278">
        <v>86</v>
      </c>
      <c r="S790" s="278">
        <v>88</v>
      </c>
      <c r="T790" s="278">
        <v>89</v>
      </c>
      <c r="U790" s="278">
        <v>89</v>
      </c>
      <c r="V790" s="390">
        <v>101</v>
      </c>
      <c r="W790" s="278">
        <v>91</v>
      </c>
      <c r="X790" s="278">
        <v>92</v>
      </c>
      <c r="Y790" s="278">
        <v>91</v>
      </c>
      <c r="Z790" s="278">
        <v>86</v>
      </c>
      <c r="AA790" s="278">
        <v>87</v>
      </c>
      <c r="AB790" s="278">
        <v>86</v>
      </c>
      <c r="AC790" s="478"/>
    </row>
    <row r="791" spans="1:29" thickBot="1">
      <c r="A791" s="1647"/>
      <c r="B791" s="1648"/>
      <c r="C791" s="482" t="s">
        <v>20</v>
      </c>
      <c r="D791" s="482"/>
      <c r="E791" s="584">
        <f t="shared" ref="E791:AC791" si="226">E789/E788</f>
        <v>0</v>
      </c>
      <c r="F791" s="584">
        <f t="shared" si="226"/>
        <v>0</v>
      </c>
      <c r="G791" s="584">
        <f t="shared" si="226"/>
        <v>0</v>
      </c>
      <c r="H791" s="581">
        <f t="shared" si="226"/>
        <v>0</v>
      </c>
      <c r="I791" s="584">
        <f t="shared" si="226"/>
        <v>0</v>
      </c>
      <c r="J791" s="584">
        <f t="shared" si="226"/>
        <v>0</v>
      </c>
      <c r="K791" s="584">
        <f t="shared" si="226"/>
        <v>0</v>
      </c>
      <c r="L791" s="584">
        <f t="shared" si="226"/>
        <v>0</v>
      </c>
      <c r="M791" s="584">
        <f t="shared" si="226"/>
        <v>0</v>
      </c>
      <c r="N791" s="581">
        <f t="shared" si="226"/>
        <v>0</v>
      </c>
      <c r="O791" s="584">
        <f t="shared" si="226"/>
        <v>0</v>
      </c>
      <c r="P791" s="584">
        <f t="shared" si="226"/>
        <v>0</v>
      </c>
      <c r="Q791" s="584">
        <f t="shared" si="226"/>
        <v>0</v>
      </c>
      <c r="R791" s="584">
        <f t="shared" si="226"/>
        <v>0</v>
      </c>
      <c r="S791" s="584">
        <f t="shared" si="226"/>
        <v>0</v>
      </c>
      <c r="T791" s="584">
        <f t="shared" si="226"/>
        <v>0</v>
      </c>
      <c r="U791" s="584">
        <f t="shared" si="226"/>
        <v>0</v>
      </c>
      <c r="V791" s="581">
        <f t="shared" si="226"/>
        <v>0</v>
      </c>
      <c r="W791" s="584">
        <f t="shared" si="226"/>
        <v>0</v>
      </c>
      <c r="X791" s="584">
        <f t="shared" si="226"/>
        <v>0</v>
      </c>
      <c r="Y791" s="584">
        <f t="shared" si="226"/>
        <v>0</v>
      </c>
      <c r="Z791" s="584">
        <f t="shared" si="226"/>
        <v>0</v>
      </c>
      <c r="AA791" s="584">
        <f t="shared" si="226"/>
        <v>0</v>
      </c>
      <c r="AB791" s="584">
        <f t="shared" si="226"/>
        <v>0</v>
      </c>
      <c r="AC791" s="487">
        <f t="shared" si="226"/>
        <v>0</v>
      </c>
    </row>
    <row r="792" spans="1:29" ht="12">
      <c r="A792" s="1645" t="s">
        <v>91</v>
      </c>
      <c r="B792" s="1639" t="s">
        <v>605</v>
      </c>
      <c r="C792" s="485" t="s">
        <v>15</v>
      </c>
      <c r="D792" s="485" t="s">
        <v>32</v>
      </c>
      <c r="E792" s="541">
        <v>0.50183999999999995</v>
      </c>
      <c r="F792" s="541">
        <v>0.49608000000000002</v>
      </c>
      <c r="G792" s="541">
        <v>0.49824000000000002</v>
      </c>
      <c r="H792" s="600">
        <v>0.49392000000000003</v>
      </c>
      <c r="I792" s="541">
        <v>0.49608000000000002</v>
      </c>
      <c r="J792" s="541">
        <v>0.49680000000000002</v>
      </c>
      <c r="K792" s="541">
        <v>0.49752000000000002</v>
      </c>
      <c r="L792" s="541">
        <v>0.50112000000000001</v>
      </c>
      <c r="M792" s="541">
        <v>0.49608000000000002</v>
      </c>
      <c r="N792" s="600">
        <v>0.49320000000000003</v>
      </c>
      <c r="O792" s="541">
        <v>0.38807999999999998</v>
      </c>
      <c r="P792" s="541">
        <v>0.36359999999999998</v>
      </c>
      <c r="Q792" s="541">
        <v>0.36359999999999998</v>
      </c>
      <c r="R792" s="541">
        <v>0.41255999999999998</v>
      </c>
      <c r="S792" s="541">
        <v>0.50831999999999999</v>
      </c>
      <c r="T792" s="541">
        <v>0.51768000000000003</v>
      </c>
      <c r="U792" s="541">
        <v>0.51983999999999997</v>
      </c>
      <c r="V792" s="600">
        <v>0.51839999999999997</v>
      </c>
      <c r="W792" s="541">
        <v>0.51839999999999997</v>
      </c>
      <c r="X792" s="541">
        <v>0.51768000000000003</v>
      </c>
      <c r="Y792" s="541">
        <v>0.51480000000000004</v>
      </c>
      <c r="Z792" s="541">
        <v>0.51263999999999998</v>
      </c>
      <c r="AA792" s="541">
        <v>0.50831999999999999</v>
      </c>
      <c r="AB792" s="541">
        <v>0.50904000000000005</v>
      </c>
      <c r="AC792" s="490">
        <f>SUM(E792:AB792)</f>
        <v>11.643839999999999</v>
      </c>
    </row>
    <row r="793" spans="1:29" ht="12">
      <c r="A793" s="1646"/>
      <c r="B793" s="1640"/>
      <c r="C793" s="476" t="s">
        <v>17</v>
      </c>
      <c r="D793" s="476" t="s">
        <v>32</v>
      </c>
      <c r="E793" s="568">
        <v>0.12744</v>
      </c>
      <c r="F793" s="568">
        <v>0.12744</v>
      </c>
      <c r="G793" s="568">
        <v>0.12672</v>
      </c>
      <c r="H793" s="578">
        <v>0.12744</v>
      </c>
      <c r="I793" s="568">
        <v>0.12672</v>
      </c>
      <c r="J793" s="568">
        <v>0.12744</v>
      </c>
      <c r="K793" s="568">
        <v>0.12528</v>
      </c>
      <c r="L793" s="568">
        <v>0.126</v>
      </c>
      <c r="M793" s="568">
        <v>0.12456</v>
      </c>
      <c r="N793" s="578">
        <v>0.12384000000000001</v>
      </c>
      <c r="O793" s="568">
        <v>8.3519999999999997E-2</v>
      </c>
      <c r="P793" s="568">
        <v>7.3440000000000005E-2</v>
      </c>
      <c r="Q793" s="568">
        <v>7.1279999999999996E-2</v>
      </c>
      <c r="R793" s="568">
        <v>9.1439999999999994E-2</v>
      </c>
      <c r="S793" s="568">
        <v>0.12384000000000001</v>
      </c>
      <c r="T793" s="568">
        <v>0.12816</v>
      </c>
      <c r="U793" s="568">
        <v>0.13175999999999999</v>
      </c>
      <c r="V793" s="578">
        <v>0.13103999999999999</v>
      </c>
      <c r="W793" s="568">
        <v>0.13247999999999999</v>
      </c>
      <c r="X793" s="568">
        <v>0.13175999999999999</v>
      </c>
      <c r="Y793" s="568">
        <v>0.13247999999999999</v>
      </c>
      <c r="Z793" s="568">
        <v>0.13247999999999999</v>
      </c>
      <c r="AA793" s="568">
        <v>0.13320000000000001</v>
      </c>
      <c r="AB793" s="568">
        <v>0.13103999999999999</v>
      </c>
      <c r="AC793" s="478">
        <f>SUM(E793:AB793)</f>
        <v>2.8908</v>
      </c>
    </row>
    <row r="794" spans="1:29" ht="12">
      <c r="A794" s="1646"/>
      <c r="B794" s="1640"/>
      <c r="C794" s="476" t="s">
        <v>18</v>
      </c>
      <c r="D794" s="476" t="s">
        <v>19</v>
      </c>
      <c r="E794" s="278">
        <v>48</v>
      </c>
      <c r="F794" s="278">
        <v>47</v>
      </c>
      <c r="G794" s="278">
        <v>51</v>
      </c>
      <c r="H794" s="390">
        <v>47</v>
      </c>
      <c r="I794" s="278">
        <v>45</v>
      </c>
      <c r="J794" s="278">
        <v>47</v>
      </c>
      <c r="K794" s="278">
        <v>46</v>
      </c>
      <c r="L794" s="278">
        <v>47</v>
      </c>
      <c r="M794" s="278">
        <v>47</v>
      </c>
      <c r="N794" s="390">
        <v>48</v>
      </c>
      <c r="O794" s="278">
        <v>34</v>
      </c>
      <c r="P794" s="278">
        <v>30</v>
      </c>
      <c r="Q794" s="278">
        <v>40</v>
      </c>
      <c r="R794" s="278">
        <v>41</v>
      </c>
      <c r="S794" s="278">
        <v>51</v>
      </c>
      <c r="T794" s="278">
        <v>48</v>
      </c>
      <c r="U794" s="278">
        <v>47</v>
      </c>
      <c r="V794" s="390">
        <v>51</v>
      </c>
      <c r="W794" s="278">
        <v>47</v>
      </c>
      <c r="X794" s="278">
        <v>47</v>
      </c>
      <c r="Y794" s="278">
        <v>49</v>
      </c>
      <c r="Z794" s="278">
        <v>48</v>
      </c>
      <c r="AA794" s="278">
        <v>48</v>
      </c>
      <c r="AB794" s="278">
        <v>49</v>
      </c>
      <c r="AC794" s="478"/>
    </row>
    <row r="795" spans="1:29" thickBot="1">
      <c r="A795" s="1664"/>
      <c r="B795" s="1641"/>
      <c r="C795" s="491" t="s">
        <v>20</v>
      </c>
      <c r="D795" s="491"/>
      <c r="E795" s="359">
        <v>18</v>
      </c>
      <c r="F795" s="359">
        <v>16</v>
      </c>
      <c r="G795" s="359">
        <v>18</v>
      </c>
      <c r="H795" s="626">
        <v>21</v>
      </c>
      <c r="I795" s="359">
        <v>18</v>
      </c>
      <c r="J795" s="359">
        <v>19</v>
      </c>
      <c r="K795" s="359">
        <v>17</v>
      </c>
      <c r="L795" s="359">
        <v>18</v>
      </c>
      <c r="M795" s="359">
        <v>23</v>
      </c>
      <c r="N795" s="626">
        <v>36</v>
      </c>
      <c r="O795" s="359">
        <v>34</v>
      </c>
      <c r="P795" s="359">
        <v>34</v>
      </c>
      <c r="Q795" s="359">
        <v>29</v>
      </c>
      <c r="R795" s="359">
        <v>37</v>
      </c>
      <c r="S795" s="359">
        <v>40</v>
      </c>
      <c r="T795" s="359">
        <v>17</v>
      </c>
      <c r="U795" s="359">
        <v>19</v>
      </c>
      <c r="V795" s="626">
        <v>14</v>
      </c>
      <c r="W795" s="359">
        <v>16</v>
      </c>
      <c r="X795" s="359">
        <v>16</v>
      </c>
      <c r="Y795" s="359">
        <v>15</v>
      </c>
      <c r="Z795" s="359">
        <v>17</v>
      </c>
      <c r="AA795" s="359">
        <v>17</v>
      </c>
      <c r="AB795" s="359">
        <v>19</v>
      </c>
      <c r="AC795" s="494">
        <f>AC793/AC792</f>
        <v>0.2482686124165224</v>
      </c>
    </row>
    <row r="796" spans="1:29" ht="12">
      <c r="A796" s="1681" t="s">
        <v>93</v>
      </c>
      <c r="B796" s="1684" t="s">
        <v>582</v>
      </c>
      <c r="C796" s="657" t="s">
        <v>15</v>
      </c>
      <c r="D796" s="473" t="s">
        <v>32</v>
      </c>
      <c r="E796" s="543">
        <v>0.90312000000000003</v>
      </c>
      <c r="F796" s="543">
        <v>0.82391999999999999</v>
      </c>
      <c r="G796" s="543">
        <v>0.82055999999999996</v>
      </c>
      <c r="H796" s="545">
        <v>0.81935999999999998</v>
      </c>
      <c r="I796" s="543">
        <v>0.82128000000000001</v>
      </c>
      <c r="J796" s="543">
        <v>0.89856000000000003</v>
      </c>
      <c r="K796" s="543">
        <v>0.90576000000000001</v>
      </c>
      <c r="L796" s="543">
        <v>0.91368000000000005</v>
      </c>
      <c r="M796" s="543">
        <v>0.92976000000000003</v>
      </c>
      <c r="N796" s="545">
        <v>0.92279999999999995</v>
      </c>
      <c r="O796" s="543">
        <v>0.92183999999999999</v>
      </c>
      <c r="P796" s="543">
        <v>0.91776000000000002</v>
      </c>
      <c r="Q796" s="543">
        <v>0.90095999999999998</v>
      </c>
      <c r="R796" s="543">
        <v>0.82679999999999998</v>
      </c>
      <c r="S796" s="543">
        <v>0.81647999999999998</v>
      </c>
      <c r="T796" s="543">
        <v>0.81767999999999996</v>
      </c>
      <c r="U796" s="543">
        <v>0.81935999999999998</v>
      </c>
      <c r="V796" s="545">
        <v>0.89424000000000003</v>
      </c>
      <c r="W796" s="543">
        <v>0.90264</v>
      </c>
      <c r="X796" s="543">
        <v>0.90456000000000003</v>
      </c>
      <c r="Y796" s="543">
        <v>0.91247999999999996</v>
      </c>
      <c r="Z796" s="543">
        <v>0.93215999999999999</v>
      </c>
      <c r="AA796" s="543">
        <v>0.92256000000000005</v>
      </c>
      <c r="AB796" s="543">
        <v>0.91800000000000004</v>
      </c>
      <c r="AC796" s="475">
        <f>SUM(E796:AB796)</f>
        <v>21.166319999999999</v>
      </c>
    </row>
    <row r="797" spans="1:29" ht="12">
      <c r="A797" s="1682"/>
      <c r="B797" s="1685"/>
      <c r="C797" s="658" t="s">
        <v>17</v>
      </c>
      <c r="D797" s="476" t="s">
        <v>32</v>
      </c>
      <c r="E797" s="568">
        <v>0.88488</v>
      </c>
      <c r="F797" s="568">
        <v>0.82704</v>
      </c>
      <c r="G797" s="568">
        <v>0.81935999999999998</v>
      </c>
      <c r="H797" s="578">
        <v>0.82223999999999997</v>
      </c>
      <c r="I797" s="568">
        <v>0.82272000000000001</v>
      </c>
      <c r="J797" s="568">
        <v>0.87624000000000002</v>
      </c>
      <c r="K797" s="568">
        <v>0.87287999999999999</v>
      </c>
      <c r="L797" s="568">
        <v>0.87863999999999998</v>
      </c>
      <c r="M797" s="568">
        <v>0.88583999999999996</v>
      </c>
      <c r="N797" s="578">
        <v>0.88224000000000002</v>
      </c>
      <c r="O797" s="568">
        <v>0.88848000000000005</v>
      </c>
      <c r="P797" s="568">
        <v>0.88344</v>
      </c>
      <c r="Q797" s="568">
        <v>0.86975999999999998</v>
      </c>
      <c r="R797" s="568">
        <v>0.81359999999999999</v>
      </c>
      <c r="S797" s="568">
        <v>0.79296</v>
      </c>
      <c r="T797" s="568">
        <v>0.79632000000000003</v>
      </c>
      <c r="U797" s="568">
        <v>0.81791999999999998</v>
      </c>
      <c r="V797" s="578">
        <v>0.86831999999999998</v>
      </c>
      <c r="W797" s="568">
        <v>0.87456</v>
      </c>
      <c r="X797" s="568">
        <v>0.88248000000000004</v>
      </c>
      <c r="Y797" s="568">
        <v>0.89136000000000004</v>
      </c>
      <c r="Z797" s="568">
        <v>0.90888000000000002</v>
      </c>
      <c r="AA797" s="568">
        <v>0.90624000000000005</v>
      </c>
      <c r="AB797" s="568">
        <v>0.90071999999999997</v>
      </c>
      <c r="AC797" s="475">
        <f>SUM(E797:AB797)</f>
        <v>20.667119999999997</v>
      </c>
    </row>
    <row r="798" spans="1:29" ht="12">
      <c r="A798" s="1682"/>
      <c r="B798" s="1685"/>
      <c r="C798" s="658" t="s">
        <v>18</v>
      </c>
      <c r="D798" s="476" t="s">
        <v>19</v>
      </c>
      <c r="E798" s="278">
        <v>114</v>
      </c>
      <c r="F798" s="278">
        <v>105</v>
      </c>
      <c r="G798" s="278">
        <v>105</v>
      </c>
      <c r="H798" s="390">
        <v>105</v>
      </c>
      <c r="I798" s="278">
        <v>105</v>
      </c>
      <c r="J798" s="278">
        <v>113</v>
      </c>
      <c r="K798" s="278">
        <v>115</v>
      </c>
      <c r="L798" s="278">
        <v>117</v>
      </c>
      <c r="M798" s="278">
        <v>118</v>
      </c>
      <c r="N798" s="390">
        <v>117</v>
      </c>
      <c r="O798" s="278">
        <v>116</v>
      </c>
      <c r="P798" s="278">
        <v>113</v>
      </c>
      <c r="Q798" s="278">
        <v>113</v>
      </c>
      <c r="R798" s="278">
        <v>104</v>
      </c>
      <c r="S798" s="278">
        <v>104</v>
      </c>
      <c r="T798" s="278">
        <v>104</v>
      </c>
      <c r="U798" s="278">
        <v>105</v>
      </c>
      <c r="V798" s="390">
        <v>113</v>
      </c>
      <c r="W798" s="278">
        <v>113</v>
      </c>
      <c r="X798" s="278">
        <v>114</v>
      </c>
      <c r="Y798" s="278">
        <v>116</v>
      </c>
      <c r="Z798" s="278">
        <v>116</v>
      </c>
      <c r="AA798" s="278">
        <v>115</v>
      </c>
      <c r="AB798" s="278">
        <v>115</v>
      </c>
      <c r="AC798" s="478"/>
    </row>
    <row r="799" spans="1:29" thickBot="1">
      <c r="A799" s="1683"/>
      <c r="B799" s="1686"/>
      <c r="C799" s="659" t="s">
        <v>20</v>
      </c>
      <c r="D799" s="482"/>
      <c r="E799" s="572">
        <f t="shared" ref="E799:AC799" si="227">E797/E796</f>
        <v>0.97980334839224015</v>
      </c>
      <c r="F799" s="572">
        <f t="shared" si="227"/>
        <v>1.0037867754150889</v>
      </c>
      <c r="G799" s="572">
        <f t="shared" si="227"/>
        <v>0.99853758408891491</v>
      </c>
      <c r="H799" s="604">
        <f t="shared" si="227"/>
        <v>1.0035149384885764</v>
      </c>
      <c r="I799" s="572">
        <f t="shared" si="227"/>
        <v>1.0017533606078317</v>
      </c>
      <c r="J799" s="572">
        <f t="shared" si="227"/>
        <v>0.97516025641025639</v>
      </c>
      <c r="K799" s="572">
        <f t="shared" si="227"/>
        <v>0.9636989931107578</v>
      </c>
      <c r="L799" s="572">
        <f t="shared" si="227"/>
        <v>0.96164959285526652</v>
      </c>
      <c r="M799" s="572">
        <f t="shared" si="227"/>
        <v>0.95276200309757353</v>
      </c>
      <c r="N799" s="604">
        <f t="shared" si="227"/>
        <v>0.95604681404421332</v>
      </c>
      <c r="O799" s="572">
        <f t="shared" si="227"/>
        <v>0.96381150741994281</v>
      </c>
      <c r="P799" s="572">
        <f t="shared" si="227"/>
        <v>0.96260460251046021</v>
      </c>
      <c r="Q799" s="572">
        <f t="shared" si="227"/>
        <v>0.96537027171017575</v>
      </c>
      <c r="R799" s="572">
        <f t="shared" si="227"/>
        <v>0.98403483309143691</v>
      </c>
      <c r="S799" s="572">
        <f t="shared" si="227"/>
        <v>0.9711934156378601</v>
      </c>
      <c r="T799" s="572">
        <f t="shared" si="227"/>
        <v>0.97387731141766953</v>
      </c>
      <c r="U799" s="572">
        <f t="shared" si="227"/>
        <v>0.99824253075571179</v>
      </c>
      <c r="V799" s="604">
        <f t="shared" si="227"/>
        <v>0.97101449275362317</v>
      </c>
      <c r="W799" s="572">
        <f t="shared" si="227"/>
        <v>0.96889125232650897</v>
      </c>
      <c r="X799" s="572">
        <f t="shared" si="227"/>
        <v>0.97559034226585306</v>
      </c>
      <c r="Y799" s="572">
        <f t="shared" si="227"/>
        <v>0.9768542872172542</v>
      </c>
      <c r="Z799" s="572">
        <f t="shared" si="227"/>
        <v>0.97502574665293518</v>
      </c>
      <c r="AA799" s="572">
        <f t="shared" si="227"/>
        <v>0.98231009365244537</v>
      </c>
      <c r="AB799" s="572">
        <f t="shared" si="227"/>
        <v>0.98117647058823521</v>
      </c>
      <c r="AC799" s="478">
        <f t="shared" si="227"/>
        <v>0.97641536176340515</v>
      </c>
    </row>
    <row r="800" spans="1:29" ht="12">
      <c r="A800" s="1627" t="s">
        <v>41</v>
      </c>
      <c r="B800" s="1650" t="s">
        <v>608</v>
      </c>
      <c r="C800" s="485" t="s">
        <v>15</v>
      </c>
      <c r="D800" s="485" t="s">
        <v>37</v>
      </c>
      <c r="E800" s="330">
        <v>9.0480000000000005E-2</v>
      </c>
      <c r="F800" s="330">
        <v>8.7840000000000001E-2</v>
      </c>
      <c r="G800" s="330">
        <v>9.0240000000000001E-2</v>
      </c>
      <c r="H800" s="400">
        <v>8.9039999999999994E-2</v>
      </c>
      <c r="I800" s="330">
        <v>8.9279999999999998E-2</v>
      </c>
      <c r="J800" s="330">
        <v>9.4079999999999997E-2</v>
      </c>
      <c r="K800" s="330">
        <v>0.1032</v>
      </c>
      <c r="L800" s="330">
        <v>0.10896</v>
      </c>
      <c r="M800" s="330">
        <v>0.12936</v>
      </c>
      <c r="N800" s="400">
        <v>0.12767999999999999</v>
      </c>
      <c r="O800" s="330">
        <v>0.13344</v>
      </c>
      <c r="P800" s="330">
        <v>0.12984000000000001</v>
      </c>
      <c r="Q800" s="330">
        <v>0.12623999999999999</v>
      </c>
      <c r="R800" s="330">
        <v>0.12504000000000001</v>
      </c>
      <c r="S800" s="330">
        <v>0.12408</v>
      </c>
      <c r="T800" s="330">
        <v>0.12839999999999999</v>
      </c>
      <c r="U800" s="330">
        <v>0.12311999999999999</v>
      </c>
      <c r="V800" s="400">
        <v>0.1236</v>
      </c>
      <c r="W800" s="330">
        <v>0.12144000000000001</v>
      </c>
      <c r="X800" s="330">
        <v>0.12311999999999999</v>
      </c>
      <c r="Y800" s="330">
        <v>0.11928</v>
      </c>
      <c r="Z800" s="330">
        <v>0.10896</v>
      </c>
      <c r="AA800" s="330">
        <v>0.10416</v>
      </c>
      <c r="AB800" s="330">
        <v>9.8159999999999997E-2</v>
      </c>
      <c r="AC800" s="490">
        <f>SUM(E800:AB800)</f>
        <v>2.6990400000000001</v>
      </c>
    </row>
    <row r="801" spans="1:30" ht="12">
      <c r="A801" s="1628"/>
      <c r="B801" s="1650"/>
      <c r="C801" s="476" t="s">
        <v>17</v>
      </c>
      <c r="D801" s="476" t="s">
        <v>37</v>
      </c>
      <c r="E801" s="360">
        <v>3.9600000000000003E-2</v>
      </c>
      <c r="F801" s="360">
        <v>3.8399999999999997E-2</v>
      </c>
      <c r="G801" s="360">
        <v>3.8640000000000001E-2</v>
      </c>
      <c r="H801" s="402">
        <v>3.8399999999999997E-2</v>
      </c>
      <c r="I801" s="360">
        <v>3.8159999999999999E-2</v>
      </c>
      <c r="J801" s="360">
        <v>3.8159999999999999E-2</v>
      </c>
      <c r="K801" s="360">
        <v>3.8640000000000001E-2</v>
      </c>
      <c r="L801" s="360">
        <v>3.9120000000000002E-2</v>
      </c>
      <c r="M801" s="360">
        <v>3.8399999999999997E-2</v>
      </c>
      <c r="N801" s="402">
        <v>3.8640000000000001E-2</v>
      </c>
      <c r="O801" s="360">
        <v>3.9359999999999999E-2</v>
      </c>
      <c r="P801" s="360">
        <v>4.0079999999999998E-2</v>
      </c>
      <c r="Q801" s="360">
        <v>3.984E-2</v>
      </c>
      <c r="R801" s="360">
        <v>3.9359999999999999E-2</v>
      </c>
      <c r="S801" s="360">
        <v>3.7920000000000002E-2</v>
      </c>
      <c r="T801" s="360">
        <v>3.9120000000000002E-2</v>
      </c>
      <c r="U801" s="360">
        <v>3.984E-2</v>
      </c>
      <c r="V801" s="402">
        <v>4.0559999999999999E-2</v>
      </c>
      <c r="W801" s="360">
        <v>3.984E-2</v>
      </c>
      <c r="X801" s="360">
        <v>4.0800000000000003E-2</v>
      </c>
      <c r="Y801" s="360">
        <v>4.0559999999999999E-2</v>
      </c>
      <c r="Z801" s="360">
        <v>3.9359999999999999E-2</v>
      </c>
      <c r="AA801" s="360">
        <v>3.8640000000000001E-2</v>
      </c>
      <c r="AB801" s="360">
        <v>3.7679999999999998E-2</v>
      </c>
      <c r="AC801" s="475">
        <f>SUM(E801:AB801)</f>
        <v>0.93912000000000007</v>
      </c>
    </row>
    <row r="802" spans="1:30" ht="12">
      <c r="A802" s="1628"/>
      <c r="B802" s="1650"/>
      <c r="C802" s="476" t="s">
        <v>18</v>
      </c>
      <c r="D802" s="476" t="s">
        <v>19</v>
      </c>
      <c r="E802" s="278">
        <v>8</v>
      </c>
      <c r="F802" s="278">
        <v>7</v>
      </c>
      <c r="G802" s="278">
        <v>7</v>
      </c>
      <c r="H802" s="390">
        <v>7</v>
      </c>
      <c r="I802" s="278">
        <v>8</v>
      </c>
      <c r="J802" s="278">
        <v>8</v>
      </c>
      <c r="K802" s="278">
        <v>10</v>
      </c>
      <c r="L802" s="278">
        <v>10</v>
      </c>
      <c r="M802" s="278">
        <v>11</v>
      </c>
      <c r="N802" s="390">
        <v>10</v>
      </c>
      <c r="O802" s="278">
        <v>11</v>
      </c>
      <c r="P802" s="278">
        <v>12</v>
      </c>
      <c r="Q802" s="278">
        <v>13</v>
      </c>
      <c r="R802" s="278">
        <v>10</v>
      </c>
      <c r="S802" s="278">
        <v>10</v>
      </c>
      <c r="T802" s="278">
        <v>12</v>
      </c>
      <c r="U802" s="278">
        <v>12</v>
      </c>
      <c r="V802" s="390">
        <v>11</v>
      </c>
      <c r="W802" s="278">
        <v>12</v>
      </c>
      <c r="X802" s="278">
        <v>11</v>
      </c>
      <c r="Y802" s="278">
        <v>10</v>
      </c>
      <c r="Z802" s="278">
        <v>9</v>
      </c>
      <c r="AA802" s="278">
        <v>10</v>
      </c>
      <c r="AB802" s="278">
        <v>8</v>
      </c>
      <c r="AC802" s="478"/>
    </row>
    <row r="803" spans="1:30" thickBot="1">
      <c r="A803" s="1655"/>
      <c r="B803" s="1680"/>
      <c r="C803" s="482" t="s">
        <v>20</v>
      </c>
      <c r="D803" s="482"/>
      <c r="E803" s="569"/>
      <c r="F803" s="569"/>
      <c r="G803" s="569"/>
      <c r="H803" s="581"/>
      <c r="I803" s="569"/>
      <c r="J803" s="569"/>
      <c r="K803" s="569"/>
      <c r="L803" s="569"/>
      <c r="M803" s="569"/>
      <c r="N803" s="581"/>
      <c r="O803" s="569"/>
      <c r="P803" s="569"/>
      <c r="Q803" s="569"/>
      <c r="R803" s="569"/>
      <c r="S803" s="569"/>
      <c r="T803" s="569"/>
      <c r="U803" s="569"/>
      <c r="V803" s="581"/>
      <c r="W803" s="569"/>
      <c r="X803" s="569"/>
      <c r="Y803" s="569"/>
      <c r="Z803" s="569"/>
      <c r="AA803" s="569"/>
      <c r="AB803" s="569"/>
      <c r="AC803" s="487"/>
    </row>
    <row r="804" spans="1:30" ht="12">
      <c r="A804" s="660"/>
      <c r="B804" s="536" t="s">
        <v>52</v>
      </c>
      <c r="C804" s="485" t="s">
        <v>15</v>
      </c>
      <c r="D804" s="485" t="s">
        <v>37</v>
      </c>
      <c r="E804" s="357">
        <v>8.4899999999999993E-3</v>
      </c>
      <c r="F804" s="357">
        <v>8.4600000000000005E-3</v>
      </c>
      <c r="G804" s="357">
        <v>8.4600000000000005E-3</v>
      </c>
      <c r="H804" s="661">
        <v>8.4600000000000005E-3</v>
      </c>
      <c r="I804" s="357">
        <v>8.43E-3</v>
      </c>
      <c r="J804" s="357">
        <v>8.4600000000000005E-3</v>
      </c>
      <c r="K804" s="357">
        <v>8.43E-3</v>
      </c>
      <c r="L804" s="357">
        <v>8.3999999999999995E-3</v>
      </c>
      <c r="M804" s="357">
        <v>8.4600000000000005E-3</v>
      </c>
      <c r="N804" s="661">
        <v>1.0109999999999999E-2</v>
      </c>
      <c r="O804" s="357">
        <v>1.068E-2</v>
      </c>
      <c r="P804" s="357">
        <v>1.1010000000000001E-2</v>
      </c>
      <c r="Q804" s="357">
        <v>1.014E-2</v>
      </c>
      <c r="R804" s="357">
        <v>9.4500000000000001E-3</v>
      </c>
      <c r="S804" s="357">
        <v>9.3900000000000008E-3</v>
      </c>
      <c r="T804" s="357">
        <v>9.5999999999999992E-3</v>
      </c>
      <c r="U804" s="357">
        <v>9.5700000000000004E-3</v>
      </c>
      <c r="V804" s="661">
        <v>9.5700000000000004E-3</v>
      </c>
      <c r="W804" s="357">
        <v>9.3900000000000008E-3</v>
      </c>
      <c r="X804" s="357">
        <v>9.3900000000000008E-3</v>
      </c>
      <c r="Y804" s="357">
        <v>9.4800000000000006E-3</v>
      </c>
      <c r="Z804" s="357">
        <v>9.8700000000000003E-3</v>
      </c>
      <c r="AA804" s="357">
        <v>9.5700000000000004E-3</v>
      </c>
      <c r="AB804" s="357">
        <v>9.2099999999999994E-3</v>
      </c>
      <c r="AC804" s="490">
        <f>SUM(E804:AB804)</f>
        <v>0.22247999999999998</v>
      </c>
      <c r="AD804" s="537">
        <f>MAX(E804:AB804)</f>
        <v>1.1010000000000001E-2</v>
      </c>
    </row>
    <row r="805" spans="1:30" ht="12">
      <c r="A805" s="662"/>
      <c r="B805" s="596" t="s">
        <v>53</v>
      </c>
      <c r="C805" s="491" t="s">
        <v>15</v>
      </c>
      <c r="D805" s="491" t="s">
        <v>37</v>
      </c>
      <c r="E805" s="663">
        <v>1.413E-2</v>
      </c>
      <c r="F805" s="663">
        <v>1.4069999999999999E-2</v>
      </c>
      <c r="G805" s="663">
        <v>1.401E-2</v>
      </c>
      <c r="H805" s="664">
        <v>1.4069999999999999E-2</v>
      </c>
      <c r="I805" s="663">
        <v>1.3950000000000001E-2</v>
      </c>
      <c r="J805" s="663">
        <v>1.3979999999999999E-2</v>
      </c>
      <c r="K805" s="663">
        <v>1.3950000000000001E-2</v>
      </c>
      <c r="L805" s="663">
        <v>1.389E-2</v>
      </c>
      <c r="M805" s="663">
        <v>1.389E-2</v>
      </c>
      <c r="N805" s="664">
        <v>1.41E-2</v>
      </c>
      <c r="O805" s="663">
        <v>1.434E-2</v>
      </c>
      <c r="P805" s="663">
        <v>1.401E-2</v>
      </c>
      <c r="Q805" s="663">
        <v>1.41E-2</v>
      </c>
      <c r="R805" s="663">
        <v>1.4160000000000001E-2</v>
      </c>
      <c r="S805" s="663">
        <v>1.371E-2</v>
      </c>
      <c r="T805" s="663">
        <v>1.38E-2</v>
      </c>
      <c r="U805" s="663">
        <v>1.4160000000000001E-2</v>
      </c>
      <c r="V805" s="664">
        <v>1.3950000000000001E-2</v>
      </c>
      <c r="W805" s="663">
        <v>1.3950000000000001E-2</v>
      </c>
      <c r="X805" s="663">
        <v>1.404E-2</v>
      </c>
      <c r="Y805" s="663">
        <v>1.4069999999999999E-2</v>
      </c>
      <c r="Z805" s="663">
        <v>1.422E-2</v>
      </c>
      <c r="AA805" s="663">
        <v>1.401E-2</v>
      </c>
      <c r="AB805" s="663">
        <v>1.4069999999999999E-2</v>
      </c>
      <c r="AC805" s="494">
        <f>SUM(E805:AB805)</f>
        <v>0.33662999999999998</v>
      </c>
      <c r="AD805" s="537">
        <f>MAX(E805:AB805)</f>
        <v>1.434E-2</v>
      </c>
    </row>
    <row r="806" spans="1:30" ht="10.5" customHeight="1">
      <c r="A806" s="1630" t="s">
        <v>109</v>
      </c>
      <c r="B806" s="1667"/>
      <c r="C806" s="473" t="s">
        <v>15</v>
      </c>
      <c r="D806" s="473"/>
      <c r="E806" s="543">
        <f t="shared" ref="E806:AC806" si="228">E760+E764+E768+E772+E776+E780+E784+E788+E792+E796+E800</f>
        <v>4.0591200000000001</v>
      </c>
      <c r="F806" s="543">
        <f t="shared" si="228"/>
        <v>3.9196799999999996</v>
      </c>
      <c r="G806" s="543">
        <f t="shared" si="228"/>
        <v>3.8824800000000002</v>
      </c>
      <c r="H806" s="545">
        <f t="shared" si="228"/>
        <v>3.8834399999999998</v>
      </c>
      <c r="I806" s="543">
        <f t="shared" si="228"/>
        <v>3.9309600000000002</v>
      </c>
      <c r="J806" s="543">
        <f t="shared" si="228"/>
        <v>4.0331999999999999</v>
      </c>
      <c r="K806" s="543">
        <f t="shared" si="228"/>
        <v>4.1126400000000007</v>
      </c>
      <c r="L806" s="543">
        <f t="shared" si="228"/>
        <v>4.0679999999999996</v>
      </c>
      <c r="M806" s="543">
        <f t="shared" si="228"/>
        <v>3.972</v>
      </c>
      <c r="N806" s="545">
        <f t="shared" si="228"/>
        <v>3.9563999999999995</v>
      </c>
      <c r="O806" s="543">
        <f t="shared" si="228"/>
        <v>3.8961600000000001</v>
      </c>
      <c r="P806" s="543">
        <f t="shared" si="228"/>
        <v>3.8630399999999998</v>
      </c>
      <c r="Q806" s="543">
        <f t="shared" si="228"/>
        <v>3.9832800000000002</v>
      </c>
      <c r="R806" s="543">
        <f t="shared" si="228"/>
        <v>3.9976799999999999</v>
      </c>
      <c r="S806" s="543">
        <f t="shared" si="228"/>
        <v>3.9947999999999997</v>
      </c>
      <c r="T806" s="543">
        <f t="shared" si="228"/>
        <v>3.9931200000000002</v>
      </c>
      <c r="U806" s="543">
        <f t="shared" si="228"/>
        <v>3.8829600000000002</v>
      </c>
      <c r="V806" s="545">
        <f t="shared" si="228"/>
        <v>4.0497599999999991</v>
      </c>
      <c r="W806" s="543">
        <f t="shared" si="228"/>
        <v>4.0660799999999995</v>
      </c>
      <c r="X806" s="543">
        <f t="shared" si="228"/>
        <v>4.0161600000000002</v>
      </c>
      <c r="Y806" s="543">
        <f t="shared" si="228"/>
        <v>4.1066400000000005</v>
      </c>
      <c r="Z806" s="543">
        <f t="shared" si="228"/>
        <v>4.116719999999999</v>
      </c>
      <c r="AA806" s="543">
        <f t="shared" si="228"/>
        <v>4.11144</v>
      </c>
      <c r="AB806" s="543">
        <f t="shared" si="228"/>
        <v>4.1424000000000003</v>
      </c>
      <c r="AC806" s="475">
        <f t="shared" si="228"/>
        <v>96.038159999999991</v>
      </c>
    </row>
    <row r="807" spans="1:30" ht="10.5" customHeight="1">
      <c r="A807" s="1668"/>
      <c r="B807" s="1669"/>
      <c r="C807" s="491" t="s">
        <v>17</v>
      </c>
      <c r="D807" s="491"/>
      <c r="E807" s="542">
        <f t="shared" ref="E807:AC807" si="229">E761+E765+E769+E773+E777+E781+E785+E789+E793+E797+E801</f>
        <v>3.06792</v>
      </c>
      <c r="F807" s="542">
        <f t="shared" si="229"/>
        <v>2.9995200000000004</v>
      </c>
      <c r="G807" s="542">
        <f t="shared" si="229"/>
        <v>2.9642400000000002</v>
      </c>
      <c r="H807" s="573">
        <f t="shared" si="229"/>
        <v>2.98848</v>
      </c>
      <c r="I807" s="542">
        <f t="shared" si="229"/>
        <v>3.0420000000000003</v>
      </c>
      <c r="J807" s="542">
        <f t="shared" si="229"/>
        <v>3.0902400000000001</v>
      </c>
      <c r="K807" s="542">
        <f t="shared" si="229"/>
        <v>3.0633599999999999</v>
      </c>
      <c r="L807" s="542">
        <f t="shared" si="229"/>
        <v>3.01248</v>
      </c>
      <c r="M807" s="542">
        <f t="shared" si="229"/>
        <v>2.9380800000000002</v>
      </c>
      <c r="N807" s="573">
        <f t="shared" si="229"/>
        <v>2.9243999999999999</v>
      </c>
      <c r="O807" s="542">
        <f t="shared" si="229"/>
        <v>2.9570400000000001</v>
      </c>
      <c r="P807" s="542">
        <f t="shared" si="229"/>
        <v>2.9572800000000004</v>
      </c>
      <c r="Q807" s="542">
        <f t="shared" si="229"/>
        <v>3.0095999999999998</v>
      </c>
      <c r="R807" s="542">
        <f t="shared" si="229"/>
        <v>2.9318400000000002</v>
      </c>
      <c r="S807" s="542">
        <f t="shared" si="229"/>
        <v>2.8701600000000003</v>
      </c>
      <c r="T807" s="542">
        <f t="shared" si="229"/>
        <v>2.8807200000000002</v>
      </c>
      <c r="U807" s="542">
        <f t="shared" si="229"/>
        <v>2.86008</v>
      </c>
      <c r="V807" s="573">
        <f t="shared" si="229"/>
        <v>2.9347200000000004</v>
      </c>
      <c r="W807" s="542">
        <f t="shared" si="229"/>
        <v>2.9330400000000001</v>
      </c>
      <c r="X807" s="542">
        <f t="shared" si="229"/>
        <v>2.9380799999999998</v>
      </c>
      <c r="Y807" s="542">
        <f t="shared" si="229"/>
        <v>3.0165600000000006</v>
      </c>
      <c r="Z807" s="542">
        <f t="shared" si="229"/>
        <v>3.0556799999999997</v>
      </c>
      <c r="AA807" s="542">
        <f t="shared" si="229"/>
        <v>3.0525599999999997</v>
      </c>
      <c r="AB807" s="542">
        <f t="shared" si="229"/>
        <v>3.0583200000000001</v>
      </c>
      <c r="AC807" s="494">
        <f t="shared" si="229"/>
        <v>71.546399999999991</v>
      </c>
    </row>
    <row r="808" spans="1:30" ht="10.5" customHeight="1">
      <c r="A808" s="1634" t="s">
        <v>110</v>
      </c>
      <c r="B808" s="1635"/>
      <c r="C808" s="526" t="s">
        <v>15</v>
      </c>
      <c r="D808" s="526"/>
      <c r="E808" s="543">
        <f t="shared" ref="E808:AC808" si="230">E728+E732-E806</f>
        <v>0.12767999999999979</v>
      </c>
      <c r="F808" s="543">
        <f t="shared" si="230"/>
        <v>0.14712000000000103</v>
      </c>
      <c r="G808" s="543">
        <f t="shared" si="230"/>
        <v>0.14951999999999988</v>
      </c>
      <c r="H808" s="545">
        <f t="shared" si="230"/>
        <v>0.13296000000000019</v>
      </c>
      <c r="I808" s="543">
        <f t="shared" si="230"/>
        <v>0.14303999999999961</v>
      </c>
      <c r="J808" s="543">
        <f t="shared" si="230"/>
        <v>0.14400000000000013</v>
      </c>
      <c r="K808" s="543">
        <f t="shared" si="230"/>
        <v>0.15335999999999927</v>
      </c>
      <c r="L808" s="543">
        <f t="shared" si="230"/>
        <v>0.15240000000000009</v>
      </c>
      <c r="M808" s="543">
        <f t="shared" si="230"/>
        <v>0.16559999999999997</v>
      </c>
      <c r="N808" s="545">
        <f t="shared" si="230"/>
        <v>0.21240000000000059</v>
      </c>
      <c r="O808" s="543">
        <f t="shared" si="230"/>
        <v>0.15623999999999949</v>
      </c>
      <c r="P808" s="543">
        <f t="shared" si="230"/>
        <v>0.14976000000000056</v>
      </c>
      <c r="Q808" s="543">
        <f t="shared" si="230"/>
        <v>0.13751999999999986</v>
      </c>
      <c r="R808" s="543">
        <f t="shared" si="230"/>
        <v>0.14111999999999991</v>
      </c>
      <c r="S808" s="543">
        <f t="shared" si="230"/>
        <v>0.14639999999999986</v>
      </c>
      <c r="T808" s="543">
        <f t="shared" si="230"/>
        <v>0.15167999999999981</v>
      </c>
      <c r="U808" s="543">
        <f t="shared" si="230"/>
        <v>0.15023999999999971</v>
      </c>
      <c r="V808" s="545">
        <f t="shared" si="230"/>
        <v>0.17064000000000057</v>
      </c>
      <c r="W808" s="543">
        <f t="shared" si="230"/>
        <v>0.20952000000000037</v>
      </c>
      <c r="X808" s="543">
        <f t="shared" si="230"/>
        <v>0.15144000000000002</v>
      </c>
      <c r="Y808" s="543">
        <f t="shared" si="230"/>
        <v>0.15095999999999954</v>
      </c>
      <c r="Z808" s="543">
        <f t="shared" si="230"/>
        <v>0.14688000000000123</v>
      </c>
      <c r="AA808" s="543">
        <f t="shared" si="230"/>
        <v>0.14376000000000033</v>
      </c>
      <c r="AB808" s="543">
        <f t="shared" si="230"/>
        <v>0.1379999999999999</v>
      </c>
      <c r="AC808" s="475">
        <f t="shared" si="230"/>
        <v>3.6722400000000022</v>
      </c>
    </row>
    <row r="809" spans="1:30" ht="10.5" customHeight="1">
      <c r="A809" s="1636"/>
      <c r="B809" s="1637"/>
      <c r="C809" s="527" t="s">
        <v>17</v>
      </c>
      <c r="D809" s="527"/>
      <c r="E809" s="543">
        <f t="shared" ref="E809:AC809" si="231">E729+E733-E807</f>
        <v>0.5836800000000002</v>
      </c>
      <c r="F809" s="543">
        <f t="shared" si="231"/>
        <v>0.57647999999999966</v>
      </c>
      <c r="G809" s="543">
        <f t="shared" si="231"/>
        <v>0.56616</v>
      </c>
      <c r="H809" s="609">
        <f t="shared" si="231"/>
        <v>0.56831999999999994</v>
      </c>
      <c r="I809" s="543">
        <f t="shared" si="231"/>
        <v>0.55319999999999991</v>
      </c>
      <c r="J809" s="543">
        <f t="shared" si="231"/>
        <v>0.55415999999999999</v>
      </c>
      <c r="K809" s="543">
        <f t="shared" si="231"/>
        <v>0.56544000000000016</v>
      </c>
      <c r="L809" s="543">
        <f t="shared" si="231"/>
        <v>0.56831999999999994</v>
      </c>
      <c r="M809" s="543">
        <f t="shared" si="231"/>
        <v>0.56111999999999984</v>
      </c>
      <c r="N809" s="609">
        <f t="shared" si="231"/>
        <v>0.55080000000000018</v>
      </c>
      <c r="O809" s="543">
        <f t="shared" si="231"/>
        <v>0.55415999999999954</v>
      </c>
      <c r="P809" s="543">
        <f t="shared" si="231"/>
        <v>0.56591999999999976</v>
      </c>
      <c r="Q809" s="543">
        <f t="shared" si="231"/>
        <v>0.57960000000000012</v>
      </c>
      <c r="R809" s="543">
        <f t="shared" si="231"/>
        <v>0.56255999999999995</v>
      </c>
      <c r="S809" s="543">
        <f t="shared" si="231"/>
        <v>0.54023999999999983</v>
      </c>
      <c r="T809" s="543">
        <f t="shared" si="231"/>
        <v>0.53807999999999989</v>
      </c>
      <c r="U809" s="543">
        <f t="shared" si="231"/>
        <v>0.53952000000000044</v>
      </c>
      <c r="V809" s="609">
        <f t="shared" si="231"/>
        <v>0.5416799999999995</v>
      </c>
      <c r="W809" s="543">
        <f t="shared" si="231"/>
        <v>0.55776000000000003</v>
      </c>
      <c r="X809" s="543">
        <f t="shared" si="231"/>
        <v>0.56232000000000015</v>
      </c>
      <c r="Y809" s="543">
        <f t="shared" si="231"/>
        <v>0.57023999999999964</v>
      </c>
      <c r="Z809" s="543">
        <f t="shared" si="231"/>
        <v>0.56832000000000038</v>
      </c>
      <c r="AA809" s="543">
        <f t="shared" si="231"/>
        <v>0.54144000000000014</v>
      </c>
      <c r="AB809" s="543">
        <f t="shared" si="231"/>
        <v>0.54647999999999985</v>
      </c>
      <c r="AC809" s="475">
        <f t="shared" si="231"/>
        <v>13.416000000000011</v>
      </c>
    </row>
    <row r="810" spans="1:30" s="449" customFormat="1" ht="10.5" customHeight="1">
      <c r="A810" s="1657" t="s">
        <v>189</v>
      </c>
      <c r="B810" s="1658"/>
      <c r="C810" s="546" t="s">
        <v>15</v>
      </c>
      <c r="D810" s="546"/>
      <c r="E810" s="466"/>
      <c r="F810" s="466"/>
      <c r="G810" s="466"/>
      <c r="H810" s="466"/>
      <c r="I810" s="466"/>
      <c r="J810" s="466"/>
      <c r="K810" s="466"/>
      <c r="L810" s="466"/>
      <c r="M810" s="466"/>
      <c r="N810" s="466"/>
      <c r="O810" s="466"/>
      <c r="P810" s="466"/>
      <c r="Q810" s="466"/>
      <c r="R810" s="466"/>
      <c r="S810" s="466"/>
      <c r="T810" s="466"/>
      <c r="U810" s="466"/>
      <c r="V810" s="466"/>
      <c r="W810" s="466"/>
      <c r="X810" s="466"/>
      <c r="Y810" s="466"/>
      <c r="Z810" s="466"/>
      <c r="AA810" s="466"/>
      <c r="AB810" s="466"/>
      <c r="AC810" s="601"/>
    </row>
    <row r="811" spans="1:30" s="449" customFormat="1" ht="10.5" customHeight="1">
      <c r="A811" s="1659"/>
      <c r="B811" s="1660"/>
      <c r="C811" s="549" t="s">
        <v>17</v>
      </c>
      <c r="D811" s="549"/>
      <c r="E811" s="470"/>
      <c r="F811" s="470"/>
      <c r="G811" s="470"/>
      <c r="H811" s="470"/>
      <c r="I811" s="470"/>
      <c r="J811" s="470"/>
      <c r="K811" s="470"/>
      <c r="L811" s="470"/>
      <c r="M811" s="470"/>
      <c r="N811" s="470"/>
      <c r="O811" s="470"/>
      <c r="P811" s="470"/>
      <c r="Q811" s="470"/>
      <c r="R811" s="470"/>
      <c r="S811" s="470"/>
      <c r="T811" s="470"/>
      <c r="U811" s="470"/>
      <c r="V811" s="470"/>
      <c r="W811" s="470"/>
      <c r="X811" s="470"/>
      <c r="Y811" s="470"/>
      <c r="Z811" s="470"/>
      <c r="AA811" s="470"/>
      <c r="AB811" s="470"/>
      <c r="AC811" s="602"/>
    </row>
    <row r="812" spans="1:30" ht="30" customHeight="1">
      <c r="A812" s="553"/>
      <c r="C812" s="554" t="s">
        <v>79</v>
      </c>
      <c r="H812" s="555">
        <f>H742+H746+H749+H760+H764+H768+H772+H776+H780+H784+H788+H792+H796</f>
        <v>8.9169999999999998</v>
      </c>
      <c r="I812" s="556"/>
      <c r="J812" s="556"/>
      <c r="K812" s="556"/>
      <c r="L812" s="556"/>
      <c r="M812" s="556"/>
      <c r="N812" s="555">
        <f>N742+N746+N749+N760+N764+N768+N772+N776+N780+N784+N788+N792+N796</f>
        <v>8.9023199999999996</v>
      </c>
      <c r="O812" s="556"/>
      <c r="P812" s="556"/>
      <c r="Q812" s="556"/>
      <c r="R812" s="556"/>
      <c r="S812" s="556"/>
      <c r="T812" s="556"/>
      <c r="U812" s="556"/>
      <c r="V812" s="555">
        <f>V742+V746+V749+V760+V764+V768+V772+V776+V780+V784+V788+V792+V796</f>
        <v>8.9703600000000012</v>
      </c>
      <c r="W812" s="556"/>
      <c r="X812" s="556"/>
      <c r="Y812" s="555">
        <f>Y742+Y746+Y749+Y760+Y764+Y768+Y772+Y776+Y780+Y784+Y788+Y792+Y796</f>
        <v>8.9713600000000007</v>
      </c>
      <c r="Z812" s="556"/>
      <c r="AA812" s="556"/>
      <c r="AB812" s="556"/>
      <c r="AD812" s="479"/>
    </row>
    <row r="813" spans="1:30" ht="28.5" customHeight="1">
      <c r="A813" s="458" t="s">
        <v>6</v>
      </c>
      <c r="B813" s="459" t="s">
        <v>7</v>
      </c>
      <c r="C813" s="461" t="s">
        <v>8</v>
      </c>
      <c r="D813" s="461" t="s">
        <v>9</v>
      </c>
      <c r="E813" s="1679" t="s">
        <v>10</v>
      </c>
      <c r="F813" s="1679"/>
      <c r="G813" s="1679"/>
      <c r="H813" s="1679"/>
      <c r="I813" s="1679"/>
      <c r="J813" s="1679"/>
      <c r="K813" s="1679"/>
      <c r="L813" s="1679"/>
      <c r="M813" s="1679"/>
      <c r="N813" s="1679"/>
      <c r="O813" s="1679"/>
      <c r="P813" s="1679"/>
      <c r="Q813" s="1679"/>
      <c r="R813" s="1679"/>
      <c r="S813" s="1679"/>
      <c r="T813" s="1679"/>
      <c r="U813" s="1679"/>
      <c r="V813" s="1679"/>
      <c r="W813" s="1679"/>
      <c r="X813" s="1679"/>
      <c r="Y813" s="1679"/>
      <c r="Z813" s="1679"/>
      <c r="AA813" s="1679"/>
      <c r="AB813" s="1679"/>
      <c r="AC813" s="1692" t="s">
        <v>11</v>
      </c>
    </row>
    <row r="814" spans="1:30" s="449" customFormat="1" ht="12.75" customHeight="1" thickBot="1">
      <c r="A814" s="603" t="s">
        <v>609</v>
      </c>
      <c r="B814" s="603"/>
      <c r="C814" s="462"/>
      <c r="D814" s="462"/>
      <c r="E814" s="463">
        <v>1</v>
      </c>
      <c r="F814" s="463">
        <v>2</v>
      </c>
      <c r="G814" s="463">
        <v>3</v>
      </c>
      <c r="H814" s="463">
        <v>4</v>
      </c>
      <c r="I814" s="463">
        <v>5</v>
      </c>
      <c r="J814" s="463">
        <v>6</v>
      </c>
      <c r="K814" s="463">
        <v>7</v>
      </c>
      <c r="L814" s="463">
        <v>8</v>
      </c>
      <c r="M814" s="463">
        <v>9</v>
      </c>
      <c r="N814" s="463">
        <v>10</v>
      </c>
      <c r="O814" s="463">
        <v>11</v>
      </c>
      <c r="P814" s="463">
        <v>12</v>
      </c>
      <c r="Q814" s="463">
        <v>13</v>
      </c>
      <c r="R814" s="463">
        <v>14</v>
      </c>
      <c r="S814" s="463">
        <v>15</v>
      </c>
      <c r="T814" s="463">
        <v>16</v>
      </c>
      <c r="U814" s="463">
        <v>17</v>
      </c>
      <c r="V814" s="463">
        <v>18</v>
      </c>
      <c r="W814" s="463">
        <v>19</v>
      </c>
      <c r="X814" s="463">
        <v>20</v>
      </c>
      <c r="Y814" s="463">
        <v>21</v>
      </c>
      <c r="Z814" s="463">
        <v>22</v>
      </c>
      <c r="AA814" s="463">
        <v>23</v>
      </c>
      <c r="AB814" s="463">
        <v>24</v>
      </c>
      <c r="AC814" s="1693"/>
    </row>
    <row r="815" spans="1:30" s="449" customFormat="1" ht="12.75" customHeight="1">
      <c r="A815" s="465" t="s">
        <v>142</v>
      </c>
      <c r="B815" s="466"/>
      <c r="C815" s="467"/>
      <c r="D815" s="467"/>
      <c r="E815" s="466">
        <v>4</v>
      </c>
      <c r="F815" s="466">
        <v>4</v>
      </c>
      <c r="G815" s="466">
        <v>4</v>
      </c>
      <c r="H815" s="466">
        <v>4</v>
      </c>
      <c r="I815" s="466">
        <v>4</v>
      </c>
      <c r="J815" s="466">
        <v>4</v>
      </c>
      <c r="K815" s="466">
        <v>4</v>
      </c>
      <c r="L815" s="466">
        <v>4</v>
      </c>
      <c r="M815" s="466">
        <v>4</v>
      </c>
      <c r="N815" s="466">
        <v>4</v>
      </c>
      <c r="O815" s="466">
        <v>4</v>
      </c>
      <c r="P815" s="466">
        <v>4</v>
      </c>
      <c r="Q815" s="466">
        <v>4</v>
      </c>
      <c r="R815" s="466">
        <v>4</v>
      </c>
      <c r="S815" s="466">
        <v>4</v>
      </c>
      <c r="T815" s="466">
        <v>4</v>
      </c>
      <c r="U815" s="466">
        <v>4</v>
      </c>
      <c r="V815" s="466">
        <v>4</v>
      </c>
      <c r="W815" s="466">
        <v>4</v>
      </c>
      <c r="X815" s="466">
        <v>4</v>
      </c>
      <c r="Y815" s="466">
        <v>4</v>
      </c>
      <c r="Z815" s="466">
        <v>4</v>
      </c>
      <c r="AA815" s="466">
        <v>4</v>
      </c>
      <c r="AB815" s="466">
        <v>4</v>
      </c>
      <c r="AC815" s="558"/>
    </row>
    <row r="816" spans="1:30" s="449" customFormat="1" ht="12.75" customHeight="1" thickBot="1">
      <c r="A816" s="559" t="s">
        <v>143</v>
      </c>
      <c r="B816" s="560"/>
      <c r="C816" s="561"/>
      <c r="D816" s="561"/>
      <c r="E816" s="560">
        <v>7</v>
      </c>
      <c r="F816" s="560">
        <v>7</v>
      </c>
      <c r="G816" s="560">
        <v>7</v>
      </c>
      <c r="H816" s="560">
        <v>7</v>
      </c>
      <c r="I816" s="560">
        <v>7</v>
      </c>
      <c r="J816" s="560">
        <v>7</v>
      </c>
      <c r="K816" s="560">
        <v>7</v>
      </c>
      <c r="L816" s="560">
        <v>7</v>
      </c>
      <c r="M816" s="560">
        <v>7</v>
      </c>
      <c r="N816" s="560">
        <v>7</v>
      </c>
      <c r="O816" s="560">
        <v>7</v>
      </c>
      <c r="P816" s="560">
        <v>7</v>
      </c>
      <c r="Q816" s="560">
        <v>7</v>
      </c>
      <c r="R816" s="560">
        <v>7</v>
      </c>
      <c r="S816" s="560">
        <v>7</v>
      </c>
      <c r="T816" s="560">
        <v>7</v>
      </c>
      <c r="U816" s="560">
        <v>7</v>
      </c>
      <c r="V816" s="560">
        <v>7</v>
      </c>
      <c r="W816" s="560">
        <v>7</v>
      </c>
      <c r="X816" s="560">
        <v>7</v>
      </c>
      <c r="Y816" s="560">
        <v>7</v>
      </c>
      <c r="Z816" s="560">
        <v>7</v>
      </c>
      <c r="AA816" s="560">
        <v>7</v>
      </c>
      <c r="AB816" s="560">
        <v>7</v>
      </c>
      <c r="AC816" s="562"/>
    </row>
    <row r="817" spans="1:30" ht="12" customHeight="1">
      <c r="A817" s="1619" t="s">
        <v>610</v>
      </c>
      <c r="B817" s="1639" t="s">
        <v>486</v>
      </c>
      <c r="C817" s="485" t="s">
        <v>15</v>
      </c>
      <c r="D817" s="485" t="s">
        <v>131</v>
      </c>
      <c r="E817" s="563"/>
      <c r="F817" s="563"/>
      <c r="G817" s="563"/>
      <c r="H817" s="574"/>
      <c r="I817" s="563"/>
      <c r="J817" s="563"/>
      <c r="K817" s="563"/>
      <c r="L817" s="563"/>
      <c r="M817" s="563"/>
      <c r="N817" s="574"/>
      <c r="O817" s="563"/>
      <c r="P817" s="563"/>
      <c r="Q817" s="563"/>
      <c r="R817" s="563"/>
      <c r="S817" s="563"/>
      <c r="T817" s="563"/>
      <c r="U817" s="563"/>
      <c r="V817" s="574"/>
      <c r="W817" s="563"/>
      <c r="X817" s="563"/>
      <c r="Y817" s="563"/>
      <c r="Z817" s="563"/>
      <c r="AA817" s="563"/>
      <c r="AB817" s="563"/>
      <c r="AC817" s="490">
        <f>SUM(E817:AB817)</f>
        <v>0</v>
      </c>
    </row>
    <row r="818" spans="1:30" ht="10.5" customHeight="1">
      <c r="A818" s="1628"/>
      <c r="B818" s="1640"/>
      <c r="C818" s="476" t="s">
        <v>17</v>
      </c>
      <c r="D818" s="476" t="s">
        <v>131</v>
      </c>
      <c r="E818" s="564"/>
      <c r="F818" s="564"/>
      <c r="G818" s="564"/>
      <c r="H818" s="604"/>
      <c r="I818" s="564"/>
      <c r="J818" s="564"/>
      <c r="K818" s="564"/>
      <c r="L818" s="564"/>
      <c r="M818" s="564"/>
      <c r="N818" s="604"/>
      <c r="O818" s="564"/>
      <c r="P818" s="564"/>
      <c r="Q818" s="564"/>
      <c r="R818" s="564"/>
      <c r="S818" s="564"/>
      <c r="T818" s="564"/>
      <c r="U818" s="564"/>
      <c r="V818" s="604"/>
      <c r="W818" s="564"/>
      <c r="X818" s="564"/>
      <c r="Y818" s="564"/>
      <c r="Z818" s="564"/>
      <c r="AA818" s="564"/>
      <c r="AB818" s="564"/>
      <c r="AC818" s="478">
        <f>SUM(E818:AB818)</f>
        <v>0</v>
      </c>
    </row>
    <row r="819" spans="1:30" ht="10.5" customHeight="1">
      <c r="A819" s="1628"/>
      <c r="B819" s="1640"/>
      <c r="C819" s="476" t="s">
        <v>18</v>
      </c>
      <c r="D819" s="476" t="s">
        <v>19</v>
      </c>
      <c r="E819" s="278">
        <v>12</v>
      </c>
      <c r="F819" s="278">
        <v>12</v>
      </c>
      <c r="G819" s="278">
        <v>12</v>
      </c>
      <c r="H819" s="390">
        <v>12</v>
      </c>
      <c r="I819" s="278">
        <v>12</v>
      </c>
      <c r="J819" s="278">
        <v>12</v>
      </c>
      <c r="K819" s="278">
        <v>12</v>
      </c>
      <c r="L819" s="278">
        <v>13</v>
      </c>
      <c r="M819" s="278">
        <v>13</v>
      </c>
      <c r="N819" s="390">
        <v>13</v>
      </c>
      <c r="O819" s="278">
        <v>12</v>
      </c>
      <c r="P819" s="278">
        <v>12</v>
      </c>
      <c r="Q819" s="278">
        <v>12</v>
      </c>
      <c r="R819" s="278">
        <v>13</v>
      </c>
      <c r="S819" s="278">
        <v>13</v>
      </c>
      <c r="T819" s="278">
        <v>13</v>
      </c>
      <c r="U819" s="278">
        <v>13</v>
      </c>
      <c r="V819" s="390">
        <v>13</v>
      </c>
      <c r="W819" s="278">
        <v>13</v>
      </c>
      <c r="X819" s="278">
        <v>13</v>
      </c>
      <c r="Y819" s="278">
        <v>13</v>
      </c>
      <c r="Z819" s="278">
        <v>12</v>
      </c>
      <c r="AA819" s="278">
        <v>12</v>
      </c>
      <c r="AB819" s="278">
        <v>12</v>
      </c>
      <c r="AC819" s="478"/>
      <c r="AD819" s="534">
        <f>MAX(E819:AB819)</f>
        <v>13</v>
      </c>
    </row>
    <row r="820" spans="1:30" ht="10.5" customHeight="1" thickBot="1">
      <c r="A820" s="1655"/>
      <c r="B820" s="1648"/>
      <c r="C820" s="482" t="s">
        <v>20</v>
      </c>
      <c r="D820" s="482"/>
      <c r="E820" s="584" t="e">
        <f t="shared" ref="E820:AC820" si="232">E817/E818</f>
        <v>#DIV/0!</v>
      </c>
      <c r="F820" s="584" t="e">
        <f t="shared" si="232"/>
        <v>#DIV/0!</v>
      </c>
      <c r="G820" s="584" t="e">
        <f t="shared" si="232"/>
        <v>#DIV/0!</v>
      </c>
      <c r="H820" s="641" t="e">
        <f t="shared" si="232"/>
        <v>#DIV/0!</v>
      </c>
      <c r="I820" s="584" t="e">
        <f t="shared" si="232"/>
        <v>#DIV/0!</v>
      </c>
      <c r="J820" s="584" t="e">
        <f t="shared" si="232"/>
        <v>#DIV/0!</v>
      </c>
      <c r="K820" s="584" t="e">
        <f t="shared" si="232"/>
        <v>#DIV/0!</v>
      </c>
      <c r="L820" s="584" t="e">
        <f t="shared" si="232"/>
        <v>#DIV/0!</v>
      </c>
      <c r="M820" s="584" t="e">
        <f t="shared" si="232"/>
        <v>#DIV/0!</v>
      </c>
      <c r="N820" s="641" t="e">
        <f t="shared" si="232"/>
        <v>#DIV/0!</v>
      </c>
      <c r="O820" s="584" t="e">
        <f t="shared" si="232"/>
        <v>#DIV/0!</v>
      </c>
      <c r="P820" s="584" t="e">
        <f t="shared" si="232"/>
        <v>#DIV/0!</v>
      </c>
      <c r="Q820" s="584" t="e">
        <f t="shared" si="232"/>
        <v>#DIV/0!</v>
      </c>
      <c r="R820" s="584" t="e">
        <f t="shared" si="232"/>
        <v>#DIV/0!</v>
      </c>
      <c r="S820" s="584" t="e">
        <f t="shared" si="232"/>
        <v>#DIV/0!</v>
      </c>
      <c r="T820" s="584" t="e">
        <f t="shared" si="232"/>
        <v>#DIV/0!</v>
      </c>
      <c r="U820" s="584" t="e">
        <f t="shared" si="232"/>
        <v>#DIV/0!</v>
      </c>
      <c r="V820" s="641" t="e">
        <f t="shared" si="232"/>
        <v>#DIV/0!</v>
      </c>
      <c r="W820" s="584" t="e">
        <f t="shared" si="232"/>
        <v>#DIV/0!</v>
      </c>
      <c r="X820" s="584" t="e">
        <f t="shared" si="232"/>
        <v>#DIV/0!</v>
      </c>
      <c r="Y820" s="584" t="e">
        <f t="shared" si="232"/>
        <v>#DIV/0!</v>
      </c>
      <c r="Z820" s="584" t="e">
        <f t="shared" si="232"/>
        <v>#DIV/0!</v>
      </c>
      <c r="AA820" s="584" t="e">
        <f t="shared" si="232"/>
        <v>#DIV/0!</v>
      </c>
      <c r="AB820" s="584" t="e">
        <f t="shared" si="232"/>
        <v>#DIV/0!</v>
      </c>
      <c r="AC820" s="487" t="e">
        <f t="shared" si="232"/>
        <v>#DIV/0!</v>
      </c>
    </row>
    <row r="821" spans="1:30" ht="10.5" customHeight="1">
      <c r="A821" s="1619" t="s">
        <v>611</v>
      </c>
      <c r="B821" s="1639" t="s">
        <v>488</v>
      </c>
      <c r="C821" s="485" t="s">
        <v>15</v>
      </c>
      <c r="D821" s="485" t="s">
        <v>131</v>
      </c>
      <c r="E821" s="563"/>
      <c r="F821" s="563"/>
      <c r="G821" s="563"/>
      <c r="H821" s="574"/>
      <c r="I821" s="563"/>
      <c r="J821" s="563"/>
      <c r="K821" s="563"/>
      <c r="L821" s="563"/>
      <c r="M821" s="563"/>
      <c r="N821" s="574"/>
      <c r="O821" s="563"/>
      <c r="P821" s="563"/>
      <c r="Q821" s="563"/>
      <c r="R821" s="563"/>
      <c r="S821" s="563"/>
      <c r="T821" s="563"/>
      <c r="U821" s="563"/>
      <c r="V821" s="574"/>
      <c r="W821" s="563"/>
      <c r="X821" s="563"/>
      <c r="Y821" s="563"/>
      <c r="Z821" s="563"/>
      <c r="AA821" s="563"/>
      <c r="AB821" s="563"/>
      <c r="AC821" s="490">
        <f>SUM(E821:AB821)</f>
        <v>0</v>
      </c>
    </row>
    <row r="822" spans="1:30" ht="10.5" customHeight="1">
      <c r="A822" s="1628"/>
      <c r="B822" s="1640"/>
      <c r="C822" s="476" t="s">
        <v>17</v>
      </c>
      <c r="D822" s="476" t="s">
        <v>131</v>
      </c>
      <c r="E822" s="564"/>
      <c r="F822" s="564"/>
      <c r="G822" s="564"/>
      <c r="H822" s="604"/>
      <c r="I822" s="564"/>
      <c r="J822" s="564"/>
      <c r="K822" s="564"/>
      <c r="L822" s="564"/>
      <c r="M822" s="564"/>
      <c r="N822" s="604"/>
      <c r="O822" s="564"/>
      <c r="P822" s="564"/>
      <c r="Q822" s="564"/>
      <c r="R822" s="564"/>
      <c r="S822" s="564"/>
      <c r="T822" s="564"/>
      <c r="U822" s="564"/>
      <c r="V822" s="604"/>
      <c r="W822" s="564"/>
      <c r="X822" s="564"/>
      <c r="Y822" s="564"/>
      <c r="Z822" s="564"/>
      <c r="AA822" s="564"/>
      <c r="AB822" s="564"/>
      <c r="AC822" s="478">
        <f>SUM(E822:AB822)</f>
        <v>0</v>
      </c>
    </row>
    <row r="823" spans="1:30" ht="10.5" customHeight="1">
      <c r="A823" s="1628"/>
      <c r="B823" s="1640"/>
      <c r="C823" s="476" t="s">
        <v>18</v>
      </c>
      <c r="D823" s="476" t="s">
        <v>19</v>
      </c>
      <c r="E823" s="278">
        <v>11</v>
      </c>
      <c r="F823" s="278">
        <v>11</v>
      </c>
      <c r="G823" s="278">
        <v>11</v>
      </c>
      <c r="H823" s="390">
        <v>11</v>
      </c>
      <c r="I823" s="278">
        <v>11</v>
      </c>
      <c r="J823" s="278">
        <v>10</v>
      </c>
      <c r="K823" s="278">
        <v>11</v>
      </c>
      <c r="L823" s="278">
        <v>11</v>
      </c>
      <c r="M823" s="278">
        <v>10</v>
      </c>
      <c r="N823" s="390">
        <v>11</v>
      </c>
      <c r="O823" s="278">
        <v>10</v>
      </c>
      <c r="P823" s="278">
        <v>10</v>
      </c>
      <c r="Q823" s="278">
        <v>10</v>
      </c>
      <c r="R823" s="278">
        <v>10</v>
      </c>
      <c r="S823" s="278">
        <v>11</v>
      </c>
      <c r="T823" s="278">
        <v>10</v>
      </c>
      <c r="U823" s="278">
        <v>10</v>
      </c>
      <c r="V823" s="390">
        <v>11</v>
      </c>
      <c r="W823" s="278">
        <v>11</v>
      </c>
      <c r="X823" s="278">
        <v>10</v>
      </c>
      <c r="Y823" s="278">
        <v>11</v>
      </c>
      <c r="Z823" s="278">
        <v>10</v>
      </c>
      <c r="AA823" s="278">
        <v>11</v>
      </c>
      <c r="AB823" s="278">
        <v>10</v>
      </c>
      <c r="AC823" s="478"/>
      <c r="AD823" s="534">
        <f>MAX(E823:AB823)</f>
        <v>11</v>
      </c>
    </row>
    <row r="824" spans="1:30" ht="10.5" customHeight="1" thickBot="1">
      <c r="A824" s="1629"/>
      <c r="B824" s="1641"/>
      <c r="C824" s="491" t="s">
        <v>20</v>
      </c>
      <c r="D824" s="491"/>
      <c r="E824" s="542" t="e">
        <f t="shared" ref="E824:AC824" si="233">E821/E822</f>
        <v>#DIV/0!</v>
      </c>
      <c r="F824" s="542" t="e">
        <f t="shared" si="233"/>
        <v>#DIV/0!</v>
      </c>
      <c r="G824" s="542" t="e">
        <f t="shared" si="233"/>
        <v>#DIV/0!</v>
      </c>
      <c r="H824" s="607" t="e">
        <f t="shared" si="233"/>
        <v>#DIV/0!</v>
      </c>
      <c r="I824" s="542" t="e">
        <f t="shared" si="233"/>
        <v>#DIV/0!</v>
      </c>
      <c r="J824" s="542" t="e">
        <f t="shared" si="233"/>
        <v>#DIV/0!</v>
      </c>
      <c r="K824" s="542" t="e">
        <f t="shared" si="233"/>
        <v>#DIV/0!</v>
      </c>
      <c r="L824" s="542" t="e">
        <f t="shared" si="233"/>
        <v>#DIV/0!</v>
      </c>
      <c r="M824" s="542" t="e">
        <f t="shared" si="233"/>
        <v>#DIV/0!</v>
      </c>
      <c r="N824" s="607" t="e">
        <f t="shared" si="233"/>
        <v>#DIV/0!</v>
      </c>
      <c r="O824" s="542" t="e">
        <f t="shared" si="233"/>
        <v>#DIV/0!</v>
      </c>
      <c r="P824" s="542" t="e">
        <f t="shared" si="233"/>
        <v>#DIV/0!</v>
      </c>
      <c r="Q824" s="542" t="e">
        <f t="shared" si="233"/>
        <v>#DIV/0!</v>
      </c>
      <c r="R824" s="542" t="e">
        <f t="shared" si="233"/>
        <v>#DIV/0!</v>
      </c>
      <c r="S824" s="542" t="e">
        <f t="shared" si="233"/>
        <v>#DIV/0!</v>
      </c>
      <c r="T824" s="542" t="e">
        <f t="shared" si="233"/>
        <v>#DIV/0!</v>
      </c>
      <c r="U824" s="542" t="e">
        <f t="shared" si="233"/>
        <v>#DIV/0!</v>
      </c>
      <c r="V824" s="607" t="e">
        <f t="shared" si="233"/>
        <v>#DIV/0!</v>
      </c>
      <c r="W824" s="542" t="e">
        <f t="shared" si="233"/>
        <v>#DIV/0!</v>
      </c>
      <c r="X824" s="542" t="e">
        <f t="shared" si="233"/>
        <v>#DIV/0!</v>
      </c>
      <c r="Y824" s="542" t="e">
        <f t="shared" si="233"/>
        <v>#DIV/0!</v>
      </c>
      <c r="Z824" s="542" t="e">
        <f t="shared" si="233"/>
        <v>#DIV/0!</v>
      </c>
      <c r="AA824" s="542" t="e">
        <f t="shared" si="233"/>
        <v>#DIV/0!</v>
      </c>
      <c r="AB824" s="542" t="e">
        <f t="shared" si="233"/>
        <v>#DIV/0!</v>
      </c>
      <c r="AC824" s="494" t="e">
        <f t="shared" si="233"/>
        <v>#DIV/0!</v>
      </c>
    </row>
    <row r="825" spans="1:30" ht="10.5" customHeight="1">
      <c r="A825" s="1662" t="s">
        <v>612</v>
      </c>
      <c r="B825" s="1663" t="s">
        <v>613</v>
      </c>
      <c r="C825" s="473" t="s">
        <v>15</v>
      </c>
      <c r="D825" s="473" t="s">
        <v>37</v>
      </c>
      <c r="E825" s="358">
        <v>1.2278</v>
      </c>
      <c r="F825" s="358">
        <v>1.2334000000000001</v>
      </c>
      <c r="G825" s="358">
        <v>1.2334000000000001</v>
      </c>
      <c r="H825" s="396">
        <v>1.2305999999999999</v>
      </c>
      <c r="I825" s="358">
        <v>1.246</v>
      </c>
      <c r="J825" s="358">
        <v>1.2572000000000001</v>
      </c>
      <c r="K825" s="358">
        <v>1.2957000000000001</v>
      </c>
      <c r="L825" s="358">
        <v>1.3398000000000001</v>
      </c>
      <c r="M825" s="358">
        <v>1.3307</v>
      </c>
      <c r="N825" s="396">
        <v>1.3033999999999999</v>
      </c>
      <c r="O825" s="358">
        <v>1.288</v>
      </c>
      <c r="P825" s="358">
        <v>1.2669999999999999</v>
      </c>
      <c r="Q825" s="358">
        <v>1.2754000000000001</v>
      </c>
      <c r="R825" s="358">
        <v>1.2894000000000001</v>
      </c>
      <c r="S825" s="358">
        <v>1.3139000000000001</v>
      </c>
      <c r="T825" s="358">
        <v>1.3173999999999999</v>
      </c>
      <c r="U825" s="358">
        <v>1.3237000000000001</v>
      </c>
      <c r="V825" s="396">
        <v>1.3244</v>
      </c>
      <c r="W825" s="358">
        <v>1.3055000000000001</v>
      </c>
      <c r="X825" s="358">
        <v>1.3012999999999999</v>
      </c>
      <c r="Y825" s="358">
        <v>1.2999000000000001</v>
      </c>
      <c r="Z825" s="358">
        <v>1.2915000000000001</v>
      </c>
      <c r="AA825" s="358">
        <v>1.2614000000000001</v>
      </c>
      <c r="AB825" s="358">
        <v>1.2159</v>
      </c>
      <c r="AC825" s="475">
        <f>SUM(E825:AB825)</f>
        <v>30.772700000000004</v>
      </c>
      <c r="AD825" s="479"/>
    </row>
    <row r="826" spans="1:30" ht="10.5" customHeight="1">
      <c r="A826" s="1628"/>
      <c r="B826" s="1640"/>
      <c r="C826" s="476" t="s">
        <v>17</v>
      </c>
      <c r="D826" s="476" t="s">
        <v>37</v>
      </c>
      <c r="E826" s="356">
        <v>0</v>
      </c>
      <c r="F826" s="356">
        <v>0</v>
      </c>
      <c r="G826" s="356">
        <v>0</v>
      </c>
      <c r="H826" s="394">
        <v>0</v>
      </c>
      <c r="I826" s="356">
        <v>0</v>
      </c>
      <c r="J826" s="356">
        <v>0</v>
      </c>
      <c r="K826" s="356">
        <v>0</v>
      </c>
      <c r="L826" s="356">
        <v>0</v>
      </c>
      <c r="M826" s="356">
        <v>0</v>
      </c>
      <c r="N826" s="394">
        <v>0</v>
      </c>
      <c r="O826" s="356">
        <v>0</v>
      </c>
      <c r="P826" s="356">
        <v>0</v>
      </c>
      <c r="Q826" s="356">
        <v>0</v>
      </c>
      <c r="R826" s="356">
        <v>0</v>
      </c>
      <c r="S826" s="356">
        <v>0</v>
      </c>
      <c r="T826" s="356">
        <v>0</v>
      </c>
      <c r="U826" s="356">
        <v>0</v>
      </c>
      <c r="V826" s="394">
        <v>0</v>
      </c>
      <c r="W826" s="356">
        <v>0</v>
      </c>
      <c r="X826" s="356">
        <v>0</v>
      </c>
      <c r="Y826" s="356">
        <v>0</v>
      </c>
      <c r="Z826" s="356">
        <v>0</v>
      </c>
      <c r="AA826" s="356">
        <v>0</v>
      </c>
      <c r="AB826" s="356">
        <v>0</v>
      </c>
      <c r="AC826" s="478">
        <f>SUM(E826:AB826)</f>
        <v>0</v>
      </c>
      <c r="AD826" s="479"/>
    </row>
    <row r="827" spans="1:30" ht="10.5" customHeight="1">
      <c r="A827" s="1628"/>
      <c r="B827" s="1640"/>
      <c r="C827" s="476" t="s">
        <v>18</v>
      </c>
      <c r="D827" s="476" t="s">
        <v>19</v>
      </c>
      <c r="E827" s="278">
        <v>20</v>
      </c>
      <c r="F827" s="278">
        <v>21</v>
      </c>
      <c r="G827" s="278">
        <v>20</v>
      </c>
      <c r="H827" s="390">
        <v>20</v>
      </c>
      <c r="I827" s="278">
        <v>20</v>
      </c>
      <c r="J827" s="278">
        <v>21</v>
      </c>
      <c r="K827" s="278">
        <v>21</v>
      </c>
      <c r="L827" s="278">
        <v>22</v>
      </c>
      <c r="M827" s="278">
        <v>22</v>
      </c>
      <c r="N827" s="390">
        <v>22</v>
      </c>
      <c r="O827" s="278">
        <v>21</v>
      </c>
      <c r="P827" s="278">
        <v>21</v>
      </c>
      <c r="Q827" s="278">
        <v>21</v>
      </c>
      <c r="R827" s="278">
        <v>21</v>
      </c>
      <c r="S827" s="278">
        <v>21</v>
      </c>
      <c r="T827" s="278">
        <v>22</v>
      </c>
      <c r="U827" s="278">
        <v>22</v>
      </c>
      <c r="V827" s="390">
        <v>23</v>
      </c>
      <c r="W827" s="278">
        <v>21</v>
      </c>
      <c r="X827" s="278">
        <v>22</v>
      </c>
      <c r="Y827" s="278">
        <v>21</v>
      </c>
      <c r="Z827" s="278">
        <v>21</v>
      </c>
      <c r="AA827" s="278">
        <v>21</v>
      </c>
      <c r="AB827" s="278">
        <v>20</v>
      </c>
      <c r="AC827" s="478"/>
    </row>
    <row r="828" spans="1:30" ht="10.5" customHeight="1" thickBot="1">
      <c r="A828" s="1629"/>
      <c r="B828" s="1641"/>
      <c r="C828" s="491" t="s">
        <v>20</v>
      </c>
      <c r="D828" s="491"/>
      <c r="E828" s="542" t="e">
        <f t="shared" ref="E828:AC828" si="234">E825/E826</f>
        <v>#DIV/0!</v>
      </c>
      <c r="F828" s="542" t="e">
        <f t="shared" si="234"/>
        <v>#DIV/0!</v>
      </c>
      <c r="G828" s="542" t="e">
        <f t="shared" si="234"/>
        <v>#DIV/0!</v>
      </c>
      <c r="H828" s="573" t="e">
        <f t="shared" si="234"/>
        <v>#DIV/0!</v>
      </c>
      <c r="I828" s="542" t="e">
        <f t="shared" si="234"/>
        <v>#DIV/0!</v>
      </c>
      <c r="J828" s="542" t="e">
        <f t="shared" si="234"/>
        <v>#DIV/0!</v>
      </c>
      <c r="K828" s="542" t="e">
        <f t="shared" si="234"/>
        <v>#DIV/0!</v>
      </c>
      <c r="L828" s="542" t="e">
        <f t="shared" si="234"/>
        <v>#DIV/0!</v>
      </c>
      <c r="M828" s="542" t="e">
        <f t="shared" si="234"/>
        <v>#DIV/0!</v>
      </c>
      <c r="N828" s="573" t="e">
        <f t="shared" si="234"/>
        <v>#DIV/0!</v>
      </c>
      <c r="O828" s="542" t="e">
        <f t="shared" si="234"/>
        <v>#DIV/0!</v>
      </c>
      <c r="P828" s="542" t="e">
        <f t="shared" si="234"/>
        <v>#DIV/0!</v>
      </c>
      <c r="Q828" s="542" t="e">
        <f t="shared" si="234"/>
        <v>#DIV/0!</v>
      </c>
      <c r="R828" s="542" t="e">
        <f t="shared" si="234"/>
        <v>#DIV/0!</v>
      </c>
      <c r="S828" s="542" t="e">
        <f t="shared" si="234"/>
        <v>#DIV/0!</v>
      </c>
      <c r="T828" s="542" t="e">
        <f t="shared" si="234"/>
        <v>#DIV/0!</v>
      </c>
      <c r="U828" s="542" t="e">
        <f t="shared" si="234"/>
        <v>#DIV/0!</v>
      </c>
      <c r="V828" s="573" t="e">
        <f t="shared" si="234"/>
        <v>#DIV/0!</v>
      </c>
      <c r="W828" s="542" t="e">
        <f t="shared" si="234"/>
        <v>#DIV/0!</v>
      </c>
      <c r="X828" s="542" t="e">
        <f t="shared" si="234"/>
        <v>#DIV/0!</v>
      </c>
      <c r="Y828" s="542" t="e">
        <f t="shared" si="234"/>
        <v>#DIV/0!</v>
      </c>
      <c r="Z828" s="542" t="e">
        <f t="shared" si="234"/>
        <v>#DIV/0!</v>
      </c>
      <c r="AA828" s="542" t="e">
        <f t="shared" si="234"/>
        <v>#DIV/0!</v>
      </c>
      <c r="AB828" s="542" t="e">
        <f t="shared" si="234"/>
        <v>#DIV/0!</v>
      </c>
      <c r="AC828" s="494" t="e">
        <f t="shared" si="234"/>
        <v>#DIV/0!</v>
      </c>
    </row>
    <row r="829" spans="1:30" ht="10.5" customHeight="1">
      <c r="A829" s="1662" t="s">
        <v>614</v>
      </c>
      <c r="B829" s="1663" t="s">
        <v>615</v>
      </c>
      <c r="C829" s="473" t="s">
        <v>15</v>
      </c>
      <c r="D829" s="473" t="s">
        <v>37</v>
      </c>
      <c r="E829" s="358">
        <v>0.92120000000000002</v>
      </c>
      <c r="F829" s="358">
        <v>0.92400000000000004</v>
      </c>
      <c r="G829" s="358">
        <v>0.90859999999999996</v>
      </c>
      <c r="H829" s="396">
        <v>0.92259999999999998</v>
      </c>
      <c r="I829" s="358">
        <v>0.91979999999999995</v>
      </c>
      <c r="J829" s="358">
        <v>0.91</v>
      </c>
      <c r="K829" s="358">
        <v>0.88200000000000001</v>
      </c>
      <c r="L829" s="358">
        <v>0.89180000000000004</v>
      </c>
      <c r="M829" s="358">
        <v>0.87780000000000002</v>
      </c>
      <c r="N829" s="396">
        <v>0.87919999999999998</v>
      </c>
      <c r="O829" s="358">
        <v>0.81200000000000006</v>
      </c>
      <c r="P829" s="358">
        <v>0.80359999999999998</v>
      </c>
      <c r="Q829" s="358">
        <v>0.82040000000000002</v>
      </c>
      <c r="R829" s="358">
        <v>0.81759999999999999</v>
      </c>
      <c r="S829" s="358">
        <v>0.88900000000000001</v>
      </c>
      <c r="T829" s="358">
        <v>0.90859999999999996</v>
      </c>
      <c r="U829" s="358">
        <v>0.90159999999999996</v>
      </c>
      <c r="V829" s="396">
        <v>0.91420000000000001</v>
      </c>
      <c r="W829" s="358">
        <v>0.91420000000000001</v>
      </c>
      <c r="X829" s="358">
        <v>0.90300000000000002</v>
      </c>
      <c r="Y829" s="358">
        <v>0.85119999999999996</v>
      </c>
      <c r="Z829" s="358">
        <v>0.86939999999999995</v>
      </c>
      <c r="AA829" s="358">
        <v>0.87080000000000002</v>
      </c>
      <c r="AB829" s="358">
        <v>0.87219999999999998</v>
      </c>
      <c r="AC829" s="475">
        <f>SUM(E829:AB829)</f>
        <v>21.184799999999992</v>
      </c>
      <c r="AD829" s="479"/>
    </row>
    <row r="830" spans="1:30" ht="10.5" customHeight="1">
      <c r="A830" s="1628"/>
      <c r="B830" s="1640"/>
      <c r="C830" s="476" t="s">
        <v>17</v>
      </c>
      <c r="D830" s="476" t="s">
        <v>37</v>
      </c>
      <c r="E830" s="356">
        <v>0.65659999999999996</v>
      </c>
      <c r="F830" s="356">
        <v>0.65800000000000003</v>
      </c>
      <c r="G830" s="356">
        <v>0.64539999999999997</v>
      </c>
      <c r="H830" s="394">
        <v>0.65380000000000005</v>
      </c>
      <c r="I830" s="356">
        <v>0.65100000000000002</v>
      </c>
      <c r="J830" s="356">
        <v>0.64959999999999996</v>
      </c>
      <c r="K830" s="356">
        <v>0.63980000000000004</v>
      </c>
      <c r="L830" s="356">
        <v>0.64119999999999999</v>
      </c>
      <c r="M830" s="356">
        <v>0.62860000000000005</v>
      </c>
      <c r="N830" s="394">
        <v>0.623</v>
      </c>
      <c r="O830" s="356">
        <v>0.56979999999999997</v>
      </c>
      <c r="P830" s="356">
        <v>0.55720000000000003</v>
      </c>
      <c r="Q830" s="356">
        <v>0.55859999999999999</v>
      </c>
      <c r="R830" s="356">
        <v>0.54879999999999995</v>
      </c>
      <c r="S830" s="356">
        <v>0.54459999999999997</v>
      </c>
      <c r="T830" s="356">
        <v>0.54600000000000004</v>
      </c>
      <c r="U830" s="356">
        <v>0.53759999999999997</v>
      </c>
      <c r="V830" s="394">
        <v>0.53759999999999997</v>
      </c>
      <c r="W830" s="356">
        <v>0.53620000000000001</v>
      </c>
      <c r="X830" s="356">
        <v>0.54179999999999995</v>
      </c>
      <c r="Y830" s="356">
        <v>0.53620000000000001</v>
      </c>
      <c r="Z830" s="356">
        <v>0.53759999999999997</v>
      </c>
      <c r="AA830" s="356">
        <v>0.53620000000000001</v>
      </c>
      <c r="AB830" s="356">
        <v>0.53900000000000003</v>
      </c>
      <c r="AC830" s="478">
        <f>SUM(E830:AB830)</f>
        <v>14.074199999999996</v>
      </c>
      <c r="AD830" s="479"/>
    </row>
    <row r="831" spans="1:30" ht="10.5" customHeight="1">
      <c r="A831" s="1628"/>
      <c r="B831" s="1640"/>
      <c r="C831" s="476" t="s">
        <v>18</v>
      </c>
      <c r="D831" s="476" t="s">
        <v>19</v>
      </c>
      <c r="E831" s="278">
        <v>16</v>
      </c>
      <c r="F831" s="278">
        <v>16</v>
      </c>
      <c r="G831" s="278">
        <v>16</v>
      </c>
      <c r="H831" s="390">
        <v>16</v>
      </c>
      <c r="I831" s="278">
        <v>16</v>
      </c>
      <c r="J831" s="278">
        <v>16</v>
      </c>
      <c r="K831" s="278">
        <v>16</v>
      </c>
      <c r="L831" s="278">
        <v>16</v>
      </c>
      <c r="M831" s="278">
        <v>16</v>
      </c>
      <c r="N831" s="390">
        <v>16</v>
      </c>
      <c r="O831" s="278">
        <v>14</v>
      </c>
      <c r="P831" s="278">
        <v>15</v>
      </c>
      <c r="Q831" s="278">
        <v>14</v>
      </c>
      <c r="R831" s="278">
        <v>15</v>
      </c>
      <c r="S831" s="278">
        <v>15</v>
      </c>
      <c r="T831" s="278">
        <v>15</v>
      </c>
      <c r="U831" s="278">
        <v>15</v>
      </c>
      <c r="V831" s="390">
        <v>15</v>
      </c>
      <c r="W831" s="278">
        <v>15</v>
      </c>
      <c r="X831" s="278">
        <v>14</v>
      </c>
      <c r="Y831" s="278">
        <v>15</v>
      </c>
      <c r="Z831" s="278">
        <v>15</v>
      </c>
      <c r="AA831" s="278">
        <v>15</v>
      </c>
      <c r="AB831" s="278">
        <v>14</v>
      </c>
      <c r="AC831" s="478"/>
    </row>
    <row r="832" spans="1:30" ht="10.5" customHeight="1" thickBot="1">
      <c r="A832" s="1655"/>
      <c r="B832" s="1648"/>
      <c r="C832" s="482" t="s">
        <v>20</v>
      </c>
      <c r="D832" s="482"/>
      <c r="E832" s="584">
        <f t="shared" ref="E832:AC832" si="235">E829/E830</f>
        <v>1.4029850746268657</v>
      </c>
      <c r="F832" s="584">
        <f t="shared" si="235"/>
        <v>1.4042553191489362</v>
      </c>
      <c r="G832" s="584">
        <f t="shared" si="235"/>
        <v>1.4078091106290673</v>
      </c>
      <c r="H832" s="616">
        <f t="shared" si="235"/>
        <v>1.4111349036402567</v>
      </c>
      <c r="I832" s="584">
        <f t="shared" si="235"/>
        <v>1.4129032258064516</v>
      </c>
      <c r="J832" s="584">
        <f t="shared" si="235"/>
        <v>1.4008620689655173</v>
      </c>
      <c r="K832" s="584">
        <f t="shared" si="235"/>
        <v>1.3785557986870896</v>
      </c>
      <c r="L832" s="584">
        <f t="shared" si="235"/>
        <v>1.3908296943231442</v>
      </c>
      <c r="M832" s="584">
        <f t="shared" si="235"/>
        <v>1.396436525612472</v>
      </c>
      <c r="N832" s="616">
        <f t="shared" si="235"/>
        <v>1.4112359550561797</v>
      </c>
      <c r="O832" s="584">
        <f t="shared" si="235"/>
        <v>1.4250614250614253</v>
      </c>
      <c r="P832" s="584">
        <f t="shared" si="235"/>
        <v>1.4422110552763818</v>
      </c>
      <c r="Q832" s="584">
        <f t="shared" si="235"/>
        <v>1.468671679197995</v>
      </c>
      <c r="R832" s="584">
        <f t="shared" si="235"/>
        <v>1.489795918367347</v>
      </c>
      <c r="S832" s="584">
        <f t="shared" si="235"/>
        <v>1.6323907455012854</v>
      </c>
      <c r="T832" s="584">
        <f t="shared" si="235"/>
        <v>1.664102564102564</v>
      </c>
      <c r="U832" s="584">
        <f t="shared" si="235"/>
        <v>1.6770833333333333</v>
      </c>
      <c r="V832" s="616">
        <f t="shared" si="235"/>
        <v>1.7005208333333335</v>
      </c>
      <c r="W832" s="584">
        <f t="shared" si="235"/>
        <v>1.7049608355091384</v>
      </c>
      <c r="X832" s="584">
        <f t="shared" si="235"/>
        <v>1.666666666666667</v>
      </c>
      <c r="Y832" s="584">
        <f t="shared" si="235"/>
        <v>1.5874673629242819</v>
      </c>
      <c r="Z832" s="584">
        <f t="shared" si="235"/>
        <v>1.6171875</v>
      </c>
      <c r="AA832" s="584">
        <f t="shared" si="235"/>
        <v>1.6240208877284594</v>
      </c>
      <c r="AB832" s="584">
        <f t="shared" si="235"/>
        <v>1.6181818181818179</v>
      </c>
      <c r="AC832" s="487">
        <f t="shared" si="235"/>
        <v>1.5052223216950162</v>
      </c>
    </row>
    <row r="833" spans="1:30" ht="10.5" customHeight="1">
      <c r="A833" s="1627" t="s">
        <v>616</v>
      </c>
      <c r="B833" s="1639" t="s">
        <v>617</v>
      </c>
      <c r="C833" s="485" t="s">
        <v>15</v>
      </c>
      <c r="D833" s="485" t="s">
        <v>37</v>
      </c>
      <c r="E833" s="357">
        <v>1.1339999999999999</v>
      </c>
      <c r="F833" s="357">
        <v>1.1368799999999999</v>
      </c>
      <c r="G833" s="357">
        <v>1.13472</v>
      </c>
      <c r="H833" s="393">
        <v>1.1361600000000001</v>
      </c>
      <c r="I833" s="357">
        <v>1.16496</v>
      </c>
      <c r="J833" s="357">
        <v>1.1635200000000001</v>
      </c>
      <c r="K833" s="357">
        <v>1.1736</v>
      </c>
      <c r="L833" s="357">
        <v>1.1721600000000001</v>
      </c>
      <c r="M833" s="357">
        <v>1.1628000000000001</v>
      </c>
      <c r="N833" s="393">
        <v>1.13832</v>
      </c>
      <c r="O833" s="357">
        <v>1.1570400000000001</v>
      </c>
      <c r="P833" s="357">
        <v>1.1426400000000001</v>
      </c>
      <c r="Q833" s="357">
        <v>1.13184</v>
      </c>
      <c r="R833" s="357">
        <v>1.1368799999999999</v>
      </c>
      <c r="S833" s="357">
        <v>1.1484000000000001</v>
      </c>
      <c r="T833" s="357">
        <v>1.1541600000000001</v>
      </c>
      <c r="U833" s="357">
        <v>1.15632</v>
      </c>
      <c r="V833" s="393">
        <v>1.11456</v>
      </c>
      <c r="W833" s="357">
        <v>1.1664000000000001</v>
      </c>
      <c r="X833" s="357">
        <v>1.16496</v>
      </c>
      <c r="Y833" s="357">
        <v>1.1642399999999999</v>
      </c>
      <c r="Z833" s="357">
        <v>1.1491199999999999</v>
      </c>
      <c r="AA833" s="357">
        <v>1.1426400000000001</v>
      </c>
      <c r="AB833" s="357">
        <v>1.1404799999999999</v>
      </c>
      <c r="AC833" s="490">
        <f>SUM(E833:AB833)</f>
        <v>27.586800000000004</v>
      </c>
      <c r="AD833" s="479">
        <f>MAX(E833:AB833)</f>
        <v>1.1736</v>
      </c>
    </row>
    <row r="834" spans="1:30" ht="10.5" customHeight="1">
      <c r="A834" s="1628"/>
      <c r="B834" s="1640"/>
      <c r="C834" s="476" t="s">
        <v>17</v>
      </c>
      <c r="D834" s="476" t="s">
        <v>37</v>
      </c>
      <c r="E834" s="356">
        <v>0.252</v>
      </c>
      <c r="F834" s="356">
        <v>0.26423999999999997</v>
      </c>
      <c r="G834" s="356">
        <v>0.26423999999999997</v>
      </c>
      <c r="H834" s="394">
        <v>0.26712000000000002</v>
      </c>
      <c r="I834" s="356">
        <v>0.27</v>
      </c>
      <c r="J834" s="356">
        <v>0.27288000000000001</v>
      </c>
      <c r="K834" s="356">
        <v>0.27504000000000001</v>
      </c>
      <c r="L834" s="356">
        <v>0.27</v>
      </c>
      <c r="M834" s="356">
        <v>0.27144000000000001</v>
      </c>
      <c r="N834" s="394">
        <v>0.26495999999999997</v>
      </c>
      <c r="O834" s="356">
        <v>0.27072000000000002</v>
      </c>
      <c r="P834" s="356">
        <v>0.26135999999999998</v>
      </c>
      <c r="Q834" s="356">
        <v>0.25488</v>
      </c>
      <c r="R834" s="356">
        <v>0.2772</v>
      </c>
      <c r="S834" s="356">
        <v>0.26928000000000002</v>
      </c>
      <c r="T834" s="356">
        <v>0.27072000000000002</v>
      </c>
      <c r="U834" s="356">
        <v>0.26712000000000002</v>
      </c>
      <c r="V834" s="394">
        <v>0.24840000000000001</v>
      </c>
      <c r="W834" s="356">
        <v>0.25631999999999999</v>
      </c>
      <c r="X834" s="356">
        <v>0.26063999999999998</v>
      </c>
      <c r="Y834" s="356">
        <v>0.26423999999999997</v>
      </c>
      <c r="Z834" s="356">
        <v>0.26063999999999998</v>
      </c>
      <c r="AA834" s="356">
        <v>0.25775999999999999</v>
      </c>
      <c r="AB834" s="356">
        <v>0.26063999999999998</v>
      </c>
      <c r="AC834" s="478">
        <f>SUM(E834:AB834)</f>
        <v>6.3518399999999993</v>
      </c>
    </row>
    <row r="835" spans="1:30" ht="10.5" customHeight="1">
      <c r="A835" s="1628"/>
      <c r="B835" s="1640"/>
      <c r="C835" s="476" t="s">
        <v>18</v>
      </c>
      <c r="D835" s="476" t="s">
        <v>19</v>
      </c>
      <c r="E835" s="278">
        <v>97</v>
      </c>
      <c r="F835" s="278">
        <v>98</v>
      </c>
      <c r="G835" s="278">
        <v>97</v>
      </c>
      <c r="H835" s="390">
        <v>100</v>
      </c>
      <c r="I835" s="278">
        <v>103</v>
      </c>
      <c r="J835" s="278">
        <v>101</v>
      </c>
      <c r="K835" s="278">
        <v>102</v>
      </c>
      <c r="L835" s="278">
        <v>102</v>
      </c>
      <c r="M835" s="278">
        <v>101</v>
      </c>
      <c r="N835" s="390">
        <v>99</v>
      </c>
      <c r="O835" s="278">
        <v>98</v>
      </c>
      <c r="P835" s="278">
        <v>99</v>
      </c>
      <c r="Q835" s="278">
        <v>98</v>
      </c>
      <c r="R835" s="278">
        <v>100</v>
      </c>
      <c r="S835" s="278">
        <v>101</v>
      </c>
      <c r="T835" s="278">
        <v>101</v>
      </c>
      <c r="U835" s="278">
        <v>102</v>
      </c>
      <c r="V835" s="390">
        <v>102</v>
      </c>
      <c r="W835" s="278">
        <v>102</v>
      </c>
      <c r="X835" s="278">
        <v>103</v>
      </c>
      <c r="Y835" s="278">
        <v>101</v>
      </c>
      <c r="Z835" s="278">
        <v>100</v>
      </c>
      <c r="AA835" s="278">
        <v>100</v>
      </c>
      <c r="AB835" s="278">
        <v>100</v>
      </c>
      <c r="AC835" s="478"/>
    </row>
    <row r="836" spans="1:30" ht="10.5" customHeight="1" thickBot="1">
      <c r="A836" s="1655"/>
      <c r="B836" s="1648"/>
      <c r="C836" s="482" t="s">
        <v>20</v>
      </c>
      <c r="D836" s="482"/>
      <c r="E836" s="584">
        <f t="shared" ref="E836:AC836" si="236">E833/E834</f>
        <v>4.5</v>
      </c>
      <c r="F836" s="584">
        <f t="shared" si="236"/>
        <v>4.3024523160762946</v>
      </c>
      <c r="G836" s="584">
        <f t="shared" si="236"/>
        <v>4.2942779291553137</v>
      </c>
      <c r="H836" s="616">
        <f t="shared" si="236"/>
        <v>4.2533692722371965</v>
      </c>
      <c r="I836" s="584">
        <f t="shared" si="236"/>
        <v>4.3146666666666667</v>
      </c>
      <c r="J836" s="584">
        <f t="shared" si="236"/>
        <v>4.2638522427440639</v>
      </c>
      <c r="K836" s="584">
        <f t="shared" si="236"/>
        <v>4.2670157068062826</v>
      </c>
      <c r="L836" s="584">
        <f t="shared" si="236"/>
        <v>4.341333333333333</v>
      </c>
      <c r="M836" s="584">
        <f t="shared" si="236"/>
        <v>4.2838196286472146</v>
      </c>
      <c r="N836" s="616">
        <f t="shared" si="236"/>
        <v>4.2961956521739131</v>
      </c>
      <c r="O836" s="584">
        <f t="shared" si="236"/>
        <v>4.2739361702127656</v>
      </c>
      <c r="P836" s="584">
        <f t="shared" si="236"/>
        <v>4.3719008264462813</v>
      </c>
      <c r="Q836" s="584">
        <f t="shared" si="236"/>
        <v>4.4406779661016946</v>
      </c>
      <c r="R836" s="584">
        <f t="shared" si="236"/>
        <v>4.1012987012987008</v>
      </c>
      <c r="S836" s="584">
        <f t="shared" si="236"/>
        <v>4.2647058823529411</v>
      </c>
      <c r="T836" s="584">
        <f t="shared" si="236"/>
        <v>4.2632978723404253</v>
      </c>
      <c r="U836" s="584">
        <f t="shared" si="236"/>
        <v>4.328840970350404</v>
      </c>
      <c r="V836" s="616">
        <f t="shared" si="236"/>
        <v>4.4869565217391303</v>
      </c>
      <c r="W836" s="584">
        <f t="shared" si="236"/>
        <v>4.5505617977528097</v>
      </c>
      <c r="X836" s="584">
        <f t="shared" si="236"/>
        <v>4.4696132596685088</v>
      </c>
      <c r="Y836" s="584">
        <f t="shared" si="236"/>
        <v>4.4059945504087192</v>
      </c>
      <c r="Z836" s="584">
        <f t="shared" si="236"/>
        <v>4.4088397790055245</v>
      </c>
      <c r="AA836" s="584">
        <f t="shared" si="236"/>
        <v>4.4329608938547489</v>
      </c>
      <c r="AB836" s="584">
        <f t="shared" si="236"/>
        <v>4.375690607734807</v>
      </c>
      <c r="AC836" s="487">
        <f t="shared" si="236"/>
        <v>4.3431194740421688</v>
      </c>
    </row>
    <row r="837" spans="1:30" ht="10.5" customHeight="1">
      <c r="A837" s="1627" t="s">
        <v>614</v>
      </c>
      <c r="B837" s="1639" t="s">
        <v>618</v>
      </c>
      <c r="C837" s="485" t="s">
        <v>15</v>
      </c>
      <c r="D837" s="485" t="s">
        <v>37</v>
      </c>
      <c r="E837" s="357">
        <v>0.83160000000000001</v>
      </c>
      <c r="F837" s="357">
        <v>0.81144000000000005</v>
      </c>
      <c r="G837" s="357">
        <v>0.82655999999999996</v>
      </c>
      <c r="H837" s="393">
        <v>0.82296000000000002</v>
      </c>
      <c r="I837" s="357">
        <v>0.80135999999999996</v>
      </c>
      <c r="J837" s="357">
        <v>0.80496000000000001</v>
      </c>
      <c r="K837" s="357">
        <v>0.78839999999999999</v>
      </c>
      <c r="L837" s="357">
        <v>0.79200000000000004</v>
      </c>
      <c r="M837" s="357">
        <v>0.81432000000000004</v>
      </c>
      <c r="N837" s="393">
        <v>0.75095999999999996</v>
      </c>
      <c r="O837" s="357">
        <v>0.75312000000000001</v>
      </c>
      <c r="P837" s="357">
        <v>0.76104000000000005</v>
      </c>
      <c r="Q837" s="357">
        <v>0.73584000000000005</v>
      </c>
      <c r="R837" s="357">
        <v>0.76895999999999998</v>
      </c>
      <c r="S837" s="357">
        <v>0.78839999999999999</v>
      </c>
      <c r="T837" s="357">
        <v>0.78120000000000001</v>
      </c>
      <c r="U837" s="357">
        <v>0.78624000000000005</v>
      </c>
      <c r="V837" s="393">
        <v>0.76680000000000004</v>
      </c>
      <c r="W837" s="357">
        <v>0.81144000000000005</v>
      </c>
      <c r="X837" s="357">
        <v>0.81215999999999999</v>
      </c>
      <c r="Y837" s="357">
        <v>0.80352000000000001</v>
      </c>
      <c r="Z837" s="357">
        <v>0.84816000000000003</v>
      </c>
      <c r="AA837" s="357">
        <v>0.83087999999999995</v>
      </c>
      <c r="AB837" s="357">
        <v>0.81791999999999998</v>
      </c>
      <c r="AC837" s="490">
        <f>SUM(E837:AB837)</f>
        <v>19.110239999999997</v>
      </c>
      <c r="AD837" s="479">
        <f>MAX(E837:AB837)</f>
        <v>0.84816000000000003</v>
      </c>
    </row>
    <row r="838" spans="1:30" ht="10.5" customHeight="1">
      <c r="A838" s="1628"/>
      <c r="B838" s="1640"/>
      <c r="C838" s="476" t="s">
        <v>17</v>
      </c>
      <c r="D838" s="476" t="s">
        <v>37</v>
      </c>
      <c r="E838" s="356">
        <v>0.79344000000000003</v>
      </c>
      <c r="F838" s="356">
        <v>0.77327999999999997</v>
      </c>
      <c r="G838" s="356">
        <v>0.78768000000000005</v>
      </c>
      <c r="H838" s="394">
        <v>0.78480000000000005</v>
      </c>
      <c r="I838" s="356">
        <v>0.77256000000000002</v>
      </c>
      <c r="J838" s="356">
        <v>0.77256000000000002</v>
      </c>
      <c r="K838" s="356">
        <v>0.75239999999999996</v>
      </c>
      <c r="L838" s="356">
        <v>0.75744</v>
      </c>
      <c r="M838" s="356">
        <v>0.77615999999999996</v>
      </c>
      <c r="N838" s="394">
        <v>0.73440000000000005</v>
      </c>
      <c r="O838" s="356">
        <v>0.75671999999999995</v>
      </c>
      <c r="P838" s="356">
        <v>0.75960000000000005</v>
      </c>
      <c r="Q838" s="356">
        <v>0.74160000000000004</v>
      </c>
      <c r="R838" s="356">
        <v>0.75600000000000001</v>
      </c>
      <c r="S838" s="356">
        <v>0.74016000000000004</v>
      </c>
      <c r="T838" s="356">
        <v>0.72936000000000001</v>
      </c>
      <c r="U838" s="356">
        <v>0.71928000000000003</v>
      </c>
      <c r="V838" s="394">
        <v>0.70487999999999995</v>
      </c>
      <c r="W838" s="356">
        <v>0.73512</v>
      </c>
      <c r="X838" s="356">
        <v>0.74231999999999998</v>
      </c>
      <c r="Y838" s="356">
        <v>0.74016000000000004</v>
      </c>
      <c r="Z838" s="356">
        <v>0.77976000000000001</v>
      </c>
      <c r="AA838" s="356">
        <v>0.77039999999999997</v>
      </c>
      <c r="AB838" s="356">
        <v>0.75960000000000005</v>
      </c>
      <c r="AC838" s="478">
        <f>SUM(E838:AB838)</f>
        <v>18.139679999999995</v>
      </c>
    </row>
    <row r="839" spans="1:30" ht="10.5" customHeight="1">
      <c r="A839" s="1628"/>
      <c r="B839" s="1640"/>
      <c r="C839" s="476" t="s">
        <v>18</v>
      </c>
      <c r="D839" s="476" t="s">
        <v>19</v>
      </c>
      <c r="E839" s="278">
        <v>102</v>
      </c>
      <c r="F839" s="278">
        <v>99</v>
      </c>
      <c r="G839" s="278">
        <v>99</v>
      </c>
      <c r="H839" s="390">
        <v>109</v>
      </c>
      <c r="I839" s="278">
        <v>93</v>
      </c>
      <c r="J839" s="278">
        <v>94</v>
      </c>
      <c r="K839" s="278">
        <v>107</v>
      </c>
      <c r="L839" s="278">
        <v>96</v>
      </c>
      <c r="M839" s="278">
        <v>96</v>
      </c>
      <c r="N839" s="390">
        <v>96</v>
      </c>
      <c r="O839" s="278">
        <v>92</v>
      </c>
      <c r="P839" s="278">
        <v>101</v>
      </c>
      <c r="Q839" s="278">
        <v>89</v>
      </c>
      <c r="R839" s="278">
        <v>93</v>
      </c>
      <c r="S839" s="278">
        <v>105</v>
      </c>
      <c r="T839" s="278">
        <v>89</v>
      </c>
      <c r="U839" s="278">
        <v>87</v>
      </c>
      <c r="V839" s="390">
        <v>101</v>
      </c>
      <c r="W839" s="278">
        <v>98</v>
      </c>
      <c r="X839" s="278">
        <v>93</v>
      </c>
      <c r="Y839" s="278">
        <v>101</v>
      </c>
      <c r="Z839" s="278">
        <v>96</v>
      </c>
      <c r="AA839" s="278">
        <v>108</v>
      </c>
      <c r="AB839" s="278">
        <v>99</v>
      </c>
      <c r="AC839" s="478"/>
    </row>
    <row r="840" spans="1:30" ht="10.5" customHeight="1" thickBot="1">
      <c r="A840" s="1629"/>
      <c r="B840" s="1641"/>
      <c r="C840" s="491" t="s">
        <v>20</v>
      </c>
      <c r="D840" s="491"/>
      <c r="E840" s="542">
        <f t="shared" ref="E840:AC840" si="237">E837/E838</f>
        <v>1.0480943738656987</v>
      </c>
      <c r="F840" s="542">
        <f t="shared" si="237"/>
        <v>1.0493482309124769</v>
      </c>
      <c r="G840" s="542">
        <f t="shared" si="237"/>
        <v>1.049360146252285</v>
      </c>
      <c r="H840" s="573">
        <f t="shared" si="237"/>
        <v>1.048623853211009</v>
      </c>
      <c r="I840" s="542">
        <f t="shared" si="237"/>
        <v>1.0372786579683131</v>
      </c>
      <c r="J840" s="542">
        <f t="shared" si="237"/>
        <v>1.0419384902143523</v>
      </c>
      <c r="K840" s="542">
        <f t="shared" si="237"/>
        <v>1.0478468899521531</v>
      </c>
      <c r="L840" s="542">
        <f t="shared" si="237"/>
        <v>1.0456273764258555</v>
      </c>
      <c r="M840" s="542">
        <f t="shared" si="237"/>
        <v>1.049165120593692</v>
      </c>
      <c r="N840" s="573">
        <f t="shared" si="237"/>
        <v>1.0225490196078431</v>
      </c>
      <c r="O840" s="542">
        <f t="shared" si="237"/>
        <v>0.99524262607040925</v>
      </c>
      <c r="P840" s="542">
        <f t="shared" si="237"/>
        <v>1.0018957345971564</v>
      </c>
      <c r="Q840" s="542">
        <f t="shared" si="237"/>
        <v>0.99223300970873785</v>
      </c>
      <c r="R840" s="542">
        <f t="shared" si="237"/>
        <v>1.0171428571428571</v>
      </c>
      <c r="S840" s="542">
        <f t="shared" si="237"/>
        <v>1.0651750972762646</v>
      </c>
      <c r="T840" s="542">
        <f t="shared" si="237"/>
        <v>1.0710760118460019</v>
      </c>
      <c r="U840" s="542">
        <f t="shared" si="237"/>
        <v>1.0930930930930931</v>
      </c>
      <c r="V840" s="573">
        <f t="shared" si="237"/>
        <v>1.0878447395301329</v>
      </c>
      <c r="W840" s="542">
        <f t="shared" si="237"/>
        <v>1.1038197845249755</v>
      </c>
      <c r="X840" s="542">
        <f t="shared" si="237"/>
        <v>1.0940834141610087</v>
      </c>
      <c r="Y840" s="542">
        <f t="shared" si="237"/>
        <v>1.0856031128404668</v>
      </c>
      <c r="Z840" s="542">
        <f t="shared" si="237"/>
        <v>1.0877192982456141</v>
      </c>
      <c r="AA840" s="542">
        <f t="shared" si="237"/>
        <v>1.0785046728971963</v>
      </c>
      <c r="AB840" s="542">
        <f t="shared" si="237"/>
        <v>1.0767772511848339</v>
      </c>
      <c r="AC840" s="494">
        <f t="shared" si="237"/>
        <v>1.0535048027308092</v>
      </c>
    </row>
    <row r="841" spans="1:30" ht="10.5" customHeight="1">
      <c r="A841" s="497" t="s">
        <v>594</v>
      </c>
      <c r="B841" s="498"/>
      <c r="C841" s="499"/>
      <c r="D841" s="499"/>
      <c r="E841" s="500">
        <f t="shared" ref="E841:AB841" si="238">E825+E829+E833+E837</f>
        <v>4.1146000000000003</v>
      </c>
      <c r="F841" s="500">
        <f t="shared" si="238"/>
        <v>4.1057199999999998</v>
      </c>
      <c r="G841" s="500">
        <f t="shared" si="238"/>
        <v>4.1032799999999998</v>
      </c>
      <c r="H841" s="500">
        <f t="shared" si="238"/>
        <v>4.1123200000000004</v>
      </c>
      <c r="I841" s="500">
        <f t="shared" si="238"/>
        <v>4.1321199999999996</v>
      </c>
      <c r="J841" s="500">
        <f t="shared" si="238"/>
        <v>4.1356800000000007</v>
      </c>
      <c r="K841" s="500">
        <f t="shared" si="238"/>
        <v>4.1397000000000004</v>
      </c>
      <c r="L841" s="500">
        <f t="shared" si="238"/>
        <v>4.1957599999999999</v>
      </c>
      <c r="M841" s="500">
        <f t="shared" si="238"/>
        <v>4.1856200000000001</v>
      </c>
      <c r="N841" s="500">
        <f t="shared" si="238"/>
        <v>4.0718800000000002</v>
      </c>
      <c r="O841" s="500">
        <f t="shared" si="238"/>
        <v>4.0101599999999999</v>
      </c>
      <c r="P841" s="500">
        <f t="shared" si="238"/>
        <v>3.9742799999999998</v>
      </c>
      <c r="Q841" s="500">
        <f t="shared" si="238"/>
        <v>3.9634800000000001</v>
      </c>
      <c r="R841" s="500">
        <f t="shared" si="238"/>
        <v>4.0128399999999997</v>
      </c>
      <c r="S841" s="500">
        <f t="shared" si="238"/>
        <v>4.1397000000000004</v>
      </c>
      <c r="T841" s="500">
        <f t="shared" si="238"/>
        <v>4.1613600000000002</v>
      </c>
      <c r="U841" s="500">
        <f t="shared" si="238"/>
        <v>4.1678600000000001</v>
      </c>
      <c r="V841" s="500">
        <f t="shared" si="238"/>
        <v>4.1199599999999998</v>
      </c>
      <c r="W841" s="500">
        <f t="shared" si="238"/>
        <v>4.19754</v>
      </c>
      <c r="X841" s="500">
        <f t="shared" si="238"/>
        <v>4.1814199999999992</v>
      </c>
      <c r="Y841" s="500">
        <f t="shared" si="238"/>
        <v>4.1188599999999997</v>
      </c>
      <c r="Z841" s="500">
        <f t="shared" si="238"/>
        <v>4.1581799999999998</v>
      </c>
      <c r="AA841" s="500">
        <f t="shared" si="238"/>
        <v>4.1057199999999998</v>
      </c>
      <c r="AB841" s="500">
        <f t="shared" si="238"/>
        <v>4.0465</v>
      </c>
      <c r="AC841" s="501"/>
    </row>
    <row r="842" spans="1:30" ht="10.5" customHeight="1">
      <c r="A842" s="502" t="s">
        <v>595</v>
      </c>
      <c r="B842" s="503"/>
      <c r="C842" s="504"/>
      <c r="D842" s="504"/>
      <c r="E842" s="505">
        <f t="shared" ref="E842:AB842" si="239">E826+E830+E834+E838</f>
        <v>1.70204</v>
      </c>
      <c r="F842" s="505">
        <f t="shared" si="239"/>
        <v>1.6955199999999999</v>
      </c>
      <c r="G842" s="505">
        <f t="shared" si="239"/>
        <v>1.6973199999999999</v>
      </c>
      <c r="H842" s="505">
        <f t="shared" si="239"/>
        <v>1.7057200000000001</v>
      </c>
      <c r="I842" s="505">
        <f t="shared" si="239"/>
        <v>1.6935600000000002</v>
      </c>
      <c r="J842" s="505">
        <f t="shared" si="239"/>
        <v>1.6950400000000001</v>
      </c>
      <c r="K842" s="505">
        <f t="shared" si="239"/>
        <v>1.6672400000000001</v>
      </c>
      <c r="L842" s="505">
        <f t="shared" si="239"/>
        <v>1.6686399999999999</v>
      </c>
      <c r="M842" s="505">
        <f t="shared" si="239"/>
        <v>1.6762000000000001</v>
      </c>
      <c r="N842" s="505">
        <f t="shared" si="239"/>
        <v>1.62236</v>
      </c>
      <c r="O842" s="505">
        <f t="shared" si="239"/>
        <v>1.5972399999999998</v>
      </c>
      <c r="P842" s="505">
        <f t="shared" si="239"/>
        <v>1.57816</v>
      </c>
      <c r="Q842" s="505">
        <f t="shared" si="239"/>
        <v>1.55508</v>
      </c>
      <c r="R842" s="505">
        <f t="shared" si="239"/>
        <v>1.5819999999999999</v>
      </c>
      <c r="S842" s="505">
        <f t="shared" si="239"/>
        <v>1.5540400000000001</v>
      </c>
      <c r="T842" s="505">
        <f t="shared" si="239"/>
        <v>1.5460800000000001</v>
      </c>
      <c r="U842" s="505">
        <f t="shared" si="239"/>
        <v>1.524</v>
      </c>
      <c r="V842" s="505">
        <f t="shared" si="239"/>
        <v>1.49088</v>
      </c>
      <c r="W842" s="505">
        <f t="shared" si="239"/>
        <v>1.5276399999999999</v>
      </c>
      <c r="X842" s="505">
        <f t="shared" si="239"/>
        <v>1.5447599999999999</v>
      </c>
      <c r="Y842" s="505">
        <f t="shared" si="239"/>
        <v>1.5406</v>
      </c>
      <c r="Z842" s="505">
        <f t="shared" si="239"/>
        <v>1.5779999999999998</v>
      </c>
      <c r="AA842" s="505">
        <f t="shared" si="239"/>
        <v>1.56436</v>
      </c>
      <c r="AB842" s="505">
        <f t="shared" si="239"/>
        <v>1.55924</v>
      </c>
      <c r="AC842" s="506"/>
    </row>
    <row r="843" spans="1:30" ht="10.5" customHeight="1">
      <c r="A843" s="507" t="s">
        <v>596</v>
      </c>
      <c r="B843" s="508"/>
      <c r="C843" s="509"/>
      <c r="D843" s="509"/>
      <c r="E843" s="510">
        <f t="shared" ref="E843:AB843" si="240">SQRT(E841*E841+E842*E842)</f>
        <v>4.4527377333052076</v>
      </c>
      <c r="F843" s="510">
        <f t="shared" si="240"/>
        <v>4.4420406108904498</v>
      </c>
      <c r="G843" s="510">
        <f t="shared" si="240"/>
        <v>4.4404731663191024</v>
      </c>
      <c r="H843" s="510">
        <f t="shared" si="240"/>
        <v>4.4520395888626156</v>
      </c>
      <c r="I843" s="510">
        <f t="shared" si="240"/>
        <v>4.4657094809223761</v>
      </c>
      <c r="J843" s="510">
        <f t="shared" si="240"/>
        <v>4.4695648181897987</v>
      </c>
      <c r="K843" s="510">
        <f t="shared" si="240"/>
        <v>4.462824812559866</v>
      </c>
      <c r="L843" s="510">
        <f t="shared" si="240"/>
        <v>4.5153916139356065</v>
      </c>
      <c r="M843" s="510">
        <f t="shared" si="240"/>
        <v>4.5087760228691778</v>
      </c>
      <c r="N843" s="510">
        <f t="shared" si="240"/>
        <v>4.3831790636477539</v>
      </c>
      <c r="O843" s="510">
        <f t="shared" si="240"/>
        <v>4.3165447806318422</v>
      </c>
      <c r="P843" s="510">
        <f t="shared" si="240"/>
        <v>4.2761537044404747</v>
      </c>
      <c r="Q843" s="510">
        <f t="shared" si="240"/>
        <v>4.257634028048912</v>
      </c>
      <c r="R843" s="510">
        <f t="shared" si="240"/>
        <v>4.3134219438399484</v>
      </c>
      <c r="S843" s="510">
        <f t="shared" si="240"/>
        <v>4.4217820402638575</v>
      </c>
      <c r="T843" s="510">
        <f t="shared" si="240"/>
        <v>4.4392882780914329</v>
      </c>
      <c r="U843" s="510">
        <f t="shared" si="240"/>
        <v>4.4377508920172621</v>
      </c>
      <c r="V843" s="510">
        <f t="shared" si="240"/>
        <v>4.3814145633573638</v>
      </c>
      <c r="W843" s="510">
        <f t="shared" si="240"/>
        <v>4.466881017130409</v>
      </c>
      <c r="X843" s="510">
        <f t="shared" si="240"/>
        <v>4.4576402584775723</v>
      </c>
      <c r="Y843" s="510">
        <f t="shared" si="240"/>
        <v>4.3975511434888395</v>
      </c>
      <c r="Z843" s="510">
        <f t="shared" si="240"/>
        <v>4.4475324520907096</v>
      </c>
      <c r="AA843" s="510">
        <f t="shared" si="240"/>
        <v>4.393649841305062</v>
      </c>
      <c r="AB843" s="510">
        <f t="shared" si="240"/>
        <v>4.3365183762553112</v>
      </c>
      <c r="AC843" s="512"/>
      <c r="AD843" s="479">
        <f>MAX(E843:AB843)</f>
        <v>4.5153916139356065</v>
      </c>
    </row>
    <row r="844" spans="1:30" s="449" customFormat="1" ht="10.5" customHeight="1" thickBot="1">
      <c r="A844" s="513" t="s">
        <v>307</v>
      </c>
      <c r="B844" s="514"/>
      <c r="C844" s="515"/>
      <c r="D844" s="515"/>
      <c r="E844" s="628">
        <v>1</v>
      </c>
      <c r="F844" s="628">
        <v>2</v>
      </c>
      <c r="G844" s="628">
        <v>3</v>
      </c>
      <c r="H844" s="628">
        <v>4</v>
      </c>
      <c r="I844" s="628">
        <v>5</v>
      </c>
      <c r="J844" s="628">
        <v>6</v>
      </c>
      <c r="K844" s="628">
        <v>7</v>
      </c>
      <c r="L844" s="628">
        <v>8</v>
      </c>
      <c r="M844" s="628">
        <v>9</v>
      </c>
      <c r="N844" s="628">
        <v>10</v>
      </c>
      <c r="O844" s="628">
        <v>11</v>
      </c>
      <c r="P844" s="628">
        <v>12</v>
      </c>
      <c r="Q844" s="628">
        <v>13</v>
      </c>
      <c r="R844" s="628">
        <v>14</v>
      </c>
      <c r="S844" s="628">
        <v>15</v>
      </c>
      <c r="T844" s="628">
        <v>16</v>
      </c>
      <c r="U844" s="628">
        <v>17</v>
      </c>
      <c r="V844" s="628">
        <v>18</v>
      </c>
      <c r="W844" s="628">
        <v>19</v>
      </c>
      <c r="X844" s="628">
        <v>20</v>
      </c>
      <c r="Y844" s="628">
        <v>21</v>
      </c>
      <c r="Z844" s="628">
        <v>22</v>
      </c>
      <c r="AA844" s="628">
        <v>23</v>
      </c>
      <c r="AB844" s="628">
        <v>24</v>
      </c>
      <c r="AC844" s="517"/>
    </row>
    <row r="845" spans="1:30" s="449" customFormat="1" ht="12.75" customHeight="1">
      <c r="A845" s="518" t="s">
        <v>308</v>
      </c>
      <c r="B845" s="519"/>
      <c r="C845" s="520" t="s">
        <v>23</v>
      </c>
      <c r="D845" s="520" t="s">
        <v>19</v>
      </c>
      <c r="E845" s="520">
        <v>37.919998168945313</v>
      </c>
      <c r="F845" s="520">
        <v>37.700000762939453</v>
      </c>
      <c r="G845" s="520">
        <v>37.869998931884766</v>
      </c>
      <c r="H845" s="520">
        <v>37.810001373291016</v>
      </c>
      <c r="I845" s="520">
        <v>37.819999694824219</v>
      </c>
      <c r="J845" s="520">
        <v>37.759998321533203</v>
      </c>
      <c r="K845" s="520">
        <v>37.779998779296875</v>
      </c>
      <c r="L845" s="520">
        <v>37.599998474121094</v>
      </c>
      <c r="M845" s="520">
        <v>37.540000915527344</v>
      </c>
      <c r="N845" s="520">
        <v>37.680000305175781</v>
      </c>
      <c r="O845" s="520">
        <v>37.590000152587891</v>
      </c>
      <c r="P845" s="520">
        <v>37.599998474121094</v>
      </c>
      <c r="Q845" s="520">
        <v>37.740001678466797</v>
      </c>
      <c r="R845" s="520">
        <v>37.630001068115234</v>
      </c>
      <c r="S845" s="520">
        <v>37.5</v>
      </c>
      <c r="T845" s="520">
        <v>37.349998474121094</v>
      </c>
      <c r="U845" s="520">
        <v>37.240001678466797</v>
      </c>
      <c r="V845" s="520">
        <v>37.349998474121094</v>
      </c>
      <c r="W845" s="520">
        <v>37.450000762939453</v>
      </c>
      <c r="X845" s="520">
        <v>37.349998474121094</v>
      </c>
      <c r="Y845" s="520">
        <v>37.400001525878906</v>
      </c>
      <c r="Z845" s="520">
        <v>37.360000610351563</v>
      </c>
      <c r="AA845" s="520">
        <v>37.389999389648437</v>
      </c>
      <c r="AB845" s="520">
        <v>37.240001678466797</v>
      </c>
      <c r="AC845" s="571"/>
    </row>
    <row r="846" spans="1:30" s="449" customFormat="1" ht="12.75" customHeight="1" thickBot="1">
      <c r="A846" s="522" t="s">
        <v>309</v>
      </c>
      <c r="B846" s="523"/>
      <c r="C846" s="524" t="s">
        <v>23</v>
      </c>
      <c r="D846" s="524" t="s">
        <v>19</v>
      </c>
      <c r="E846" s="524">
        <v>37.610000610351563</v>
      </c>
      <c r="F846" s="524">
        <v>37.400001525878906</v>
      </c>
      <c r="G846" s="524">
        <v>37.5</v>
      </c>
      <c r="H846" s="524">
        <v>37.419998168945313</v>
      </c>
      <c r="I846" s="524">
        <v>37.520000457763672</v>
      </c>
      <c r="J846" s="524">
        <v>37.430000305175781</v>
      </c>
      <c r="K846" s="524">
        <v>37.419998168945313</v>
      </c>
      <c r="L846" s="524">
        <v>37.290000915527344</v>
      </c>
      <c r="M846" s="524">
        <v>37.25</v>
      </c>
      <c r="N846" s="524">
        <v>37.369998931884766</v>
      </c>
      <c r="O846" s="524">
        <v>37.560001373291016</v>
      </c>
      <c r="P846" s="524">
        <v>37.509998321533203</v>
      </c>
      <c r="Q846" s="524">
        <v>37.680000305175781</v>
      </c>
      <c r="R846" s="524">
        <v>37.430000305175781</v>
      </c>
      <c r="S846" s="524">
        <v>37.380001068115234</v>
      </c>
      <c r="T846" s="524">
        <v>37.360000610351563</v>
      </c>
      <c r="U846" s="524">
        <v>37.270000457763672</v>
      </c>
      <c r="V846" s="524">
        <v>37.330001831054688</v>
      </c>
      <c r="W846" s="524">
        <v>37.419998168945313</v>
      </c>
      <c r="X846" s="524">
        <v>37.330001831054688</v>
      </c>
      <c r="Y846" s="524">
        <v>37.319999694824219</v>
      </c>
      <c r="Z846" s="524">
        <v>37.310001373291016</v>
      </c>
      <c r="AA846" s="524">
        <v>37.310001373291016</v>
      </c>
      <c r="AB846" s="524">
        <v>37.279998779296875</v>
      </c>
      <c r="AC846" s="565"/>
    </row>
    <row r="847" spans="1:30" ht="10.5" customHeight="1">
      <c r="A847" s="1627" t="s">
        <v>619</v>
      </c>
      <c r="B847" s="1622" t="s">
        <v>620</v>
      </c>
      <c r="C847" s="485" t="s">
        <v>15</v>
      </c>
      <c r="D847" s="485" t="s">
        <v>37</v>
      </c>
      <c r="E847" s="357">
        <v>1.2263999999999999</v>
      </c>
      <c r="F847" s="357">
        <v>1.2305999999999999</v>
      </c>
      <c r="G847" s="357">
        <v>1.2263999999999999</v>
      </c>
      <c r="H847" s="393">
        <v>1.2278</v>
      </c>
      <c r="I847" s="357">
        <v>1.2445999999999999</v>
      </c>
      <c r="J847" s="357">
        <v>1.2558</v>
      </c>
      <c r="K847" s="357">
        <v>1.3027</v>
      </c>
      <c r="L847" s="357">
        <v>1.3334999999999999</v>
      </c>
      <c r="M847" s="357">
        <v>1.3223</v>
      </c>
      <c r="N847" s="393">
        <v>1.2964</v>
      </c>
      <c r="O847" s="357">
        <v>1.2788999999999999</v>
      </c>
      <c r="P847" s="357">
        <v>1.2627999999999999</v>
      </c>
      <c r="Q847" s="357">
        <v>1.2733000000000001</v>
      </c>
      <c r="R847" s="357">
        <v>1.288</v>
      </c>
      <c r="S847" s="357">
        <v>1.3104</v>
      </c>
      <c r="T847" s="357">
        <v>1.3160000000000001</v>
      </c>
      <c r="U847" s="357">
        <v>1.3188</v>
      </c>
      <c r="V847" s="393">
        <v>1.3139000000000001</v>
      </c>
      <c r="W847" s="357">
        <v>1.3006</v>
      </c>
      <c r="X847" s="357">
        <v>1.2943</v>
      </c>
      <c r="Y847" s="357">
        <v>1.2970999999999999</v>
      </c>
      <c r="Z847" s="357">
        <v>1.2809999999999999</v>
      </c>
      <c r="AA847" s="357">
        <v>1.2537</v>
      </c>
      <c r="AB847" s="357">
        <v>1.2019</v>
      </c>
      <c r="AC847" s="490">
        <f>SUM(E847:AB847)</f>
        <v>30.657199999999996</v>
      </c>
    </row>
    <row r="848" spans="1:30" ht="10.5" customHeight="1">
      <c r="A848" s="1628"/>
      <c r="B848" s="1640"/>
      <c r="C848" s="476" t="s">
        <v>17</v>
      </c>
      <c r="D848" s="476" t="s">
        <v>37</v>
      </c>
      <c r="E848" s="356">
        <v>0</v>
      </c>
      <c r="F848" s="356">
        <v>0</v>
      </c>
      <c r="G848" s="356">
        <v>0</v>
      </c>
      <c r="H848" s="394">
        <v>0</v>
      </c>
      <c r="I848" s="356">
        <v>0</v>
      </c>
      <c r="J848" s="356">
        <v>0</v>
      </c>
      <c r="K848" s="356">
        <v>0</v>
      </c>
      <c r="L848" s="356">
        <v>0</v>
      </c>
      <c r="M848" s="356">
        <v>0</v>
      </c>
      <c r="N848" s="394">
        <v>0</v>
      </c>
      <c r="O848" s="356">
        <v>0</v>
      </c>
      <c r="P848" s="356">
        <v>0</v>
      </c>
      <c r="Q848" s="356">
        <v>0</v>
      </c>
      <c r="R848" s="356">
        <v>0</v>
      </c>
      <c r="S848" s="356">
        <v>0</v>
      </c>
      <c r="T848" s="356">
        <v>0</v>
      </c>
      <c r="U848" s="356">
        <v>0</v>
      </c>
      <c r="V848" s="394">
        <v>0</v>
      </c>
      <c r="W848" s="356">
        <v>0</v>
      </c>
      <c r="X848" s="356">
        <v>0</v>
      </c>
      <c r="Y848" s="356">
        <v>0</v>
      </c>
      <c r="Z848" s="356">
        <v>0</v>
      </c>
      <c r="AA848" s="356">
        <v>0</v>
      </c>
      <c r="AB848" s="356">
        <v>0</v>
      </c>
      <c r="AC848" s="478">
        <f>SUM(E848:AB848)</f>
        <v>0</v>
      </c>
    </row>
    <row r="849" spans="1:29" ht="10.5" customHeight="1">
      <c r="A849" s="1628"/>
      <c r="B849" s="1640"/>
      <c r="C849" s="476" t="s">
        <v>18</v>
      </c>
      <c r="D849" s="476" t="s">
        <v>19</v>
      </c>
      <c r="E849" s="278">
        <v>22</v>
      </c>
      <c r="F849" s="278">
        <v>23</v>
      </c>
      <c r="G849" s="278">
        <v>21</v>
      </c>
      <c r="H849" s="390">
        <v>23</v>
      </c>
      <c r="I849" s="278">
        <v>22</v>
      </c>
      <c r="J849" s="278">
        <v>22</v>
      </c>
      <c r="K849" s="278">
        <v>23</v>
      </c>
      <c r="L849" s="278">
        <v>24</v>
      </c>
      <c r="M849" s="278">
        <v>24</v>
      </c>
      <c r="N849" s="390">
        <v>25</v>
      </c>
      <c r="O849" s="278">
        <v>23</v>
      </c>
      <c r="P849" s="278">
        <v>23</v>
      </c>
      <c r="Q849" s="278">
        <v>23</v>
      </c>
      <c r="R849" s="278">
        <v>24</v>
      </c>
      <c r="S849" s="278">
        <v>23</v>
      </c>
      <c r="T849" s="278">
        <v>24</v>
      </c>
      <c r="U849" s="278">
        <v>24</v>
      </c>
      <c r="V849" s="390">
        <v>25</v>
      </c>
      <c r="W849" s="278">
        <v>24</v>
      </c>
      <c r="X849" s="278">
        <v>24</v>
      </c>
      <c r="Y849" s="278">
        <v>23</v>
      </c>
      <c r="Z849" s="278">
        <v>23</v>
      </c>
      <c r="AA849" s="278">
        <v>23</v>
      </c>
      <c r="AB849" s="278">
        <v>22</v>
      </c>
      <c r="AC849" s="478"/>
    </row>
    <row r="850" spans="1:29" ht="10.5" customHeight="1" thickBot="1">
      <c r="A850" s="1655"/>
      <c r="B850" s="1648"/>
      <c r="C850" s="482" t="s">
        <v>20</v>
      </c>
      <c r="D850" s="482"/>
      <c r="E850" s="584">
        <f t="shared" ref="E850:AC850" si="241">E848/E847</f>
        <v>0</v>
      </c>
      <c r="F850" s="584">
        <f t="shared" si="241"/>
        <v>0</v>
      </c>
      <c r="G850" s="584">
        <f t="shared" si="241"/>
        <v>0</v>
      </c>
      <c r="H850" s="616">
        <f t="shared" si="241"/>
        <v>0</v>
      </c>
      <c r="I850" s="584">
        <f t="shared" si="241"/>
        <v>0</v>
      </c>
      <c r="J850" s="584">
        <f t="shared" si="241"/>
        <v>0</v>
      </c>
      <c r="K850" s="584">
        <f t="shared" si="241"/>
        <v>0</v>
      </c>
      <c r="L850" s="584">
        <f t="shared" si="241"/>
        <v>0</v>
      </c>
      <c r="M850" s="584">
        <f t="shared" si="241"/>
        <v>0</v>
      </c>
      <c r="N850" s="616">
        <f t="shared" si="241"/>
        <v>0</v>
      </c>
      <c r="O850" s="584">
        <f t="shared" si="241"/>
        <v>0</v>
      </c>
      <c r="P850" s="584">
        <f t="shared" si="241"/>
        <v>0</v>
      </c>
      <c r="Q850" s="584">
        <f t="shared" si="241"/>
        <v>0</v>
      </c>
      <c r="R850" s="584">
        <f t="shared" si="241"/>
        <v>0</v>
      </c>
      <c r="S850" s="584">
        <f t="shared" si="241"/>
        <v>0</v>
      </c>
      <c r="T850" s="584">
        <f t="shared" si="241"/>
        <v>0</v>
      </c>
      <c r="U850" s="584">
        <f t="shared" si="241"/>
        <v>0</v>
      </c>
      <c r="V850" s="616">
        <f t="shared" si="241"/>
        <v>0</v>
      </c>
      <c r="W850" s="584">
        <f t="shared" si="241"/>
        <v>0</v>
      </c>
      <c r="X850" s="584">
        <f t="shared" si="241"/>
        <v>0</v>
      </c>
      <c r="Y850" s="584">
        <f t="shared" si="241"/>
        <v>0</v>
      </c>
      <c r="Z850" s="584">
        <f t="shared" si="241"/>
        <v>0</v>
      </c>
      <c r="AA850" s="584">
        <f t="shared" si="241"/>
        <v>0</v>
      </c>
      <c r="AB850" s="584">
        <f t="shared" si="241"/>
        <v>0</v>
      </c>
      <c r="AC850" s="487">
        <f t="shared" si="241"/>
        <v>0</v>
      </c>
    </row>
    <row r="851" spans="1:29" ht="10.5" customHeight="1">
      <c r="A851" s="1627" t="s">
        <v>621</v>
      </c>
      <c r="B851" s="1639" t="s">
        <v>622</v>
      </c>
      <c r="C851" s="485" t="s">
        <v>15</v>
      </c>
      <c r="D851" s="485" t="s">
        <v>37</v>
      </c>
      <c r="E851" s="357">
        <v>0.92259999999999998</v>
      </c>
      <c r="F851" s="357">
        <v>0.92259999999999998</v>
      </c>
      <c r="G851" s="357">
        <v>0.91</v>
      </c>
      <c r="H851" s="393">
        <v>0.92400000000000004</v>
      </c>
      <c r="I851" s="357">
        <v>0.92049999999999998</v>
      </c>
      <c r="J851" s="357">
        <v>0.91069999999999995</v>
      </c>
      <c r="K851" s="357">
        <v>0.88339999999999996</v>
      </c>
      <c r="L851" s="357">
        <v>0.89249999999999996</v>
      </c>
      <c r="M851" s="357">
        <v>0.87849999999999995</v>
      </c>
      <c r="N851" s="393">
        <v>0.87919999999999998</v>
      </c>
      <c r="O851" s="357">
        <v>0.81340000000000001</v>
      </c>
      <c r="P851" s="357">
        <v>0.80430000000000001</v>
      </c>
      <c r="Q851" s="357">
        <v>0.82110000000000005</v>
      </c>
      <c r="R851" s="357">
        <v>0.81899999999999995</v>
      </c>
      <c r="S851" s="357">
        <v>0.88900000000000001</v>
      </c>
      <c r="T851" s="357">
        <v>0.9093</v>
      </c>
      <c r="U851" s="357">
        <v>0.90300000000000002</v>
      </c>
      <c r="V851" s="393">
        <v>0.91349999999999998</v>
      </c>
      <c r="W851" s="357">
        <v>0.9163</v>
      </c>
      <c r="X851" s="357">
        <v>0.90369999999999995</v>
      </c>
      <c r="Y851" s="357">
        <v>0.85189999999999999</v>
      </c>
      <c r="Z851" s="357">
        <v>0.86939999999999995</v>
      </c>
      <c r="AA851" s="357">
        <v>0.87219999999999998</v>
      </c>
      <c r="AB851" s="357">
        <v>0.87219999999999998</v>
      </c>
      <c r="AC851" s="490">
        <f>SUM(E851:AB851)</f>
        <v>21.202299999999997</v>
      </c>
    </row>
    <row r="852" spans="1:29" ht="10.5" customHeight="1">
      <c r="A852" s="1628"/>
      <c r="B852" s="1640"/>
      <c r="C852" s="476" t="s">
        <v>17</v>
      </c>
      <c r="D852" s="476" t="s">
        <v>37</v>
      </c>
      <c r="E852" s="356">
        <v>0.6573</v>
      </c>
      <c r="F852" s="356">
        <v>0.6573</v>
      </c>
      <c r="G852" s="356">
        <v>0.64610000000000001</v>
      </c>
      <c r="H852" s="394">
        <v>0.65310000000000001</v>
      </c>
      <c r="I852" s="356">
        <v>0.65169999999999995</v>
      </c>
      <c r="J852" s="356">
        <v>0.64959999999999996</v>
      </c>
      <c r="K852" s="356">
        <v>0.64049999999999996</v>
      </c>
      <c r="L852" s="356">
        <v>0.64049999999999996</v>
      </c>
      <c r="M852" s="356">
        <v>0.62929999999999997</v>
      </c>
      <c r="N852" s="394">
        <v>0.62439999999999996</v>
      </c>
      <c r="O852" s="356">
        <v>0.56979999999999997</v>
      </c>
      <c r="P852" s="356">
        <v>0.55720000000000003</v>
      </c>
      <c r="Q852" s="356">
        <v>0.55930000000000002</v>
      </c>
      <c r="R852" s="356">
        <v>0.54879999999999995</v>
      </c>
      <c r="S852" s="356">
        <v>0.54530000000000001</v>
      </c>
      <c r="T852" s="356">
        <v>0.54530000000000001</v>
      </c>
      <c r="U852" s="356">
        <v>0.5383</v>
      </c>
      <c r="V852" s="394">
        <v>0.53759999999999997</v>
      </c>
      <c r="W852" s="356">
        <v>0.53690000000000004</v>
      </c>
      <c r="X852" s="356">
        <v>0.54110000000000003</v>
      </c>
      <c r="Y852" s="356">
        <v>0.53759999999999997</v>
      </c>
      <c r="Z852" s="356">
        <v>0.5383</v>
      </c>
      <c r="AA852" s="356">
        <v>0.53620000000000001</v>
      </c>
      <c r="AB852" s="356">
        <v>0.53900000000000003</v>
      </c>
      <c r="AC852" s="478">
        <f>SUM(E852:AB852)</f>
        <v>14.080499999999995</v>
      </c>
    </row>
    <row r="853" spans="1:29" ht="10.5" customHeight="1">
      <c r="A853" s="1628"/>
      <c r="B853" s="1640"/>
      <c r="C853" s="476" t="s">
        <v>18</v>
      </c>
      <c r="D853" s="476" t="s">
        <v>19</v>
      </c>
      <c r="E853" s="278">
        <v>16</v>
      </c>
      <c r="F853" s="278">
        <v>16</v>
      </c>
      <c r="G853" s="278">
        <v>15</v>
      </c>
      <c r="H853" s="390">
        <v>16</v>
      </c>
      <c r="I853" s="278">
        <v>16</v>
      </c>
      <c r="J853" s="278">
        <v>15</v>
      </c>
      <c r="K853" s="278">
        <v>16</v>
      </c>
      <c r="L853" s="278">
        <v>15</v>
      </c>
      <c r="M853" s="278">
        <v>16</v>
      </c>
      <c r="N853" s="390">
        <v>15</v>
      </c>
      <c r="O853" s="278">
        <v>13</v>
      </c>
      <c r="P853" s="278">
        <v>14</v>
      </c>
      <c r="Q853" s="278">
        <v>14</v>
      </c>
      <c r="R853" s="278">
        <v>14</v>
      </c>
      <c r="S853" s="278">
        <v>15</v>
      </c>
      <c r="T853" s="278">
        <v>15</v>
      </c>
      <c r="U853" s="278">
        <v>15</v>
      </c>
      <c r="V853" s="390">
        <v>15</v>
      </c>
      <c r="W853" s="278">
        <v>15</v>
      </c>
      <c r="X853" s="278">
        <v>14</v>
      </c>
      <c r="Y853" s="278">
        <v>14</v>
      </c>
      <c r="Z853" s="278">
        <v>14</v>
      </c>
      <c r="AA853" s="278">
        <v>14</v>
      </c>
      <c r="AB853" s="278">
        <v>14</v>
      </c>
      <c r="AC853" s="478"/>
    </row>
    <row r="854" spans="1:29" ht="10.5" customHeight="1" thickBot="1">
      <c r="A854" s="1629"/>
      <c r="B854" s="1641"/>
      <c r="C854" s="491" t="s">
        <v>20</v>
      </c>
      <c r="D854" s="491"/>
      <c r="E854" s="542">
        <f t="shared" ref="E854:AC854" si="242">E852/E851</f>
        <v>0.71244309559939301</v>
      </c>
      <c r="F854" s="542">
        <f t="shared" si="242"/>
        <v>0.71244309559939301</v>
      </c>
      <c r="G854" s="542">
        <f t="shared" si="242"/>
        <v>0.71</v>
      </c>
      <c r="H854" s="573">
        <f t="shared" si="242"/>
        <v>0.70681818181818179</v>
      </c>
      <c r="I854" s="542">
        <f t="shared" si="242"/>
        <v>0.70798479087452471</v>
      </c>
      <c r="J854" s="542">
        <f t="shared" si="242"/>
        <v>0.71329746348962331</v>
      </c>
      <c r="K854" s="542">
        <f t="shared" si="242"/>
        <v>0.725039619651347</v>
      </c>
      <c r="L854" s="542">
        <f t="shared" si="242"/>
        <v>0.71764705882352942</v>
      </c>
      <c r="M854" s="542">
        <f t="shared" si="242"/>
        <v>0.71633466135458168</v>
      </c>
      <c r="N854" s="573">
        <f t="shared" si="242"/>
        <v>0.71019108280254772</v>
      </c>
      <c r="O854" s="542">
        <f t="shared" si="242"/>
        <v>0.70051635111876076</v>
      </c>
      <c r="P854" s="542">
        <f t="shared" si="242"/>
        <v>0.69277632724107918</v>
      </c>
      <c r="Q854" s="542">
        <f t="shared" si="242"/>
        <v>0.6811594202898551</v>
      </c>
      <c r="R854" s="542">
        <f t="shared" si="242"/>
        <v>0.67008547008547004</v>
      </c>
      <c r="S854" s="542">
        <f t="shared" si="242"/>
        <v>0.61338582677165354</v>
      </c>
      <c r="T854" s="542">
        <f t="shared" si="242"/>
        <v>0.59969207082371057</v>
      </c>
      <c r="U854" s="542">
        <f t="shared" si="242"/>
        <v>0.59612403100775191</v>
      </c>
      <c r="V854" s="573">
        <f t="shared" si="242"/>
        <v>0.58850574712643677</v>
      </c>
      <c r="W854" s="542">
        <f t="shared" si="242"/>
        <v>0.58594346829640953</v>
      </c>
      <c r="X854" s="542">
        <f t="shared" si="242"/>
        <v>0.59876065065840445</v>
      </c>
      <c r="Y854" s="542">
        <f t="shared" si="242"/>
        <v>0.63105998356614623</v>
      </c>
      <c r="Z854" s="542">
        <f t="shared" si="242"/>
        <v>0.61916264090177142</v>
      </c>
      <c r="AA854" s="542">
        <f t="shared" si="242"/>
        <v>0.6147672552166934</v>
      </c>
      <c r="AB854" s="542">
        <f t="shared" si="242"/>
        <v>0.61797752808988771</v>
      </c>
      <c r="AC854" s="494">
        <f t="shared" si="242"/>
        <v>0.66410247944798428</v>
      </c>
    </row>
    <row r="855" spans="1:29" ht="10.5" customHeight="1">
      <c r="A855" s="1634" t="s">
        <v>316</v>
      </c>
      <c r="B855" s="1635"/>
      <c r="C855" s="526" t="s">
        <v>15</v>
      </c>
      <c r="D855" s="526"/>
      <c r="E855" s="360">
        <f t="shared" ref="E855:AC855" si="243">E847+E851</f>
        <v>2.149</v>
      </c>
      <c r="F855" s="360">
        <f t="shared" si="243"/>
        <v>2.1532</v>
      </c>
      <c r="G855" s="360">
        <f t="shared" si="243"/>
        <v>2.1364000000000001</v>
      </c>
      <c r="H855" s="634">
        <f t="shared" si="243"/>
        <v>2.1518000000000002</v>
      </c>
      <c r="I855" s="360">
        <f t="shared" si="243"/>
        <v>2.1650999999999998</v>
      </c>
      <c r="J855" s="360">
        <f t="shared" si="243"/>
        <v>2.1665000000000001</v>
      </c>
      <c r="K855" s="360">
        <f t="shared" si="243"/>
        <v>2.1860999999999997</v>
      </c>
      <c r="L855" s="360">
        <f t="shared" si="243"/>
        <v>2.226</v>
      </c>
      <c r="M855" s="360">
        <f t="shared" si="243"/>
        <v>2.2008000000000001</v>
      </c>
      <c r="N855" s="634">
        <f t="shared" si="243"/>
        <v>2.1756000000000002</v>
      </c>
      <c r="O855" s="360">
        <f t="shared" si="243"/>
        <v>2.0922999999999998</v>
      </c>
      <c r="P855" s="360">
        <f t="shared" si="243"/>
        <v>2.0670999999999999</v>
      </c>
      <c r="Q855" s="360">
        <f t="shared" si="243"/>
        <v>2.0944000000000003</v>
      </c>
      <c r="R855" s="360">
        <f t="shared" si="243"/>
        <v>2.1070000000000002</v>
      </c>
      <c r="S855" s="360">
        <f t="shared" si="243"/>
        <v>2.1993999999999998</v>
      </c>
      <c r="T855" s="360">
        <f t="shared" si="243"/>
        <v>2.2252999999999998</v>
      </c>
      <c r="U855" s="360">
        <f t="shared" si="243"/>
        <v>2.2218</v>
      </c>
      <c r="V855" s="634">
        <f t="shared" si="243"/>
        <v>2.2274000000000003</v>
      </c>
      <c r="W855" s="360">
        <f t="shared" si="243"/>
        <v>2.2168999999999999</v>
      </c>
      <c r="X855" s="360">
        <f t="shared" si="243"/>
        <v>2.198</v>
      </c>
      <c r="Y855" s="360">
        <f t="shared" si="243"/>
        <v>2.149</v>
      </c>
      <c r="Z855" s="360">
        <f t="shared" si="243"/>
        <v>2.1503999999999999</v>
      </c>
      <c r="AA855" s="360">
        <f t="shared" si="243"/>
        <v>2.1259000000000001</v>
      </c>
      <c r="AB855" s="360">
        <f t="shared" si="243"/>
        <v>2.0741000000000001</v>
      </c>
      <c r="AC855" s="543">
        <f t="shared" si="243"/>
        <v>51.859499999999997</v>
      </c>
    </row>
    <row r="856" spans="1:29" ht="10.5" customHeight="1">
      <c r="A856" s="1636"/>
      <c r="B856" s="1637"/>
      <c r="C856" s="527" t="s">
        <v>17</v>
      </c>
      <c r="D856" s="527"/>
      <c r="E856" s="542">
        <f t="shared" ref="E856:AC856" si="244">E848+E852</f>
        <v>0.6573</v>
      </c>
      <c r="F856" s="542">
        <f t="shared" si="244"/>
        <v>0.6573</v>
      </c>
      <c r="G856" s="542">
        <f t="shared" si="244"/>
        <v>0.64610000000000001</v>
      </c>
      <c r="H856" s="573">
        <f t="shared" si="244"/>
        <v>0.65310000000000001</v>
      </c>
      <c r="I856" s="542">
        <f t="shared" si="244"/>
        <v>0.65169999999999995</v>
      </c>
      <c r="J856" s="542">
        <f t="shared" si="244"/>
        <v>0.64959999999999996</v>
      </c>
      <c r="K856" s="542">
        <f t="shared" si="244"/>
        <v>0.64049999999999996</v>
      </c>
      <c r="L856" s="542">
        <f t="shared" si="244"/>
        <v>0.64049999999999996</v>
      </c>
      <c r="M856" s="542">
        <f t="shared" si="244"/>
        <v>0.62929999999999997</v>
      </c>
      <c r="N856" s="573">
        <f t="shared" si="244"/>
        <v>0.62439999999999996</v>
      </c>
      <c r="O856" s="542">
        <f t="shared" si="244"/>
        <v>0.56979999999999997</v>
      </c>
      <c r="P856" s="542">
        <f t="shared" si="244"/>
        <v>0.55720000000000003</v>
      </c>
      <c r="Q856" s="542">
        <f t="shared" si="244"/>
        <v>0.55930000000000002</v>
      </c>
      <c r="R856" s="542">
        <f t="shared" si="244"/>
        <v>0.54879999999999995</v>
      </c>
      <c r="S856" s="542">
        <f t="shared" si="244"/>
        <v>0.54530000000000001</v>
      </c>
      <c r="T856" s="542">
        <f t="shared" si="244"/>
        <v>0.54530000000000001</v>
      </c>
      <c r="U856" s="542">
        <f t="shared" si="244"/>
        <v>0.5383</v>
      </c>
      <c r="V856" s="573">
        <f t="shared" si="244"/>
        <v>0.53759999999999997</v>
      </c>
      <c r="W856" s="542">
        <f t="shared" si="244"/>
        <v>0.53690000000000004</v>
      </c>
      <c r="X856" s="542">
        <f t="shared" si="244"/>
        <v>0.54110000000000003</v>
      </c>
      <c r="Y856" s="542">
        <f t="shared" si="244"/>
        <v>0.53759999999999997</v>
      </c>
      <c r="Z856" s="542">
        <f t="shared" si="244"/>
        <v>0.5383</v>
      </c>
      <c r="AA856" s="542">
        <f t="shared" si="244"/>
        <v>0.53620000000000001</v>
      </c>
      <c r="AB856" s="542">
        <f t="shared" si="244"/>
        <v>0.53900000000000003</v>
      </c>
      <c r="AC856" s="542">
        <f t="shared" si="244"/>
        <v>14.080499999999995</v>
      </c>
    </row>
    <row r="857" spans="1:29" ht="10.5" customHeight="1">
      <c r="A857" s="1665" t="s">
        <v>317</v>
      </c>
      <c r="B857" s="1666"/>
      <c r="C857" s="528" t="s">
        <v>15</v>
      </c>
      <c r="D857" s="528"/>
      <c r="E857" s="330">
        <f t="shared" ref="E857:AC857" si="245">E825+E829-E847-E851</f>
        <v>0</v>
      </c>
      <c r="F857" s="330">
        <f t="shared" si="245"/>
        <v>4.2000000000000925E-3</v>
      </c>
      <c r="G857" s="330">
        <f t="shared" si="245"/>
        <v>5.5999999999999384E-3</v>
      </c>
      <c r="H857" s="400">
        <f t="shared" si="245"/>
        <v>1.3999999999999568E-3</v>
      </c>
      <c r="I857" s="330">
        <f t="shared" si="245"/>
        <v>7.0000000000003393E-4</v>
      </c>
      <c r="J857" s="330">
        <f t="shared" si="245"/>
        <v>7.0000000000025597E-4</v>
      </c>
      <c r="K857" s="330">
        <f t="shared" si="245"/>
        <v>-8.399999999999741E-3</v>
      </c>
      <c r="L857" s="330">
        <f t="shared" si="245"/>
        <v>5.6000000000003824E-3</v>
      </c>
      <c r="M857" s="330">
        <f t="shared" si="245"/>
        <v>7.6999999999999291E-3</v>
      </c>
      <c r="N857" s="400">
        <f t="shared" si="245"/>
        <v>6.9999999999998952E-3</v>
      </c>
      <c r="O857" s="330">
        <f t="shared" si="245"/>
        <v>7.7000000000001512E-3</v>
      </c>
      <c r="P857" s="330">
        <f t="shared" si="245"/>
        <v>3.4999999999998366E-3</v>
      </c>
      <c r="Q857" s="330">
        <f t="shared" si="245"/>
        <v>1.3999999999999568E-3</v>
      </c>
      <c r="R857" s="330">
        <f t="shared" si="245"/>
        <v>0</v>
      </c>
      <c r="S857" s="330">
        <f t="shared" si="245"/>
        <v>3.5000000000000586E-3</v>
      </c>
      <c r="T857" s="330">
        <f t="shared" si="245"/>
        <v>6.9999999999992291E-4</v>
      </c>
      <c r="U857" s="330">
        <f t="shared" si="245"/>
        <v>3.4999999999998366E-3</v>
      </c>
      <c r="V857" s="400">
        <f t="shared" si="245"/>
        <v>1.1199999999999877E-2</v>
      </c>
      <c r="W857" s="330">
        <f t="shared" si="245"/>
        <v>2.8000000000000247E-3</v>
      </c>
      <c r="X857" s="330">
        <f t="shared" si="245"/>
        <v>6.2999999999999723E-3</v>
      </c>
      <c r="Y857" s="330">
        <f t="shared" si="245"/>
        <v>2.1000000000001018E-3</v>
      </c>
      <c r="Z857" s="330">
        <f t="shared" si="245"/>
        <v>1.0499999999999954E-2</v>
      </c>
      <c r="AA857" s="330">
        <f t="shared" si="245"/>
        <v>6.3000000000000833E-3</v>
      </c>
      <c r="AB857" s="330">
        <f t="shared" si="245"/>
        <v>1.3999999999999901E-2</v>
      </c>
      <c r="AC857" s="330">
        <f t="shared" si="245"/>
        <v>9.800000000000253E-2</v>
      </c>
    </row>
    <row r="858" spans="1:29" ht="10.5" customHeight="1">
      <c r="A858" s="1636"/>
      <c r="B858" s="1637"/>
      <c r="C858" s="527" t="s">
        <v>17</v>
      </c>
      <c r="D858" s="527"/>
      <c r="E858" s="332">
        <f t="shared" ref="E858:AC858" si="246">E826+E830-E856</f>
        <v>-7.0000000000003393E-4</v>
      </c>
      <c r="F858" s="332">
        <f t="shared" si="246"/>
        <v>7.0000000000003393E-4</v>
      </c>
      <c r="G858" s="332">
        <f t="shared" si="246"/>
        <v>-7.0000000000003393E-4</v>
      </c>
      <c r="H858" s="665">
        <f t="shared" si="246"/>
        <v>7.0000000000003393E-4</v>
      </c>
      <c r="I858" s="332">
        <f t="shared" si="246"/>
        <v>-6.9999999999992291E-4</v>
      </c>
      <c r="J858" s="332">
        <f t="shared" si="246"/>
        <v>0</v>
      </c>
      <c r="K858" s="332">
        <f t="shared" si="246"/>
        <v>-6.9999999999992291E-4</v>
      </c>
      <c r="L858" s="332">
        <f t="shared" si="246"/>
        <v>7.0000000000003393E-4</v>
      </c>
      <c r="M858" s="332">
        <f t="shared" si="246"/>
        <v>-6.9999999999992291E-4</v>
      </c>
      <c r="N858" s="665">
        <f t="shared" si="246"/>
        <v>-1.3999999999999568E-3</v>
      </c>
      <c r="O858" s="332">
        <f t="shared" si="246"/>
        <v>0</v>
      </c>
      <c r="P858" s="332">
        <f t="shared" si="246"/>
        <v>0</v>
      </c>
      <c r="Q858" s="332">
        <f t="shared" si="246"/>
        <v>-7.0000000000003393E-4</v>
      </c>
      <c r="R858" s="332">
        <f t="shared" si="246"/>
        <v>0</v>
      </c>
      <c r="S858" s="332">
        <f t="shared" si="246"/>
        <v>-7.0000000000003393E-4</v>
      </c>
      <c r="T858" s="332">
        <f t="shared" si="246"/>
        <v>7.0000000000003393E-4</v>
      </c>
      <c r="U858" s="332">
        <f t="shared" si="246"/>
        <v>-7.0000000000003393E-4</v>
      </c>
      <c r="V858" s="665">
        <f t="shared" si="246"/>
        <v>0</v>
      </c>
      <c r="W858" s="332">
        <f t="shared" si="246"/>
        <v>-7.0000000000003393E-4</v>
      </c>
      <c r="X858" s="332">
        <f t="shared" si="246"/>
        <v>6.9999999999992291E-4</v>
      </c>
      <c r="Y858" s="332">
        <f t="shared" si="246"/>
        <v>-1.3999999999999568E-3</v>
      </c>
      <c r="Z858" s="332">
        <f t="shared" si="246"/>
        <v>-7.0000000000003393E-4</v>
      </c>
      <c r="AA858" s="332">
        <f t="shared" si="246"/>
        <v>0</v>
      </c>
      <c r="AB858" s="332">
        <f t="shared" si="246"/>
        <v>0</v>
      </c>
      <c r="AC858" s="332">
        <f t="shared" si="246"/>
        <v>-6.2999999999995282E-3</v>
      </c>
    </row>
    <row r="859" spans="1:29" s="449" customFormat="1" ht="10.5" customHeight="1" thickBot="1">
      <c r="A859" s="513" t="s">
        <v>527</v>
      </c>
      <c r="B859" s="514"/>
      <c r="C859" s="515"/>
      <c r="D859" s="515"/>
      <c r="E859" s="628">
        <v>1</v>
      </c>
      <c r="F859" s="628">
        <v>2</v>
      </c>
      <c r="G859" s="628">
        <v>3</v>
      </c>
      <c r="H859" s="628">
        <v>4</v>
      </c>
      <c r="I859" s="628">
        <v>5</v>
      </c>
      <c r="J859" s="628">
        <v>6</v>
      </c>
      <c r="K859" s="628">
        <v>7</v>
      </c>
      <c r="L859" s="628">
        <v>8</v>
      </c>
      <c r="M859" s="628">
        <v>9</v>
      </c>
      <c r="N859" s="628">
        <v>10</v>
      </c>
      <c r="O859" s="628">
        <v>11</v>
      </c>
      <c r="P859" s="628">
        <v>12</v>
      </c>
      <c r="Q859" s="628">
        <v>13</v>
      </c>
      <c r="R859" s="628">
        <v>14</v>
      </c>
      <c r="S859" s="628">
        <v>15</v>
      </c>
      <c r="T859" s="628">
        <v>16</v>
      </c>
      <c r="U859" s="628">
        <v>17</v>
      </c>
      <c r="V859" s="628">
        <v>18</v>
      </c>
      <c r="W859" s="628">
        <v>19</v>
      </c>
      <c r="X859" s="628">
        <v>20</v>
      </c>
      <c r="Y859" s="628">
        <v>21</v>
      </c>
      <c r="Z859" s="628">
        <v>22</v>
      </c>
      <c r="AA859" s="628">
        <v>23</v>
      </c>
      <c r="AB859" s="628">
        <v>24</v>
      </c>
      <c r="AC859" s="629"/>
    </row>
    <row r="860" spans="1:29" s="449" customFormat="1" ht="12" customHeight="1">
      <c r="A860" s="518" t="s">
        <v>99</v>
      </c>
      <c r="B860" s="519"/>
      <c r="C860" s="520" t="s">
        <v>23</v>
      </c>
      <c r="D860" s="520" t="s">
        <v>19</v>
      </c>
      <c r="E860" s="520">
        <v>6.5399999618530273</v>
      </c>
      <c r="F860" s="520">
        <v>6.5</v>
      </c>
      <c r="G860" s="520">
        <v>6.5300002098083496</v>
      </c>
      <c r="H860" s="520">
        <v>6.5199999809265137</v>
      </c>
      <c r="I860" s="520">
        <v>6.5100002288818359</v>
      </c>
      <c r="J860" s="520">
        <v>6.5100002288818359</v>
      </c>
      <c r="K860" s="520">
        <v>6.5100002288818359</v>
      </c>
      <c r="L860" s="520">
        <v>6.4699997901916504</v>
      </c>
      <c r="M860" s="520">
        <v>6.4699997901916504</v>
      </c>
      <c r="N860" s="520">
        <v>6.4899997711181641</v>
      </c>
      <c r="O860" s="520">
        <v>6.4800000190734863</v>
      </c>
      <c r="P860" s="520">
        <v>6.4800000190734863</v>
      </c>
      <c r="Q860" s="520">
        <v>6.5100002288818359</v>
      </c>
      <c r="R860" s="520">
        <v>6.4800000190734863</v>
      </c>
      <c r="S860" s="520">
        <v>6.4600000381469727</v>
      </c>
      <c r="T860" s="520">
        <v>6.440000057220459</v>
      </c>
      <c r="U860" s="520">
        <v>6.4200000762939453</v>
      </c>
      <c r="V860" s="520">
        <v>6.440000057220459</v>
      </c>
      <c r="W860" s="520">
        <v>6.4600000381469727</v>
      </c>
      <c r="X860" s="520">
        <v>6.440000057220459</v>
      </c>
      <c r="Y860" s="520">
        <v>6.4499998092651367</v>
      </c>
      <c r="Z860" s="520">
        <v>6.440000057220459</v>
      </c>
      <c r="AA860" s="520">
        <v>6.440000057220459</v>
      </c>
      <c r="AB860" s="520">
        <v>6.429999828338623</v>
      </c>
      <c r="AC860" s="571"/>
    </row>
    <row r="861" spans="1:29" s="449" customFormat="1" ht="12" customHeight="1" thickBot="1">
      <c r="A861" s="522" t="s">
        <v>100</v>
      </c>
      <c r="B861" s="523"/>
      <c r="C861" s="524" t="s">
        <v>23</v>
      </c>
      <c r="D861" s="524" t="s">
        <v>19</v>
      </c>
      <c r="E861" s="524">
        <v>6.440000057220459</v>
      </c>
      <c r="F861" s="524">
        <v>6.4000000953674316</v>
      </c>
      <c r="G861" s="524">
        <v>6.429999828338623</v>
      </c>
      <c r="H861" s="524">
        <v>6.4099998474121094</v>
      </c>
      <c r="I861" s="524">
        <v>6.4200000762939453</v>
      </c>
      <c r="J861" s="524">
        <v>6.4099998474121094</v>
      </c>
      <c r="K861" s="524">
        <v>6.4200000762939453</v>
      </c>
      <c r="L861" s="524">
        <v>6.3899998664855957</v>
      </c>
      <c r="M861" s="524">
        <v>6.369999885559082</v>
      </c>
      <c r="N861" s="524">
        <v>6.4000000953674316</v>
      </c>
      <c r="O861" s="524">
        <v>6.440000057220459</v>
      </c>
      <c r="P861" s="524">
        <v>6.4200000762939453</v>
      </c>
      <c r="Q861" s="524">
        <v>6.4600000381469727</v>
      </c>
      <c r="R861" s="524">
        <v>6.4099998474121094</v>
      </c>
      <c r="S861" s="524">
        <v>6.4000000953674316</v>
      </c>
      <c r="T861" s="524">
        <v>6.3899998664855957</v>
      </c>
      <c r="U861" s="524">
        <v>6.3899998664855957</v>
      </c>
      <c r="V861" s="524">
        <v>6.4000000953674316</v>
      </c>
      <c r="W861" s="524">
        <v>6.4099998474121094</v>
      </c>
      <c r="X861" s="524">
        <v>6.4000000953674316</v>
      </c>
      <c r="Y861" s="524">
        <v>6.3899998664855957</v>
      </c>
      <c r="Z861" s="524">
        <v>6.3899998664855957</v>
      </c>
      <c r="AA861" s="524">
        <v>6.380000114440918</v>
      </c>
      <c r="AB861" s="524">
        <v>6.380000114440918</v>
      </c>
      <c r="AC861" s="565"/>
    </row>
    <row r="862" spans="1:29" ht="12">
      <c r="A862" s="1627" t="s">
        <v>58</v>
      </c>
      <c r="B862" s="1639"/>
      <c r="C862" s="485" t="s">
        <v>15</v>
      </c>
      <c r="D862" s="485" t="s">
        <v>32</v>
      </c>
      <c r="E862" s="563"/>
      <c r="F862" s="563"/>
      <c r="G862" s="563"/>
      <c r="H862" s="574"/>
      <c r="I862" s="563"/>
      <c r="J862" s="563"/>
      <c r="K862" s="563"/>
      <c r="L862" s="563"/>
      <c r="M862" s="563"/>
      <c r="N862" s="574"/>
      <c r="O862" s="563"/>
      <c r="P862" s="563"/>
      <c r="Q862" s="563"/>
      <c r="R862" s="563"/>
      <c r="S862" s="563"/>
      <c r="T862" s="563"/>
      <c r="U862" s="563"/>
      <c r="V862" s="574"/>
      <c r="W862" s="563"/>
      <c r="X862" s="563"/>
      <c r="Y862" s="563"/>
      <c r="Z862" s="563"/>
      <c r="AA862" s="563"/>
      <c r="AB862" s="563"/>
      <c r="AC862" s="490">
        <f>SUM(E862:AB862)</f>
        <v>0</v>
      </c>
    </row>
    <row r="863" spans="1:29" ht="12">
      <c r="A863" s="1628"/>
      <c r="B863" s="1640"/>
      <c r="C863" s="476" t="s">
        <v>17</v>
      </c>
      <c r="D863" s="476" t="s">
        <v>32</v>
      </c>
      <c r="E863" s="564"/>
      <c r="F863" s="564"/>
      <c r="G863" s="564"/>
      <c r="H863" s="604"/>
      <c r="I863" s="564"/>
      <c r="J863" s="564"/>
      <c r="K863" s="564"/>
      <c r="L863" s="564"/>
      <c r="M863" s="564"/>
      <c r="N863" s="604"/>
      <c r="O863" s="564"/>
      <c r="P863" s="564"/>
      <c r="Q863" s="564"/>
      <c r="R863" s="564"/>
      <c r="S863" s="564"/>
      <c r="T863" s="564"/>
      <c r="U863" s="564"/>
      <c r="V863" s="604"/>
      <c r="W863" s="564"/>
      <c r="X863" s="564"/>
      <c r="Y863" s="564"/>
      <c r="Z863" s="564"/>
      <c r="AA863" s="564"/>
      <c r="AB863" s="564"/>
      <c r="AC863" s="478">
        <f>SUM(E863:AB863)</f>
        <v>0</v>
      </c>
    </row>
    <row r="864" spans="1:29" ht="12">
      <c r="A864" s="1628"/>
      <c r="B864" s="1640"/>
      <c r="C864" s="476" t="s">
        <v>18</v>
      </c>
      <c r="D864" s="476" t="s">
        <v>19</v>
      </c>
      <c r="E864" s="579" t="s">
        <v>40</v>
      </c>
      <c r="F864" s="579"/>
      <c r="G864" s="579"/>
      <c r="H864" s="582"/>
      <c r="I864" s="579"/>
      <c r="J864" s="579"/>
      <c r="K864" s="579"/>
      <c r="L864" s="579"/>
      <c r="M864" s="579"/>
      <c r="N864" s="582"/>
      <c r="O864" s="579"/>
      <c r="P864" s="579"/>
      <c r="Q864" s="579"/>
      <c r="R864" s="579"/>
      <c r="S864" s="579"/>
      <c r="T864" s="579"/>
      <c r="U864" s="579"/>
      <c r="V864" s="582"/>
      <c r="W864" s="579"/>
      <c r="X864" s="579"/>
      <c r="Y864" s="579"/>
      <c r="Z864" s="579"/>
      <c r="AA864" s="579"/>
      <c r="AB864" s="579"/>
      <c r="AC864" s="478"/>
    </row>
    <row r="865" spans="1:29" thickBot="1">
      <c r="A865" s="1655"/>
      <c r="B865" s="1648"/>
      <c r="C865" s="482" t="s">
        <v>20</v>
      </c>
      <c r="D865" s="482"/>
      <c r="E865" s="584" t="e">
        <f t="shared" ref="E865:AC865" si="247">E863/E862</f>
        <v>#DIV/0!</v>
      </c>
      <c r="F865" s="584" t="e">
        <f t="shared" si="247"/>
        <v>#DIV/0!</v>
      </c>
      <c r="G865" s="584" t="e">
        <f t="shared" si="247"/>
        <v>#DIV/0!</v>
      </c>
      <c r="H865" s="616" t="e">
        <f t="shared" si="247"/>
        <v>#DIV/0!</v>
      </c>
      <c r="I865" s="584" t="e">
        <f t="shared" si="247"/>
        <v>#DIV/0!</v>
      </c>
      <c r="J865" s="584" t="e">
        <f t="shared" si="247"/>
        <v>#DIV/0!</v>
      </c>
      <c r="K865" s="584" t="e">
        <f t="shared" si="247"/>
        <v>#DIV/0!</v>
      </c>
      <c r="L865" s="584" t="e">
        <f t="shared" si="247"/>
        <v>#DIV/0!</v>
      </c>
      <c r="M865" s="584" t="e">
        <f t="shared" si="247"/>
        <v>#DIV/0!</v>
      </c>
      <c r="N865" s="616" t="e">
        <f t="shared" si="247"/>
        <v>#DIV/0!</v>
      </c>
      <c r="O865" s="584" t="e">
        <f t="shared" si="247"/>
        <v>#DIV/0!</v>
      </c>
      <c r="P865" s="584" t="e">
        <f t="shared" si="247"/>
        <v>#DIV/0!</v>
      </c>
      <c r="Q865" s="584" t="e">
        <f t="shared" si="247"/>
        <v>#DIV/0!</v>
      </c>
      <c r="R865" s="584" t="e">
        <f t="shared" si="247"/>
        <v>#DIV/0!</v>
      </c>
      <c r="S865" s="584" t="e">
        <f t="shared" si="247"/>
        <v>#DIV/0!</v>
      </c>
      <c r="T865" s="584" t="e">
        <f t="shared" si="247"/>
        <v>#DIV/0!</v>
      </c>
      <c r="U865" s="584" t="e">
        <f t="shared" si="247"/>
        <v>#DIV/0!</v>
      </c>
      <c r="V865" s="616" t="e">
        <f t="shared" si="247"/>
        <v>#DIV/0!</v>
      </c>
      <c r="W865" s="584" t="e">
        <f t="shared" si="247"/>
        <v>#DIV/0!</v>
      </c>
      <c r="X865" s="584" t="e">
        <f t="shared" si="247"/>
        <v>#DIV/0!</v>
      </c>
      <c r="Y865" s="584" t="e">
        <f t="shared" si="247"/>
        <v>#DIV/0!</v>
      </c>
      <c r="Z865" s="584" t="e">
        <f t="shared" si="247"/>
        <v>#DIV/0!</v>
      </c>
      <c r="AA865" s="584" t="e">
        <f t="shared" si="247"/>
        <v>#DIV/0!</v>
      </c>
      <c r="AB865" s="584" t="e">
        <f t="shared" si="247"/>
        <v>#DIV/0!</v>
      </c>
      <c r="AC865" s="487" t="e">
        <f t="shared" si="247"/>
        <v>#DIV/0!</v>
      </c>
    </row>
    <row r="866" spans="1:29" ht="12">
      <c r="A866" s="1627" t="s">
        <v>13</v>
      </c>
      <c r="B866" s="1639" t="s">
        <v>623</v>
      </c>
      <c r="C866" s="485" t="s">
        <v>15</v>
      </c>
      <c r="D866" s="485" t="s">
        <v>37</v>
      </c>
      <c r="E866" s="541">
        <v>9.7199999999999995E-3</v>
      </c>
      <c r="F866" s="541">
        <v>7.1999999999999998E-3</v>
      </c>
      <c r="G866" s="541">
        <v>6.8399999999999997E-3</v>
      </c>
      <c r="H866" s="600">
        <v>9.7199999999999995E-3</v>
      </c>
      <c r="I866" s="541">
        <v>8.6400000000000001E-3</v>
      </c>
      <c r="J866" s="541">
        <v>9.7199999999999995E-3</v>
      </c>
      <c r="K866" s="541">
        <v>1.2959999999999999E-2</v>
      </c>
      <c r="L866" s="541">
        <v>7.1999999999999998E-3</v>
      </c>
      <c r="M866" s="541">
        <v>6.8399999999999997E-3</v>
      </c>
      <c r="N866" s="600">
        <v>7.1999999999999998E-3</v>
      </c>
      <c r="O866" s="541">
        <v>1.008E-2</v>
      </c>
      <c r="P866" s="541">
        <v>7.5599999999999999E-3</v>
      </c>
      <c r="Q866" s="541">
        <v>5.4000000000000003E-3</v>
      </c>
      <c r="R866" s="541">
        <v>1.116E-2</v>
      </c>
      <c r="S866" s="541">
        <v>8.2799999999999992E-3</v>
      </c>
      <c r="T866" s="541">
        <v>9.3600000000000003E-3</v>
      </c>
      <c r="U866" s="541">
        <v>1.044E-2</v>
      </c>
      <c r="V866" s="600">
        <v>6.4799999999999996E-3</v>
      </c>
      <c r="W866" s="541">
        <v>7.1999999999999998E-3</v>
      </c>
      <c r="X866" s="541">
        <v>6.4799999999999996E-3</v>
      </c>
      <c r="Y866" s="541">
        <v>1.008E-2</v>
      </c>
      <c r="Z866" s="541">
        <v>6.1199999999999996E-3</v>
      </c>
      <c r="AA866" s="541">
        <v>7.5599999999999999E-3</v>
      </c>
      <c r="AB866" s="541">
        <v>8.9999999999999993E-3</v>
      </c>
      <c r="AC866" s="490">
        <f>SUM(E866:AB866)</f>
        <v>0.20124000000000003</v>
      </c>
    </row>
    <row r="867" spans="1:29" ht="12">
      <c r="A867" s="1628"/>
      <c r="B867" s="1640"/>
      <c r="C867" s="476" t="s">
        <v>17</v>
      </c>
      <c r="D867" s="476" t="s">
        <v>37</v>
      </c>
      <c r="E867" s="568">
        <v>1.3679999999999999E-2</v>
      </c>
      <c r="F867" s="568">
        <v>1.044E-2</v>
      </c>
      <c r="G867" s="568">
        <v>1.044E-2</v>
      </c>
      <c r="H867" s="578">
        <v>1.332E-2</v>
      </c>
      <c r="I867" s="568">
        <v>1.728E-2</v>
      </c>
      <c r="J867" s="568">
        <v>2.0160000000000001E-2</v>
      </c>
      <c r="K867" s="568">
        <v>2.4479999999999998E-2</v>
      </c>
      <c r="L867" s="568">
        <v>1.044E-2</v>
      </c>
      <c r="M867" s="568">
        <v>1.044E-2</v>
      </c>
      <c r="N867" s="578">
        <v>1.008E-2</v>
      </c>
      <c r="O867" s="568">
        <v>1.3679999999999999E-2</v>
      </c>
      <c r="P867" s="568">
        <v>9.7199999999999995E-3</v>
      </c>
      <c r="Q867" s="568">
        <v>7.1999999999999998E-3</v>
      </c>
      <c r="R867" s="568">
        <v>2.0879999999999999E-2</v>
      </c>
      <c r="S867" s="568">
        <v>1.0800000000000001E-2</v>
      </c>
      <c r="T867" s="568">
        <v>1.584E-2</v>
      </c>
      <c r="U867" s="568">
        <v>1.2239999999999999E-2</v>
      </c>
      <c r="V867" s="578">
        <v>9.7199999999999995E-3</v>
      </c>
      <c r="W867" s="568">
        <v>9.3600000000000003E-3</v>
      </c>
      <c r="X867" s="568">
        <v>9.7199999999999995E-3</v>
      </c>
      <c r="Y867" s="568">
        <v>1.2239999999999999E-2</v>
      </c>
      <c r="Z867" s="568">
        <v>9.7199999999999995E-3</v>
      </c>
      <c r="AA867" s="568">
        <v>9.7199999999999995E-3</v>
      </c>
      <c r="AB867" s="568">
        <v>1.26E-2</v>
      </c>
      <c r="AC867" s="478">
        <f>SUM(E867:AB867)</f>
        <v>0.30420000000000003</v>
      </c>
    </row>
    <row r="868" spans="1:29" ht="12">
      <c r="A868" s="1628"/>
      <c r="B868" s="1640"/>
      <c r="C868" s="476" t="s">
        <v>18</v>
      </c>
      <c r="D868" s="476" t="s">
        <v>19</v>
      </c>
      <c r="E868" s="278">
        <v>0</v>
      </c>
      <c r="F868" s="278">
        <v>0</v>
      </c>
      <c r="G868" s="278">
        <v>0</v>
      </c>
      <c r="H868" s="390">
        <v>0</v>
      </c>
      <c r="I868" s="278">
        <v>4</v>
      </c>
      <c r="J868" s="278">
        <v>0</v>
      </c>
      <c r="K868" s="278">
        <v>0</v>
      </c>
      <c r="L868" s="278">
        <v>0</v>
      </c>
      <c r="M868" s="278">
        <v>0</v>
      </c>
      <c r="N868" s="390">
        <v>0</v>
      </c>
      <c r="O868" s="278">
        <v>0</v>
      </c>
      <c r="P868" s="278">
        <v>0</v>
      </c>
      <c r="Q868" s="278">
        <v>0</v>
      </c>
      <c r="R868" s="278">
        <v>0</v>
      </c>
      <c r="S868" s="278">
        <v>0</v>
      </c>
      <c r="T868" s="278">
        <v>0</v>
      </c>
      <c r="U868" s="278">
        <v>0</v>
      </c>
      <c r="V868" s="390">
        <v>0</v>
      </c>
      <c r="W868" s="278">
        <v>0</v>
      </c>
      <c r="X868" s="278">
        <v>0</v>
      </c>
      <c r="Y868" s="278">
        <v>0</v>
      </c>
      <c r="Z868" s="278">
        <v>0</v>
      </c>
      <c r="AA868" s="278">
        <v>0</v>
      </c>
      <c r="AB868" s="278">
        <v>0</v>
      </c>
      <c r="AC868" s="478"/>
    </row>
    <row r="869" spans="1:29" thickBot="1">
      <c r="A869" s="1655"/>
      <c r="B869" s="1648"/>
      <c r="C869" s="482" t="s">
        <v>20</v>
      </c>
      <c r="D869" s="482"/>
      <c r="E869" s="584">
        <f t="shared" ref="E869:AC869" si="248">E867/E866</f>
        <v>1.4074074074074074</v>
      </c>
      <c r="F869" s="584">
        <f t="shared" si="248"/>
        <v>1.45</v>
      </c>
      <c r="G869" s="584">
        <f t="shared" si="248"/>
        <v>1.5263157894736843</v>
      </c>
      <c r="H869" s="616">
        <f t="shared" si="248"/>
        <v>1.3703703703703705</v>
      </c>
      <c r="I869" s="584">
        <f t="shared" si="248"/>
        <v>2</v>
      </c>
      <c r="J869" s="584">
        <f t="shared" si="248"/>
        <v>2.0740740740740744</v>
      </c>
      <c r="K869" s="584">
        <f t="shared" si="248"/>
        <v>1.8888888888888888</v>
      </c>
      <c r="L869" s="584">
        <f t="shared" si="248"/>
        <v>1.45</v>
      </c>
      <c r="M869" s="584">
        <f t="shared" si="248"/>
        <v>1.5263157894736843</v>
      </c>
      <c r="N869" s="616">
        <f t="shared" si="248"/>
        <v>1.4000000000000001</v>
      </c>
      <c r="O869" s="584">
        <f t="shared" si="248"/>
        <v>1.357142857142857</v>
      </c>
      <c r="P869" s="584">
        <f t="shared" si="248"/>
        <v>1.2857142857142856</v>
      </c>
      <c r="Q869" s="584">
        <f t="shared" si="248"/>
        <v>1.3333333333333333</v>
      </c>
      <c r="R869" s="584">
        <f t="shared" si="248"/>
        <v>1.8709677419354838</v>
      </c>
      <c r="S869" s="584">
        <f t="shared" si="248"/>
        <v>1.3043478260869568</v>
      </c>
      <c r="T869" s="584">
        <f t="shared" si="248"/>
        <v>1.6923076923076923</v>
      </c>
      <c r="U869" s="584">
        <f t="shared" si="248"/>
        <v>1.1724137931034482</v>
      </c>
      <c r="V869" s="616">
        <f t="shared" si="248"/>
        <v>1.5</v>
      </c>
      <c r="W869" s="584">
        <f t="shared" si="248"/>
        <v>1.3</v>
      </c>
      <c r="X869" s="584">
        <f t="shared" si="248"/>
        <v>1.5</v>
      </c>
      <c r="Y869" s="584">
        <f t="shared" si="248"/>
        <v>1.2142857142857142</v>
      </c>
      <c r="Z869" s="584">
        <f t="shared" si="248"/>
        <v>1.5882352941176472</v>
      </c>
      <c r="AA869" s="584">
        <f t="shared" si="248"/>
        <v>1.2857142857142856</v>
      </c>
      <c r="AB869" s="584">
        <f t="shared" si="248"/>
        <v>1.4000000000000001</v>
      </c>
      <c r="AC869" s="487">
        <f t="shared" si="248"/>
        <v>1.511627906976744</v>
      </c>
    </row>
    <row r="870" spans="1:29" ht="12">
      <c r="A870" s="1627" t="s">
        <v>67</v>
      </c>
      <c r="B870" s="1639" t="s">
        <v>624</v>
      </c>
      <c r="C870" s="485" t="s">
        <v>15</v>
      </c>
      <c r="D870" s="485" t="s">
        <v>37</v>
      </c>
      <c r="E870" s="541">
        <v>0.86592000000000002</v>
      </c>
      <c r="F870" s="541">
        <v>0.86351999999999995</v>
      </c>
      <c r="G870" s="541">
        <v>0.86255999999999999</v>
      </c>
      <c r="H870" s="600">
        <v>0.86016000000000004</v>
      </c>
      <c r="I870" s="541">
        <v>0.86207999999999996</v>
      </c>
      <c r="J870" s="541">
        <v>0.85824</v>
      </c>
      <c r="K870" s="541">
        <v>0.86255999999999999</v>
      </c>
      <c r="L870" s="541">
        <v>0.87168000000000001</v>
      </c>
      <c r="M870" s="541">
        <v>0.86399999999999999</v>
      </c>
      <c r="N870" s="600">
        <v>0.84767999999999999</v>
      </c>
      <c r="O870" s="541">
        <v>0.85199999999999998</v>
      </c>
      <c r="P870" s="541">
        <v>0.85440000000000005</v>
      </c>
      <c r="Q870" s="541">
        <v>0.85248000000000002</v>
      </c>
      <c r="R870" s="541">
        <v>0.85343999999999998</v>
      </c>
      <c r="S870" s="541">
        <v>0.86831999999999998</v>
      </c>
      <c r="T870" s="541">
        <v>0.87024000000000001</v>
      </c>
      <c r="U870" s="541">
        <v>0.86928000000000005</v>
      </c>
      <c r="V870" s="600">
        <v>0.87072000000000005</v>
      </c>
      <c r="W870" s="541">
        <v>0.87504000000000004</v>
      </c>
      <c r="X870" s="541">
        <v>0.87456</v>
      </c>
      <c r="Y870" s="541">
        <v>0.87263999999999997</v>
      </c>
      <c r="Z870" s="541">
        <v>0.86399999999999999</v>
      </c>
      <c r="AA870" s="541">
        <v>0.86399999999999999</v>
      </c>
      <c r="AB870" s="541">
        <v>0.86448000000000003</v>
      </c>
      <c r="AC870" s="490">
        <f>SUM(E870:AB870)</f>
        <v>20.724</v>
      </c>
    </row>
    <row r="871" spans="1:29" ht="12">
      <c r="A871" s="1628"/>
      <c r="B871" s="1640"/>
      <c r="C871" s="476" t="s">
        <v>17</v>
      </c>
      <c r="D871" s="476" t="s">
        <v>37</v>
      </c>
      <c r="E871" s="568">
        <v>0.11616</v>
      </c>
      <c r="F871" s="568">
        <v>0.11423999999999999</v>
      </c>
      <c r="G871" s="568">
        <v>0.1152</v>
      </c>
      <c r="H871" s="578">
        <v>0.11423999999999999</v>
      </c>
      <c r="I871" s="568">
        <v>0.1128</v>
      </c>
      <c r="J871" s="568">
        <v>0.1128</v>
      </c>
      <c r="K871" s="568">
        <v>0.11232</v>
      </c>
      <c r="L871" s="568">
        <v>0.11952</v>
      </c>
      <c r="M871" s="568">
        <v>0.12192</v>
      </c>
      <c r="N871" s="578">
        <v>0.11856</v>
      </c>
      <c r="O871" s="568">
        <v>0.11568000000000001</v>
      </c>
      <c r="P871" s="568">
        <v>0.11423999999999999</v>
      </c>
      <c r="Q871" s="568">
        <v>0.1104</v>
      </c>
      <c r="R871" s="568">
        <v>0.11856</v>
      </c>
      <c r="S871" s="568">
        <v>0.12239999999999999</v>
      </c>
      <c r="T871" s="568">
        <v>0.11952</v>
      </c>
      <c r="U871" s="568">
        <v>0.12144000000000001</v>
      </c>
      <c r="V871" s="578">
        <v>0.11856</v>
      </c>
      <c r="W871" s="568">
        <v>0.11423999999999999</v>
      </c>
      <c r="X871" s="568">
        <v>0.11663999999999999</v>
      </c>
      <c r="Y871" s="568">
        <v>0.11856</v>
      </c>
      <c r="Z871" s="568">
        <v>0.1176</v>
      </c>
      <c r="AA871" s="568">
        <v>0.11616</v>
      </c>
      <c r="AB871" s="568">
        <v>0.11616</v>
      </c>
      <c r="AC871" s="478">
        <f>SUM(E871:AB871)</f>
        <v>2.7979199999999995</v>
      </c>
    </row>
    <row r="872" spans="1:29" ht="12">
      <c r="A872" s="1628"/>
      <c r="B872" s="1640"/>
      <c r="C872" s="476" t="s">
        <v>18</v>
      </c>
      <c r="D872" s="476" t="s">
        <v>19</v>
      </c>
      <c r="E872" s="278">
        <v>72</v>
      </c>
      <c r="F872" s="278">
        <v>72</v>
      </c>
      <c r="G872" s="278">
        <v>72</v>
      </c>
      <c r="H872" s="390">
        <v>72</v>
      </c>
      <c r="I872" s="278">
        <v>73</v>
      </c>
      <c r="J872" s="278">
        <v>72</v>
      </c>
      <c r="K872" s="278">
        <v>73</v>
      </c>
      <c r="L872" s="278">
        <v>75</v>
      </c>
      <c r="M872" s="278">
        <v>74</v>
      </c>
      <c r="N872" s="390">
        <v>73</v>
      </c>
      <c r="O872" s="278">
        <v>72</v>
      </c>
      <c r="P872" s="278">
        <v>73</v>
      </c>
      <c r="Q872" s="278">
        <v>73</v>
      </c>
      <c r="R872" s="278">
        <v>74</v>
      </c>
      <c r="S872" s="278">
        <v>74</v>
      </c>
      <c r="T872" s="278">
        <v>75</v>
      </c>
      <c r="U872" s="278">
        <v>75</v>
      </c>
      <c r="V872" s="390">
        <v>75</v>
      </c>
      <c r="W872" s="278">
        <v>75</v>
      </c>
      <c r="X872" s="278">
        <v>75</v>
      </c>
      <c r="Y872" s="278">
        <v>74</v>
      </c>
      <c r="Z872" s="278">
        <v>74</v>
      </c>
      <c r="AA872" s="278">
        <v>74</v>
      </c>
      <c r="AB872" s="278">
        <v>74</v>
      </c>
      <c r="AC872" s="478"/>
    </row>
    <row r="873" spans="1:29" thickBot="1">
      <c r="A873" s="1629"/>
      <c r="B873" s="1641"/>
      <c r="C873" s="491" t="s">
        <v>20</v>
      </c>
      <c r="D873" s="491"/>
      <c r="E873" s="542">
        <f t="shared" ref="E873:AC873" si="249">E871/E870</f>
        <v>0.13414634146341464</v>
      </c>
      <c r="F873" s="542">
        <f t="shared" si="249"/>
        <v>0.13229571984435798</v>
      </c>
      <c r="G873" s="542">
        <f t="shared" si="249"/>
        <v>0.13355592654424039</v>
      </c>
      <c r="H873" s="573">
        <f t="shared" si="249"/>
        <v>0.1328125</v>
      </c>
      <c r="I873" s="542">
        <f t="shared" si="249"/>
        <v>0.13084632516703787</v>
      </c>
      <c r="J873" s="542">
        <f t="shared" si="249"/>
        <v>0.13143176733780759</v>
      </c>
      <c r="K873" s="542">
        <f t="shared" si="249"/>
        <v>0.1302170283806344</v>
      </c>
      <c r="L873" s="542">
        <f t="shared" si="249"/>
        <v>0.13711453744493393</v>
      </c>
      <c r="M873" s="542">
        <f t="shared" si="249"/>
        <v>0.1411111111111111</v>
      </c>
      <c r="N873" s="573">
        <f t="shared" si="249"/>
        <v>0.13986409966024915</v>
      </c>
      <c r="O873" s="542">
        <f t="shared" si="249"/>
        <v>0.13577464788732396</v>
      </c>
      <c r="P873" s="542">
        <f t="shared" si="249"/>
        <v>0.1337078651685393</v>
      </c>
      <c r="Q873" s="542">
        <f t="shared" si="249"/>
        <v>0.12950450450450449</v>
      </c>
      <c r="R873" s="542">
        <f t="shared" si="249"/>
        <v>0.13892013498312711</v>
      </c>
      <c r="S873" s="542">
        <f t="shared" si="249"/>
        <v>0.14096185737976782</v>
      </c>
      <c r="T873" s="542">
        <f t="shared" si="249"/>
        <v>0.13734142305570876</v>
      </c>
      <c r="U873" s="542">
        <f t="shared" si="249"/>
        <v>0.13970182219768085</v>
      </c>
      <c r="V873" s="573">
        <f t="shared" si="249"/>
        <v>0.13616317530319735</v>
      </c>
      <c r="W873" s="542">
        <f t="shared" si="249"/>
        <v>0.13055403181568842</v>
      </c>
      <c r="X873" s="542">
        <f t="shared" si="249"/>
        <v>0.13336992316136112</v>
      </c>
      <c r="Y873" s="542">
        <f t="shared" si="249"/>
        <v>0.13586358635863588</v>
      </c>
      <c r="Z873" s="542">
        <f t="shared" si="249"/>
        <v>0.1361111111111111</v>
      </c>
      <c r="AA873" s="542">
        <f t="shared" si="249"/>
        <v>0.13444444444444445</v>
      </c>
      <c r="AB873" s="542">
        <f t="shared" si="249"/>
        <v>0.13436979455857856</v>
      </c>
      <c r="AC873" s="494">
        <f t="shared" si="249"/>
        <v>0.13500868558193396</v>
      </c>
    </row>
    <row r="874" spans="1:29" ht="12">
      <c r="A874" s="1662" t="s">
        <v>30</v>
      </c>
      <c r="B874" s="1663" t="s">
        <v>164</v>
      </c>
      <c r="C874" s="473" t="s">
        <v>15</v>
      </c>
      <c r="D874" s="473"/>
      <c r="E874" s="328"/>
      <c r="F874" s="328"/>
      <c r="G874" s="328"/>
      <c r="H874" s="575"/>
      <c r="I874" s="328"/>
      <c r="J874" s="328"/>
      <c r="K874" s="328"/>
      <c r="L874" s="328"/>
      <c r="M874" s="328"/>
      <c r="N874" s="575"/>
      <c r="O874" s="328"/>
      <c r="P874" s="328"/>
      <c r="Q874" s="328"/>
      <c r="R874" s="328"/>
      <c r="S874" s="328"/>
      <c r="T874" s="328"/>
      <c r="U874" s="328"/>
      <c r="V874" s="575"/>
      <c r="W874" s="328"/>
      <c r="X874" s="328"/>
      <c r="Y874" s="328"/>
      <c r="Z874" s="328"/>
      <c r="AA874" s="328"/>
      <c r="AB874" s="328"/>
      <c r="AC874" s="475">
        <f>SUM(E874:AB874)</f>
        <v>0</v>
      </c>
    </row>
    <row r="875" spans="1:29" ht="12">
      <c r="A875" s="1628"/>
      <c r="B875" s="1640"/>
      <c r="C875" s="476" t="s">
        <v>17</v>
      </c>
      <c r="D875" s="476"/>
      <c r="E875" s="564"/>
      <c r="F875" s="564"/>
      <c r="G875" s="564"/>
      <c r="H875" s="604"/>
      <c r="I875" s="564"/>
      <c r="J875" s="564"/>
      <c r="K875" s="564"/>
      <c r="L875" s="564"/>
      <c r="M875" s="564"/>
      <c r="N875" s="604"/>
      <c r="O875" s="564"/>
      <c r="P875" s="564"/>
      <c r="Q875" s="564"/>
      <c r="R875" s="564"/>
      <c r="S875" s="564"/>
      <c r="T875" s="564"/>
      <c r="U875" s="564"/>
      <c r="V875" s="604"/>
      <c r="W875" s="564"/>
      <c r="X875" s="564"/>
      <c r="Y875" s="564"/>
      <c r="Z875" s="564"/>
      <c r="AA875" s="564"/>
      <c r="AB875" s="564"/>
      <c r="AC875" s="475">
        <f>SUM(E875:AB875)</f>
        <v>0</v>
      </c>
    </row>
    <row r="876" spans="1:29" ht="12">
      <c r="A876" s="1628"/>
      <c r="B876" s="1640"/>
      <c r="C876" s="476" t="s">
        <v>18</v>
      </c>
      <c r="D876" s="476"/>
      <c r="E876" s="564"/>
      <c r="F876" s="564"/>
      <c r="G876" s="564"/>
      <c r="H876" s="604"/>
      <c r="I876" s="564"/>
      <c r="J876" s="564"/>
      <c r="K876" s="564"/>
      <c r="L876" s="564"/>
      <c r="M876" s="564"/>
      <c r="N876" s="604"/>
      <c r="O876" s="564"/>
      <c r="P876" s="564"/>
      <c r="Q876" s="564"/>
      <c r="R876" s="564"/>
      <c r="S876" s="564"/>
      <c r="T876" s="564"/>
      <c r="U876" s="564"/>
      <c r="V876" s="604"/>
      <c r="W876" s="564"/>
      <c r="X876" s="564"/>
      <c r="Y876" s="564"/>
      <c r="Z876" s="564"/>
      <c r="AA876" s="564"/>
      <c r="AB876" s="564"/>
      <c r="AC876" s="478"/>
    </row>
    <row r="877" spans="1:29" thickBot="1">
      <c r="A877" s="1655"/>
      <c r="B877" s="1648"/>
      <c r="C877" s="482" t="s">
        <v>20</v>
      </c>
      <c r="D877" s="482"/>
      <c r="E877" s="569"/>
      <c r="F877" s="569"/>
      <c r="G877" s="569"/>
      <c r="H877" s="581"/>
      <c r="I877" s="569"/>
      <c r="J877" s="569"/>
      <c r="K877" s="569"/>
      <c r="L877" s="569"/>
      <c r="M877" s="569"/>
      <c r="N877" s="581"/>
      <c r="O877" s="569"/>
      <c r="P877" s="569"/>
      <c r="Q877" s="569"/>
      <c r="R877" s="569"/>
      <c r="S877" s="569"/>
      <c r="T877" s="569"/>
      <c r="U877" s="569"/>
      <c r="V877" s="581"/>
      <c r="W877" s="569"/>
      <c r="X877" s="569"/>
      <c r="Y877" s="569"/>
      <c r="Z877" s="569"/>
      <c r="AA877" s="569"/>
      <c r="AB877" s="569"/>
      <c r="AC877" s="487"/>
    </row>
    <row r="878" spans="1:29" ht="12">
      <c r="A878" s="1627" t="s">
        <v>43</v>
      </c>
      <c r="B878" s="1639" t="s">
        <v>625</v>
      </c>
      <c r="C878" s="485" t="s">
        <v>15</v>
      </c>
      <c r="D878" s="485" t="s">
        <v>37</v>
      </c>
      <c r="E878" s="541">
        <v>0.26328000000000001</v>
      </c>
      <c r="F878" s="541">
        <v>0.27239999999999998</v>
      </c>
      <c r="G878" s="541">
        <v>0.27048</v>
      </c>
      <c r="H878" s="600">
        <v>0.2712</v>
      </c>
      <c r="I878" s="541">
        <v>0.29880000000000001</v>
      </c>
      <c r="J878" s="541">
        <v>0.30048000000000002</v>
      </c>
      <c r="K878" s="541">
        <v>0.30359999999999998</v>
      </c>
      <c r="L878" s="541">
        <v>0.29831999999999997</v>
      </c>
      <c r="M878" s="541">
        <v>0.29712</v>
      </c>
      <c r="N878" s="600">
        <v>0.28824</v>
      </c>
      <c r="O878" s="541">
        <v>0.29952000000000001</v>
      </c>
      <c r="P878" s="541">
        <v>0.28560000000000002</v>
      </c>
      <c r="Q878" s="541">
        <v>0.27864</v>
      </c>
      <c r="R878" s="541">
        <v>0.27648</v>
      </c>
      <c r="S878" s="541">
        <v>0.27744000000000002</v>
      </c>
      <c r="T878" s="541">
        <v>0.27911999999999998</v>
      </c>
      <c r="U878" s="541">
        <v>0.28223999999999999</v>
      </c>
      <c r="V878" s="600">
        <v>0.24192</v>
      </c>
      <c r="W878" s="541">
        <v>0.28895999999999999</v>
      </c>
      <c r="X878" s="541">
        <v>0.28920000000000001</v>
      </c>
      <c r="Y878" s="541">
        <v>0.28727999999999998</v>
      </c>
      <c r="Z878" s="541">
        <v>0.28392000000000001</v>
      </c>
      <c r="AA878" s="541">
        <v>0.27600000000000002</v>
      </c>
      <c r="AB878" s="541">
        <v>0.27192</v>
      </c>
      <c r="AC878" s="490">
        <f>SUM(E878:AB878)</f>
        <v>6.7821600000000011</v>
      </c>
    </row>
    <row r="879" spans="1:29" ht="12">
      <c r="A879" s="1628"/>
      <c r="B879" s="1640"/>
      <c r="C879" s="476" t="s">
        <v>17</v>
      </c>
      <c r="D879" s="476" t="s">
        <v>37</v>
      </c>
      <c r="E879" s="572">
        <v>0.14928</v>
      </c>
      <c r="F879" s="572">
        <v>0.16752</v>
      </c>
      <c r="G879" s="572">
        <v>0.16583999999999999</v>
      </c>
      <c r="H879" s="580">
        <v>0.16703999999999999</v>
      </c>
      <c r="I879" s="572">
        <v>0.16847999999999999</v>
      </c>
      <c r="J879" s="572">
        <v>0.16824</v>
      </c>
      <c r="K879" s="572">
        <v>0.16752</v>
      </c>
      <c r="L879" s="572">
        <v>0.16728000000000001</v>
      </c>
      <c r="M879" s="572">
        <v>0.16488</v>
      </c>
      <c r="N879" s="580">
        <v>0.16295999999999999</v>
      </c>
      <c r="O879" s="572">
        <v>0.16847999999999999</v>
      </c>
      <c r="P879" s="572">
        <v>0.16511999999999999</v>
      </c>
      <c r="Q879" s="572">
        <v>0.16416</v>
      </c>
      <c r="R879" s="572">
        <v>0.16464000000000001</v>
      </c>
      <c r="S879" s="572">
        <v>0.16248000000000001</v>
      </c>
      <c r="T879" s="572">
        <v>0.16248000000000001</v>
      </c>
      <c r="U879" s="572">
        <v>0.15936</v>
      </c>
      <c r="V879" s="580">
        <v>0.14712</v>
      </c>
      <c r="W879" s="572">
        <v>0.16128000000000001</v>
      </c>
      <c r="X879" s="572">
        <v>0.16224</v>
      </c>
      <c r="Y879" s="572">
        <v>0.16056000000000001</v>
      </c>
      <c r="Z879" s="572">
        <v>0.1608</v>
      </c>
      <c r="AA879" s="572">
        <v>0.15887999999999999</v>
      </c>
      <c r="AB879" s="572">
        <v>0.15959999999999999</v>
      </c>
      <c r="AC879" s="478">
        <f>SUM(E879:AB879)</f>
        <v>3.9062399999999999</v>
      </c>
    </row>
    <row r="880" spans="1:29" ht="12">
      <c r="A880" s="1628"/>
      <c r="B880" s="1640"/>
      <c r="C880" s="476" t="s">
        <v>18</v>
      </c>
      <c r="D880" s="476" t="s">
        <v>19</v>
      </c>
      <c r="E880" s="278">
        <v>28</v>
      </c>
      <c r="F880" s="278">
        <v>29</v>
      </c>
      <c r="G880" s="278">
        <v>28</v>
      </c>
      <c r="H880" s="390">
        <v>30</v>
      </c>
      <c r="I880" s="278">
        <v>30</v>
      </c>
      <c r="J880" s="278">
        <v>30</v>
      </c>
      <c r="K880" s="278">
        <v>31</v>
      </c>
      <c r="L880" s="278">
        <v>31</v>
      </c>
      <c r="M880" s="278">
        <v>29</v>
      </c>
      <c r="N880" s="390">
        <v>29</v>
      </c>
      <c r="O880" s="278">
        <v>29</v>
      </c>
      <c r="P880" s="278">
        <v>29</v>
      </c>
      <c r="Q880" s="278">
        <v>28</v>
      </c>
      <c r="R880" s="278">
        <v>30</v>
      </c>
      <c r="S880" s="278">
        <v>30</v>
      </c>
      <c r="T880" s="278">
        <v>29</v>
      </c>
      <c r="U880" s="278">
        <v>30</v>
      </c>
      <c r="V880" s="390">
        <v>31</v>
      </c>
      <c r="W880" s="278">
        <v>29</v>
      </c>
      <c r="X880" s="278">
        <v>31</v>
      </c>
      <c r="Y880" s="278">
        <v>30</v>
      </c>
      <c r="Z880" s="278">
        <v>30</v>
      </c>
      <c r="AA880" s="278">
        <v>29</v>
      </c>
      <c r="AB880" s="278">
        <v>29</v>
      </c>
      <c r="AC880" s="478"/>
    </row>
    <row r="881" spans="1:29" thickBot="1">
      <c r="A881" s="1629"/>
      <c r="B881" s="1641"/>
      <c r="C881" s="491" t="s">
        <v>20</v>
      </c>
      <c r="D881" s="491"/>
      <c r="E881" s="542">
        <f t="shared" ref="E881:AC881" si="250">E879/E878</f>
        <v>0.56700091157702825</v>
      </c>
      <c r="F881" s="542">
        <f t="shared" si="250"/>
        <v>0.61497797356828199</v>
      </c>
      <c r="G881" s="542">
        <f t="shared" si="250"/>
        <v>0.61313220940550128</v>
      </c>
      <c r="H881" s="573">
        <f t="shared" si="250"/>
        <v>0.61592920353982294</v>
      </c>
      <c r="I881" s="542">
        <f t="shared" si="250"/>
        <v>0.56385542168674696</v>
      </c>
      <c r="J881" s="542">
        <f t="shared" si="250"/>
        <v>0.55990415335463251</v>
      </c>
      <c r="K881" s="542">
        <f t="shared" si="250"/>
        <v>0.55177865612648225</v>
      </c>
      <c r="L881" s="542">
        <f t="shared" si="250"/>
        <v>0.56074014481094137</v>
      </c>
      <c r="M881" s="542">
        <f t="shared" si="250"/>
        <v>0.5549273021001615</v>
      </c>
      <c r="N881" s="573">
        <f t="shared" si="250"/>
        <v>0.56536219816819311</v>
      </c>
      <c r="O881" s="542">
        <f t="shared" si="250"/>
        <v>0.5625</v>
      </c>
      <c r="P881" s="542">
        <f t="shared" si="250"/>
        <v>0.57815126050420163</v>
      </c>
      <c r="Q881" s="542">
        <f t="shared" si="250"/>
        <v>0.58914728682170547</v>
      </c>
      <c r="R881" s="542">
        <f t="shared" si="250"/>
        <v>0.59548611111111116</v>
      </c>
      <c r="S881" s="542">
        <f t="shared" si="250"/>
        <v>0.58564013840830453</v>
      </c>
      <c r="T881" s="542">
        <f t="shared" si="250"/>
        <v>0.58211521926053322</v>
      </c>
      <c r="U881" s="542">
        <f t="shared" si="250"/>
        <v>0.56462585034013613</v>
      </c>
      <c r="V881" s="573">
        <f t="shared" si="250"/>
        <v>0.60813492063492069</v>
      </c>
      <c r="W881" s="542">
        <f t="shared" si="250"/>
        <v>0.55813953488372092</v>
      </c>
      <c r="X881" s="542">
        <f t="shared" si="250"/>
        <v>0.56099585062240664</v>
      </c>
      <c r="Y881" s="542">
        <f t="shared" si="250"/>
        <v>0.55889724310776945</v>
      </c>
      <c r="Z881" s="542">
        <f t="shared" si="250"/>
        <v>0.56635672020287409</v>
      </c>
      <c r="AA881" s="542">
        <f t="shared" si="250"/>
        <v>0.57565217391304335</v>
      </c>
      <c r="AB881" s="542">
        <f t="shared" si="250"/>
        <v>0.58693733451015007</v>
      </c>
      <c r="AC881" s="494">
        <f t="shared" si="250"/>
        <v>0.57595810184366036</v>
      </c>
    </row>
    <row r="882" spans="1:29" ht="12">
      <c r="A882" s="1662" t="s">
        <v>33</v>
      </c>
      <c r="B882" s="1663" t="s">
        <v>164</v>
      </c>
      <c r="C882" s="473" t="s">
        <v>15</v>
      </c>
      <c r="D882" s="473"/>
      <c r="E882" s="328"/>
      <c r="F882" s="328"/>
      <c r="G882" s="328"/>
      <c r="H882" s="575"/>
      <c r="I882" s="328"/>
      <c r="J882" s="328"/>
      <c r="K882" s="328"/>
      <c r="L882" s="328"/>
      <c r="M882" s="328"/>
      <c r="N882" s="575"/>
      <c r="O882" s="328"/>
      <c r="P882" s="328"/>
      <c r="Q882" s="328"/>
      <c r="R882" s="328"/>
      <c r="S882" s="328"/>
      <c r="T882" s="328"/>
      <c r="U882" s="328"/>
      <c r="V882" s="575"/>
      <c r="W882" s="328"/>
      <c r="X882" s="328"/>
      <c r="Y882" s="328"/>
      <c r="Z882" s="328"/>
      <c r="AA882" s="328"/>
      <c r="AB882" s="328"/>
      <c r="AC882" s="475">
        <f>SUM(E882:AB882)</f>
        <v>0</v>
      </c>
    </row>
    <row r="883" spans="1:29" ht="12">
      <c r="A883" s="1628"/>
      <c r="B883" s="1640"/>
      <c r="C883" s="476" t="s">
        <v>17</v>
      </c>
      <c r="D883" s="476"/>
      <c r="E883" s="564"/>
      <c r="F883" s="564"/>
      <c r="G883" s="564"/>
      <c r="H883" s="604"/>
      <c r="I883" s="564"/>
      <c r="J883" s="564"/>
      <c r="K883" s="564"/>
      <c r="L883" s="564"/>
      <c r="M883" s="564"/>
      <c r="N883" s="604"/>
      <c r="O883" s="564"/>
      <c r="P883" s="564"/>
      <c r="Q883" s="564"/>
      <c r="R883" s="564"/>
      <c r="S883" s="564"/>
      <c r="T883" s="564"/>
      <c r="U883" s="564"/>
      <c r="V883" s="604"/>
      <c r="W883" s="564"/>
      <c r="X883" s="564"/>
      <c r="Y883" s="564"/>
      <c r="Z883" s="564"/>
      <c r="AA883" s="564"/>
      <c r="AB883" s="564"/>
      <c r="AC883" s="475">
        <f>SUM(E883:AB883)</f>
        <v>0</v>
      </c>
    </row>
    <row r="884" spans="1:29" ht="12">
      <c r="A884" s="1628"/>
      <c r="B884" s="1640"/>
      <c r="C884" s="476" t="s">
        <v>18</v>
      </c>
      <c r="D884" s="476"/>
      <c r="E884" s="564"/>
      <c r="F884" s="564"/>
      <c r="G884" s="564"/>
      <c r="H884" s="604"/>
      <c r="I884" s="564"/>
      <c r="J884" s="564"/>
      <c r="K884" s="564"/>
      <c r="L884" s="564"/>
      <c r="M884" s="564"/>
      <c r="N884" s="604"/>
      <c r="O884" s="564"/>
      <c r="P884" s="564"/>
      <c r="Q884" s="564"/>
      <c r="R884" s="564"/>
      <c r="S884" s="564"/>
      <c r="T884" s="564"/>
      <c r="U884" s="564"/>
      <c r="V884" s="604"/>
      <c r="W884" s="564"/>
      <c r="X884" s="564"/>
      <c r="Y884" s="564"/>
      <c r="Z884" s="564"/>
      <c r="AA884" s="564"/>
      <c r="AB884" s="564"/>
      <c r="AC884" s="478"/>
    </row>
    <row r="885" spans="1:29" thickBot="1">
      <c r="A885" s="1655"/>
      <c r="B885" s="1648"/>
      <c r="C885" s="482" t="s">
        <v>20</v>
      </c>
      <c r="D885" s="482"/>
      <c r="E885" s="569"/>
      <c r="F885" s="569"/>
      <c r="G885" s="569"/>
      <c r="H885" s="581"/>
      <c r="I885" s="569"/>
      <c r="J885" s="569"/>
      <c r="K885" s="569"/>
      <c r="L885" s="569"/>
      <c r="M885" s="569"/>
      <c r="N885" s="581"/>
      <c r="O885" s="569"/>
      <c r="P885" s="569"/>
      <c r="Q885" s="569"/>
      <c r="R885" s="569"/>
      <c r="S885" s="569"/>
      <c r="T885" s="569"/>
      <c r="U885" s="569"/>
      <c r="V885" s="581"/>
      <c r="W885" s="569"/>
      <c r="X885" s="569"/>
      <c r="Y885" s="569"/>
      <c r="Z885" s="569"/>
      <c r="AA885" s="569"/>
      <c r="AB885" s="569"/>
      <c r="AC885" s="487"/>
    </row>
    <row r="886" spans="1:29" ht="12">
      <c r="A886" s="1645" t="s">
        <v>72</v>
      </c>
      <c r="B886" s="1639" t="s">
        <v>626</v>
      </c>
      <c r="C886" s="485" t="s">
        <v>15</v>
      </c>
      <c r="D886" s="485" t="s">
        <v>37</v>
      </c>
      <c r="E886" s="541">
        <v>0</v>
      </c>
      <c r="F886" s="541">
        <v>0</v>
      </c>
      <c r="G886" s="541">
        <v>0</v>
      </c>
      <c r="H886" s="605">
        <v>0</v>
      </c>
      <c r="I886" s="541">
        <v>0</v>
      </c>
      <c r="J886" s="541">
        <v>0</v>
      </c>
      <c r="K886" s="541">
        <v>0</v>
      </c>
      <c r="L886" s="541">
        <v>0</v>
      </c>
      <c r="M886" s="541">
        <v>0</v>
      </c>
      <c r="N886" s="605">
        <v>0</v>
      </c>
      <c r="O886" s="541">
        <v>0</v>
      </c>
      <c r="P886" s="541">
        <v>0</v>
      </c>
      <c r="Q886" s="541">
        <v>0</v>
      </c>
      <c r="R886" s="541">
        <v>0</v>
      </c>
      <c r="S886" s="541">
        <v>0</v>
      </c>
      <c r="T886" s="541">
        <v>0</v>
      </c>
      <c r="U886" s="541">
        <v>0</v>
      </c>
      <c r="V886" s="605">
        <v>0</v>
      </c>
      <c r="W886" s="541">
        <v>0</v>
      </c>
      <c r="X886" s="541">
        <v>0</v>
      </c>
      <c r="Y886" s="541">
        <v>0</v>
      </c>
      <c r="Z886" s="541">
        <v>0</v>
      </c>
      <c r="AA886" s="541">
        <v>0</v>
      </c>
      <c r="AB886" s="541">
        <v>0</v>
      </c>
      <c r="AC886" s="490">
        <f>SUM(E886:AB886)</f>
        <v>0</v>
      </c>
    </row>
    <row r="887" spans="1:29" ht="12">
      <c r="A887" s="1646"/>
      <c r="B887" s="1640"/>
      <c r="C887" s="476" t="s">
        <v>17</v>
      </c>
      <c r="D887" s="476" t="s">
        <v>37</v>
      </c>
      <c r="E887" s="568">
        <v>0</v>
      </c>
      <c r="F887" s="568">
        <v>0</v>
      </c>
      <c r="G887" s="568">
        <v>0</v>
      </c>
      <c r="H887" s="656">
        <v>0</v>
      </c>
      <c r="I887" s="568">
        <v>0</v>
      </c>
      <c r="J887" s="568">
        <v>0</v>
      </c>
      <c r="K887" s="568">
        <v>0</v>
      </c>
      <c r="L887" s="568">
        <v>0</v>
      </c>
      <c r="M887" s="568">
        <v>0</v>
      </c>
      <c r="N887" s="656">
        <v>0</v>
      </c>
      <c r="O887" s="568">
        <v>0</v>
      </c>
      <c r="P887" s="568">
        <v>0</v>
      </c>
      <c r="Q887" s="568">
        <v>0</v>
      </c>
      <c r="R887" s="568">
        <v>0</v>
      </c>
      <c r="S887" s="568">
        <v>0</v>
      </c>
      <c r="T887" s="568">
        <v>0</v>
      </c>
      <c r="U887" s="568">
        <v>0</v>
      </c>
      <c r="V887" s="656">
        <v>0</v>
      </c>
      <c r="W887" s="568">
        <v>0</v>
      </c>
      <c r="X887" s="568">
        <v>0</v>
      </c>
      <c r="Y887" s="568">
        <v>0</v>
      </c>
      <c r="Z887" s="568">
        <v>0</v>
      </c>
      <c r="AA887" s="568">
        <v>0</v>
      </c>
      <c r="AB887" s="568">
        <v>0</v>
      </c>
      <c r="AC887" s="478">
        <f>SUM(E887:AB887)</f>
        <v>0</v>
      </c>
    </row>
    <row r="888" spans="1:29" ht="12">
      <c r="A888" s="1646"/>
      <c r="B888" s="1640"/>
      <c r="C888" s="476" t="s">
        <v>18</v>
      </c>
      <c r="D888" s="476" t="s">
        <v>19</v>
      </c>
      <c r="E888" s="221">
        <v>0</v>
      </c>
      <c r="F888" s="221">
        <v>0</v>
      </c>
      <c r="G888" s="221">
        <v>0</v>
      </c>
      <c r="H888" s="391">
        <v>0</v>
      </c>
      <c r="I888" s="221">
        <v>0</v>
      </c>
      <c r="J888" s="221">
        <v>0</v>
      </c>
      <c r="K888" s="221">
        <v>0</v>
      </c>
      <c r="L888" s="221">
        <v>0</v>
      </c>
      <c r="M888" s="221">
        <v>0</v>
      </c>
      <c r="N888" s="391">
        <v>0</v>
      </c>
      <c r="O888" s="221">
        <v>0</v>
      </c>
      <c r="P888" s="221">
        <v>0</v>
      </c>
      <c r="Q888" s="221">
        <v>0</v>
      </c>
      <c r="R888" s="221">
        <v>0</v>
      </c>
      <c r="S888" s="221">
        <v>0</v>
      </c>
      <c r="T888" s="221">
        <v>0</v>
      </c>
      <c r="U888" s="221">
        <v>0</v>
      </c>
      <c r="V888" s="391">
        <v>0</v>
      </c>
      <c r="W888" s="221">
        <v>0</v>
      </c>
      <c r="X888" s="221">
        <v>0</v>
      </c>
      <c r="Y888" s="221">
        <v>0</v>
      </c>
      <c r="Z888" s="221">
        <v>0</v>
      </c>
      <c r="AA888" s="221">
        <v>0</v>
      </c>
      <c r="AB888" s="221">
        <v>0</v>
      </c>
      <c r="AC888" s="478"/>
    </row>
    <row r="889" spans="1:29" thickBot="1">
      <c r="A889" s="1647"/>
      <c r="B889" s="1648"/>
      <c r="C889" s="482" t="s">
        <v>20</v>
      </c>
      <c r="D889" s="482"/>
      <c r="E889" s="584" t="e">
        <f t="shared" ref="E889:AC889" si="251">E887/E886</f>
        <v>#DIV/0!</v>
      </c>
      <c r="F889" s="584" t="e">
        <f t="shared" si="251"/>
        <v>#DIV/0!</v>
      </c>
      <c r="G889" s="584" t="e">
        <f t="shared" si="251"/>
        <v>#DIV/0!</v>
      </c>
      <c r="H889" s="616" t="e">
        <f t="shared" si="251"/>
        <v>#DIV/0!</v>
      </c>
      <c r="I889" s="584" t="e">
        <f t="shared" si="251"/>
        <v>#DIV/0!</v>
      </c>
      <c r="J889" s="584" t="e">
        <f t="shared" si="251"/>
        <v>#DIV/0!</v>
      </c>
      <c r="K889" s="584" t="e">
        <f t="shared" si="251"/>
        <v>#DIV/0!</v>
      </c>
      <c r="L889" s="584" t="e">
        <f t="shared" si="251"/>
        <v>#DIV/0!</v>
      </c>
      <c r="M889" s="584" t="e">
        <f t="shared" si="251"/>
        <v>#DIV/0!</v>
      </c>
      <c r="N889" s="616" t="e">
        <f t="shared" si="251"/>
        <v>#DIV/0!</v>
      </c>
      <c r="O889" s="584" t="e">
        <f t="shared" si="251"/>
        <v>#DIV/0!</v>
      </c>
      <c r="P889" s="584" t="e">
        <f t="shared" si="251"/>
        <v>#DIV/0!</v>
      </c>
      <c r="Q889" s="584" t="e">
        <f t="shared" si="251"/>
        <v>#DIV/0!</v>
      </c>
      <c r="R889" s="584" t="e">
        <f t="shared" si="251"/>
        <v>#DIV/0!</v>
      </c>
      <c r="S889" s="584" t="e">
        <f t="shared" si="251"/>
        <v>#DIV/0!</v>
      </c>
      <c r="T889" s="584" t="e">
        <f t="shared" si="251"/>
        <v>#DIV/0!</v>
      </c>
      <c r="U889" s="584" t="e">
        <f t="shared" si="251"/>
        <v>#DIV/0!</v>
      </c>
      <c r="V889" s="616" t="e">
        <f t="shared" si="251"/>
        <v>#DIV/0!</v>
      </c>
      <c r="W889" s="584" t="e">
        <f t="shared" si="251"/>
        <v>#DIV/0!</v>
      </c>
      <c r="X889" s="584" t="e">
        <f t="shared" si="251"/>
        <v>#DIV/0!</v>
      </c>
      <c r="Y889" s="584" t="e">
        <f t="shared" si="251"/>
        <v>#DIV/0!</v>
      </c>
      <c r="Z889" s="584" t="e">
        <f t="shared" si="251"/>
        <v>#DIV/0!</v>
      </c>
      <c r="AA889" s="584" t="e">
        <f t="shared" si="251"/>
        <v>#DIV/0!</v>
      </c>
      <c r="AB889" s="584" t="e">
        <f t="shared" si="251"/>
        <v>#DIV/0!</v>
      </c>
      <c r="AC889" s="487" t="e">
        <f t="shared" si="251"/>
        <v>#DIV/0!</v>
      </c>
    </row>
    <row r="890" spans="1:29" ht="12">
      <c r="A890" s="1645" t="s">
        <v>91</v>
      </c>
      <c r="B890" s="1639" t="s">
        <v>627</v>
      </c>
      <c r="C890" s="485" t="s">
        <v>15</v>
      </c>
      <c r="D890" s="485" t="s">
        <v>37</v>
      </c>
      <c r="E890" s="541">
        <v>0.10854</v>
      </c>
      <c r="F890" s="541">
        <v>0.11142000000000001</v>
      </c>
      <c r="G890" s="541">
        <v>0.10728</v>
      </c>
      <c r="H890" s="605">
        <v>0.11178</v>
      </c>
      <c r="I890" s="541">
        <v>0.10872</v>
      </c>
      <c r="J890" s="541">
        <v>0.10836</v>
      </c>
      <c r="K890" s="541">
        <v>0.11124000000000001</v>
      </c>
      <c r="L890" s="541">
        <v>0.10979999999999999</v>
      </c>
      <c r="M890" s="541">
        <v>0.11232</v>
      </c>
      <c r="N890" s="605">
        <v>9.1079999999999994E-2</v>
      </c>
      <c r="O890" s="541">
        <v>9.0359999999999996E-2</v>
      </c>
      <c r="P890" s="541">
        <v>9.7919999999999993E-2</v>
      </c>
      <c r="Q890" s="541">
        <v>9.2700000000000005E-2</v>
      </c>
      <c r="R890" s="541">
        <v>0.1008</v>
      </c>
      <c r="S890" s="541">
        <v>0.12222</v>
      </c>
      <c r="T890" s="541">
        <v>0.12096</v>
      </c>
      <c r="U890" s="541">
        <v>0.1242</v>
      </c>
      <c r="V890" s="605">
        <v>0.11844</v>
      </c>
      <c r="W890" s="541">
        <v>0.11898</v>
      </c>
      <c r="X890" s="541">
        <v>0.11934</v>
      </c>
      <c r="Y890" s="541">
        <v>0.11448</v>
      </c>
      <c r="Z890" s="541">
        <v>0.1188</v>
      </c>
      <c r="AA890" s="541">
        <v>0.11376</v>
      </c>
      <c r="AB890" s="541">
        <v>0.11627999999999999</v>
      </c>
      <c r="AC890" s="490">
        <f>SUM(E890:AB890)</f>
        <v>2.6497800000000002</v>
      </c>
    </row>
    <row r="891" spans="1:29" ht="12">
      <c r="A891" s="1646"/>
      <c r="B891" s="1640"/>
      <c r="C891" s="476" t="s">
        <v>17</v>
      </c>
      <c r="D891" s="476" t="s">
        <v>37</v>
      </c>
      <c r="E891" s="568">
        <v>0.13031999999999999</v>
      </c>
      <c r="F891" s="568">
        <v>0.1305</v>
      </c>
      <c r="G891" s="568">
        <v>0.12887999999999999</v>
      </c>
      <c r="H891" s="656">
        <v>0.12959999999999999</v>
      </c>
      <c r="I891" s="568">
        <v>0.12942000000000001</v>
      </c>
      <c r="J891" s="568">
        <v>0.12942000000000001</v>
      </c>
      <c r="K891" s="568">
        <v>0.12852</v>
      </c>
      <c r="L891" s="568">
        <v>0.12852</v>
      </c>
      <c r="M891" s="568">
        <v>0.12708</v>
      </c>
      <c r="N891" s="656">
        <v>0.12456</v>
      </c>
      <c r="O891" s="568">
        <v>0.12887999999999999</v>
      </c>
      <c r="P891" s="568">
        <v>0.12978000000000001</v>
      </c>
      <c r="Q891" s="568">
        <v>0.12978000000000001</v>
      </c>
      <c r="R891" s="568">
        <v>0.12852</v>
      </c>
      <c r="S891" s="568">
        <v>0.12870000000000001</v>
      </c>
      <c r="T891" s="568">
        <v>0.12798000000000001</v>
      </c>
      <c r="U891" s="568">
        <v>0.12672</v>
      </c>
      <c r="V891" s="656">
        <v>0.12672</v>
      </c>
      <c r="W891" s="568">
        <v>0.12672</v>
      </c>
      <c r="X891" s="568">
        <v>0.12744</v>
      </c>
      <c r="Y891" s="568">
        <v>0.1278</v>
      </c>
      <c r="Z891" s="568">
        <v>0.12744</v>
      </c>
      <c r="AA891" s="568">
        <v>0.12690000000000001</v>
      </c>
      <c r="AB891" s="568">
        <v>0.12744</v>
      </c>
      <c r="AC891" s="478">
        <f>SUM(E891:AB891)</f>
        <v>3.077640000000001</v>
      </c>
    </row>
    <row r="892" spans="1:29" ht="12">
      <c r="A892" s="1646"/>
      <c r="B892" s="1640"/>
      <c r="C892" s="476" t="s">
        <v>18</v>
      </c>
      <c r="D892" s="476" t="s">
        <v>19</v>
      </c>
      <c r="E892" s="278">
        <v>15</v>
      </c>
      <c r="F892" s="278">
        <v>14</v>
      </c>
      <c r="G892" s="278">
        <v>15</v>
      </c>
      <c r="H892" s="390">
        <v>15</v>
      </c>
      <c r="I892" s="278">
        <v>14</v>
      </c>
      <c r="J892" s="278">
        <v>15</v>
      </c>
      <c r="K892" s="278">
        <v>15</v>
      </c>
      <c r="L892" s="278">
        <v>15</v>
      </c>
      <c r="M892" s="278">
        <v>14</v>
      </c>
      <c r="N892" s="390">
        <v>14</v>
      </c>
      <c r="O892" s="278">
        <v>14</v>
      </c>
      <c r="P892" s="278">
        <v>14</v>
      </c>
      <c r="Q892" s="278">
        <v>14</v>
      </c>
      <c r="R892" s="278">
        <v>16</v>
      </c>
      <c r="S892" s="278">
        <v>15</v>
      </c>
      <c r="T892" s="278">
        <v>15</v>
      </c>
      <c r="U892" s="278">
        <v>15</v>
      </c>
      <c r="V892" s="390">
        <v>15</v>
      </c>
      <c r="W892" s="278">
        <v>16</v>
      </c>
      <c r="X892" s="278">
        <v>15</v>
      </c>
      <c r="Y892" s="278">
        <v>15</v>
      </c>
      <c r="Z892" s="278">
        <v>15</v>
      </c>
      <c r="AA892" s="278">
        <v>15</v>
      </c>
      <c r="AB892" s="278">
        <v>16</v>
      </c>
      <c r="AC892" s="666"/>
    </row>
    <row r="893" spans="1:29" thickBot="1">
      <c r="A893" s="1647"/>
      <c r="B893" s="1648"/>
      <c r="C893" s="482" t="s">
        <v>20</v>
      </c>
      <c r="D893" s="482"/>
      <c r="E893" s="584">
        <f t="shared" ref="E893:AC893" si="252">E891/E890</f>
        <v>1.2006633499170811</v>
      </c>
      <c r="F893" s="584">
        <f t="shared" si="252"/>
        <v>1.17124394184168</v>
      </c>
      <c r="G893" s="584">
        <f t="shared" si="252"/>
        <v>1.2013422818791946</v>
      </c>
      <c r="H893" s="616">
        <f t="shared" si="252"/>
        <v>1.1594202898550723</v>
      </c>
      <c r="I893" s="584">
        <f t="shared" si="252"/>
        <v>1.1903973509933776</v>
      </c>
      <c r="J893" s="584">
        <f t="shared" si="252"/>
        <v>1.1943521594684385</v>
      </c>
      <c r="K893" s="584">
        <f t="shared" si="252"/>
        <v>1.1553398058252426</v>
      </c>
      <c r="L893" s="584">
        <f t="shared" si="252"/>
        <v>1.1704918032786886</v>
      </c>
      <c r="M893" s="584">
        <f t="shared" si="252"/>
        <v>1.1314102564102564</v>
      </c>
      <c r="N893" s="616">
        <f t="shared" si="252"/>
        <v>1.3675889328063242</v>
      </c>
      <c r="O893" s="584">
        <f t="shared" si="252"/>
        <v>1.4262948207171315</v>
      </c>
      <c r="P893" s="584">
        <f t="shared" si="252"/>
        <v>1.3253676470588236</v>
      </c>
      <c r="Q893" s="584">
        <f t="shared" si="252"/>
        <v>1.4</v>
      </c>
      <c r="R893" s="584">
        <f t="shared" si="252"/>
        <v>1.2749999999999999</v>
      </c>
      <c r="S893" s="584">
        <f t="shared" si="252"/>
        <v>1.053019145802651</v>
      </c>
      <c r="T893" s="584">
        <f t="shared" si="252"/>
        <v>1.0580357142857144</v>
      </c>
      <c r="U893" s="584">
        <f t="shared" si="252"/>
        <v>1.0202898550724637</v>
      </c>
      <c r="V893" s="616">
        <f t="shared" si="252"/>
        <v>1.0699088145896656</v>
      </c>
      <c r="W893" s="584">
        <f t="shared" si="252"/>
        <v>1.0650529500756429</v>
      </c>
      <c r="X893" s="584">
        <f t="shared" si="252"/>
        <v>1.0678733031674208</v>
      </c>
      <c r="Y893" s="584">
        <f t="shared" si="252"/>
        <v>1.1163522012578617</v>
      </c>
      <c r="Z893" s="584">
        <f t="shared" si="252"/>
        <v>1.0727272727272728</v>
      </c>
      <c r="AA893" s="584">
        <f t="shared" si="252"/>
        <v>1.1155063291139242</v>
      </c>
      <c r="AB893" s="584">
        <f t="shared" si="252"/>
        <v>1.0959752321981424</v>
      </c>
      <c r="AC893" s="487">
        <f t="shared" si="252"/>
        <v>1.161470008830922</v>
      </c>
    </row>
    <row r="894" spans="1:29" ht="12">
      <c r="A894" s="1645" t="s">
        <v>93</v>
      </c>
      <c r="B894" s="1639" t="s">
        <v>280</v>
      </c>
      <c r="C894" s="485" t="s">
        <v>15</v>
      </c>
      <c r="D894" s="485" t="s">
        <v>37</v>
      </c>
      <c r="E894" s="541">
        <v>0.17111999999999999</v>
      </c>
      <c r="F894" s="541">
        <v>0.17111999999999999</v>
      </c>
      <c r="G894" s="541">
        <v>0.17088</v>
      </c>
      <c r="H894" s="605">
        <v>0.17088</v>
      </c>
      <c r="I894" s="541">
        <v>0.17088</v>
      </c>
      <c r="J894" s="541">
        <v>0.17136000000000001</v>
      </c>
      <c r="K894" s="541">
        <v>0.17136000000000001</v>
      </c>
      <c r="L894" s="541">
        <v>0.1716</v>
      </c>
      <c r="M894" s="541">
        <v>0.17063999999999999</v>
      </c>
      <c r="N894" s="605">
        <v>0.17063999999999999</v>
      </c>
      <c r="O894" s="541">
        <v>0.17136000000000001</v>
      </c>
      <c r="P894" s="541">
        <v>0.1716</v>
      </c>
      <c r="Q894" s="541">
        <v>0.17136000000000001</v>
      </c>
      <c r="R894" s="541">
        <v>0.17208000000000001</v>
      </c>
      <c r="S894" s="541">
        <v>0.17255999999999999</v>
      </c>
      <c r="T894" s="541">
        <v>0.17136000000000001</v>
      </c>
      <c r="U894" s="541">
        <v>0.17063999999999999</v>
      </c>
      <c r="V894" s="605">
        <v>0.17136000000000001</v>
      </c>
      <c r="W894" s="541">
        <v>0.17111999999999999</v>
      </c>
      <c r="X894" s="541">
        <v>0.17088</v>
      </c>
      <c r="Y894" s="541">
        <v>0.17088</v>
      </c>
      <c r="Z894" s="541">
        <v>0.17088</v>
      </c>
      <c r="AA894" s="541">
        <v>0.17063999999999999</v>
      </c>
      <c r="AB894" s="541">
        <v>0.1704</v>
      </c>
      <c r="AC894" s="490">
        <f>SUM(E894:AB894)</f>
        <v>4.1075999999999997</v>
      </c>
    </row>
    <row r="895" spans="1:29" ht="12">
      <c r="A895" s="1646"/>
      <c r="B895" s="1640"/>
      <c r="C895" s="476" t="s">
        <v>17</v>
      </c>
      <c r="D895" s="476" t="s">
        <v>37</v>
      </c>
      <c r="E895" s="568">
        <v>0.20376</v>
      </c>
      <c r="F895" s="568">
        <v>0.20424</v>
      </c>
      <c r="G895" s="568">
        <v>0.20208000000000001</v>
      </c>
      <c r="H895" s="656">
        <v>0.20304</v>
      </c>
      <c r="I895" s="568">
        <v>0.20280000000000001</v>
      </c>
      <c r="J895" s="568">
        <v>0.20280000000000001</v>
      </c>
      <c r="K895" s="568">
        <v>0.20208000000000001</v>
      </c>
      <c r="L895" s="568">
        <v>0.2016</v>
      </c>
      <c r="M895" s="568">
        <v>0.19944000000000001</v>
      </c>
      <c r="N895" s="656">
        <v>0.19919999999999999</v>
      </c>
      <c r="O895" s="568">
        <v>0.20352000000000001</v>
      </c>
      <c r="P895" s="568">
        <v>0.20544000000000001</v>
      </c>
      <c r="Q895" s="568">
        <v>0.20568</v>
      </c>
      <c r="R895" s="568">
        <v>0.20304</v>
      </c>
      <c r="S895" s="568">
        <v>0.20183999999999999</v>
      </c>
      <c r="T895" s="568">
        <v>0.19872000000000001</v>
      </c>
      <c r="U895" s="568">
        <v>0.1956</v>
      </c>
      <c r="V895" s="656">
        <v>0.19824</v>
      </c>
      <c r="W895" s="568">
        <v>0.19824</v>
      </c>
      <c r="X895" s="568">
        <v>0.19968</v>
      </c>
      <c r="Y895" s="568">
        <v>0.19991999999999999</v>
      </c>
      <c r="Z895" s="568">
        <v>0.19991999999999999</v>
      </c>
      <c r="AA895" s="568">
        <v>0.19896</v>
      </c>
      <c r="AB895" s="568">
        <v>0.19991999999999999</v>
      </c>
      <c r="AC895" s="478">
        <f>SUM(E895:AB895)</f>
        <v>4.8297599999999985</v>
      </c>
    </row>
    <row r="896" spans="1:29" ht="12">
      <c r="A896" s="1646"/>
      <c r="B896" s="1640"/>
      <c r="C896" s="476" t="s">
        <v>18</v>
      </c>
      <c r="D896" s="476" t="s">
        <v>19</v>
      </c>
      <c r="E896" s="278">
        <v>24</v>
      </c>
      <c r="F896" s="278">
        <v>24</v>
      </c>
      <c r="G896" s="278">
        <v>25</v>
      </c>
      <c r="H896" s="390">
        <v>23</v>
      </c>
      <c r="I896" s="278">
        <v>24</v>
      </c>
      <c r="J896" s="278">
        <v>23</v>
      </c>
      <c r="K896" s="278">
        <v>25</v>
      </c>
      <c r="L896" s="278">
        <v>23</v>
      </c>
      <c r="M896" s="278">
        <v>25</v>
      </c>
      <c r="N896" s="390">
        <v>23</v>
      </c>
      <c r="O896" s="278">
        <v>25</v>
      </c>
      <c r="P896" s="278">
        <v>23</v>
      </c>
      <c r="Q896" s="278">
        <v>25</v>
      </c>
      <c r="R896" s="278">
        <v>24</v>
      </c>
      <c r="S896" s="278">
        <v>24</v>
      </c>
      <c r="T896" s="278">
        <v>23</v>
      </c>
      <c r="U896" s="278">
        <v>23</v>
      </c>
      <c r="V896" s="390">
        <v>22</v>
      </c>
      <c r="W896" s="278">
        <v>23</v>
      </c>
      <c r="X896" s="278">
        <v>24</v>
      </c>
      <c r="Y896" s="278">
        <v>24</v>
      </c>
      <c r="Z896" s="278">
        <v>23</v>
      </c>
      <c r="AA896" s="278">
        <v>23</v>
      </c>
      <c r="AB896" s="278">
        <v>23</v>
      </c>
      <c r="AC896" s="478"/>
    </row>
    <row r="897" spans="1:30" thickBot="1">
      <c r="A897" s="1647"/>
      <c r="B897" s="1648"/>
      <c r="C897" s="482" t="s">
        <v>20</v>
      </c>
      <c r="D897" s="482"/>
      <c r="E897" s="584">
        <f t="shared" ref="E897:AC897" si="253">E895/E894</f>
        <v>1.1907433380084151</v>
      </c>
      <c r="F897" s="584">
        <f t="shared" si="253"/>
        <v>1.1935483870967742</v>
      </c>
      <c r="G897" s="584">
        <f t="shared" si="253"/>
        <v>1.1825842696629214</v>
      </c>
      <c r="H897" s="616">
        <f t="shared" si="253"/>
        <v>1.1882022471910112</v>
      </c>
      <c r="I897" s="584">
        <f t="shared" si="253"/>
        <v>1.1867977528089888</v>
      </c>
      <c r="J897" s="584">
        <f t="shared" si="253"/>
        <v>1.1834733893557423</v>
      </c>
      <c r="K897" s="584">
        <f t="shared" si="253"/>
        <v>1.1792717086834734</v>
      </c>
      <c r="L897" s="584">
        <f t="shared" si="253"/>
        <v>1.1748251748251748</v>
      </c>
      <c r="M897" s="584">
        <f t="shared" si="253"/>
        <v>1.168776371308017</v>
      </c>
      <c r="N897" s="616">
        <f t="shared" si="253"/>
        <v>1.1673699015471168</v>
      </c>
      <c r="O897" s="584">
        <f t="shared" si="253"/>
        <v>1.1876750700280112</v>
      </c>
      <c r="P897" s="584">
        <f t="shared" si="253"/>
        <v>1.1972027972027972</v>
      </c>
      <c r="Q897" s="584">
        <f t="shared" si="253"/>
        <v>1.2002801120448179</v>
      </c>
      <c r="R897" s="584">
        <f t="shared" si="253"/>
        <v>1.1799163179916317</v>
      </c>
      <c r="S897" s="584">
        <f t="shared" si="253"/>
        <v>1.1696801112656467</v>
      </c>
      <c r="T897" s="584">
        <f t="shared" si="253"/>
        <v>1.1596638655462184</v>
      </c>
      <c r="U897" s="584">
        <f t="shared" si="253"/>
        <v>1.1462728551336148</v>
      </c>
      <c r="V897" s="616">
        <f t="shared" si="253"/>
        <v>1.1568627450980391</v>
      </c>
      <c r="W897" s="584">
        <f t="shared" si="253"/>
        <v>1.1584852734922861</v>
      </c>
      <c r="X897" s="584">
        <f t="shared" si="253"/>
        <v>1.1685393258426966</v>
      </c>
      <c r="Y897" s="584">
        <f t="shared" si="253"/>
        <v>1.169943820224719</v>
      </c>
      <c r="Z897" s="584">
        <f t="shared" si="253"/>
        <v>1.169943820224719</v>
      </c>
      <c r="AA897" s="584">
        <f t="shared" si="253"/>
        <v>1.1659634317862166</v>
      </c>
      <c r="AB897" s="584">
        <f t="shared" si="253"/>
        <v>1.1732394366197183</v>
      </c>
      <c r="AC897" s="487">
        <f t="shared" si="253"/>
        <v>1.1758106923751093</v>
      </c>
    </row>
    <row r="898" spans="1:30" ht="12">
      <c r="A898" s="1645" t="s">
        <v>35</v>
      </c>
      <c r="B898" s="1639" t="s">
        <v>628</v>
      </c>
      <c r="C898" s="485" t="s">
        <v>15</v>
      </c>
      <c r="D898" s="485" t="s">
        <v>37</v>
      </c>
      <c r="E898" s="541">
        <v>0.14993999999999999</v>
      </c>
      <c r="F898" s="541">
        <v>0.12816</v>
      </c>
      <c r="G898" s="541">
        <v>0.15012</v>
      </c>
      <c r="H898" s="600">
        <v>0.14202000000000001</v>
      </c>
      <c r="I898" s="541">
        <v>0.13392000000000001</v>
      </c>
      <c r="J898" s="541">
        <v>0.15192</v>
      </c>
      <c r="K898" s="541">
        <v>0.13464000000000001</v>
      </c>
      <c r="L898" s="541">
        <v>0.14022000000000001</v>
      </c>
      <c r="M898" s="541">
        <v>0.14363999999999999</v>
      </c>
      <c r="N898" s="600">
        <v>0.11394</v>
      </c>
      <c r="O898" s="541">
        <v>0.13320000000000001</v>
      </c>
      <c r="P898" s="541">
        <v>0.13392000000000001</v>
      </c>
      <c r="Q898" s="541">
        <v>0.11232</v>
      </c>
      <c r="R898" s="541">
        <v>0.1368</v>
      </c>
      <c r="S898" s="541">
        <v>0.13914000000000001</v>
      </c>
      <c r="T898" s="541">
        <v>0.13446</v>
      </c>
      <c r="U898" s="541">
        <v>0.14885999999999999</v>
      </c>
      <c r="V898" s="600">
        <v>0.13194</v>
      </c>
      <c r="W898" s="541">
        <v>0.14634</v>
      </c>
      <c r="X898" s="541">
        <v>0.14688000000000001</v>
      </c>
      <c r="Y898" s="541">
        <v>0.12581999999999999</v>
      </c>
      <c r="Z898" s="541">
        <v>0.15210000000000001</v>
      </c>
      <c r="AA898" s="541">
        <v>0.14255999999999999</v>
      </c>
      <c r="AB898" s="541">
        <v>0.12923999999999999</v>
      </c>
      <c r="AC898" s="490">
        <f>SUM(E898:AB898)</f>
        <v>3.3020999999999998</v>
      </c>
    </row>
    <row r="899" spans="1:30" ht="12">
      <c r="A899" s="1646"/>
      <c r="B899" s="1640"/>
      <c r="C899" s="476" t="s">
        <v>17</v>
      </c>
      <c r="D899" s="476" t="s">
        <v>37</v>
      </c>
      <c r="E899" s="568">
        <v>0.11681999999999999</v>
      </c>
      <c r="F899" s="568">
        <v>9.5939999999999998E-2</v>
      </c>
      <c r="G899" s="568">
        <v>0.11808</v>
      </c>
      <c r="H899" s="578">
        <v>0.1089</v>
      </c>
      <c r="I899" s="568">
        <v>0.10224</v>
      </c>
      <c r="J899" s="568">
        <v>0.11916</v>
      </c>
      <c r="K899" s="568">
        <v>0.10188</v>
      </c>
      <c r="L899" s="568">
        <v>0.10836</v>
      </c>
      <c r="M899" s="568">
        <v>0.11681999999999999</v>
      </c>
      <c r="N899" s="578">
        <v>9.2160000000000006E-2</v>
      </c>
      <c r="O899" s="568">
        <v>0.11538</v>
      </c>
      <c r="P899" s="568">
        <v>0.11502</v>
      </c>
      <c r="Q899" s="568">
        <v>9.468E-2</v>
      </c>
      <c r="R899" s="568">
        <v>0.11754000000000001</v>
      </c>
      <c r="S899" s="568">
        <v>0.10692</v>
      </c>
      <c r="T899" s="568">
        <v>9.9000000000000005E-2</v>
      </c>
      <c r="U899" s="568">
        <v>0.11376</v>
      </c>
      <c r="V899" s="578">
        <v>9.9000000000000005E-2</v>
      </c>
      <c r="W899" s="568">
        <v>0.1089</v>
      </c>
      <c r="X899" s="568">
        <v>0.11268</v>
      </c>
      <c r="Y899" s="568">
        <v>9.0899999999999995E-2</v>
      </c>
      <c r="Z899" s="568">
        <v>0.1152</v>
      </c>
      <c r="AA899" s="568">
        <v>0.10926</v>
      </c>
      <c r="AB899" s="568">
        <v>9.6299999999999997E-2</v>
      </c>
      <c r="AC899" s="478">
        <f>SUM(E899:AB899)</f>
        <v>2.5749</v>
      </c>
    </row>
    <row r="900" spans="1:30" ht="12">
      <c r="A900" s="1646"/>
      <c r="B900" s="1640"/>
      <c r="C900" s="476" t="s">
        <v>18</v>
      </c>
      <c r="D900" s="476" t="s">
        <v>19</v>
      </c>
      <c r="E900" s="278">
        <v>20</v>
      </c>
      <c r="F900" s="278">
        <v>14</v>
      </c>
      <c r="G900" s="278">
        <v>14</v>
      </c>
      <c r="H900" s="390">
        <v>20</v>
      </c>
      <c r="I900" s="278">
        <v>14</v>
      </c>
      <c r="J900" s="278">
        <v>15</v>
      </c>
      <c r="K900" s="278">
        <v>20</v>
      </c>
      <c r="L900" s="278">
        <v>13</v>
      </c>
      <c r="M900" s="278">
        <v>13</v>
      </c>
      <c r="N900" s="390">
        <v>20</v>
      </c>
      <c r="O900" s="278">
        <v>14</v>
      </c>
      <c r="P900" s="278">
        <v>19</v>
      </c>
      <c r="Q900" s="278">
        <v>13</v>
      </c>
      <c r="R900" s="278">
        <v>14</v>
      </c>
      <c r="S900" s="278">
        <v>20</v>
      </c>
      <c r="T900" s="278">
        <v>14</v>
      </c>
      <c r="U900" s="278">
        <v>14</v>
      </c>
      <c r="V900" s="390">
        <v>19</v>
      </c>
      <c r="W900" s="278">
        <v>14</v>
      </c>
      <c r="X900" s="278">
        <v>14</v>
      </c>
      <c r="Y900" s="278">
        <v>20</v>
      </c>
      <c r="Z900" s="278">
        <v>13</v>
      </c>
      <c r="AA900" s="278">
        <v>21</v>
      </c>
      <c r="AB900" s="278">
        <v>14</v>
      </c>
      <c r="AC900" s="478"/>
    </row>
    <row r="901" spans="1:30" thickBot="1">
      <c r="A901" s="1647"/>
      <c r="B901" s="1648"/>
      <c r="C901" s="482" t="s">
        <v>20</v>
      </c>
      <c r="D901" s="482"/>
      <c r="E901" s="584">
        <f t="shared" ref="E901:AC901" si="254">E899/E898</f>
        <v>0.7791116446578632</v>
      </c>
      <c r="F901" s="584">
        <f t="shared" si="254"/>
        <v>0.7485955056179775</v>
      </c>
      <c r="G901" s="584">
        <f t="shared" si="254"/>
        <v>0.78657074340527577</v>
      </c>
      <c r="H901" s="616">
        <f t="shared" si="254"/>
        <v>0.76679340937896068</v>
      </c>
      <c r="I901" s="584">
        <f t="shared" si="254"/>
        <v>0.76344086021505364</v>
      </c>
      <c r="J901" s="584">
        <f t="shared" si="254"/>
        <v>0.78436018957345977</v>
      </c>
      <c r="K901" s="584">
        <f t="shared" si="254"/>
        <v>0.75668449197860954</v>
      </c>
      <c r="L901" s="584">
        <f t="shared" si="254"/>
        <v>0.77278562259306793</v>
      </c>
      <c r="M901" s="584">
        <f t="shared" si="254"/>
        <v>0.81328320802005016</v>
      </c>
      <c r="N901" s="616">
        <f t="shared" si="254"/>
        <v>0.80884676145339662</v>
      </c>
      <c r="O901" s="584">
        <f t="shared" si="254"/>
        <v>0.86621621621621614</v>
      </c>
      <c r="P901" s="584">
        <f t="shared" si="254"/>
        <v>0.85887096774193539</v>
      </c>
      <c r="Q901" s="584">
        <f t="shared" si="254"/>
        <v>0.84294871794871795</v>
      </c>
      <c r="R901" s="584">
        <f t="shared" si="254"/>
        <v>0.85921052631578954</v>
      </c>
      <c r="S901" s="584">
        <f t="shared" si="254"/>
        <v>0.76843467011642941</v>
      </c>
      <c r="T901" s="584">
        <f t="shared" si="254"/>
        <v>0.73627844712182067</v>
      </c>
      <c r="U901" s="584">
        <f t="shared" si="254"/>
        <v>0.76420798065296258</v>
      </c>
      <c r="V901" s="616">
        <f t="shared" si="254"/>
        <v>0.75034106412005463</v>
      </c>
      <c r="W901" s="584">
        <f t="shared" si="254"/>
        <v>0.74415744157441577</v>
      </c>
      <c r="X901" s="584">
        <f t="shared" si="254"/>
        <v>0.76715686274509798</v>
      </c>
      <c r="Y901" s="584">
        <f t="shared" si="254"/>
        <v>0.72246065808297566</v>
      </c>
      <c r="Z901" s="584">
        <f t="shared" si="254"/>
        <v>0.75739644970414188</v>
      </c>
      <c r="AA901" s="584">
        <f t="shared" si="254"/>
        <v>0.76641414141414144</v>
      </c>
      <c r="AB901" s="584">
        <f t="shared" si="254"/>
        <v>0.745125348189415</v>
      </c>
      <c r="AC901" s="487">
        <f t="shared" si="254"/>
        <v>0.77977650585990732</v>
      </c>
    </row>
    <row r="902" spans="1:30" ht="11.25" customHeight="1">
      <c r="A902" s="1645" t="s">
        <v>45</v>
      </c>
      <c r="B902" s="1639" t="s">
        <v>629</v>
      </c>
      <c r="C902" s="485" t="s">
        <v>15</v>
      </c>
      <c r="D902" s="485" t="s">
        <v>37</v>
      </c>
      <c r="E902" s="541">
        <v>0.40176000000000001</v>
      </c>
      <c r="F902" s="541">
        <v>0.40007999999999999</v>
      </c>
      <c r="G902" s="541">
        <v>0.39792</v>
      </c>
      <c r="H902" s="605">
        <v>0.39863999999999999</v>
      </c>
      <c r="I902" s="541">
        <v>0.38735999999999998</v>
      </c>
      <c r="J902" s="541">
        <v>0.37272</v>
      </c>
      <c r="K902" s="541">
        <v>0.37080000000000002</v>
      </c>
      <c r="L902" s="541">
        <v>0.37056</v>
      </c>
      <c r="M902" s="541">
        <v>0.38735999999999998</v>
      </c>
      <c r="N902" s="605">
        <v>0.37440000000000001</v>
      </c>
      <c r="O902" s="541">
        <v>0.35783999999999999</v>
      </c>
      <c r="P902" s="541">
        <v>0.35711999999999999</v>
      </c>
      <c r="Q902" s="541">
        <v>0.35880000000000001</v>
      </c>
      <c r="R902" s="541">
        <v>0.35832000000000003</v>
      </c>
      <c r="S902" s="541">
        <v>0.35448000000000002</v>
      </c>
      <c r="T902" s="541">
        <v>0.35448000000000002</v>
      </c>
      <c r="U902" s="541">
        <v>0.34151999999999999</v>
      </c>
      <c r="V902" s="605">
        <v>0.34536</v>
      </c>
      <c r="W902" s="541">
        <v>0.37415999999999999</v>
      </c>
      <c r="X902" s="541">
        <v>0.37487999999999999</v>
      </c>
      <c r="Y902" s="541">
        <v>0.39240000000000003</v>
      </c>
      <c r="Z902" s="541">
        <v>0.40655999999999998</v>
      </c>
      <c r="AA902" s="541">
        <v>0.40295999999999998</v>
      </c>
      <c r="AB902" s="541">
        <v>0.40200000000000002</v>
      </c>
      <c r="AC902" s="490">
        <f>SUM(E902:AB902)</f>
        <v>9.0424799999999994</v>
      </c>
    </row>
    <row r="903" spans="1:30" ht="12">
      <c r="A903" s="1646"/>
      <c r="B903" s="1640"/>
      <c r="C903" s="476" t="s">
        <v>17</v>
      </c>
      <c r="D903" s="476" t="s">
        <v>37</v>
      </c>
      <c r="E903" s="568">
        <v>0.36215999999999998</v>
      </c>
      <c r="F903" s="568">
        <v>0.36192000000000002</v>
      </c>
      <c r="G903" s="568">
        <v>0.35832000000000003</v>
      </c>
      <c r="H903" s="656">
        <v>0.36215999999999998</v>
      </c>
      <c r="I903" s="568">
        <v>0.35808000000000001</v>
      </c>
      <c r="J903" s="568">
        <v>0.34104000000000001</v>
      </c>
      <c r="K903" s="568">
        <v>0.33911999999999998</v>
      </c>
      <c r="L903" s="568">
        <v>0.33864</v>
      </c>
      <c r="M903" s="568">
        <v>0.35304000000000002</v>
      </c>
      <c r="N903" s="656">
        <v>0.33816000000000002</v>
      </c>
      <c r="O903" s="568">
        <v>0.32832</v>
      </c>
      <c r="P903" s="568">
        <v>0.32951999999999998</v>
      </c>
      <c r="Q903" s="568">
        <v>0.33023999999999998</v>
      </c>
      <c r="R903" s="568">
        <v>0.32712000000000002</v>
      </c>
      <c r="S903" s="568">
        <v>0.32279999999999998</v>
      </c>
      <c r="T903" s="568">
        <v>0.32279999999999998</v>
      </c>
      <c r="U903" s="568">
        <v>0.30384</v>
      </c>
      <c r="V903" s="656">
        <v>0.30048000000000002</v>
      </c>
      <c r="W903" s="568">
        <v>0.32112000000000002</v>
      </c>
      <c r="X903" s="568">
        <v>0.32303999999999999</v>
      </c>
      <c r="Y903" s="568">
        <v>0.34127999999999997</v>
      </c>
      <c r="Z903" s="568">
        <v>0.35687999999999998</v>
      </c>
      <c r="AA903" s="568">
        <v>0.35471999999999998</v>
      </c>
      <c r="AB903" s="568">
        <v>0.35568</v>
      </c>
      <c r="AC903" s="478">
        <f>SUM(E903:AB903)</f>
        <v>8.1304800000000004</v>
      </c>
    </row>
    <row r="904" spans="1:30" ht="12">
      <c r="A904" s="1646"/>
      <c r="B904" s="1640"/>
      <c r="C904" s="476" t="s">
        <v>18</v>
      </c>
      <c r="D904" s="476" t="s">
        <v>19</v>
      </c>
      <c r="E904" s="278">
        <v>46</v>
      </c>
      <c r="F904" s="278">
        <v>50</v>
      </c>
      <c r="G904" s="278">
        <v>49</v>
      </c>
      <c r="H904" s="390">
        <v>52</v>
      </c>
      <c r="I904" s="278">
        <v>42</v>
      </c>
      <c r="J904" s="278">
        <v>42</v>
      </c>
      <c r="K904" s="278">
        <v>47</v>
      </c>
      <c r="L904" s="278">
        <v>46</v>
      </c>
      <c r="M904" s="278">
        <v>46</v>
      </c>
      <c r="N904" s="390">
        <v>41</v>
      </c>
      <c r="O904" s="278">
        <v>44</v>
      </c>
      <c r="P904" s="278">
        <v>45</v>
      </c>
      <c r="Q904" s="278">
        <v>41</v>
      </c>
      <c r="R904" s="278">
        <v>40</v>
      </c>
      <c r="S904" s="278">
        <v>45</v>
      </c>
      <c r="T904" s="278">
        <v>41</v>
      </c>
      <c r="U904" s="278">
        <v>36</v>
      </c>
      <c r="V904" s="390">
        <v>44</v>
      </c>
      <c r="W904" s="278">
        <v>46</v>
      </c>
      <c r="X904" s="278">
        <v>41</v>
      </c>
      <c r="Y904" s="278">
        <v>46</v>
      </c>
      <c r="Z904" s="278">
        <v>46</v>
      </c>
      <c r="AA904" s="278">
        <v>50</v>
      </c>
      <c r="AB904" s="278">
        <v>50</v>
      </c>
      <c r="AC904" s="478"/>
    </row>
    <row r="905" spans="1:30" thickBot="1">
      <c r="A905" s="1664"/>
      <c r="B905" s="1641"/>
      <c r="C905" s="491" t="s">
        <v>20</v>
      </c>
      <c r="D905" s="491"/>
      <c r="E905" s="542">
        <f t="shared" ref="E905:AC905" si="255">E903/E902</f>
        <v>0.9014336917562723</v>
      </c>
      <c r="F905" s="542">
        <f t="shared" si="255"/>
        <v>0.90461907618476312</v>
      </c>
      <c r="G905" s="542">
        <f t="shared" si="255"/>
        <v>0.90048250904704474</v>
      </c>
      <c r="H905" s="573">
        <f t="shared" si="255"/>
        <v>0.90848886213124624</v>
      </c>
      <c r="I905" s="542">
        <f t="shared" si="255"/>
        <v>0.92441140024783153</v>
      </c>
      <c r="J905" s="542">
        <f t="shared" si="255"/>
        <v>0.91500321957501618</v>
      </c>
      <c r="K905" s="542">
        <f t="shared" si="255"/>
        <v>0.91456310679611641</v>
      </c>
      <c r="L905" s="542">
        <f t="shared" si="255"/>
        <v>0.91386010362694303</v>
      </c>
      <c r="M905" s="542">
        <f t="shared" si="255"/>
        <v>0.91140024783147466</v>
      </c>
      <c r="N905" s="573">
        <f t="shared" si="255"/>
        <v>0.90320512820512822</v>
      </c>
      <c r="O905" s="542">
        <f t="shared" si="255"/>
        <v>0.91750503018108653</v>
      </c>
      <c r="P905" s="542">
        <f t="shared" si="255"/>
        <v>0.92271505376344087</v>
      </c>
      <c r="Q905" s="542">
        <f t="shared" si="255"/>
        <v>0.9204013377926421</v>
      </c>
      <c r="R905" s="542">
        <f t="shared" si="255"/>
        <v>0.91292699263228394</v>
      </c>
      <c r="S905" s="542">
        <f t="shared" si="255"/>
        <v>0.91062965470548396</v>
      </c>
      <c r="T905" s="542">
        <f t="shared" si="255"/>
        <v>0.91062965470548396</v>
      </c>
      <c r="U905" s="542">
        <f t="shared" si="255"/>
        <v>0.88966971187631771</v>
      </c>
      <c r="V905" s="573">
        <f t="shared" si="255"/>
        <v>0.87004864489228639</v>
      </c>
      <c r="W905" s="542">
        <f t="shared" si="255"/>
        <v>0.85824246311738295</v>
      </c>
      <c r="X905" s="542">
        <f t="shared" si="255"/>
        <v>0.86171574903969272</v>
      </c>
      <c r="Y905" s="542">
        <f t="shared" si="255"/>
        <v>0.86972477064220166</v>
      </c>
      <c r="Z905" s="542">
        <f t="shared" si="255"/>
        <v>0.87780401416765053</v>
      </c>
      <c r="AA905" s="542">
        <f t="shared" si="255"/>
        <v>0.88028588445503275</v>
      </c>
      <c r="AB905" s="542">
        <f t="shared" si="255"/>
        <v>0.88477611940298506</v>
      </c>
      <c r="AC905" s="494">
        <f t="shared" si="255"/>
        <v>0.89914271306101878</v>
      </c>
    </row>
    <row r="906" spans="1:30" ht="12">
      <c r="A906" s="1687" t="s">
        <v>38</v>
      </c>
      <c r="B906" s="1663" t="s">
        <v>630</v>
      </c>
      <c r="C906" s="473" t="s">
        <v>15</v>
      </c>
      <c r="D906" s="473" t="s">
        <v>37</v>
      </c>
      <c r="E906" s="328"/>
      <c r="F906" s="328"/>
      <c r="G906" s="328"/>
      <c r="H906" s="575"/>
      <c r="I906" s="328"/>
      <c r="J906" s="328"/>
      <c r="K906" s="328"/>
      <c r="L906" s="328"/>
      <c r="M906" s="328"/>
      <c r="N906" s="575"/>
      <c r="O906" s="328"/>
      <c r="P906" s="328"/>
      <c r="Q906" s="328"/>
      <c r="R906" s="328"/>
      <c r="S906" s="328"/>
      <c r="T906" s="328"/>
      <c r="U906" s="328"/>
      <c r="V906" s="575"/>
      <c r="W906" s="328"/>
      <c r="X906" s="328"/>
      <c r="Y906" s="328"/>
      <c r="Z906" s="328"/>
      <c r="AA906" s="328"/>
      <c r="AB906" s="328"/>
      <c r="AC906" s="475">
        <f>SUM(E906:AB906)</f>
        <v>0</v>
      </c>
    </row>
    <row r="907" spans="1:30" ht="12">
      <c r="A907" s="1688"/>
      <c r="B907" s="1640"/>
      <c r="C907" s="476" t="s">
        <v>17</v>
      </c>
      <c r="D907" s="476" t="s">
        <v>37</v>
      </c>
      <c r="E907" s="564"/>
      <c r="F907" s="564"/>
      <c r="G907" s="564"/>
      <c r="H907" s="604"/>
      <c r="I907" s="564"/>
      <c r="J907" s="564"/>
      <c r="K907" s="564"/>
      <c r="L907" s="564"/>
      <c r="M907" s="564"/>
      <c r="N907" s="604"/>
      <c r="O907" s="564"/>
      <c r="P907" s="564"/>
      <c r="Q907" s="564"/>
      <c r="R907" s="564"/>
      <c r="S907" s="564"/>
      <c r="T907" s="564"/>
      <c r="U907" s="564"/>
      <c r="V907" s="604"/>
      <c r="W907" s="564"/>
      <c r="X907" s="564"/>
      <c r="Y907" s="564"/>
      <c r="Z907" s="564"/>
      <c r="AA907" s="564"/>
      <c r="AB907" s="564"/>
      <c r="AC907" s="475">
        <f>SUM(E907:AB907)</f>
        <v>0</v>
      </c>
    </row>
    <row r="908" spans="1:30" ht="12">
      <c r="A908" s="1688"/>
      <c r="B908" s="1640"/>
      <c r="C908" s="476" t="s">
        <v>18</v>
      </c>
      <c r="D908" s="610" t="s">
        <v>19</v>
      </c>
      <c r="E908" s="564" t="s">
        <v>40</v>
      </c>
      <c r="F908" s="564">
        <f t="shared" ref="F908:AB908" si="256">F906*100</f>
        <v>0</v>
      </c>
      <c r="G908" s="564">
        <f t="shared" si="256"/>
        <v>0</v>
      </c>
      <c r="H908" s="604">
        <f t="shared" si="256"/>
        <v>0</v>
      </c>
      <c r="I908" s="564">
        <f t="shared" si="256"/>
        <v>0</v>
      </c>
      <c r="J908" s="564">
        <f t="shared" si="256"/>
        <v>0</v>
      </c>
      <c r="K908" s="564">
        <f t="shared" si="256"/>
        <v>0</v>
      </c>
      <c r="L908" s="564">
        <f t="shared" si="256"/>
        <v>0</v>
      </c>
      <c r="M908" s="564">
        <f t="shared" si="256"/>
        <v>0</v>
      </c>
      <c r="N908" s="604">
        <f t="shared" si="256"/>
        <v>0</v>
      </c>
      <c r="O908" s="564">
        <f t="shared" si="256"/>
        <v>0</v>
      </c>
      <c r="P908" s="564">
        <f t="shared" si="256"/>
        <v>0</v>
      </c>
      <c r="Q908" s="564">
        <f t="shared" si="256"/>
        <v>0</v>
      </c>
      <c r="R908" s="564">
        <f t="shared" si="256"/>
        <v>0</v>
      </c>
      <c r="S908" s="564">
        <f t="shared" si="256"/>
        <v>0</v>
      </c>
      <c r="T908" s="564">
        <f t="shared" si="256"/>
        <v>0</v>
      </c>
      <c r="U908" s="564">
        <f t="shared" si="256"/>
        <v>0</v>
      </c>
      <c r="V908" s="604">
        <f t="shared" si="256"/>
        <v>0</v>
      </c>
      <c r="W908" s="564">
        <f t="shared" si="256"/>
        <v>0</v>
      </c>
      <c r="X908" s="564">
        <f t="shared" si="256"/>
        <v>0</v>
      </c>
      <c r="Y908" s="564">
        <f t="shared" si="256"/>
        <v>0</v>
      </c>
      <c r="Z908" s="564">
        <f t="shared" si="256"/>
        <v>0</v>
      </c>
      <c r="AA908" s="564">
        <f t="shared" si="256"/>
        <v>0</v>
      </c>
      <c r="AB908" s="564">
        <f t="shared" si="256"/>
        <v>0</v>
      </c>
      <c r="AC908" s="478"/>
    </row>
    <row r="909" spans="1:30" thickBot="1">
      <c r="A909" s="1689"/>
      <c r="B909" s="1648"/>
      <c r="C909" s="482" t="s">
        <v>20</v>
      </c>
      <c r="D909" s="482"/>
      <c r="E909" s="572" t="e">
        <f t="shared" ref="E909:AC909" si="257">E907/E906</f>
        <v>#DIV/0!</v>
      </c>
      <c r="F909" s="572" t="e">
        <f t="shared" si="257"/>
        <v>#DIV/0!</v>
      </c>
      <c r="G909" s="572" t="e">
        <f t="shared" si="257"/>
        <v>#DIV/0!</v>
      </c>
      <c r="H909" s="580" t="e">
        <f t="shared" si="257"/>
        <v>#DIV/0!</v>
      </c>
      <c r="I909" s="572" t="e">
        <f t="shared" si="257"/>
        <v>#DIV/0!</v>
      </c>
      <c r="J909" s="572" t="e">
        <f t="shared" si="257"/>
        <v>#DIV/0!</v>
      </c>
      <c r="K909" s="572" t="e">
        <f t="shared" si="257"/>
        <v>#DIV/0!</v>
      </c>
      <c r="L909" s="572" t="e">
        <f t="shared" si="257"/>
        <v>#DIV/0!</v>
      </c>
      <c r="M909" s="572" t="e">
        <f t="shared" si="257"/>
        <v>#DIV/0!</v>
      </c>
      <c r="N909" s="580" t="e">
        <f t="shared" si="257"/>
        <v>#DIV/0!</v>
      </c>
      <c r="O909" s="572" t="e">
        <f t="shared" si="257"/>
        <v>#DIV/0!</v>
      </c>
      <c r="P909" s="572" t="e">
        <f t="shared" si="257"/>
        <v>#DIV/0!</v>
      </c>
      <c r="Q909" s="572" t="e">
        <f t="shared" si="257"/>
        <v>#DIV/0!</v>
      </c>
      <c r="R909" s="572" t="e">
        <f t="shared" si="257"/>
        <v>#DIV/0!</v>
      </c>
      <c r="S909" s="572" t="e">
        <f t="shared" si="257"/>
        <v>#DIV/0!</v>
      </c>
      <c r="T909" s="572" t="e">
        <f t="shared" si="257"/>
        <v>#DIV/0!</v>
      </c>
      <c r="U909" s="572" t="e">
        <f t="shared" si="257"/>
        <v>#DIV/0!</v>
      </c>
      <c r="V909" s="580" t="e">
        <f t="shared" si="257"/>
        <v>#DIV/0!</v>
      </c>
      <c r="W909" s="572" t="e">
        <f t="shared" si="257"/>
        <v>#DIV/0!</v>
      </c>
      <c r="X909" s="572" t="e">
        <f t="shared" si="257"/>
        <v>#DIV/0!</v>
      </c>
      <c r="Y909" s="572" t="e">
        <f t="shared" si="257"/>
        <v>#DIV/0!</v>
      </c>
      <c r="Z909" s="572" t="e">
        <f t="shared" si="257"/>
        <v>#DIV/0!</v>
      </c>
      <c r="AA909" s="572" t="e">
        <f t="shared" si="257"/>
        <v>#DIV/0!</v>
      </c>
      <c r="AB909" s="572" t="e">
        <f t="shared" si="257"/>
        <v>#DIV/0!</v>
      </c>
      <c r="AC909" s="478" t="e">
        <f t="shared" si="257"/>
        <v>#DIV/0!</v>
      </c>
    </row>
    <row r="910" spans="1:30" ht="12">
      <c r="A910" s="667"/>
      <c r="B910" s="668" t="s">
        <v>52</v>
      </c>
      <c r="C910" s="485" t="s">
        <v>15</v>
      </c>
      <c r="D910" s="485" t="s">
        <v>37</v>
      </c>
      <c r="E910" s="669">
        <v>0</v>
      </c>
      <c r="F910" s="669">
        <v>0</v>
      </c>
      <c r="G910" s="669">
        <v>0</v>
      </c>
      <c r="H910" s="670">
        <v>0</v>
      </c>
      <c r="I910" s="669">
        <v>0</v>
      </c>
      <c r="J910" s="669">
        <v>0</v>
      </c>
      <c r="K910" s="669">
        <v>0</v>
      </c>
      <c r="L910" s="669">
        <v>0</v>
      </c>
      <c r="M910" s="669">
        <v>0</v>
      </c>
      <c r="N910" s="670">
        <v>0</v>
      </c>
      <c r="O910" s="669">
        <v>0</v>
      </c>
      <c r="P910" s="669">
        <v>0</v>
      </c>
      <c r="Q910" s="669">
        <v>0</v>
      </c>
      <c r="R910" s="669">
        <v>0</v>
      </c>
      <c r="S910" s="669">
        <v>0</v>
      </c>
      <c r="T910" s="669">
        <v>0</v>
      </c>
      <c r="U910" s="669">
        <v>0</v>
      </c>
      <c r="V910" s="670">
        <v>0</v>
      </c>
      <c r="W910" s="669">
        <v>0</v>
      </c>
      <c r="X910" s="669">
        <v>0</v>
      </c>
      <c r="Y910" s="669">
        <v>0</v>
      </c>
      <c r="Z910" s="669">
        <v>0</v>
      </c>
      <c r="AA910" s="669">
        <v>0</v>
      </c>
      <c r="AB910" s="669">
        <v>0</v>
      </c>
      <c r="AC910" s="490">
        <f>SUM(E910:AB910)</f>
        <v>0</v>
      </c>
      <c r="AD910" s="448" t="s">
        <v>532</v>
      </c>
    </row>
    <row r="911" spans="1:30" ht="12">
      <c r="A911" s="671"/>
      <c r="B911" s="672" t="s">
        <v>53</v>
      </c>
      <c r="C911" s="491" t="s">
        <v>15</v>
      </c>
      <c r="D911" s="491" t="s">
        <v>37</v>
      </c>
      <c r="E911" s="673">
        <v>7.2449999999999997E-3</v>
      </c>
      <c r="F911" s="673">
        <v>7.2150000000000001E-3</v>
      </c>
      <c r="G911" s="673">
        <v>7.1999999999999998E-3</v>
      </c>
      <c r="H911" s="674">
        <v>7.2150000000000001E-3</v>
      </c>
      <c r="I911" s="673">
        <v>7.1850000000000004E-3</v>
      </c>
      <c r="J911" s="673">
        <v>7.1850000000000004E-3</v>
      </c>
      <c r="K911" s="673">
        <v>7.1999999999999998E-3</v>
      </c>
      <c r="L911" s="673">
        <v>7.3499999999999998E-3</v>
      </c>
      <c r="M911" s="673">
        <v>7.3499999999999998E-3</v>
      </c>
      <c r="N911" s="674">
        <v>8.0549999999999997E-3</v>
      </c>
      <c r="O911" s="673">
        <v>7.8600000000000007E-3</v>
      </c>
      <c r="P911" s="673">
        <v>7.4099999999999999E-3</v>
      </c>
      <c r="Q911" s="673">
        <v>7.5449999999999996E-3</v>
      </c>
      <c r="R911" s="673">
        <v>7.7099999999999998E-3</v>
      </c>
      <c r="S911" s="673">
        <v>7.4250000000000002E-3</v>
      </c>
      <c r="T911" s="673">
        <v>8.3999999999999995E-3</v>
      </c>
      <c r="U911" s="673">
        <v>7.8899999999999994E-3</v>
      </c>
      <c r="V911" s="674">
        <v>7.3949999999999997E-3</v>
      </c>
      <c r="W911" s="673">
        <v>7.4099999999999999E-3</v>
      </c>
      <c r="X911" s="673">
        <v>7.365E-3</v>
      </c>
      <c r="Y911" s="673">
        <v>7.365E-3</v>
      </c>
      <c r="Z911" s="673">
        <v>7.2899999999999996E-3</v>
      </c>
      <c r="AA911" s="673">
        <v>7.1549999999999999E-3</v>
      </c>
      <c r="AB911" s="673">
        <v>7.1399999999999996E-3</v>
      </c>
      <c r="AC911" s="494">
        <f>SUM(E911:AB911)</f>
        <v>0.17856000000000002</v>
      </c>
      <c r="AD911" s="537">
        <f>MAX(E911:AB911)</f>
        <v>8.3999999999999995E-3</v>
      </c>
    </row>
    <row r="912" spans="1:30" ht="10.5" customHeight="1">
      <c r="A912" s="1665" t="s">
        <v>109</v>
      </c>
      <c r="B912" s="1666"/>
      <c r="C912" s="473" t="s">
        <v>15</v>
      </c>
      <c r="D912" s="473"/>
      <c r="E912" s="543">
        <f t="shared" ref="E912:AC912" si="258">E862+E866+E870+E874+E878+E882+E886+E890+E894+E898+E902+E906</f>
        <v>1.9702799999999998</v>
      </c>
      <c r="F912" s="328">
        <f t="shared" si="258"/>
        <v>1.9539</v>
      </c>
      <c r="G912" s="328">
        <f t="shared" si="258"/>
        <v>1.96608</v>
      </c>
      <c r="H912" s="575">
        <f t="shared" si="258"/>
        <v>1.9643999999999999</v>
      </c>
      <c r="I912" s="328">
        <f t="shared" si="258"/>
        <v>1.9703999999999997</v>
      </c>
      <c r="J912" s="328">
        <f t="shared" si="258"/>
        <v>1.9727999999999999</v>
      </c>
      <c r="K912" s="328">
        <f t="shared" si="258"/>
        <v>1.96716</v>
      </c>
      <c r="L912" s="328">
        <f t="shared" si="258"/>
        <v>1.9693799999999999</v>
      </c>
      <c r="M912" s="328">
        <f t="shared" si="258"/>
        <v>1.9819199999999997</v>
      </c>
      <c r="N912" s="575">
        <f t="shared" si="258"/>
        <v>1.8931799999999999</v>
      </c>
      <c r="O912" s="328">
        <f t="shared" si="258"/>
        <v>1.9143599999999998</v>
      </c>
      <c r="P912" s="328">
        <f t="shared" si="258"/>
        <v>1.9081200000000003</v>
      </c>
      <c r="Q912" s="328">
        <f t="shared" si="258"/>
        <v>1.8716999999999999</v>
      </c>
      <c r="R912" s="328">
        <f t="shared" si="258"/>
        <v>1.9090799999999999</v>
      </c>
      <c r="S912" s="328">
        <f t="shared" si="258"/>
        <v>1.9424399999999999</v>
      </c>
      <c r="T912" s="328">
        <f t="shared" si="258"/>
        <v>1.9399799999999998</v>
      </c>
      <c r="U912" s="328">
        <f t="shared" si="258"/>
        <v>1.9471800000000001</v>
      </c>
      <c r="V912" s="575">
        <f t="shared" si="258"/>
        <v>1.8862200000000002</v>
      </c>
      <c r="W912" s="328">
        <f t="shared" si="258"/>
        <v>1.9818</v>
      </c>
      <c r="X912" s="328">
        <f t="shared" si="258"/>
        <v>1.9822200000000003</v>
      </c>
      <c r="Y912" s="328">
        <f t="shared" si="258"/>
        <v>1.9735799999999999</v>
      </c>
      <c r="Z912" s="328">
        <f t="shared" si="258"/>
        <v>2.0023799999999996</v>
      </c>
      <c r="AA912" s="328">
        <f t="shared" si="258"/>
        <v>1.9774799999999999</v>
      </c>
      <c r="AB912" s="328">
        <f t="shared" si="258"/>
        <v>1.96332</v>
      </c>
      <c r="AC912" s="543">
        <f t="shared" si="258"/>
        <v>46.809359999999998</v>
      </c>
    </row>
    <row r="913" spans="1:29" ht="10.5" customHeight="1">
      <c r="A913" s="1636"/>
      <c r="B913" s="1637"/>
      <c r="C913" s="491" t="s">
        <v>17</v>
      </c>
      <c r="D913" s="491"/>
      <c r="E913" s="623">
        <f t="shared" ref="E913:AC913" si="259">E863+E867+E871+E875+E879+E883+E887+E891+E895+E899+E903+E907</f>
        <v>1.0921799999999999</v>
      </c>
      <c r="F913" s="623">
        <f t="shared" si="259"/>
        <v>1.0848</v>
      </c>
      <c r="G913" s="623">
        <f t="shared" si="259"/>
        <v>1.09884</v>
      </c>
      <c r="H913" s="626">
        <f t="shared" si="259"/>
        <v>1.0983000000000001</v>
      </c>
      <c r="I913" s="623">
        <f t="shared" si="259"/>
        <v>1.0911</v>
      </c>
      <c r="J913" s="623">
        <f t="shared" si="259"/>
        <v>1.09362</v>
      </c>
      <c r="K913" s="623">
        <f t="shared" si="259"/>
        <v>1.07592</v>
      </c>
      <c r="L913" s="623">
        <f t="shared" si="259"/>
        <v>1.07436</v>
      </c>
      <c r="M913" s="623">
        <f t="shared" si="259"/>
        <v>1.09362</v>
      </c>
      <c r="N913" s="626">
        <f t="shared" si="259"/>
        <v>1.0456799999999999</v>
      </c>
      <c r="O913" s="623">
        <f t="shared" si="259"/>
        <v>1.0739400000000001</v>
      </c>
      <c r="P913" s="623">
        <f t="shared" si="259"/>
        <v>1.06884</v>
      </c>
      <c r="Q913" s="623">
        <f t="shared" si="259"/>
        <v>1.0421399999999998</v>
      </c>
      <c r="R913" s="623">
        <f t="shared" si="259"/>
        <v>1.0803</v>
      </c>
      <c r="S913" s="623">
        <f t="shared" si="259"/>
        <v>1.0559400000000001</v>
      </c>
      <c r="T913" s="623">
        <f t="shared" si="259"/>
        <v>1.0463399999999998</v>
      </c>
      <c r="U913" s="623">
        <f t="shared" si="259"/>
        <v>1.0329599999999999</v>
      </c>
      <c r="V913" s="626">
        <f t="shared" si="259"/>
        <v>0.99984000000000006</v>
      </c>
      <c r="W913" s="623">
        <f t="shared" si="259"/>
        <v>1.03986</v>
      </c>
      <c r="X913" s="623">
        <f t="shared" si="259"/>
        <v>1.0514399999999999</v>
      </c>
      <c r="Y913" s="623">
        <f t="shared" si="259"/>
        <v>1.0512599999999999</v>
      </c>
      <c r="Z913" s="623">
        <f t="shared" si="259"/>
        <v>1.0875599999999999</v>
      </c>
      <c r="AA913" s="623">
        <f t="shared" si="259"/>
        <v>1.0746</v>
      </c>
      <c r="AB913" s="623">
        <f t="shared" si="259"/>
        <v>1.0676999999999999</v>
      </c>
      <c r="AC913" s="542">
        <f t="shared" si="259"/>
        <v>25.621139999999997</v>
      </c>
    </row>
    <row r="914" spans="1:29" ht="10.5" customHeight="1">
      <c r="A914" s="1665" t="s">
        <v>110</v>
      </c>
      <c r="B914" s="1666"/>
      <c r="C914" s="526" t="s">
        <v>15</v>
      </c>
      <c r="D914" s="526"/>
      <c r="E914" s="543">
        <f t="shared" ref="E914:AB914" si="260">E833+E837-E912</f>
        <v>-4.6800000000000175E-3</v>
      </c>
      <c r="F914" s="543">
        <f t="shared" si="260"/>
        <v>-5.5800000000001404E-3</v>
      </c>
      <c r="G914" s="543">
        <f t="shared" si="260"/>
        <v>-4.8000000000001375E-3</v>
      </c>
      <c r="H914" s="634">
        <f t="shared" si="260"/>
        <v>-5.2799999999999514E-3</v>
      </c>
      <c r="I914" s="543">
        <f t="shared" si="260"/>
        <v>-4.0799999999996395E-3</v>
      </c>
      <c r="J914" s="543">
        <f t="shared" si="260"/>
        <v>-4.3199999999998795E-3</v>
      </c>
      <c r="K914" s="543">
        <f t="shared" si="260"/>
        <v>-5.1600000000000534E-3</v>
      </c>
      <c r="L914" s="543">
        <f t="shared" si="260"/>
        <v>-5.2199999999997804E-3</v>
      </c>
      <c r="M914" s="543">
        <f t="shared" si="260"/>
        <v>-4.7999999999994714E-3</v>
      </c>
      <c r="N914" s="634">
        <f t="shared" si="260"/>
        <v>-3.9000000000000146E-3</v>
      </c>
      <c r="O914" s="543">
        <f t="shared" si="260"/>
        <v>-4.1999999999997595E-3</v>
      </c>
      <c r="P914" s="543">
        <f t="shared" si="260"/>
        <v>-4.4400000000002215E-3</v>
      </c>
      <c r="Q914" s="543">
        <f t="shared" si="260"/>
        <v>-4.0199999999999125E-3</v>
      </c>
      <c r="R914" s="543">
        <f t="shared" si="260"/>
        <v>-3.2399999999999096E-3</v>
      </c>
      <c r="S914" s="543">
        <f t="shared" si="260"/>
        <v>-5.6399999999998673E-3</v>
      </c>
      <c r="T914" s="543">
        <f t="shared" si="260"/>
        <v>-4.6199999999996244E-3</v>
      </c>
      <c r="U914" s="543">
        <f t="shared" si="260"/>
        <v>-4.6200000000000685E-3</v>
      </c>
      <c r="V914" s="634">
        <f t="shared" si="260"/>
        <v>-4.8600000000003085E-3</v>
      </c>
      <c r="W914" s="543">
        <f t="shared" si="260"/>
        <v>-3.9599999999999635E-3</v>
      </c>
      <c r="X914" s="543">
        <f t="shared" si="260"/>
        <v>-5.1000000000003265E-3</v>
      </c>
      <c r="Y914" s="543">
        <f t="shared" si="260"/>
        <v>-5.8199999999999363E-3</v>
      </c>
      <c r="Z914" s="543">
        <f t="shared" si="260"/>
        <v>-5.0999999999996604E-3</v>
      </c>
      <c r="AA914" s="543">
        <f t="shared" si="260"/>
        <v>-3.9599999999997415E-3</v>
      </c>
      <c r="AB914" s="543">
        <f t="shared" si="260"/>
        <v>-4.9200000000000355E-3</v>
      </c>
      <c r="AC914" s="543" t="e">
        <f>#REF!+#REF!-AC912</f>
        <v>#REF!</v>
      </c>
    </row>
    <row r="915" spans="1:29" ht="10.5" customHeight="1">
      <c r="A915" s="1636"/>
      <c r="B915" s="1637"/>
      <c r="C915" s="527" t="s">
        <v>17</v>
      </c>
      <c r="D915" s="527"/>
      <c r="E915" s="360">
        <f t="shared" ref="E915:AB915" si="261">E834+E838-E913</f>
        <v>-4.6739999999999782E-2</v>
      </c>
      <c r="F915" s="360">
        <f t="shared" si="261"/>
        <v>-4.7279999999999989E-2</v>
      </c>
      <c r="G915" s="360">
        <f t="shared" si="261"/>
        <v>-4.6920000000000073E-2</v>
      </c>
      <c r="H915" s="402">
        <f t="shared" si="261"/>
        <v>-4.6380000000000088E-2</v>
      </c>
      <c r="I915" s="360">
        <f t="shared" si="261"/>
        <v>-4.8540000000000028E-2</v>
      </c>
      <c r="J915" s="360">
        <f t="shared" si="261"/>
        <v>-4.817999999999989E-2</v>
      </c>
      <c r="K915" s="360">
        <f t="shared" si="261"/>
        <v>-4.8480000000000079E-2</v>
      </c>
      <c r="L915" s="360">
        <f t="shared" si="261"/>
        <v>-4.6920000000000073E-2</v>
      </c>
      <c r="M915" s="360">
        <f t="shared" si="261"/>
        <v>-4.601999999999995E-2</v>
      </c>
      <c r="N915" s="402">
        <f t="shared" si="261"/>
        <v>-4.6319999999999917E-2</v>
      </c>
      <c r="O915" s="360">
        <f t="shared" si="261"/>
        <v>-4.6500000000000208E-2</v>
      </c>
      <c r="P915" s="360">
        <f t="shared" si="261"/>
        <v>-4.7879999999999923E-2</v>
      </c>
      <c r="Q915" s="360">
        <f t="shared" si="261"/>
        <v>-4.5659999999999812E-2</v>
      </c>
      <c r="R915" s="360">
        <f t="shared" si="261"/>
        <v>-4.7100000000000142E-2</v>
      </c>
      <c r="S915" s="360">
        <f t="shared" si="261"/>
        <v>-4.6499999999999986E-2</v>
      </c>
      <c r="T915" s="360">
        <f t="shared" si="261"/>
        <v>-4.6259999999999746E-2</v>
      </c>
      <c r="U915" s="360">
        <f t="shared" si="261"/>
        <v>-4.6559999999999824E-2</v>
      </c>
      <c r="V915" s="402">
        <f t="shared" si="261"/>
        <v>-4.6560000000000157E-2</v>
      </c>
      <c r="W915" s="360">
        <f t="shared" si="261"/>
        <v>-4.8420000000000019E-2</v>
      </c>
      <c r="X915" s="360">
        <f t="shared" si="261"/>
        <v>-4.8480000000000079E-2</v>
      </c>
      <c r="Y915" s="360">
        <f t="shared" si="261"/>
        <v>-4.6859999999999902E-2</v>
      </c>
      <c r="Z915" s="360">
        <f t="shared" si="261"/>
        <v>-4.7159999999999869E-2</v>
      </c>
      <c r="AA915" s="360">
        <f t="shared" si="261"/>
        <v>-4.6440000000000037E-2</v>
      </c>
      <c r="AB915" s="360">
        <f t="shared" si="261"/>
        <v>-4.7459999999999836E-2</v>
      </c>
      <c r="AC915" s="360">
        <f>AC834+AC838-AC913</f>
        <v>-1.1296200000000027</v>
      </c>
    </row>
    <row r="916" spans="1:29" s="449" customFormat="1" ht="10.5" customHeight="1">
      <c r="A916" s="675" t="s">
        <v>189</v>
      </c>
      <c r="B916" s="676"/>
      <c r="C916" s="546" t="s">
        <v>15</v>
      </c>
      <c r="D916" s="546"/>
      <c r="E916" s="466"/>
      <c r="F916" s="466"/>
      <c r="G916" s="466"/>
      <c r="H916" s="466"/>
      <c r="I916" s="466"/>
      <c r="J916" s="466"/>
      <c r="K916" s="466"/>
      <c r="L916" s="466"/>
      <c r="M916" s="466"/>
      <c r="N916" s="466"/>
      <c r="O916" s="466"/>
      <c r="P916" s="466"/>
      <c r="Q916" s="466"/>
      <c r="R916" s="466"/>
      <c r="S916" s="466"/>
      <c r="T916" s="466"/>
      <c r="U916" s="466"/>
      <c r="V916" s="466"/>
      <c r="W916" s="466"/>
      <c r="X916" s="466"/>
      <c r="Y916" s="466"/>
      <c r="Z916" s="466"/>
      <c r="AA916" s="466"/>
      <c r="AB916" s="466"/>
      <c r="AC916" s="601"/>
    </row>
    <row r="917" spans="1:29" s="449" customFormat="1" ht="10.5" customHeight="1">
      <c r="A917" s="677"/>
      <c r="B917" s="678"/>
      <c r="C917" s="549" t="s">
        <v>17</v>
      </c>
      <c r="D917" s="679" t="s">
        <v>79</v>
      </c>
      <c r="E917" s="470"/>
      <c r="F917" s="470"/>
      <c r="G917" s="470"/>
      <c r="H917" s="680">
        <f>H886+H890+H894+H898+H902</f>
        <v>0.82332000000000005</v>
      </c>
      <c r="I917" s="470"/>
      <c r="J917" s="470"/>
      <c r="K917" s="470"/>
      <c r="L917" s="470"/>
      <c r="M917" s="470"/>
      <c r="N917" s="470">
        <f>N886+N890+N894+N898+N902</f>
        <v>0.75005999999999995</v>
      </c>
      <c r="O917" s="470"/>
      <c r="P917" s="470"/>
      <c r="Q917" s="470"/>
      <c r="R917" s="470"/>
      <c r="S917" s="470"/>
      <c r="T917" s="470"/>
      <c r="U917" s="470"/>
      <c r="V917" s="470">
        <f>V886+V890+V894+V898+V902</f>
        <v>0.7671</v>
      </c>
      <c r="W917" s="470"/>
      <c r="X917" s="470"/>
      <c r="Y917" s="681">
        <f>Y886+Y890+Y894+Y898+Y902</f>
        <v>0.80357999999999996</v>
      </c>
      <c r="Z917" s="470"/>
      <c r="AA917" s="470"/>
      <c r="AB917" s="470"/>
      <c r="AC917" s="602"/>
    </row>
    <row r="918" spans="1:29" ht="30" customHeight="1">
      <c r="A918" s="553"/>
      <c r="C918" s="682" t="s">
        <v>79</v>
      </c>
      <c r="H918" s="683">
        <f>H847+H851</f>
        <v>2.1518000000000002</v>
      </c>
      <c r="I918" s="683"/>
      <c r="J918" s="683"/>
      <c r="K918" s="683"/>
      <c r="L918" s="683"/>
      <c r="M918" s="683"/>
      <c r="N918" s="683">
        <f t="shared" ref="N918:Y918" si="262">N847+N851</f>
        <v>2.1756000000000002</v>
      </c>
      <c r="O918" s="683"/>
      <c r="P918" s="683"/>
      <c r="Q918" s="683"/>
      <c r="R918" s="683"/>
      <c r="S918" s="683"/>
      <c r="T918" s="683"/>
      <c r="U918" s="683"/>
      <c r="V918" s="683">
        <f t="shared" si="262"/>
        <v>2.2274000000000003</v>
      </c>
      <c r="W918" s="683"/>
      <c r="X918" s="683"/>
      <c r="Y918" s="683">
        <f t="shared" si="262"/>
        <v>2.149</v>
      </c>
    </row>
    <row r="919" spans="1:29" ht="28.5" customHeight="1">
      <c r="A919" s="458" t="s">
        <v>6</v>
      </c>
      <c r="B919" s="459" t="s">
        <v>7</v>
      </c>
      <c r="C919" s="461" t="s">
        <v>8</v>
      </c>
      <c r="D919" s="461" t="s">
        <v>9</v>
      </c>
      <c r="E919" s="1679" t="s">
        <v>10</v>
      </c>
      <c r="F919" s="1679"/>
      <c r="G919" s="1679"/>
      <c r="H919" s="1679"/>
      <c r="I919" s="1679"/>
      <c r="J919" s="1679"/>
      <c r="K919" s="1679"/>
      <c r="L919" s="1679"/>
      <c r="M919" s="1679"/>
      <c r="N919" s="1679"/>
      <c r="O919" s="1679"/>
      <c r="P919" s="1679"/>
      <c r="Q919" s="1679"/>
      <c r="R919" s="1679"/>
      <c r="S919" s="1679"/>
      <c r="T919" s="1679"/>
      <c r="U919" s="1679"/>
      <c r="V919" s="1679"/>
      <c r="W919" s="1679"/>
      <c r="X919" s="1679"/>
      <c r="Y919" s="1679"/>
      <c r="Z919" s="1679"/>
      <c r="AA919" s="1679"/>
      <c r="AB919" s="1679"/>
      <c r="AC919" s="1692" t="s">
        <v>11</v>
      </c>
    </row>
    <row r="920" spans="1:29" s="449" customFormat="1" ht="12.75" customHeight="1" thickBot="1">
      <c r="A920" s="462" t="s">
        <v>631</v>
      </c>
      <c r="B920" s="462"/>
      <c r="C920" s="462"/>
      <c r="D920" s="462"/>
      <c r="E920" s="463">
        <v>1</v>
      </c>
      <c r="F920" s="463">
        <v>2</v>
      </c>
      <c r="G920" s="463">
        <v>3</v>
      </c>
      <c r="H920" s="463">
        <v>4</v>
      </c>
      <c r="I920" s="684">
        <v>5</v>
      </c>
      <c r="J920" s="684">
        <v>6</v>
      </c>
      <c r="K920" s="684">
        <v>7</v>
      </c>
      <c r="L920" s="684">
        <v>8</v>
      </c>
      <c r="M920" s="684">
        <v>9</v>
      </c>
      <c r="N920" s="463">
        <v>10</v>
      </c>
      <c r="O920" s="684">
        <v>11</v>
      </c>
      <c r="P920" s="684">
        <v>12</v>
      </c>
      <c r="Q920" s="684">
        <v>13</v>
      </c>
      <c r="R920" s="684">
        <v>14</v>
      </c>
      <c r="S920" s="684">
        <v>15</v>
      </c>
      <c r="T920" s="684">
        <v>16</v>
      </c>
      <c r="U920" s="684">
        <v>17</v>
      </c>
      <c r="V920" s="463">
        <v>18</v>
      </c>
      <c r="W920" s="684">
        <v>19</v>
      </c>
      <c r="X920" s="684">
        <v>20</v>
      </c>
      <c r="Y920" s="684">
        <v>21</v>
      </c>
      <c r="Z920" s="463">
        <v>22</v>
      </c>
      <c r="AA920" s="463">
        <v>23</v>
      </c>
      <c r="AB920" s="463">
        <v>24</v>
      </c>
      <c r="AC920" s="1693"/>
    </row>
    <row r="921" spans="1:29" s="449" customFormat="1" ht="12.75" customHeight="1">
      <c r="A921" s="465" t="s">
        <v>142</v>
      </c>
      <c r="B921" s="466"/>
      <c r="C921" s="467"/>
      <c r="D921" s="467"/>
      <c r="E921" s="466">
        <v>4</v>
      </c>
      <c r="F921" s="466">
        <v>4</v>
      </c>
      <c r="G921" s="466">
        <v>4</v>
      </c>
      <c r="H921" s="466">
        <v>4</v>
      </c>
      <c r="I921" s="466">
        <v>4</v>
      </c>
      <c r="J921" s="466">
        <v>4</v>
      </c>
      <c r="K921" s="466">
        <v>4</v>
      </c>
      <c r="L921" s="466">
        <v>4</v>
      </c>
      <c r="M921" s="466">
        <v>4</v>
      </c>
      <c r="N921" s="466">
        <v>4</v>
      </c>
      <c r="O921" s="466">
        <v>4</v>
      </c>
      <c r="P921" s="466">
        <v>4</v>
      </c>
      <c r="Q921" s="466">
        <v>4</v>
      </c>
      <c r="R921" s="466">
        <v>4</v>
      </c>
      <c r="S921" s="466">
        <v>4</v>
      </c>
      <c r="T921" s="466">
        <v>4</v>
      </c>
      <c r="U921" s="466">
        <v>4</v>
      </c>
      <c r="V921" s="466">
        <v>4</v>
      </c>
      <c r="W921" s="466">
        <v>4</v>
      </c>
      <c r="X921" s="466">
        <v>4</v>
      </c>
      <c r="Y921" s="466">
        <v>4</v>
      </c>
      <c r="Z921" s="466">
        <v>4</v>
      </c>
      <c r="AA921" s="466">
        <v>4</v>
      </c>
      <c r="AB921" s="466">
        <v>4</v>
      </c>
      <c r="AC921" s="466"/>
    </row>
    <row r="922" spans="1:29" s="449" customFormat="1" ht="12.75" customHeight="1">
      <c r="A922" s="559" t="s">
        <v>143</v>
      </c>
      <c r="B922" s="560"/>
      <c r="C922" s="561"/>
      <c r="D922" s="561"/>
      <c r="E922" s="560">
        <v>5</v>
      </c>
      <c r="F922" s="560">
        <v>5</v>
      </c>
      <c r="G922" s="560">
        <v>5</v>
      </c>
      <c r="H922" s="560">
        <v>5</v>
      </c>
      <c r="I922" s="560">
        <v>5</v>
      </c>
      <c r="J922" s="560">
        <v>5</v>
      </c>
      <c r="K922" s="560">
        <v>5</v>
      </c>
      <c r="L922" s="560">
        <v>5</v>
      </c>
      <c r="M922" s="560">
        <v>5</v>
      </c>
      <c r="N922" s="560">
        <v>5</v>
      </c>
      <c r="O922" s="560">
        <v>5</v>
      </c>
      <c r="P922" s="560">
        <v>5</v>
      </c>
      <c r="Q922" s="560">
        <v>5</v>
      </c>
      <c r="R922" s="560">
        <v>5</v>
      </c>
      <c r="S922" s="560">
        <v>5</v>
      </c>
      <c r="T922" s="560">
        <v>5</v>
      </c>
      <c r="U922" s="560">
        <v>5</v>
      </c>
      <c r="V922" s="560">
        <v>5</v>
      </c>
      <c r="W922" s="560">
        <v>5</v>
      </c>
      <c r="X922" s="560">
        <v>5</v>
      </c>
      <c r="Y922" s="560">
        <v>5</v>
      </c>
      <c r="Z922" s="560">
        <v>5</v>
      </c>
      <c r="AA922" s="560">
        <v>5</v>
      </c>
      <c r="AB922" s="560">
        <v>5</v>
      </c>
      <c r="AC922" s="560"/>
    </row>
    <row r="923" spans="1:29" ht="12" customHeight="1">
      <c r="A923" s="1614" t="s">
        <v>485</v>
      </c>
      <c r="B923" s="1625" t="s">
        <v>486</v>
      </c>
      <c r="C923" s="485" t="s">
        <v>15</v>
      </c>
      <c r="D923" s="485" t="s">
        <v>131</v>
      </c>
      <c r="E923" s="563"/>
      <c r="F923" s="563"/>
      <c r="G923" s="563"/>
      <c r="H923" s="574"/>
      <c r="I923" s="563"/>
      <c r="J923" s="563"/>
      <c r="K923" s="563"/>
      <c r="L923" s="563"/>
      <c r="M923" s="563"/>
      <c r="N923" s="574"/>
      <c r="O923" s="563"/>
      <c r="P923" s="563"/>
      <c r="Q923" s="563"/>
      <c r="R923" s="563"/>
      <c r="S923" s="563"/>
      <c r="T923" s="563"/>
      <c r="U923" s="563"/>
      <c r="V923" s="574"/>
      <c r="W923" s="563"/>
      <c r="X923" s="563"/>
      <c r="Y923" s="563"/>
      <c r="Z923" s="563"/>
      <c r="AA923" s="563"/>
      <c r="AB923" s="563"/>
      <c r="AC923" s="490">
        <f>SUM(E923:AB923)</f>
        <v>0</v>
      </c>
    </row>
    <row r="924" spans="1:29" ht="10.5" customHeight="1">
      <c r="A924" s="1615"/>
      <c r="B924" s="1626"/>
      <c r="C924" s="476" t="s">
        <v>17</v>
      </c>
      <c r="D924" s="476" t="s">
        <v>131</v>
      </c>
      <c r="E924" s="564"/>
      <c r="F924" s="564"/>
      <c r="G924" s="564"/>
      <c r="H924" s="604"/>
      <c r="I924" s="564"/>
      <c r="J924" s="564"/>
      <c r="K924" s="564"/>
      <c r="L924" s="564"/>
      <c r="M924" s="564"/>
      <c r="N924" s="604"/>
      <c r="O924" s="564"/>
      <c r="P924" s="564"/>
      <c r="Q924" s="564"/>
      <c r="R924" s="564"/>
      <c r="S924" s="564"/>
      <c r="T924" s="564"/>
      <c r="U924" s="564"/>
      <c r="V924" s="604"/>
      <c r="W924" s="564"/>
      <c r="X924" s="564"/>
      <c r="Y924" s="564"/>
      <c r="Z924" s="564"/>
      <c r="AA924" s="564"/>
      <c r="AB924" s="564"/>
      <c r="AC924" s="478">
        <f>SUM(E924:AB924)</f>
        <v>0</v>
      </c>
    </row>
    <row r="925" spans="1:29" ht="10.5" customHeight="1">
      <c r="A925" s="1615"/>
      <c r="B925" s="1626"/>
      <c r="C925" s="476" t="s">
        <v>18</v>
      </c>
      <c r="D925" s="476" t="s">
        <v>131</v>
      </c>
      <c r="E925" s="564"/>
      <c r="F925" s="564"/>
      <c r="G925" s="564"/>
      <c r="H925" s="604"/>
      <c r="I925" s="564"/>
      <c r="J925" s="564"/>
      <c r="K925" s="564"/>
      <c r="L925" s="564"/>
      <c r="M925" s="564"/>
      <c r="N925" s="604"/>
      <c r="O925" s="564"/>
      <c r="P925" s="564"/>
      <c r="Q925" s="564"/>
      <c r="R925" s="564"/>
      <c r="S925" s="564"/>
      <c r="T925" s="564"/>
      <c r="U925" s="564"/>
      <c r="V925" s="604"/>
      <c r="W925" s="564"/>
      <c r="X925" s="564"/>
      <c r="Y925" s="564"/>
      <c r="Z925" s="564"/>
      <c r="AA925" s="564"/>
      <c r="AB925" s="564"/>
      <c r="AC925" s="478"/>
    </row>
    <row r="926" spans="1:29" ht="10.5" customHeight="1">
      <c r="A926" s="1615"/>
      <c r="B926" s="1626"/>
      <c r="C926" s="476" t="s">
        <v>20</v>
      </c>
      <c r="D926" s="476"/>
      <c r="E926" s="564" t="e">
        <f t="shared" ref="E926:AC926" si="263">E924/E923</f>
        <v>#DIV/0!</v>
      </c>
      <c r="F926" s="564" t="e">
        <f t="shared" si="263"/>
        <v>#DIV/0!</v>
      </c>
      <c r="G926" s="564" t="e">
        <f t="shared" si="263"/>
        <v>#DIV/0!</v>
      </c>
      <c r="H926" s="604" t="e">
        <f t="shared" si="263"/>
        <v>#DIV/0!</v>
      </c>
      <c r="I926" s="564" t="e">
        <f t="shared" si="263"/>
        <v>#DIV/0!</v>
      </c>
      <c r="J926" s="564" t="e">
        <f t="shared" si="263"/>
        <v>#DIV/0!</v>
      </c>
      <c r="K926" s="564" t="e">
        <f t="shared" si="263"/>
        <v>#DIV/0!</v>
      </c>
      <c r="L926" s="564" t="e">
        <f t="shared" si="263"/>
        <v>#DIV/0!</v>
      </c>
      <c r="M926" s="564" t="e">
        <f t="shared" si="263"/>
        <v>#DIV/0!</v>
      </c>
      <c r="N926" s="604" t="e">
        <f t="shared" si="263"/>
        <v>#DIV/0!</v>
      </c>
      <c r="O926" s="564" t="e">
        <f t="shared" si="263"/>
        <v>#DIV/0!</v>
      </c>
      <c r="P926" s="564" t="e">
        <f t="shared" si="263"/>
        <v>#DIV/0!</v>
      </c>
      <c r="Q926" s="564" t="e">
        <f t="shared" si="263"/>
        <v>#DIV/0!</v>
      </c>
      <c r="R926" s="564" t="e">
        <f t="shared" si="263"/>
        <v>#DIV/0!</v>
      </c>
      <c r="S926" s="564" t="e">
        <f t="shared" si="263"/>
        <v>#DIV/0!</v>
      </c>
      <c r="T926" s="564" t="e">
        <f t="shared" si="263"/>
        <v>#DIV/0!</v>
      </c>
      <c r="U926" s="564" t="e">
        <f t="shared" si="263"/>
        <v>#DIV/0!</v>
      </c>
      <c r="V926" s="604" t="e">
        <f t="shared" si="263"/>
        <v>#DIV/0!</v>
      </c>
      <c r="W926" s="564" t="e">
        <f t="shared" si="263"/>
        <v>#DIV/0!</v>
      </c>
      <c r="X926" s="564" t="e">
        <f t="shared" si="263"/>
        <v>#DIV/0!</v>
      </c>
      <c r="Y926" s="564" t="e">
        <f t="shared" si="263"/>
        <v>#DIV/0!</v>
      </c>
      <c r="Z926" s="564" t="e">
        <f t="shared" si="263"/>
        <v>#DIV/0!</v>
      </c>
      <c r="AA926" s="564" t="e">
        <f t="shared" si="263"/>
        <v>#DIV/0!</v>
      </c>
      <c r="AB926" s="564" t="e">
        <f t="shared" si="263"/>
        <v>#DIV/0!</v>
      </c>
      <c r="AC926" s="478" t="e">
        <f t="shared" si="263"/>
        <v>#DIV/0!</v>
      </c>
    </row>
    <row r="927" spans="1:29" ht="10.5" customHeight="1">
      <c r="A927" s="1616"/>
      <c r="B927" s="1690"/>
      <c r="C927" s="483" t="s">
        <v>23</v>
      </c>
      <c r="D927" s="638" t="s">
        <v>131</v>
      </c>
      <c r="E927" s="220"/>
      <c r="F927" s="220"/>
      <c r="G927" s="220"/>
      <c r="H927" s="223"/>
      <c r="I927" s="220"/>
      <c r="J927" s="220"/>
      <c r="K927" s="220"/>
      <c r="L927" s="220"/>
      <c r="M927" s="220"/>
      <c r="N927" s="223"/>
      <c r="O927" s="220"/>
      <c r="P927" s="220"/>
      <c r="Q927" s="220"/>
      <c r="R927" s="220"/>
      <c r="S927" s="220"/>
      <c r="T927" s="220"/>
      <c r="U927" s="220"/>
      <c r="V927" s="223"/>
      <c r="W927" s="220"/>
      <c r="X927" s="220"/>
      <c r="Y927" s="220"/>
      <c r="Z927" s="220"/>
      <c r="AA927" s="220"/>
      <c r="AB927" s="220"/>
      <c r="AC927" s="484"/>
    </row>
    <row r="928" spans="1:29" ht="10.5" customHeight="1">
      <c r="A928" s="1614" t="s">
        <v>487</v>
      </c>
      <c r="B928" s="1617" t="s">
        <v>488</v>
      </c>
      <c r="C928" s="526" t="s">
        <v>15</v>
      </c>
      <c r="D928" s="526" t="s">
        <v>131</v>
      </c>
      <c r="E928" s="328"/>
      <c r="F928" s="328"/>
      <c r="G928" s="328"/>
      <c r="H928" s="575"/>
      <c r="I928" s="328"/>
      <c r="J928" s="328"/>
      <c r="K928" s="328"/>
      <c r="L928" s="328"/>
      <c r="M928" s="328"/>
      <c r="N928" s="575"/>
      <c r="O928" s="328"/>
      <c r="P928" s="328"/>
      <c r="Q928" s="328"/>
      <c r="R928" s="328"/>
      <c r="S928" s="328"/>
      <c r="T928" s="328"/>
      <c r="U928" s="328"/>
      <c r="V928" s="575"/>
      <c r="W928" s="328"/>
      <c r="X928" s="328"/>
      <c r="Y928" s="328"/>
      <c r="Z928" s="328"/>
      <c r="AA928" s="328"/>
      <c r="AB928" s="328"/>
      <c r="AC928" s="478">
        <f>SUM(E928:AB928)</f>
        <v>0</v>
      </c>
    </row>
    <row r="929" spans="1:30" ht="10.5" customHeight="1">
      <c r="A929" s="1615"/>
      <c r="B929" s="1618"/>
      <c r="C929" s="610" t="s">
        <v>17</v>
      </c>
      <c r="D929" s="610" t="s">
        <v>131</v>
      </c>
      <c r="E929" s="564"/>
      <c r="F929" s="564"/>
      <c r="G929" s="564"/>
      <c r="H929" s="604"/>
      <c r="I929" s="564"/>
      <c r="J929" s="564"/>
      <c r="K929" s="564"/>
      <c r="L929" s="564"/>
      <c r="M929" s="564"/>
      <c r="N929" s="604"/>
      <c r="O929" s="564"/>
      <c r="P929" s="564"/>
      <c r="Q929" s="564"/>
      <c r="R929" s="564"/>
      <c r="S929" s="564"/>
      <c r="T929" s="564"/>
      <c r="U929" s="564"/>
      <c r="V929" s="604"/>
      <c r="W929" s="564"/>
      <c r="X929" s="564"/>
      <c r="Y929" s="564"/>
      <c r="Z929" s="564"/>
      <c r="AA929" s="564"/>
      <c r="AB929" s="564"/>
      <c r="AC929" s="475">
        <f>SUM(E929:AB929)</f>
        <v>0</v>
      </c>
    </row>
    <row r="930" spans="1:30" ht="10.5" customHeight="1">
      <c r="A930" s="1615"/>
      <c r="B930" s="1618"/>
      <c r="C930" s="476" t="s">
        <v>18</v>
      </c>
      <c r="D930" s="610" t="s">
        <v>131</v>
      </c>
      <c r="E930" s="564"/>
      <c r="F930" s="564"/>
      <c r="G930" s="564"/>
      <c r="H930" s="604"/>
      <c r="I930" s="564"/>
      <c r="J930" s="564"/>
      <c r="K930" s="564"/>
      <c r="L930" s="564"/>
      <c r="M930" s="564"/>
      <c r="N930" s="604"/>
      <c r="O930" s="564"/>
      <c r="P930" s="564"/>
      <c r="Q930" s="564"/>
      <c r="R930" s="564"/>
      <c r="S930" s="564"/>
      <c r="T930" s="564"/>
      <c r="U930" s="564"/>
      <c r="V930" s="604"/>
      <c r="W930" s="564"/>
      <c r="X930" s="564"/>
      <c r="Y930" s="564"/>
      <c r="Z930" s="564"/>
      <c r="AA930" s="564"/>
      <c r="AB930" s="564"/>
      <c r="AC930" s="475"/>
    </row>
    <row r="931" spans="1:30" ht="10.5" customHeight="1" thickBot="1">
      <c r="A931" s="1615"/>
      <c r="B931" s="1618"/>
      <c r="C931" s="610" t="s">
        <v>20</v>
      </c>
      <c r="D931" s="610"/>
      <c r="E931" s="564" t="e">
        <f t="shared" ref="E931:AC931" si="264">E929/E928</f>
        <v>#DIV/0!</v>
      </c>
      <c r="F931" s="564" t="e">
        <f t="shared" si="264"/>
        <v>#DIV/0!</v>
      </c>
      <c r="G931" s="564" t="e">
        <f t="shared" si="264"/>
        <v>#DIV/0!</v>
      </c>
      <c r="H931" s="604" t="e">
        <f t="shared" si="264"/>
        <v>#DIV/0!</v>
      </c>
      <c r="I931" s="564" t="e">
        <f t="shared" si="264"/>
        <v>#DIV/0!</v>
      </c>
      <c r="J931" s="564" t="e">
        <f t="shared" si="264"/>
        <v>#DIV/0!</v>
      </c>
      <c r="K931" s="564" t="e">
        <f t="shared" si="264"/>
        <v>#DIV/0!</v>
      </c>
      <c r="L931" s="564" t="e">
        <f t="shared" si="264"/>
        <v>#DIV/0!</v>
      </c>
      <c r="M931" s="564" t="e">
        <f t="shared" si="264"/>
        <v>#DIV/0!</v>
      </c>
      <c r="N931" s="604" t="e">
        <f t="shared" si="264"/>
        <v>#DIV/0!</v>
      </c>
      <c r="O931" s="564" t="e">
        <f t="shared" si="264"/>
        <v>#DIV/0!</v>
      </c>
      <c r="P931" s="564" t="e">
        <f t="shared" si="264"/>
        <v>#DIV/0!</v>
      </c>
      <c r="Q931" s="564" t="e">
        <f t="shared" si="264"/>
        <v>#DIV/0!</v>
      </c>
      <c r="R931" s="564" t="e">
        <f t="shared" si="264"/>
        <v>#DIV/0!</v>
      </c>
      <c r="S931" s="564" t="e">
        <f t="shared" si="264"/>
        <v>#DIV/0!</v>
      </c>
      <c r="T931" s="564" t="e">
        <f t="shared" si="264"/>
        <v>#DIV/0!</v>
      </c>
      <c r="U931" s="564" t="e">
        <f t="shared" si="264"/>
        <v>#DIV/0!</v>
      </c>
      <c r="V931" s="604" t="e">
        <f t="shared" si="264"/>
        <v>#DIV/0!</v>
      </c>
      <c r="W931" s="564" t="e">
        <f t="shared" si="264"/>
        <v>#DIV/0!</v>
      </c>
      <c r="X931" s="564" t="e">
        <f t="shared" si="264"/>
        <v>#DIV/0!</v>
      </c>
      <c r="Y931" s="564" t="e">
        <f t="shared" si="264"/>
        <v>#DIV/0!</v>
      </c>
      <c r="Z931" s="564" t="e">
        <f t="shared" si="264"/>
        <v>#DIV/0!</v>
      </c>
      <c r="AA931" s="564" t="e">
        <f t="shared" si="264"/>
        <v>#DIV/0!</v>
      </c>
      <c r="AB931" s="564" t="e">
        <f t="shared" si="264"/>
        <v>#DIV/0!</v>
      </c>
      <c r="AC931" s="478" t="e">
        <f t="shared" si="264"/>
        <v>#DIV/0!</v>
      </c>
    </row>
    <row r="932" spans="1:30" ht="10.5" customHeight="1" thickBot="1">
      <c r="A932" s="1615"/>
      <c r="B932" s="1618"/>
      <c r="C932" s="685" t="s">
        <v>23</v>
      </c>
      <c r="D932" s="686" t="s">
        <v>131</v>
      </c>
      <c r="E932" s="224"/>
      <c r="F932" s="224"/>
      <c r="G932" s="224"/>
      <c r="H932" s="403"/>
      <c r="I932" s="224"/>
      <c r="J932" s="224"/>
      <c r="K932" s="224"/>
      <c r="L932" s="224"/>
      <c r="M932" s="224"/>
      <c r="N932" s="403"/>
      <c r="O932" s="224"/>
      <c r="P932" s="224"/>
      <c r="Q932" s="224"/>
      <c r="R932" s="224"/>
      <c r="S932" s="224"/>
      <c r="T932" s="224"/>
      <c r="U932" s="224"/>
      <c r="V932" s="403"/>
      <c r="W932" s="224"/>
      <c r="X932" s="224"/>
      <c r="Y932" s="224"/>
      <c r="Z932" s="224"/>
      <c r="AA932" s="224"/>
      <c r="AB932" s="224"/>
      <c r="AC932" s="687"/>
    </row>
    <row r="933" spans="1:30" ht="10.5" customHeight="1">
      <c r="A933" s="1627" t="s">
        <v>632</v>
      </c>
      <c r="B933" s="1639" t="s">
        <v>633</v>
      </c>
      <c r="C933" s="485" t="s">
        <v>15</v>
      </c>
      <c r="D933" s="485" t="s">
        <v>131</v>
      </c>
      <c r="E933" s="563"/>
      <c r="F933" s="563"/>
      <c r="G933" s="563"/>
      <c r="H933" s="574"/>
      <c r="I933" s="563"/>
      <c r="J933" s="563"/>
      <c r="K933" s="563"/>
      <c r="L933" s="563"/>
      <c r="M933" s="563"/>
      <c r="N933" s="574"/>
      <c r="O933" s="563"/>
      <c r="P933" s="563"/>
      <c r="Q933" s="563"/>
      <c r="R933" s="563"/>
      <c r="S933" s="563"/>
      <c r="T933" s="563"/>
      <c r="U933" s="563"/>
      <c r="V933" s="574"/>
      <c r="W933" s="563"/>
      <c r="X933" s="563"/>
      <c r="Y933" s="563"/>
      <c r="Z933" s="563"/>
      <c r="AA933" s="563"/>
      <c r="AB933" s="563"/>
      <c r="AC933" s="490">
        <f>SUM(E933:AB933)</f>
        <v>0</v>
      </c>
    </row>
    <row r="934" spans="1:30" ht="10.5" customHeight="1">
      <c r="A934" s="1628"/>
      <c r="B934" s="1640"/>
      <c r="C934" s="476" t="s">
        <v>17</v>
      </c>
      <c r="D934" s="476" t="s">
        <v>131</v>
      </c>
      <c r="E934" s="564"/>
      <c r="F934" s="564"/>
      <c r="G934" s="564"/>
      <c r="H934" s="604"/>
      <c r="I934" s="564"/>
      <c r="J934" s="564"/>
      <c r="K934" s="564"/>
      <c r="L934" s="564"/>
      <c r="M934" s="564"/>
      <c r="N934" s="604"/>
      <c r="O934" s="564"/>
      <c r="P934" s="564"/>
      <c r="Q934" s="564"/>
      <c r="R934" s="564"/>
      <c r="S934" s="564"/>
      <c r="T934" s="564"/>
      <c r="U934" s="564"/>
      <c r="V934" s="604"/>
      <c r="W934" s="564"/>
      <c r="X934" s="564"/>
      <c r="Y934" s="564"/>
      <c r="Z934" s="564"/>
      <c r="AA934" s="564"/>
      <c r="AB934" s="564"/>
      <c r="AC934" s="478">
        <f>SUM(E934:AB934)</f>
        <v>0</v>
      </c>
    </row>
    <row r="935" spans="1:30" ht="10.5" customHeight="1">
      <c r="A935" s="1628"/>
      <c r="B935" s="1640"/>
      <c r="C935" s="476" t="s">
        <v>18</v>
      </c>
      <c r="D935" s="476" t="s">
        <v>19</v>
      </c>
      <c r="E935" s="278">
        <v>13</v>
      </c>
      <c r="F935" s="278">
        <v>14</v>
      </c>
      <c r="G935" s="278">
        <v>14</v>
      </c>
      <c r="H935" s="390">
        <v>13</v>
      </c>
      <c r="I935" s="278">
        <v>16</v>
      </c>
      <c r="J935" s="278">
        <v>15</v>
      </c>
      <c r="K935" s="278">
        <v>19</v>
      </c>
      <c r="L935" s="278">
        <v>22</v>
      </c>
      <c r="M935" s="278">
        <v>20</v>
      </c>
      <c r="N935" s="390">
        <v>20</v>
      </c>
      <c r="O935" s="278">
        <v>18</v>
      </c>
      <c r="P935" s="278">
        <v>18</v>
      </c>
      <c r="Q935" s="278">
        <v>19</v>
      </c>
      <c r="R935" s="278">
        <v>19</v>
      </c>
      <c r="S935" s="278">
        <v>21</v>
      </c>
      <c r="T935" s="278">
        <v>21</v>
      </c>
      <c r="U935" s="278">
        <v>19</v>
      </c>
      <c r="V935" s="390">
        <v>20</v>
      </c>
      <c r="W935" s="278">
        <v>20</v>
      </c>
      <c r="X935" s="278">
        <v>19</v>
      </c>
      <c r="Y935" s="278">
        <v>18</v>
      </c>
      <c r="Z935" s="278">
        <v>17</v>
      </c>
      <c r="AA935" s="278">
        <v>16</v>
      </c>
      <c r="AB935" s="278">
        <v>13</v>
      </c>
      <c r="AC935" s="478"/>
      <c r="AD935" s="453"/>
    </row>
    <row r="936" spans="1:30" ht="10.5" customHeight="1" thickBot="1">
      <c r="A936" s="1629"/>
      <c r="B936" s="1641"/>
      <c r="C936" s="491" t="s">
        <v>20</v>
      </c>
      <c r="D936" s="491"/>
      <c r="E936" s="623" t="e">
        <f t="shared" ref="E936:AC936" si="265">E934/E933</f>
        <v>#DIV/0!</v>
      </c>
      <c r="F936" s="623" t="e">
        <f t="shared" si="265"/>
        <v>#DIV/0!</v>
      </c>
      <c r="G936" s="623" t="e">
        <f t="shared" si="265"/>
        <v>#DIV/0!</v>
      </c>
      <c r="H936" s="626" t="e">
        <f t="shared" si="265"/>
        <v>#DIV/0!</v>
      </c>
      <c r="I936" s="623" t="e">
        <f t="shared" si="265"/>
        <v>#DIV/0!</v>
      </c>
      <c r="J936" s="623" t="e">
        <f t="shared" si="265"/>
        <v>#DIV/0!</v>
      </c>
      <c r="K936" s="623" t="e">
        <f t="shared" si="265"/>
        <v>#DIV/0!</v>
      </c>
      <c r="L936" s="623" t="e">
        <f t="shared" si="265"/>
        <v>#DIV/0!</v>
      </c>
      <c r="M936" s="623" t="e">
        <f t="shared" si="265"/>
        <v>#DIV/0!</v>
      </c>
      <c r="N936" s="626" t="e">
        <f t="shared" si="265"/>
        <v>#DIV/0!</v>
      </c>
      <c r="O936" s="623" t="e">
        <f t="shared" si="265"/>
        <v>#DIV/0!</v>
      </c>
      <c r="P936" s="623" t="e">
        <f t="shared" si="265"/>
        <v>#DIV/0!</v>
      </c>
      <c r="Q936" s="623" t="e">
        <f t="shared" si="265"/>
        <v>#DIV/0!</v>
      </c>
      <c r="R936" s="623" t="e">
        <f t="shared" si="265"/>
        <v>#DIV/0!</v>
      </c>
      <c r="S936" s="623" t="e">
        <f t="shared" si="265"/>
        <v>#DIV/0!</v>
      </c>
      <c r="T936" s="623" t="e">
        <f t="shared" si="265"/>
        <v>#DIV/0!</v>
      </c>
      <c r="U936" s="623" t="e">
        <f t="shared" si="265"/>
        <v>#DIV/0!</v>
      </c>
      <c r="V936" s="626" t="e">
        <f t="shared" si="265"/>
        <v>#DIV/0!</v>
      </c>
      <c r="W936" s="623" t="e">
        <f t="shared" si="265"/>
        <v>#DIV/0!</v>
      </c>
      <c r="X936" s="623" t="e">
        <f t="shared" si="265"/>
        <v>#DIV/0!</v>
      </c>
      <c r="Y936" s="623" t="e">
        <f t="shared" si="265"/>
        <v>#DIV/0!</v>
      </c>
      <c r="Z936" s="623" t="e">
        <f t="shared" si="265"/>
        <v>#DIV/0!</v>
      </c>
      <c r="AA936" s="623" t="e">
        <f t="shared" si="265"/>
        <v>#DIV/0!</v>
      </c>
      <c r="AB936" s="623" t="e">
        <f t="shared" si="265"/>
        <v>#DIV/0!</v>
      </c>
      <c r="AC936" s="494" t="e">
        <f t="shared" si="265"/>
        <v>#DIV/0!</v>
      </c>
    </row>
    <row r="937" spans="1:30" ht="10.5" customHeight="1">
      <c r="A937" s="1662" t="s">
        <v>57</v>
      </c>
      <c r="B937" s="1663" t="s">
        <v>493</v>
      </c>
      <c r="C937" s="473" t="s">
        <v>15</v>
      </c>
      <c r="D937" s="473" t="s">
        <v>37</v>
      </c>
      <c r="E937" s="360">
        <v>0.89280000000000004</v>
      </c>
      <c r="F937" s="360">
        <v>0.87839999999999996</v>
      </c>
      <c r="G937" s="360">
        <v>0.87060000000000004</v>
      </c>
      <c r="H937" s="402">
        <v>0.84719999999999995</v>
      </c>
      <c r="I937" s="360">
        <v>0.84660000000000002</v>
      </c>
      <c r="J937" s="360">
        <v>0.88619999999999999</v>
      </c>
      <c r="K937" s="360">
        <v>0.93120000000000003</v>
      </c>
      <c r="L937" s="360">
        <v>0.98819999999999997</v>
      </c>
      <c r="M937" s="360">
        <v>1.0284</v>
      </c>
      <c r="N937" s="402">
        <v>1.0049999999999999</v>
      </c>
      <c r="O937" s="360">
        <v>0.99239999999999995</v>
      </c>
      <c r="P937" s="360">
        <v>0.99839999999999995</v>
      </c>
      <c r="Q937" s="360">
        <v>0.95520000000000005</v>
      </c>
      <c r="R937" s="360">
        <v>0.9516</v>
      </c>
      <c r="S937" s="360">
        <v>0.96</v>
      </c>
      <c r="T937" s="360">
        <v>0.9546</v>
      </c>
      <c r="U937" s="360">
        <v>0.95579999999999998</v>
      </c>
      <c r="V937" s="402">
        <v>0.93240000000000001</v>
      </c>
      <c r="W937" s="360">
        <v>0.93479999999999996</v>
      </c>
      <c r="X937" s="360">
        <v>0.9546</v>
      </c>
      <c r="Y937" s="360">
        <v>0.93479999999999996</v>
      </c>
      <c r="Z937" s="360">
        <v>0.88260000000000005</v>
      </c>
      <c r="AA937" s="360">
        <v>0.88560000000000005</v>
      </c>
      <c r="AB937" s="360">
        <v>0.84899999999999998</v>
      </c>
      <c r="AC937" s="688">
        <f>SUM(E937:AB937)</f>
        <v>22.316399999999998</v>
      </c>
    </row>
    <row r="938" spans="1:30" ht="10.5" customHeight="1">
      <c r="A938" s="1628"/>
      <c r="B938" s="1640"/>
      <c r="C938" s="476" t="s">
        <v>17</v>
      </c>
      <c r="D938" s="476" t="s">
        <v>37</v>
      </c>
      <c r="E938" s="241">
        <v>5.04E-2</v>
      </c>
      <c r="F938" s="241">
        <v>2.7E-2</v>
      </c>
      <c r="G938" s="241">
        <v>7.7999999999999996E-3</v>
      </c>
      <c r="H938" s="401">
        <v>3.5999999999999997E-2</v>
      </c>
      <c r="I938" s="241">
        <v>2.9399999999999999E-2</v>
      </c>
      <c r="J938" s="241">
        <v>2.52E-2</v>
      </c>
      <c r="K938" s="241">
        <v>8.3999999999999995E-3</v>
      </c>
      <c r="L938" s="241">
        <v>8.9999999999999993E-3</v>
      </c>
      <c r="M938" s="241">
        <v>2.2800000000000001E-2</v>
      </c>
      <c r="N938" s="401">
        <v>1.0200000000000001E-2</v>
      </c>
      <c r="O938" s="241">
        <v>3.4799999999999998E-2</v>
      </c>
      <c r="P938" s="241">
        <v>2.2200000000000001E-2</v>
      </c>
      <c r="Q938" s="241">
        <v>1.26E-2</v>
      </c>
      <c r="R938" s="241">
        <v>1.9199999999999998E-2</v>
      </c>
      <c r="S938" s="241">
        <v>4.4400000000000002E-2</v>
      </c>
      <c r="T938" s="241">
        <v>2.3400000000000001E-2</v>
      </c>
      <c r="U938" s="241">
        <v>1.1999999999999999E-3</v>
      </c>
      <c r="V938" s="401">
        <v>2.7E-2</v>
      </c>
      <c r="W938" s="241">
        <v>1.32E-2</v>
      </c>
      <c r="X938" s="241">
        <v>5.8200000000000002E-2</v>
      </c>
      <c r="Y938" s="241">
        <v>5.16E-2</v>
      </c>
      <c r="Z938" s="241">
        <v>4.4400000000000002E-2</v>
      </c>
      <c r="AA938" s="241">
        <v>2.4E-2</v>
      </c>
      <c r="AB938" s="241">
        <v>3.6600000000000001E-2</v>
      </c>
      <c r="AC938" s="478">
        <f>SUM(E938:AB938)</f>
        <v>0.6389999999999999</v>
      </c>
    </row>
    <row r="939" spans="1:30" ht="10.5" customHeight="1">
      <c r="A939" s="1628"/>
      <c r="B939" s="1640"/>
      <c r="C939" s="476" t="s">
        <v>18</v>
      </c>
      <c r="D939" s="476" t="s">
        <v>19</v>
      </c>
      <c r="E939" s="278">
        <v>37</v>
      </c>
      <c r="F939" s="278">
        <v>53</v>
      </c>
      <c r="G939" s="278">
        <v>40</v>
      </c>
      <c r="H939" s="390">
        <v>43</v>
      </c>
      <c r="I939" s="278">
        <v>41</v>
      </c>
      <c r="J939" s="278">
        <v>46</v>
      </c>
      <c r="K939" s="278">
        <v>49</v>
      </c>
      <c r="L939" s="278">
        <v>56</v>
      </c>
      <c r="M939" s="278">
        <v>47</v>
      </c>
      <c r="N939" s="390">
        <v>50</v>
      </c>
      <c r="O939" s="278">
        <v>52</v>
      </c>
      <c r="P939" s="278">
        <v>47</v>
      </c>
      <c r="Q939" s="278">
        <v>52</v>
      </c>
      <c r="R939" s="278">
        <v>47</v>
      </c>
      <c r="S939" s="278">
        <v>54</v>
      </c>
      <c r="T939" s="278">
        <v>51</v>
      </c>
      <c r="U939" s="278">
        <v>47</v>
      </c>
      <c r="V939" s="390">
        <v>50</v>
      </c>
      <c r="W939" s="278">
        <v>45</v>
      </c>
      <c r="X939" s="278">
        <v>50</v>
      </c>
      <c r="Y939" s="278">
        <v>44</v>
      </c>
      <c r="Z939" s="278">
        <v>44</v>
      </c>
      <c r="AA939" s="278">
        <v>45</v>
      </c>
      <c r="AB939" s="278">
        <v>44</v>
      </c>
      <c r="AC939" s="478"/>
    </row>
    <row r="940" spans="1:30" ht="10.5" customHeight="1" thickBot="1">
      <c r="A940" s="1655"/>
      <c r="B940" s="1648"/>
      <c r="C940" s="482" t="s">
        <v>20</v>
      </c>
      <c r="D940" s="482"/>
      <c r="E940" s="584">
        <f t="shared" ref="E940:AC940" si="266">E938/E937</f>
        <v>5.6451612903225805E-2</v>
      </c>
      <c r="F940" s="584">
        <f t="shared" si="266"/>
        <v>3.0737704918032786E-2</v>
      </c>
      <c r="G940" s="584">
        <f t="shared" si="266"/>
        <v>8.959338387319089E-3</v>
      </c>
      <c r="H940" s="616">
        <f t="shared" si="266"/>
        <v>4.2492917847025496E-2</v>
      </c>
      <c r="I940" s="584">
        <f t="shared" si="266"/>
        <v>3.4727143869596029E-2</v>
      </c>
      <c r="J940" s="584">
        <f t="shared" si="266"/>
        <v>2.8436018957345974E-2</v>
      </c>
      <c r="K940" s="584">
        <f t="shared" si="266"/>
        <v>9.0206185567010301E-3</v>
      </c>
      <c r="L940" s="584">
        <f t="shared" si="266"/>
        <v>9.1074681238615656E-3</v>
      </c>
      <c r="M940" s="584">
        <f t="shared" si="266"/>
        <v>2.2170361726954493E-2</v>
      </c>
      <c r="N940" s="616">
        <f t="shared" si="266"/>
        <v>1.0149253731343285E-2</v>
      </c>
      <c r="O940" s="584">
        <f t="shared" si="266"/>
        <v>3.5066505441354291E-2</v>
      </c>
      <c r="P940" s="584">
        <f t="shared" si="266"/>
        <v>2.2235576923076924E-2</v>
      </c>
      <c r="Q940" s="584">
        <f t="shared" si="266"/>
        <v>1.3190954773869347E-2</v>
      </c>
      <c r="R940" s="584">
        <f t="shared" si="266"/>
        <v>2.0176544766708698E-2</v>
      </c>
      <c r="S940" s="584">
        <f t="shared" si="266"/>
        <v>4.6250000000000006E-2</v>
      </c>
      <c r="T940" s="584">
        <f t="shared" si="266"/>
        <v>2.4512884978001259E-2</v>
      </c>
      <c r="U940" s="584">
        <f t="shared" si="266"/>
        <v>1.2554927809165096E-3</v>
      </c>
      <c r="V940" s="616">
        <f t="shared" si="266"/>
        <v>2.8957528957528959E-2</v>
      </c>
      <c r="W940" s="584">
        <f t="shared" si="266"/>
        <v>1.4120667522464698E-2</v>
      </c>
      <c r="X940" s="584">
        <f t="shared" si="266"/>
        <v>6.0967944688874925E-2</v>
      </c>
      <c r="Y940" s="584">
        <f t="shared" si="266"/>
        <v>5.5198973042362008E-2</v>
      </c>
      <c r="Z940" s="584">
        <f t="shared" si="266"/>
        <v>5.0305914343983682E-2</v>
      </c>
      <c r="AA940" s="584">
        <f t="shared" si="266"/>
        <v>2.7100271002710025E-2</v>
      </c>
      <c r="AB940" s="584">
        <f t="shared" si="266"/>
        <v>4.3109540636042408E-2</v>
      </c>
      <c r="AC940" s="487">
        <f t="shared" si="266"/>
        <v>2.8633650588804644E-2</v>
      </c>
    </row>
    <row r="941" spans="1:30" ht="10.5" customHeight="1">
      <c r="A941" s="1627" t="s">
        <v>21</v>
      </c>
      <c r="B941" s="1639" t="s">
        <v>494</v>
      </c>
      <c r="C941" s="485" t="s">
        <v>15</v>
      </c>
      <c r="D941" s="485" t="s">
        <v>37</v>
      </c>
      <c r="E941" s="330">
        <v>0.89280000000000004</v>
      </c>
      <c r="F941" s="330">
        <v>0.87839999999999996</v>
      </c>
      <c r="G941" s="330">
        <v>0.87060000000000004</v>
      </c>
      <c r="H941" s="400">
        <v>0.84719999999999995</v>
      </c>
      <c r="I941" s="330">
        <v>0.84660000000000002</v>
      </c>
      <c r="J941" s="330">
        <v>0.88619999999999999</v>
      </c>
      <c r="K941" s="330">
        <v>0.93120000000000003</v>
      </c>
      <c r="L941" s="330">
        <v>0.98819999999999997</v>
      </c>
      <c r="M941" s="330">
        <v>1.0284</v>
      </c>
      <c r="N941" s="400">
        <v>1.0049999999999999</v>
      </c>
      <c r="O941" s="330">
        <v>0.99239999999999995</v>
      </c>
      <c r="P941" s="330">
        <v>0.99839999999999995</v>
      </c>
      <c r="Q941" s="330">
        <v>0.95520000000000005</v>
      </c>
      <c r="R941" s="330">
        <v>0.9516</v>
      </c>
      <c r="S941" s="330">
        <v>0.96</v>
      </c>
      <c r="T941" s="330">
        <v>0.9546</v>
      </c>
      <c r="U941" s="330">
        <v>0.95579999999999998</v>
      </c>
      <c r="V941" s="400">
        <v>0.93240000000000001</v>
      </c>
      <c r="W941" s="330">
        <v>0.93479999999999996</v>
      </c>
      <c r="X941" s="330">
        <v>0.9546</v>
      </c>
      <c r="Y941" s="330">
        <v>0.93479999999999996</v>
      </c>
      <c r="Z941" s="330">
        <v>0.88260000000000005</v>
      </c>
      <c r="AA941" s="330">
        <v>0.88560000000000005</v>
      </c>
      <c r="AB941" s="330">
        <v>0.84899999999999998</v>
      </c>
      <c r="AC941" s="490">
        <f>SUM(E941:AB941)</f>
        <v>22.316399999999998</v>
      </c>
    </row>
    <row r="942" spans="1:30" ht="10.5" customHeight="1">
      <c r="A942" s="1628"/>
      <c r="B942" s="1640"/>
      <c r="C942" s="476" t="s">
        <v>17</v>
      </c>
      <c r="D942" s="476" t="s">
        <v>37</v>
      </c>
      <c r="E942" s="241">
        <v>5.04E-2</v>
      </c>
      <c r="F942" s="241">
        <v>2.7E-2</v>
      </c>
      <c r="G942" s="241">
        <v>7.7999999999999996E-3</v>
      </c>
      <c r="H942" s="401">
        <v>3.5999999999999997E-2</v>
      </c>
      <c r="I942" s="241">
        <v>2.9399999999999999E-2</v>
      </c>
      <c r="J942" s="241">
        <v>2.52E-2</v>
      </c>
      <c r="K942" s="241">
        <v>8.3999999999999995E-3</v>
      </c>
      <c r="L942" s="241">
        <v>8.9999999999999993E-3</v>
      </c>
      <c r="M942" s="241">
        <v>2.2800000000000001E-2</v>
      </c>
      <c r="N942" s="401">
        <v>1.0200000000000001E-2</v>
      </c>
      <c r="O942" s="241">
        <v>3.4799999999999998E-2</v>
      </c>
      <c r="P942" s="241">
        <v>2.2200000000000001E-2</v>
      </c>
      <c r="Q942" s="241">
        <v>1.26E-2</v>
      </c>
      <c r="R942" s="241">
        <v>1.9199999999999998E-2</v>
      </c>
      <c r="S942" s="241">
        <v>4.4400000000000002E-2</v>
      </c>
      <c r="T942" s="241">
        <v>2.3400000000000001E-2</v>
      </c>
      <c r="U942" s="241">
        <v>1.1999999999999999E-3</v>
      </c>
      <c r="V942" s="401">
        <v>2.7E-2</v>
      </c>
      <c r="W942" s="241">
        <v>1.32E-2</v>
      </c>
      <c r="X942" s="241">
        <v>5.8200000000000002E-2</v>
      </c>
      <c r="Y942" s="241">
        <v>5.16E-2</v>
      </c>
      <c r="Z942" s="241">
        <v>4.4400000000000002E-2</v>
      </c>
      <c r="AA942" s="241">
        <v>2.4E-2</v>
      </c>
      <c r="AB942" s="241">
        <v>3.6600000000000001E-2</v>
      </c>
      <c r="AC942" s="478">
        <f>SUM(E942:AB942)</f>
        <v>0.6389999999999999</v>
      </c>
    </row>
    <row r="943" spans="1:30" ht="10.5" customHeight="1">
      <c r="A943" s="1628"/>
      <c r="B943" s="1640"/>
      <c r="C943" s="476" t="s">
        <v>18</v>
      </c>
      <c r="D943" s="476" t="s">
        <v>19</v>
      </c>
      <c r="E943" s="278">
        <v>36</v>
      </c>
      <c r="F943" s="278">
        <v>37</v>
      </c>
      <c r="G943" s="278">
        <v>39</v>
      </c>
      <c r="H943" s="390">
        <v>35</v>
      </c>
      <c r="I943" s="278">
        <v>41</v>
      </c>
      <c r="J943" s="278">
        <v>43</v>
      </c>
      <c r="K943" s="278">
        <v>51</v>
      </c>
      <c r="L943" s="278">
        <v>58</v>
      </c>
      <c r="M943" s="278">
        <v>54</v>
      </c>
      <c r="N943" s="390">
        <v>57</v>
      </c>
      <c r="O943" s="278">
        <v>50</v>
      </c>
      <c r="P943" s="278">
        <v>51</v>
      </c>
      <c r="Q943" s="278">
        <v>52</v>
      </c>
      <c r="R943" s="278">
        <v>54</v>
      </c>
      <c r="S943" s="278">
        <v>60</v>
      </c>
      <c r="T943" s="278">
        <v>61</v>
      </c>
      <c r="U943" s="278">
        <v>54</v>
      </c>
      <c r="V943" s="390">
        <v>53</v>
      </c>
      <c r="W943" s="278">
        <v>53</v>
      </c>
      <c r="X943" s="278">
        <v>50</v>
      </c>
      <c r="Y943" s="278">
        <v>46</v>
      </c>
      <c r="Z943" s="278">
        <v>45</v>
      </c>
      <c r="AA943" s="278">
        <v>43</v>
      </c>
      <c r="AB943" s="278">
        <v>36</v>
      </c>
      <c r="AC943" s="478"/>
    </row>
    <row r="944" spans="1:30" ht="10.5" customHeight="1" thickBot="1">
      <c r="A944" s="1629"/>
      <c r="B944" s="1641"/>
      <c r="C944" s="491" t="s">
        <v>20</v>
      </c>
      <c r="D944" s="491"/>
      <c r="E944" s="542">
        <f t="shared" ref="E944:AC944" si="267">E942/E941</f>
        <v>5.6451612903225805E-2</v>
      </c>
      <c r="F944" s="542">
        <f t="shared" si="267"/>
        <v>3.0737704918032786E-2</v>
      </c>
      <c r="G944" s="542">
        <f t="shared" si="267"/>
        <v>8.959338387319089E-3</v>
      </c>
      <c r="H944" s="573">
        <f t="shared" si="267"/>
        <v>4.2492917847025496E-2</v>
      </c>
      <c r="I944" s="542">
        <f t="shared" si="267"/>
        <v>3.4727143869596029E-2</v>
      </c>
      <c r="J944" s="542">
        <f t="shared" si="267"/>
        <v>2.8436018957345974E-2</v>
      </c>
      <c r="K944" s="542">
        <f t="shared" si="267"/>
        <v>9.0206185567010301E-3</v>
      </c>
      <c r="L944" s="542">
        <f t="shared" si="267"/>
        <v>9.1074681238615656E-3</v>
      </c>
      <c r="M944" s="542">
        <f t="shared" si="267"/>
        <v>2.2170361726954493E-2</v>
      </c>
      <c r="N944" s="573">
        <f t="shared" si="267"/>
        <v>1.0149253731343285E-2</v>
      </c>
      <c r="O944" s="542">
        <f t="shared" si="267"/>
        <v>3.5066505441354291E-2</v>
      </c>
      <c r="P944" s="542">
        <f t="shared" si="267"/>
        <v>2.2235576923076924E-2</v>
      </c>
      <c r="Q944" s="542">
        <f t="shared" si="267"/>
        <v>1.3190954773869347E-2</v>
      </c>
      <c r="R944" s="542">
        <f t="shared" si="267"/>
        <v>2.0176544766708698E-2</v>
      </c>
      <c r="S944" s="542">
        <f t="shared" si="267"/>
        <v>4.6250000000000006E-2</v>
      </c>
      <c r="T944" s="542">
        <f t="shared" si="267"/>
        <v>2.4512884978001259E-2</v>
      </c>
      <c r="U944" s="542">
        <f t="shared" si="267"/>
        <v>1.2554927809165096E-3</v>
      </c>
      <c r="V944" s="573">
        <f t="shared" si="267"/>
        <v>2.8957528957528959E-2</v>
      </c>
      <c r="W944" s="542">
        <f t="shared" si="267"/>
        <v>1.4120667522464698E-2</v>
      </c>
      <c r="X944" s="542">
        <f t="shared" si="267"/>
        <v>6.0967944688874925E-2</v>
      </c>
      <c r="Y944" s="542">
        <f t="shared" si="267"/>
        <v>5.5198973042362008E-2</v>
      </c>
      <c r="Z944" s="542">
        <f t="shared" si="267"/>
        <v>5.0305914343983682E-2</v>
      </c>
      <c r="AA944" s="542">
        <f t="shared" si="267"/>
        <v>2.7100271002710025E-2</v>
      </c>
      <c r="AB944" s="542">
        <f t="shared" si="267"/>
        <v>4.3109540636042408E-2</v>
      </c>
      <c r="AC944" s="494">
        <f t="shared" si="267"/>
        <v>2.8633650588804644E-2</v>
      </c>
    </row>
    <row r="945" spans="1:30" ht="10.5" customHeight="1">
      <c r="A945" s="497" t="s">
        <v>594</v>
      </c>
      <c r="B945" s="498"/>
      <c r="C945" s="499"/>
      <c r="D945" s="499"/>
      <c r="E945" s="500">
        <f t="shared" ref="E945:AB945" si="268">E937+E941</f>
        <v>1.7856000000000001</v>
      </c>
      <c r="F945" s="500">
        <f t="shared" si="268"/>
        <v>1.7567999999999999</v>
      </c>
      <c r="G945" s="500">
        <f t="shared" si="268"/>
        <v>1.7412000000000001</v>
      </c>
      <c r="H945" s="500">
        <f t="shared" si="268"/>
        <v>1.6943999999999999</v>
      </c>
      <c r="I945" s="500">
        <f t="shared" si="268"/>
        <v>1.6932</v>
      </c>
      <c r="J945" s="500">
        <f t="shared" si="268"/>
        <v>1.7724</v>
      </c>
      <c r="K945" s="500">
        <f t="shared" si="268"/>
        <v>1.8624000000000001</v>
      </c>
      <c r="L945" s="500">
        <f t="shared" si="268"/>
        <v>1.9763999999999999</v>
      </c>
      <c r="M945" s="500">
        <f t="shared" si="268"/>
        <v>2.0568</v>
      </c>
      <c r="N945" s="500">
        <f t="shared" si="268"/>
        <v>2.0099999999999998</v>
      </c>
      <c r="O945" s="500">
        <f t="shared" si="268"/>
        <v>1.9847999999999999</v>
      </c>
      <c r="P945" s="500">
        <f t="shared" si="268"/>
        <v>1.9967999999999999</v>
      </c>
      <c r="Q945" s="500">
        <f t="shared" si="268"/>
        <v>1.9104000000000001</v>
      </c>
      <c r="R945" s="500">
        <f t="shared" si="268"/>
        <v>1.9032</v>
      </c>
      <c r="S945" s="500">
        <f t="shared" si="268"/>
        <v>1.92</v>
      </c>
      <c r="T945" s="500">
        <f t="shared" si="268"/>
        <v>1.9092</v>
      </c>
      <c r="U945" s="500">
        <f t="shared" si="268"/>
        <v>1.9116</v>
      </c>
      <c r="V945" s="500">
        <f t="shared" si="268"/>
        <v>1.8648</v>
      </c>
      <c r="W945" s="500">
        <f t="shared" si="268"/>
        <v>1.8695999999999999</v>
      </c>
      <c r="X945" s="500">
        <f t="shared" si="268"/>
        <v>1.9092</v>
      </c>
      <c r="Y945" s="500">
        <f t="shared" si="268"/>
        <v>1.8695999999999999</v>
      </c>
      <c r="Z945" s="500">
        <f t="shared" si="268"/>
        <v>1.7652000000000001</v>
      </c>
      <c r="AA945" s="500">
        <f t="shared" si="268"/>
        <v>1.7712000000000001</v>
      </c>
      <c r="AB945" s="500">
        <f t="shared" si="268"/>
        <v>1.698</v>
      </c>
      <c r="AC945" s="501"/>
    </row>
    <row r="946" spans="1:30" ht="10.5" customHeight="1">
      <c r="A946" s="502" t="s">
        <v>595</v>
      </c>
      <c r="B946" s="503"/>
      <c r="C946" s="504"/>
      <c r="D946" s="504"/>
      <c r="E946" s="505">
        <f t="shared" ref="E946:AB946" si="269">E938+E942</f>
        <v>0.1008</v>
      </c>
      <c r="F946" s="505">
        <f t="shared" si="269"/>
        <v>5.3999999999999999E-2</v>
      </c>
      <c r="G946" s="505">
        <f t="shared" si="269"/>
        <v>1.5599999999999999E-2</v>
      </c>
      <c r="H946" s="505">
        <f t="shared" si="269"/>
        <v>7.1999999999999995E-2</v>
      </c>
      <c r="I946" s="505">
        <f t="shared" si="269"/>
        <v>5.8799999999999998E-2</v>
      </c>
      <c r="J946" s="505">
        <f t="shared" si="269"/>
        <v>5.04E-2</v>
      </c>
      <c r="K946" s="505">
        <f t="shared" si="269"/>
        <v>1.6799999999999999E-2</v>
      </c>
      <c r="L946" s="505">
        <f t="shared" si="269"/>
        <v>1.7999999999999999E-2</v>
      </c>
      <c r="M946" s="505">
        <f t="shared" si="269"/>
        <v>4.5600000000000002E-2</v>
      </c>
      <c r="N946" s="505">
        <f t="shared" si="269"/>
        <v>2.0400000000000001E-2</v>
      </c>
      <c r="O946" s="505">
        <f t="shared" si="269"/>
        <v>6.9599999999999995E-2</v>
      </c>
      <c r="P946" s="505">
        <f t="shared" si="269"/>
        <v>4.4400000000000002E-2</v>
      </c>
      <c r="Q946" s="505">
        <f t="shared" si="269"/>
        <v>2.52E-2</v>
      </c>
      <c r="R946" s="505">
        <f t="shared" si="269"/>
        <v>3.8399999999999997E-2</v>
      </c>
      <c r="S946" s="505">
        <f t="shared" si="269"/>
        <v>8.8800000000000004E-2</v>
      </c>
      <c r="T946" s="505">
        <f t="shared" si="269"/>
        <v>4.6800000000000001E-2</v>
      </c>
      <c r="U946" s="505">
        <f t="shared" si="269"/>
        <v>2.3999999999999998E-3</v>
      </c>
      <c r="V946" s="505">
        <f t="shared" si="269"/>
        <v>5.3999999999999999E-2</v>
      </c>
      <c r="W946" s="505">
        <f t="shared" si="269"/>
        <v>2.64E-2</v>
      </c>
      <c r="X946" s="505">
        <f t="shared" si="269"/>
        <v>0.1164</v>
      </c>
      <c r="Y946" s="505">
        <f t="shared" si="269"/>
        <v>0.1032</v>
      </c>
      <c r="Z946" s="505">
        <f t="shared" si="269"/>
        <v>8.8800000000000004E-2</v>
      </c>
      <c r="AA946" s="505">
        <f t="shared" si="269"/>
        <v>4.8000000000000001E-2</v>
      </c>
      <c r="AB946" s="505">
        <f t="shared" si="269"/>
        <v>7.3200000000000001E-2</v>
      </c>
      <c r="AC946" s="506"/>
    </row>
    <row r="947" spans="1:30" ht="10.5" customHeight="1" thickBot="1">
      <c r="A947" s="507" t="s">
        <v>596</v>
      </c>
      <c r="B947" s="508"/>
      <c r="C947" s="509"/>
      <c r="D947" s="509"/>
      <c r="E947" s="510">
        <f t="shared" ref="E947:AB947" si="270">SQRT(E945*E945+E946*E946)</f>
        <v>1.788442898165888</v>
      </c>
      <c r="F947" s="510">
        <f t="shared" si="270"/>
        <v>1.7576297220973476</v>
      </c>
      <c r="G947" s="510">
        <f t="shared" si="270"/>
        <v>1.7412698814371079</v>
      </c>
      <c r="H947" s="510">
        <f t="shared" si="270"/>
        <v>1.6959290551199362</v>
      </c>
      <c r="I947" s="510">
        <f t="shared" si="270"/>
        <v>1.6942206703968643</v>
      </c>
      <c r="J947" s="510">
        <f t="shared" si="270"/>
        <v>1.7731164428767785</v>
      </c>
      <c r="K947" s="510">
        <f t="shared" si="270"/>
        <v>1.8624757716544933</v>
      </c>
      <c r="L947" s="510">
        <f t="shared" si="270"/>
        <v>1.9764819655134724</v>
      </c>
      <c r="M947" s="510">
        <f t="shared" si="270"/>
        <v>2.0573054221481066</v>
      </c>
      <c r="N947" s="510">
        <f t="shared" si="270"/>
        <v>2.0101035197223052</v>
      </c>
      <c r="O947" s="510">
        <f t="shared" si="270"/>
        <v>1.9860199394769429</v>
      </c>
      <c r="P947" s="510">
        <f t="shared" si="270"/>
        <v>1.9972935688075502</v>
      </c>
      <c r="Q947" s="510">
        <f t="shared" si="270"/>
        <v>1.9105661988007641</v>
      </c>
      <c r="R947" s="510">
        <f t="shared" si="270"/>
        <v>1.9035873502416432</v>
      </c>
      <c r="S947" s="510">
        <f t="shared" si="270"/>
        <v>1.9220524030317174</v>
      </c>
      <c r="T947" s="510">
        <f t="shared" si="270"/>
        <v>1.9097735153677255</v>
      </c>
      <c r="U947" s="510">
        <f t="shared" si="270"/>
        <v>1.9116015065907435</v>
      </c>
      <c r="V947" s="510">
        <f t="shared" si="270"/>
        <v>1.8655816894470207</v>
      </c>
      <c r="W947" s="510">
        <f t="shared" si="270"/>
        <v>1.8697863835208555</v>
      </c>
      <c r="X947" s="510">
        <f t="shared" si="270"/>
        <v>1.912745043125194</v>
      </c>
      <c r="Y947" s="510">
        <f t="shared" si="270"/>
        <v>1.8724461006928876</v>
      </c>
      <c r="Z947" s="510">
        <f t="shared" si="270"/>
        <v>1.7674321712586314</v>
      </c>
      <c r="AA947" s="510">
        <f t="shared" si="270"/>
        <v>1.7718502871292485</v>
      </c>
      <c r="AB947" s="510">
        <f t="shared" si="270"/>
        <v>1.6995770768046972</v>
      </c>
      <c r="AC947" s="512"/>
      <c r="AD947" s="479">
        <f>MAX(E947:AB947)</f>
        <v>2.0573054221481066</v>
      </c>
    </row>
    <row r="948" spans="1:30" s="449" customFormat="1" ht="10.5" customHeight="1" thickBot="1">
      <c r="A948" s="513" t="s">
        <v>634</v>
      </c>
      <c r="B948" s="514"/>
      <c r="C948" s="515"/>
      <c r="D948" s="515"/>
      <c r="E948" s="570">
        <v>1</v>
      </c>
      <c r="F948" s="570">
        <v>2</v>
      </c>
      <c r="G948" s="570">
        <v>3</v>
      </c>
      <c r="H948" s="570">
        <v>4</v>
      </c>
      <c r="I948" s="570">
        <v>5</v>
      </c>
      <c r="J948" s="570">
        <v>6</v>
      </c>
      <c r="K948" s="570">
        <v>7</v>
      </c>
      <c r="L948" s="570">
        <v>8</v>
      </c>
      <c r="M948" s="570">
        <v>9</v>
      </c>
      <c r="N948" s="570">
        <v>10</v>
      </c>
      <c r="O948" s="570">
        <v>11</v>
      </c>
      <c r="P948" s="570">
        <v>12</v>
      </c>
      <c r="Q948" s="570">
        <v>13</v>
      </c>
      <c r="R948" s="570">
        <v>14</v>
      </c>
      <c r="S948" s="570">
        <v>15</v>
      </c>
      <c r="T948" s="570">
        <v>16</v>
      </c>
      <c r="U948" s="570">
        <v>17</v>
      </c>
      <c r="V948" s="570">
        <v>18</v>
      </c>
      <c r="W948" s="570">
        <v>19</v>
      </c>
      <c r="X948" s="570">
        <v>20</v>
      </c>
      <c r="Y948" s="570">
        <v>21</v>
      </c>
      <c r="Z948" s="570">
        <v>22</v>
      </c>
      <c r="AA948" s="570">
        <v>23</v>
      </c>
      <c r="AB948" s="570">
        <v>24</v>
      </c>
      <c r="AC948" s="517"/>
    </row>
    <row r="949" spans="1:30" s="449" customFormat="1" ht="12" customHeight="1" thickBot="1">
      <c r="A949" s="483" t="s">
        <v>635</v>
      </c>
      <c r="B949" s="689"/>
      <c r="C949" s="638" t="s">
        <v>23</v>
      </c>
      <c r="D949" s="638" t="s">
        <v>19</v>
      </c>
      <c r="E949" s="638">
        <v>21.5</v>
      </c>
      <c r="F949" s="638">
        <v>21.200000762939453</v>
      </c>
      <c r="G949" s="638">
        <v>21.399999618530273</v>
      </c>
      <c r="H949" s="638">
        <v>21.399999618530273</v>
      </c>
      <c r="I949" s="638">
        <v>21.399999618530273</v>
      </c>
      <c r="J949" s="638">
        <v>21.5</v>
      </c>
      <c r="K949" s="638">
        <v>21.399999618530273</v>
      </c>
      <c r="L949" s="638">
        <v>21.299999237060547</v>
      </c>
      <c r="M949" s="638">
        <v>21.200000762939453</v>
      </c>
      <c r="N949" s="638">
        <v>21.299999237060547</v>
      </c>
      <c r="O949" s="638">
        <v>21.299999237060547</v>
      </c>
      <c r="P949" s="638">
        <v>21.299999237060547</v>
      </c>
      <c r="Q949" s="638">
        <v>21.399999618530273</v>
      </c>
      <c r="R949" s="638">
        <v>21.299999237060547</v>
      </c>
      <c r="S949" s="638">
        <v>21.299999237060547</v>
      </c>
      <c r="T949" s="638">
        <v>21.200000762939453</v>
      </c>
      <c r="U949" s="638">
        <v>21.100000381469727</v>
      </c>
      <c r="V949" s="638">
        <v>21.200000762939453</v>
      </c>
      <c r="W949" s="638">
        <v>21.200000762939453</v>
      </c>
      <c r="X949" s="638">
        <v>21.100000381469727</v>
      </c>
      <c r="Y949" s="638">
        <v>21.200000762939453</v>
      </c>
      <c r="Z949" s="638">
        <v>21.200000762939453</v>
      </c>
      <c r="AA949" s="638">
        <v>21.200000762939453</v>
      </c>
      <c r="AB949" s="638">
        <v>21.200000762939453</v>
      </c>
      <c r="AC949" s="484"/>
    </row>
    <row r="950" spans="1:30" ht="10.5" customHeight="1">
      <c r="A950" s="1630" t="s">
        <v>636</v>
      </c>
      <c r="B950" s="1632" t="s">
        <v>637</v>
      </c>
      <c r="C950" s="473" t="s">
        <v>15</v>
      </c>
      <c r="D950" s="473" t="s">
        <v>16</v>
      </c>
      <c r="E950" s="360">
        <f>E997+E1029</f>
        <v>0.49759999999999999</v>
      </c>
      <c r="F950" s="360">
        <f t="shared" ref="F950:AB950" si="271">F997+F1029</f>
        <v>0.49359999999999998</v>
      </c>
      <c r="G950" s="360">
        <f t="shared" si="271"/>
        <v>0.48880000000000001</v>
      </c>
      <c r="H950" s="360">
        <f t="shared" si="271"/>
        <v>0.48959999999999998</v>
      </c>
      <c r="I950" s="360">
        <f t="shared" si="271"/>
        <v>0.49959999999999999</v>
      </c>
      <c r="J950" s="360">
        <f t="shared" si="271"/>
        <v>0.53520000000000001</v>
      </c>
      <c r="K950" s="360">
        <f t="shared" si="271"/>
        <v>0.62760000000000005</v>
      </c>
      <c r="L950" s="360">
        <f t="shared" si="271"/>
        <v>0.7228</v>
      </c>
      <c r="M950" s="360">
        <f t="shared" si="271"/>
        <v>0.73160000000000003</v>
      </c>
      <c r="N950" s="360">
        <f t="shared" si="271"/>
        <v>0.68759999999999999</v>
      </c>
      <c r="O950" s="360">
        <f t="shared" si="271"/>
        <v>0.67079999999999995</v>
      </c>
      <c r="P950" s="360">
        <f t="shared" si="271"/>
        <v>0.64800000000000002</v>
      </c>
      <c r="Q950" s="360">
        <f t="shared" si="271"/>
        <v>0.66200000000000003</v>
      </c>
      <c r="R950" s="360">
        <f t="shared" si="271"/>
        <v>0.66120000000000001</v>
      </c>
      <c r="S950" s="360">
        <f t="shared" si="271"/>
        <v>0.68120000000000003</v>
      </c>
      <c r="T950" s="360">
        <f t="shared" si="271"/>
        <v>0.73440000000000005</v>
      </c>
      <c r="U950" s="360">
        <f t="shared" si="271"/>
        <v>0.74319999999999997</v>
      </c>
      <c r="V950" s="360">
        <f t="shared" si="271"/>
        <v>0.73760000000000003</v>
      </c>
      <c r="W950" s="360">
        <f t="shared" si="271"/>
        <v>0.70799999999999996</v>
      </c>
      <c r="X950" s="360">
        <f t="shared" si="271"/>
        <v>0.6784</v>
      </c>
      <c r="Y950" s="360">
        <f t="shared" si="271"/>
        <v>0.65639999999999998</v>
      </c>
      <c r="Z950" s="360">
        <f t="shared" si="271"/>
        <v>0.62239999999999995</v>
      </c>
      <c r="AA950" s="360">
        <f t="shared" si="271"/>
        <v>0.56799999999999995</v>
      </c>
      <c r="AB950" s="360">
        <f t="shared" si="271"/>
        <v>0.52200000000000002</v>
      </c>
      <c r="AC950" s="475">
        <f>SUM(E950:AB950)</f>
        <v>15.067600000000002</v>
      </c>
    </row>
    <row r="951" spans="1:30" ht="10.5" customHeight="1">
      <c r="A951" s="1620"/>
      <c r="B951" s="1623"/>
      <c r="C951" s="476" t="s">
        <v>17</v>
      </c>
      <c r="D951" s="476" t="s">
        <v>16</v>
      </c>
      <c r="E951" s="241">
        <f>E998+E1030</f>
        <v>2.52E-2</v>
      </c>
      <c r="F951" s="241">
        <f t="shared" ref="F951:AB951" si="272">F998+F1030</f>
        <v>2.2800000000000001E-2</v>
      </c>
      <c r="G951" s="241">
        <f t="shared" si="272"/>
        <v>1.6400000000000001E-2</v>
      </c>
      <c r="H951" s="241">
        <f t="shared" si="272"/>
        <v>1.6799999999999999E-2</v>
      </c>
      <c r="I951" s="241">
        <f t="shared" si="272"/>
        <v>2.24E-2</v>
      </c>
      <c r="J951" s="241">
        <f t="shared" si="272"/>
        <v>3.4000000000000002E-2</v>
      </c>
      <c r="K951" s="241">
        <f t="shared" si="272"/>
        <v>6.1600000000000002E-2</v>
      </c>
      <c r="L951" s="241">
        <f t="shared" si="272"/>
        <v>8.9200000000000002E-2</v>
      </c>
      <c r="M951" s="241">
        <f t="shared" si="272"/>
        <v>7.6399999999999996E-2</v>
      </c>
      <c r="N951" s="241">
        <f t="shared" si="272"/>
        <v>4.9599999999999998E-2</v>
      </c>
      <c r="O951" s="241">
        <f t="shared" si="272"/>
        <v>4.5199999999999997E-2</v>
      </c>
      <c r="P951" s="241">
        <f t="shared" si="272"/>
        <v>2.9600000000000001E-2</v>
      </c>
      <c r="Q951" s="241">
        <f t="shared" si="272"/>
        <v>3.2399999999999998E-2</v>
      </c>
      <c r="R951" s="241">
        <f t="shared" si="272"/>
        <v>3.5999999999999997E-2</v>
      </c>
      <c r="S951" s="241">
        <f t="shared" si="272"/>
        <v>4.5999999999999999E-2</v>
      </c>
      <c r="T951" s="241">
        <f t="shared" si="272"/>
        <v>8.6400000000000005E-2</v>
      </c>
      <c r="U951" s="241">
        <f t="shared" si="272"/>
        <v>8.6800000000000002E-2</v>
      </c>
      <c r="V951" s="241">
        <f t="shared" si="272"/>
        <v>8.4400000000000003E-2</v>
      </c>
      <c r="W951" s="241">
        <f t="shared" si="272"/>
        <v>7.8E-2</v>
      </c>
      <c r="X951" s="241">
        <f t="shared" si="272"/>
        <v>6.5600000000000006E-2</v>
      </c>
      <c r="Y951" s="241">
        <f t="shared" si="272"/>
        <v>6.88E-2</v>
      </c>
      <c r="Z951" s="241">
        <f t="shared" si="272"/>
        <v>5.5599999999999997E-2</v>
      </c>
      <c r="AA951" s="241">
        <f t="shared" si="272"/>
        <v>3.9600000000000003E-2</v>
      </c>
      <c r="AB951" s="241">
        <f t="shared" si="272"/>
        <v>8.8000000000000005E-3</v>
      </c>
      <c r="AC951" s="478">
        <f>SUM(E951:AB951)</f>
        <v>1.1776000000000002</v>
      </c>
    </row>
    <row r="952" spans="1:30" ht="10.5" customHeight="1">
      <c r="A952" s="1620"/>
      <c r="B952" s="1623"/>
      <c r="C952" s="476" t="s">
        <v>18</v>
      </c>
      <c r="D952" s="476" t="s">
        <v>19</v>
      </c>
      <c r="E952" s="827">
        <v>27</v>
      </c>
      <c r="F952" s="827">
        <v>29</v>
      </c>
      <c r="G952" s="827">
        <v>30</v>
      </c>
      <c r="H952" s="390">
        <v>27</v>
      </c>
      <c r="I952" s="827">
        <v>32</v>
      </c>
      <c r="J952" s="827">
        <v>32</v>
      </c>
      <c r="K952" s="827">
        <v>38</v>
      </c>
      <c r="L952" s="827">
        <v>45</v>
      </c>
      <c r="M952" s="827">
        <v>41</v>
      </c>
      <c r="N952" s="390">
        <v>42</v>
      </c>
      <c r="O952" s="827">
        <v>38</v>
      </c>
      <c r="P952" s="827">
        <v>38</v>
      </c>
      <c r="Q952" s="827">
        <v>39</v>
      </c>
      <c r="R952" s="827">
        <v>39</v>
      </c>
      <c r="S952" s="827">
        <v>43</v>
      </c>
      <c r="T952" s="827">
        <v>44</v>
      </c>
      <c r="U952" s="827">
        <v>40</v>
      </c>
      <c r="V952" s="390">
        <v>42</v>
      </c>
      <c r="W952" s="827">
        <v>42</v>
      </c>
      <c r="X952" s="827">
        <v>40</v>
      </c>
      <c r="Y952" s="827">
        <v>37</v>
      </c>
      <c r="Z952" s="827">
        <v>35</v>
      </c>
      <c r="AA952" s="827">
        <v>34</v>
      </c>
      <c r="AB952" s="827">
        <v>27</v>
      </c>
      <c r="AC952" s="478"/>
    </row>
    <row r="953" spans="1:30" ht="10.5" customHeight="1" thickBot="1">
      <c r="A953" s="1621"/>
      <c r="B953" s="1624"/>
      <c r="C953" s="491" t="s">
        <v>20</v>
      </c>
      <c r="D953" s="491"/>
      <c r="E953" s="542">
        <f t="shared" ref="E953:AC953" si="273">E951/E950</f>
        <v>5.0643086816720258E-2</v>
      </c>
      <c r="F953" s="542">
        <f t="shared" si="273"/>
        <v>4.6191247974068074E-2</v>
      </c>
      <c r="G953" s="542">
        <f t="shared" si="273"/>
        <v>3.3551554828150573E-2</v>
      </c>
      <c r="H953" s="573">
        <f t="shared" si="273"/>
        <v>3.4313725490196074E-2</v>
      </c>
      <c r="I953" s="542">
        <f t="shared" si="273"/>
        <v>4.4835868694955969E-2</v>
      </c>
      <c r="J953" s="542">
        <f t="shared" si="273"/>
        <v>6.3527653213751867E-2</v>
      </c>
      <c r="K953" s="542">
        <f t="shared" si="273"/>
        <v>9.8151688973868709E-2</v>
      </c>
      <c r="L953" s="542">
        <f t="shared" si="273"/>
        <v>0.12340896513558385</v>
      </c>
      <c r="M953" s="542">
        <f t="shared" si="273"/>
        <v>0.10442864953526516</v>
      </c>
      <c r="N953" s="573">
        <f t="shared" si="273"/>
        <v>7.2134962187318213E-2</v>
      </c>
      <c r="O953" s="542">
        <f t="shared" si="273"/>
        <v>6.7382230172927854E-2</v>
      </c>
      <c r="P953" s="542">
        <f t="shared" si="273"/>
        <v>4.5679012345679011E-2</v>
      </c>
      <c r="Q953" s="542">
        <f t="shared" si="273"/>
        <v>4.894259818731117E-2</v>
      </c>
      <c r="R953" s="542">
        <f t="shared" si="273"/>
        <v>5.444646098003629E-2</v>
      </c>
      <c r="S953" s="542">
        <f t="shared" si="273"/>
        <v>6.7527891955372871E-2</v>
      </c>
      <c r="T953" s="542">
        <f t="shared" si="273"/>
        <v>0.11764705882352941</v>
      </c>
      <c r="U953" s="542">
        <f t="shared" si="273"/>
        <v>0.11679224973089344</v>
      </c>
      <c r="V953" s="573">
        <f t="shared" si="273"/>
        <v>0.11442516268980477</v>
      </c>
      <c r="W953" s="542">
        <f t="shared" si="273"/>
        <v>0.11016949152542374</v>
      </c>
      <c r="X953" s="542">
        <f t="shared" si="273"/>
        <v>9.6698113207547176E-2</v>
      </c>
      <c r="Y953" s="542">
        <f t="shared" si="273"/>
        <v>0.1048141377209019</v>
      </c>
      <c r="Z953" s="542">
        <f t="shared" si="273"/>
        <v>8.9331619537275059E-2</v>
      </c>
      <c r="AA953" s="542">
        <f t="shared" si="273"/>
        <v>6.9718309859154948E-2</v>
      </c>
      <c r="AB953" s="542">
        <f t="shared" si="273"/>
        <v>1.6858237547892722E-2</v>
      </c>
      <c r="AC953" s="494">
        <f t="shared" si="273"/>
        <v>7.81544506092543E-2</v>
      </c>
    </row>
    <row r="954" spans="1:30" s="449" customFormat="1" ht="10.5" customHeight="1" thickBot="1">
      <c r="A954" s="618" t="s">
        <v>503</v>
      </c>
      <c r="B954" s="619"/>
      <c r="C954" s="620"/>
      <c r="D954" s="620"/>
      <c r="E954" s="621">
        <v>1</v>
      </c>
      <c r="F954" s="621">
        <v>2</v>
      </c>
      <c r="G954" s="621">
        <v>3</v>
      </c>
      <c r="H954" s="621">
        <v>4</v>
      </c>
      <c r="I954" s="621">
        <v>5</v>
      </c>
      <c r="J954" s="621">
        <v>6</v>
      </c>
      <c r="K954" s="621">
        <v>7</v>
      </c>
      <c r="L954" s="621">
        <v>8</v>
      </c>
      <c r="M954" s="621">
        <v>9</v>
      </c>
      <c r="N954" s="621">
        <v>10</v>
      </c>
      <c r="O954" s="621">
        <v>11</v>
      </c>
      <c r="P954" s="621">
        <v>12</v>
      </c>
      <c r="Q954" s="621">
        <v>13</v>
      </c>
      <c r="R954" s="621">
        <v>14</v>
      </c>
      <c r="S954" s="621">
        <v>15</v>
      </c>
      <c r="T954" s="621">
        <v>16</v>
      </c>
      <c r="U954" s="621">
        <v>17</v>
      </c>
      <c r="V954" s="621">
        <v>18</v>
      </c>
      <c r="W954" s="621">
        <v>19</v>
      </c>
      <c r="X954" s="621">
        <v>20</v>
      </c>
      <c r="Y954" s="621">
        <v>21</v>
      </c>
      <c r="Z954" s="621">
        <v>22</v>
      </c>
      <c r="AA954" s="621">
        <v>23</v>
      </c>
      <c r="AB954" s="621">
        <v>24</v>
      </c>
      <c r="AC954" s="622"/>
    </row>
    <row r="955" spans="1:30" s="449" customFormat="1" ht="12" customHeight="1">
      <c r="A955" s="518" t="s">
        <v>28</v>
      </c>
      <c r="B955" s="519"/>
      <c r="C955" s="520" t="s">
        <v>23</v>
      </c>
      <c r="D955" s="520" t="s">
        <v>19</v>
      </c>
      <c r="E955" s="520">
        <v>10.399999618530273</v>
      </c>
      <c r="F955" s="520">
        <v>10.300000190734863</v>
      </c>
      <c r="G955" s="520">
        <v>10.300000190734863</v>
      </c>
      <c r="H955" s="520">
        <v>10.300000190734863</v>
      </c>
      <c r="I955" s="520">
        <v>10.300000190734863</v>
      </c>
      <c r="J955" s="520">
        <v>10.300000190734863</v>
      </c>
      <c r="K955" s="520">
        <v>10.300000190734863</v>
      </c>
      <c r="L955" s="520">
        <v>10.300000190734863</v>
      </c>
      <c r="M955" s="520">
        <v>10.300000190734863</v>
      </c>
      <c r="N955" s="520">
        <v>10.300000190734863</v>
      </c>
      <c r="O955" s="520">
        <v>10.300000190734863</v>
      </c>
      <c r="P955" s="520">
        <v>10.300000190734863</v>
      </c>
      <c r="Q955" s="520">
        <v>10.300000190734863</v>
      </c>
      <c r="R955" s="520">
        <v>10.300000190734863</v>
      </c>
      <c r="S955" s="520">
        <v>10.300000190734863</v>
      </c>
      <c r="T955" s="520">
        <v>10.199999809265137</v>
      </c>
      <c r="U955" s="520">
        <v>10.199999809265137</v>
      </c>
      <c r="V955" s="520">
        <v>10.199999809265137</v>
      </c>
      <c r="W955" s="520">
        <v>10.199999809265137</v>
      </c>
      <c r="X955" s="520">
        <v>10.199999809265137</v>
      </c>
      <c r="Y955" s="520">
        <v>10.199999809265137</v>
      </c>
      <c r="Z955" s="520">
        <v>10.199999809265137</v>
      </c>
      <c r="AA955" s="520">
        <v>10.199999809265137</v>
      </c>
      <c r="AB955" s="520">
        <v>10.199999809265137</v>
      </c>
      <c r="AC955" s="571"/>
    </row>
    <row r="956" spans="1:30" s="449" customFormat="1" ht="12" customHeight="1" thickBot="1">
      <c r="A956" s="630" t="s">
        <v>29</v>
      </c>
      <c r="B956" s="631"/>
      <c r="C956" s="480" t="s">
        <v>23</v>
      </c>
      <c r="D956" s="480" t="s">
        <v>19</v>
      </c>
      <c r="E956" s="480">
        <v>10.600000381469727</v>
      </c>
      <c r="F956" s="480">
        <v>10.5</v>
      </c>
      <c r="G956" s="480">
        <v>10.600000381469727</v>
      </c>
      <c r="H956" s="480">
        <v>10.600000381469727</v>
      </c>
      <c r="I956" s="480">
        <v>10.600000381469727</v>
      </c>
      <c r="J956" s="480">
        <v>10.600000381469727</v>
      </c>
      <c r="K956" s="480">
        <v>10.600000381469727</v>
      </c>
      <c r="L956" s="480">
        <v>10.5</v>
      </c>
      <c r="M956" s="480">
        <v>10.5</v>
      </c>
      <c r="N956" s="480">
        <v>10.5</v>
      </c>
      <c r="O956" s="480">
        <v>10.5</v>
      </c>
      <c r="P956" s="480">
        <v>10.5</v>
      </c>
      <c r="Q956" s="480">
        <v>10.5</v>
      </c>
      <c r="R956" s="480">
        <v>10.5</v>
      </c>
      <c r="S956" s="480">
        <v>10.5</v>
      </c>
      <c r="T956" s="480">
        <v>10.5</v>
      </c>
      <c r="U956" s="480">
        <v>10.399999618530273</v>
      </c>
      <c r="V956" s="480">
        <v>10.5</v>
      </c>
      <c r="W956" s="480">
        <v>10.5</v>
      </c>
      <c r="X956" s="480">
        <v>10.5</v>
      </c>
      <c r="Y956" s="480">
        <v>10.5</v>
      </c>
      <c r="Z956" s="480">
        <v>10.5</v>
      </c>
      <c r="AA956" s="480">
        <v>10.5</v>
      </c>
      <c r="AB956" s="480">
        <v>10.5</v>
      </c>
      <c r="AC956" s="481"/>
    </row>
    <row r="957" spans="1:30" ht="12">
      <c r="A957" s="1619" t="s">
        <v>115</v>
      </c>
      <c r="B957" s="1642" t="s">
        <v>129</v>
      </c>
      <c r="C957" s="485" t="s">
        <v>15</v>
      </c>
      <c r="D957" s="485" t="s">
        <v>37</v>
      </c>
      <c r="E957" s="563"/>
      <c r="F957" s="563"/>
      <c r="G957" s="563"/>
      <c r="H957" s="574"/>
      <c r="I957" s="563"/>
      <c r="J957" s="563"/>
      <c r="K957" s="563"/>
      <c r="L957" s="563"/>
      <c r="M957" s="563"/>
      <c r="N957" s="574"/>
      <c r="O957" s="563"/>
      <c r="P957" s="563"/>
      <c r="Q957" s="563"/>
      <c r="R957" s="563"/>
      <c r="S957" s="563"/>
      <c r="T957" s="563"/>
      <c r="U957" s="563"/>
      <c r="V957" s="574"/>
      <c r="W957" s="563"/>
      <c r="X957" s="563"/>
      <c r="Y957" s="563"/>
      <c r="Z957" s="563"/>
      <c r="AA957" s="563"/>
      <c r="AB957" s="563"/>
      <c r="AC957" s="490">
        <f>SUM(E957:AB957)</f>
        <v>0</v>
      </c>
    </row>
    <row r="958" spans="1:30" ht="12">
      <c r="A958" s="1620"/>
      <c r="B958" s="1643"/>
      <c r="C958" s="476" t="s">
        <v>17</v>
      </c>
      <c r="D958" s="476" t="s">
        <v>37</v>
      </c>
      <c r="E958" s="564"/>
      <c r="F958" s="564"/>
      <c r="G958" s="564"/>
      <c r="H958" s="604"/>
      <c r="I958" s="564"/>
      <c r="J958" s="564"/>
      <c r="K958" s="564"/>
      <c r="L958" s="564"/>
      <c r="M958" s="564"/>
      <c r="N958" s="604"/>
      <c r="O958" s="564"/>
      <c r="P958" s="564"/>
      <c r="Q958" s="564"/>
      <c r="R958" s="564"/>
      <c r="S958" s="564"/>
      <c r="T958" s="564"/>
      <c r="U958" s="564"/>
      <c r="V958" s="604"/>
      <c r="W958" s="564"/>
      <c r="X958" s="564"/>
      <c r="Y958" s="564"/>
      <c r="Z958" s="564"/>
      <c r="AA958" s="564"/>
      <c r="AB958" s="564"/>
      <c r="AC958" s="475">
        <f>SUM(E958:AB958)</f>
        <v>0</v>
      </c>
    </row>
    <row r="959" spans="1:30" ht="12">
      <c r="A959" s="1620"/>
      <c r="B959" s="1643"/>
      <c r="C959" s="476" t="s">
        <v>18</v>
      </c>
      <c r="D959" s="476" t="s">
        <v>16</v>
      </c>
      <c r="E959" s="579" t="s">
        <v>40</v>
      </c>
      <c r="F959" s="579"/>
      <c r="G959" s="579"/>
      <c r="H959" s="582"/>
      <c r="I959" s="579"/>
      <c r="J959" s="579"/>
      <c r="K959" s="579"/>
      <c r="L959" s="579"/>
      <c r="M959" s="579"/>
      <c r="N959" s="582"/>
      <c r="O959" s="579"/>
      <c r="P959" s="579"/>
      <c r="Q959" s="579"/>
      <c r="R959" s="579"/>
      <c r="S959" s="579"/>
      <c r="T959" s="579"/>
      <c r="U959" s="579"/>
      <c r="V959" s="582"/>
      <c r="W959" s="579"/>
      <c r="X959" s="579"/>
      <c r="Y959" s="579"/>
      <c r="Z959" s="579"/>
      <c r="AA959" s="579"/>
      <c r="AB959" s="579"/>
      <c r="AC959" s="478"/>
    </row>
    <row r="960" spans="1:30" ht="12">
      <c r="A960" s="1631"/>
      <c r="B960" s="1644"/>
      <c r="C960" s="482" t="s">
        <v>20</v>
      </c>
      <c r="D960" s="482"/>
      <c r="E960" s="572" t="e">
        <f t="shared" ref="E960:AC960" si="274">E958/E957</f>
        <v>#DIV/0!</v>
      </c>
      <c r="F960" s="572" t="e">
        <f t="shared" si="274"/>
        <v>#DIV/0!</v>
      </c>
      <c r="G960" s="572" t="e">
        <f t="shared" si="274"/>
        <v>#DIV/0!</v>
      </c>
      <c r="H960" s="580" t="e">
        <f t="shared" si="274"/>
        <v>#DIV/0!</v>
      </c>
      <c r="I960" s="572" t="e">
        <f t="shared" si="274"/>
        <v>#DIV/0!</v>
      </c>
      <c r="J960" s="572" t="e">
        <f t="shared" si="274"/>
        <v>#DIV/0!</v>
      </c>
      <c r="K960" s="572" t="e">
        <f t="shared" si="274"/>
        <v>#DIV/0!</v>
      </c>
      <c r="L960" s="572" t="e">
        <f t="shared" si="274"/>
        <v>#DIV/0!</v>
      </c>
      <c r="M960" s="572" t="e">
        <f t="shared" si="274"/>
        <v>#DIV/0!</v>
      </c>
      <c r="N960" s="580" t="e">
        <f t="shared" si="274"/>
        <v>#DIV/0!</v>
      </c>
      <c r="O960" s="572" t="e">
        <f t="shared" si="274"/>
        <v>#DIV/0!</v>
      </c>
      <c r="P960" s="572" t="e">
        <f t="shared" si="274"/>
        <v>#DIV/0!</v>
      </c>
      <c r="Q960" s="572" t="e">
        <f t="shared" si="274"/>
        <v>#DIV/0!</v>
      </c>
      <c r="R960" s="572" t="e">
        <f t="shared" si="274"/>
        <v>#DIV/0!</v>
      </c>
      <c r="S960" s="572" t="e">
        <f t="shared" si="274"/>
        <v>#DIV/0!</v>
      </c>
      <c r="T960" s="572" t="e">
        <f t="shared" si="274"/>
        <v>#DIV/0!</v>
      </c>
      <c r="U960" s="572" t="e">
        <f t="shared" si="274"/>
        <v>#DIV/0!</v>
      </c>
      <c r="V960" s="580" t="e">
        <f t="shared" si="274"/>
        <v>#DIV/0!</v>
      </c>
      <c r="W960" s="572" t="e">
        <f t="shared" si="274"/>
        <v>#DIV/0!</v>
      </c>
      <c r="X960" s="572" t="e">
        <f t="shared" si="274"/>
        <v>#DIV/0!</v>
      </c>
      <c r="Y960" s="572" t="e">
        <f t="shared" si="274"/>
        <v>#DIV/0!</v>
      </c>
      <c r="Z960" s="572" t="e">
        <f t="shared" si="274"/>
        <v>#DIV/0!</v>
      </c>
      <c r="AA960" s="572" t="e">
        <f t="shared" si="274"/>
        <v>#DIV/0!</v>
      </c>
      <c r="AB960" s="572" t="e">
        <f t="shared" si="274"/>
        <v>#DIV/0!</v>
      </c>
      <c r="AC960" s="478" t="e">
        <f t="shared" si="274"/>
        <v>#DIV/0!</v>
      </c>
    </row>
    <row r="961" spans="1:29" ht="12">
      <c r="A961" s="1619" t="s">
        <v>13</v>
      </c>
      <c r="B961" s="1642" t="s">
        <v>129</v>
      </c>
      <c r="C961" s="485" t="s">
        <v>15</v>
      </c>
      <c r="D961" s="485" t="s">
        <v>37</v>
      </c>
      <c r="E961" s="563"/>
      <c r="F961" s="563"/>
      <c r="G961" s="563"/>
      <c r="H961" s="574"/>
      <c r="I961" s="563"/>
      <c r="J961" s="563"/>
      <c r="K961" s="563"/>
      <c r="L961" s="563"/>
      <c r="M961" s="563"/>
      <c r="N961" s="574"/>
      <c r="O961" s="563"/>
      <c r="P961" s="563"/>
      <c r="Q961" s="563"/>
      <c r="R961" s="563"/>
      <c r="S961" s="563"/>
      <c r="T961" s="563"/>
      <c r="U961" s="563"/>
      <c r="V961" s="574"/>
      <c r="W961" s="563"/>
      <c r="X961" s="563"/>
      <c r="Y961" s="563"/>
      <c r="Z961" s="563"/>
      <c r="AA961" s="563"/>
      <c r="AB961" s="563"/>
      <c r="AC961" s="490">
        <f>SUM(E961:AB961)</f>
        <v>0</v>
      </c>
    </row>
    <row r="962" spans="1:29" ht="12">
      <c r="A962" s="1620"/>
      <c r="B962" s="1643"/>
      <c r="C962" s="476" t="s">
        <v>17</v>
      </c>
      <c r="D962" s="476" t="s">
        <v>37</v>
      </c>
      <c r="E962" s="564"/>
      <c r="F962" s="564"/>
      <c r="G962" s="564"/>
      <c r="H962" s="604"/>
      <c r="I962" s="564"/>
      <c r="J962" s="564"/>
      <c r="K962" s="564"/>
      <c r="L962" s="564"/>
      <c r="M962" s="564"/>
      <c r="N962" s="604"/>
      <c r="O962" s="564"/>
      <c r="P962" s="564"/>
      <c r="Q962" s="564"/>
      <c r="R962" s="564"/>
      <c r="S962" s="564"/>
      <c r="T962" s="564"/>
      <c r="U962" s="564"/>
      <c r="V962" s="604"/>
      <c r="W962" s="564"/>
      <c r="X962" s="564"/>
      <c r="Y962" s="564"/>
      <c r="Z962" s="564"/>
      <c r="AA962" s="564"/>
      <c r="AB962" s="564"/>
      <c r="AC962" s="475">
        <f>SUM(E962:AB962)</f>
        <v>0</v>
      </c>
    </row>
    <row r="963" spans="1:29" ht="12">
      <c r="A963" s="1620"/>
      <c r="B963" s="1643"/>
      <c r="C963" s="476" t="s">
        <v>18</v>
      </c>
      <c r="D963" s="476" t="s">
        <v>16</v>
      </c>
      <c r="E963" s="579" t="s">
        <v>40</v>
      </c>
      <c r="F963" s="579"/>
      <c r="G963" s="579"/>
      <c r="H963" s="582"/>
      <c r="I963" s="579"/>
      <c r="J963" s="579"/>
      <c r="K963" s="579"/>
      <c r="L963" s="579"/>
      <c r="M963" s="579"/>
      <c r="N963" s="582"/>
      <c r="O963" s="579"/>
      <c r="P963" s="579"/>
      <c r="Q963" s="579"/>
      <c r="R963" s="579"/>
      <c r="S963" s="579"/>
      <c r="T963" s="579"/>
      <c r="U963" s="579"/>
      <c r="V963" s="582"/>
      <c r="W963" s="579"/>
      <c r="X963" s="579"/>
      <c r="Y963" s="579"/>
      <c r="Z963" s="579"/>
      <c r="AA963" s="579"/>
      <c r="AB963" s="579"/>
      <c r="AC963" s="478"/>
    </row>
    <row r="964" spans="1:29" ht="12">
      <c r="A964" s="1631"/>
      <c r="B964" s="1644"/>
      <c r="C964" s="482" t="s">
        <v>20</v>
      </c>
      <c r="D964" s="482"/>
      <c r="E964" s="572" t="e">
        <f t="shared" ref="E964:AC964" si="275">E962/E961</f>
        <v>#DIV/0!</v>
      </c>
      <c r="F964" s="572" t="e">
        <f t="shared" si="275"/>
        <v>#DIV/0!</v>
      </c>
      <c r="G964" s="572" t="e">
        <f t="shared" si="275"/>
        <v>#DIV/0!</v>
      </c>
      <c r="H964" s="580" t="e">
        <f t="shared" si="275"/>
        <v>#DIV/0!</v>
      </c>
      <c r="I964" s="572" t="e">
        <f t="shared" si="275"/>
        <v>#DIV/0!</v>
      </c>
      <c r="J964" s="572" t="e">
        <f t="shared" si="275"/>
        <v>#DIV/0!</v>
      </c>
      <c r="K964" s="572" t="e">
        <f t="shared" si="275"/>
        <v>#DIV/0!</v>
      </c>
      <c r="L964" s="572" t="e">
        <f t="shared" si="275"/>
        <v>#DIV/0!</v>
      </c>
      <c r="M964" s="572" t="e">
        <f t="shared" si="275"/>
        <v>#DIV/0!</v>
      </c>
      <c r="N964" s="580" t="e">
        <f t="shared" si="275"/>
        <v>#DIV/0!</v>
      </c>
      <c r="O964" s="572" t="e">
        <f t="shared" si="275"/>
        <v>#DIV/0!</v>
      </c>
      <c r="P964" s="572" t="e">
        <f t="shared" si="275"/>
        <v>#DIV/0!</v>
      </c>
      <c r="Q964" s="572" t="e">
        <f t="shared" si="275"/>
        <v>#DIV/0!</v>
      </c>
      <c r="R964" s="572" t="e">
        <f t="shared" si="275"/>
        <v>#DIV/0!</v>
      </c>
      <c r="S964" s="572" t="e">
        <f t="shared" si="275"/>
        <v>#DIV/0!</v>
      </c>
      <c r="T964" s="572" t="e">
        <f t="shared" si="275"/>
        <v>#DIV/0!</v>
      </c>
      <c r="U964" s="572" t="e">
        <f t="shared" si="275"/>
        <v>#DIV/0!</v>
      </c>
      <c r="V964" s="580" t="e">
        <f t="shared" si="275"/>
        <v>#DIV/0!</v>
      </c>
      <c r="W964" s="572" t="e">
        <f t="shared" si="275"/>
        <v>#DIV/0!</v>
      </c>
      <c r="X964" s="572" t="e">
        <f t="shared" si="275"/>
        <v>#DIV/0!</v>
      </c>
      <c r="Y964" s="572" t="e">
        <f t="shared" si="275"/>
        <v>#DIV/0!</v>
      </c>
      <c r="Z964" s="572" t="e">
        <f t="shared" si="275"/>
        <v>#DIV/0!</v>
      </c>
      <c r="AA964" s="572" t="e">
        <f t="shared" si="275"/>
        <v>#DIV/0!</v>
      </c>
      <c r="AB964" s="572" t="e">
        <f t="shared" si="275"/>
        <v>#DIV/0!</v>
      </c>
      <c r="AC964" s="478" t="e">
        <f t="shared" si="275"/>
        <v>#DIV/0!</v>
      </c>
    </row>
    <row r="965" spans="1:29" ht="12">
      <c r="A965" s="1619" t="s">
        <v>30</v>
      </c>
      <c r="B965" s="1642" t="s">
        <v>638</v>
      </c>
      <c r="C965" s="485" t="s">
        <v>15</v>
      </c>
      <c r="D965" s="485" t="s">
        <v>37</v>
      </c>
      <c r="E965" s="563"/>
      <c r="F965" s="563"/>
      <c r="G965" s="563"/>
      <c r="H965" s="574"/>
      <c r="I965" s="563"/>
      <c r="J965" s="563"/>
      <c r="K965" s="563"/>
      <c r="L965" s="563"/>
      <c r="M965" s="563"/>
      <c r="N965" s="574"/>
      <c r="O965" s="563"/>
      <c r="P965" s="563"/>
      <c r="Q965" s="563"/>
      <c r="R965" s="563"/>
      <c r="S965" s="563"/>
      <c r="T965" s="563"/>
      <c r="U965" s="563"/>
      <c r="V965" s="574"/>
      <c r="W965" s="563"/>
      <c r="X965" s="563"/>
      <c r="Y965" s="563"/>
      <c r="Z965" s="563"/>
      <c r="AA965" s="563"/>
      <c r="AB965" s="563"/>
      <c r="AC965" s="490">
        <f>SUM(E965:AB965)</f>
        <v>0</v>
      </c>
    </row>
    <row r="966" spans="1:29" ht="12">
      <c r="A966" s="1620"/>
      <c r="B966" s="1643"/>
      <c r="C966" s="476" t="s">
        <v>17</v>
      </c>
      <c r="D966" s="476" t="s">
        <v>37</v>
      </c>
      <c r="E966" s="564"/>
      <c r="F966" s="564"/>
      <c r="G966" s="564"/>
      <c r="H966" s="604"/>
      <c r="I966" s="564"/>
      <c r="J966" s="564"/>
      <c r="K966" s="564"/>
      <c r="L966" s="564"/>
      <c r="M966" s="564"/>
      <c r="N966" s="604"/>
      <c r="O966" s="564"/>
      <c r="P966" s="564"/>
      <c r="Q966" s="564"/>
      <c r="R966" s="564"/>
      <c r="S966" s="564"/>
      <c r="T966" s="564"/>
      <c r="U966" s="564"/>
      <c r="V966" s="604"/>
      <c r="W966" s="564"/>
      <c r="X966" s="564"/>
      <c r="Y966" s="564"/>
      <c r="Z966" s="564"/>
      <c r="AA966" s="564"/>
      <c r="AB966" s="564"/>
      <c r="AC966" s="475">
        <f>SUM(E966:AB966)</f>
        <v>0</v>
      </c>
    </row>
    <row r="967" spans="1:29" ht="12">
      <c r="A967" s="1620"/>
      <c r="B967" s="1643"/>
      <c r="C967" s="476" t="s">
        <v>18</v>
      </c>
      <c r="D967" s="476" t="s">
        <v>16</v>
      </c>
      <c r="E967" s="564" t="s">
        <v>40</v>
      </c>
      <c r="F967" s="564"/>
      <c r="G967" s="564"/>
      <c r="H967" s="604"/>
      <c r="I967" s="564"/>
      <c r="J967" s="564"/>
      <c r="K967" s="564"/>
      <c r="L967" s="564"/>
      <c r="M967" s="564"/>
      <c r="N967" s="604"/>
      <c r="O967" s="564"/>
      <c r="P967" s="564"/>
      <c r="Q967" s="564"/>
      <c r="R967" s="564"/>
      <c r="S967" s="564"/>
      <c r="T967" s="564"/>
      <c r="U967" s="564"/>
      <c r="V967" s="604"/>
      <c r="W967" s="564"/>
      <c r="X967" s="564"/>
      <c r="Y967" s="564"/>
      <c r="Z967" s="564"/>
      <c r="AA967" s="564"/>
      <c r="AB967" s="564"/>
      <c r="AC967" s="478"/>
    </row>
    <row r="968" spans="1:29" ht="12">
      <c r="A968" s="1631"/>
      <c r="B968" s="1644"/>
      <c r="C968" s="482" t="s">
        <v>20</v>
      </c>
      <c r="D968" s="482"/>
      <c r="E968" s="569"/>
      <c r="F968" s="569"/>
      <c r="G968" s="569"/>
      <c r="H968" s="581"/>
      <c r="I968" s="569"/>
      <c r="J968" s="569"/>
      <c r="K968" s="569"/>
      <c r="L968" s="569"/>
      <c r="M968" s="569"/>
      <c r="N968" s="581"/>
      <c r="O968" s="569"/>
      <c r="P968" s="569"/>
      <c r="Q968" s="569"/>
      <c r="R968" s="569"/>
      <c r="S968" s="569"/>
      <c r="T968" s="569"/>
      <c r="U968" s="569"/>
      <c r="V968" s="581"/>
      <c r="W968" s="569"/>
      <c r="X968" s="569"/>
      <c r="Y968" s="569"/>
      <c r="Z968" s="569"/>
      <c r="AA968" s="569"/>
      <c r="AB968" s="569"/>
      <c r="AC968" s="487"/>
    </row>
    <row r="969" spans="1:29" ht="12">
      <c r="A969" s="1619" t="s">
        <v>33</v>
      </c>
      <c r="B969" s="1642" t="s">
        <v>129</v>
      </c>
      <c r="C969" s="485" t="s">
        <v>15</v>
      </c>
      <c r="D969" s="485" t="s">
        <v>37</v>
      </c>
      <c r="E969" s="563"/>
      <c r="F969" s="563"/>
      <c r="G969" s="563"/>
      <c r="H969" s="574"/>
      <c r="I969" s="563"/>
      <c r="J969" s="563"/>
      <c r="K969" s="563"/>
      <c r="L969" s="563"/>
      <c r="M969" s="563"/>
      <c r="N969" s="574"/>
      <c r="O969" s="563"/>
      <c r="P969" s="563"/>
      <c r="Q969" s="563"/>
      <c r="R969" s="563"/>
      <c r="S969" s="563"/>
      <c r="T969" s="563"/>
      <c r="U969" s="563"/>
      <c r="V969" s="574"/>
      <c r="W969" s="563"/>
      <c r="X969" s="563"/>
      <c r="Y969" s="563"/>
      <c r="Z969" s="563"/>
      <c r="AA969" s="563"/>
      <c r="AB969" s="563"/>
      <c r="AC969" s="490">
        <f>SUM(E969:AB969)</f>
        <v>0</v>
      </c>
    </row>
    <row r="970" spans="1:29" ht="12">
      <c r="A970" s="1620"/>
      <c r="B970" s="1643"/>
      <c r="C970" s="476" t="s">
        <v>17</v>
      </c>
      <c r="D970" s="476" t="s">
        <v>37</v>
      </c>
      <c r="E970" s="564"/>
      <c r="F970" s="564"/>
      <c r="G970" s="564"/>
      <c r="H970" s="604"/>
      <c r="I970" s="564"/>
      <c r="J970" s="564"/>
      <c r="K970" s="564"/>
      <c r="L970" s="564"/>
      <c r="M970" s="564"/>
      <c r="N970" s="604"/>
      <c r="O970" s="564"/>
      <c r="P970" s="564"/>
      <c r="Q970" s="564"/>
      <c r="R970" s="564"/>
      <c r="S970" s="564"/>
      <c r="T970" s="564"/>
      <c r="U970" s="564"/>
      <c r="V970" s="604"/>
      <c r="W970" s="564"/>
      <c r="X970" s="564"/>
      <c r="Y970" s="564"/>
      <c r="Z970" s="564"/>
      <c r="AA970" s="564"/>
      <c r="AB970" s="564"/>
      <c r="AC970" s="475">
        <f>SUM(E970:AB970)</f>
        <v>0</v>
      </c>
    </row>
    <row r="971" spans="1:29" ht="12">
      <c r="A971" s="1620"/>
      <c r="B971" s="1643"/>
      <c r="C971" s="476" t="s">
        <v>18</v>
      </c>
      <c r="D971" s="476" t="s">
        <v>16</v>
      </c>
      <c r="E971" s="579" t="s">
        <v>40</v>
      </c>
      <c r="F971" s="579"/>
      <c r="G971" s="579"/>
      <c r="H971" s="582"/>
      <c r="I971" s="579"/>
      <c r="J971" s="579"/>
      <c r="K971" s="579"/>
      <c r="L971" s="579"/>
      <c r="M971" s="579"/>
      <c r="N971" s="582"/>
      <c r="O971" s="579"/>
      <c r="P971" s="579"/>
      <c r="Q971" s="579"/>
      <c r="R971" s="579"/>
      <c r="S971" s="579"/>
      <c r="T971" s="579"/>
      <c r="U971" s="579"/>
      <c r="V971" s="582"/>
      <c r="W971" s="579"/>
      <c r="X971" s="579"/>
      <c r="Y971" s="579"/>
      <c r="Z971" s="579"/>
      <c r="AA971" s="579"/>
      <c r="AB971" s="579"/>
      <c r="AC971" s="478"/>
    </row>
    <row r="972" spans="1:29" thickBot="1">
      <c r="A972" s="1631"/>
      <c r="B972" s="1644"/>
      <c r="C972" s="482" t="s">
        <v>20</v>
      </c>
      <c r="D972" s="482"/>
      <c r="E972" s="584" t="e">
        <f t="shared" ref="E972:AC972" si="276">E970/E969</f>
        <v>#DIV/0!</v>
      </c>
      <c r="F972" s="584" t="e">
        <f t="shared" si="276"/>
        <v>#DIV/0!</v>
      </c>
      <c r="G972" s="584" t="e">
        <f t="shared" si="276"/>
        <v>#DIV/0!</v>
      </c>
      <c r="H972" s="616" t="e">
        <f t="shared" si="276"/>
        <v>#DIV/0!</v>
      </c>
      <c r="I972" s="584" t="e">
        <f t="shared" si="276"/>
        <v>#DIV/0!</v>
      </c>
      <c r="J972" s="584" t="e">
        <f t="shared" si="276"/>
        <v>#DIV/0!</v>
      </c>
      <c r="K972" s="584" t="e">
        <f t="shared" si="276"/>
        <v>#DIV/0!</v>
      </c>
      <c r="L972" s="584" t="e">
        <f t="shared" si="276"/>
        <v>#DIV/0!</v>
      </c>
      <c r="M972" s="584" t="e">
        <f t="shared" si="276"/>
        <v>#DIV/0!</v>
      </c>
      <c r="N972" s="616" t="e">
        <f t="shared" si="276"/>
        <v>#DIV/0!</v>
      </c>
      <c r="O972" s="584" t="e">
        <f t="shared" si="276"/>
        <v>#DIV/0!</v>
      </c>
      <c r="P972" s="584" t="e">
        <f t="shared" si="276"/>
        <v>#DIV/0!</v>
      </c>
      <c r="Q972" s="584" t="e">
        <f t="shared" si="276"/>
        <v>#DIV/0!</v>
      </c>
      <c r="R972" s="584" t="e">
        <f t="shared" si="276"/>
        <v>#DIV/0!</v>
      </c>
      <c r="S972" s="584" t="e">
        <f t="shared" si="276"/>
        <v>#DIV/0!</v>
      </c>
      <c r="T972" s="584" t="e">
        <f t="shared" si="276"/>
        <v>#DIV/0!</v>
      </c>
      <c r="U972" s="584" t="e">
        <f t="shared" si="276"/>
        <v>#DIV/0!</v>
      </c>
      <c r="V972" s="616" t="e">
        <f t="shared" si="276"/>
        <v>#DIV/0!</v>
      </c>
      <c r="W972" s="584" t="e">
        <f t="shared" si="276"/>
        <v>#DIV/0!</v>
      </c>
      <c r="X972" s="584" t="e">
        <f t="shared" si="276"/>
        <v>#DIV/0!</v>
      </c>
      <c r="Y972" s="584" t="e">
        <f t="shared" si="276"/>
        <v>#DIV/0!</v>
      </c>
      <c r="Z972" s="584" t="e">
        <f t="shared" si="276"/>
        <v>#DIV/0!</v>
      </c>
      <c r="AA972" s="584" t="e">
        <f t="shared" si="276"/>
        <v>#DIV/0!</v>
      </c>
      <c r="AB972" s="584" t="e">
        <f t="shared" si="276"/>
        <v>#DIV/0!</v>
      </c>
      <c r="AC972" s="487" t="e">
        <f t="shared" si="276"/>
        <v>#DIV/0!</v>
      </c>
    </row>
    <row r="973" spans="1:29" ht="12">
      <c r="A973" s="1619" t="s">
        <v>61</v>
      </c>
      <c r="B973" s="1622" t="s">
        <v>639</v>
      </c>
      <c r="C973" s="485" t="s">
        <v>15</v>
      </c>
      <c r="D973" s="485" t="s">
        <v>37</v>
      </c>
      <c r="E973" s="330">
        <v>0</v>
      </c>
      <c r="F973" s="330">
        <v>0</v>
      </c>
      <c r="G973" s="330">
        <v>0</v>
      </c>
      <c r="H973" s="331">
        <v>0</v>
      </c>
      <c r="I973" s="330">
        <v>0</v>
      </c>
      <c r="J973" s="330">
        <v>0</v>
      </c>
      <c r="K973" s="330">
        <v>0</v>
      </c>
      <c r="L973" s="330">
        <v>0</v>
      </c>
      <c r="M973" s="330">
        <v>0</v>
      </c>
      <c r="N973" s="331">
        <v>0</v>
      </c>
      <c r="O973" s="330">
        <v>0</v>
      </c>
      <c r="P973" s="330">
        <v>0</v>
      </c>
      <c r="Q973" s="330">
        <v>0</v>
      </c>
      <c r="R973" s="330">
        <v>0</v>
      </c>
      <c r="S973" s="330">
        <v>0</v>
      </c>
      <c r="T973" s="330">
        <v>0</v>
      </c>
      <c r="U973" s="330">
        <v>0</v>
      </c>
      <c r="V973" s="331">
        <v>0</v>
      </c>
      <c r="W973" s="330">
        <v>0</v>
      </c>
      <c r="X973" s="330">
        <v>0</v>
      </c>
      <c r="Y973" s="330">
        <v>0</v>
      </c>
      <c r="Z973" s="330">
        <v>0</v>
      </c>
      <c r="AA973" s="330">
        <v>0</v>
      </c>
      <c r="AB973" s="330">
        <v>0</v>
      </c>
      <c r="AC973" s="490">
        <f>SUM(E973:AB973)</f>
        <v>0</v>
      </c>
    </row>
    <row r="974" spans="1:29" ht="12">
      <c r="A974" s="1620"/>
      <c r="B974" s="1623"/>
      <c r="C974" s="476" t="s">
        <v>17</v>
      </c>
      <c r="D974" s="476" t="s">
        <v>37</v>
      </c>
      <c r="E974" s="241">
        <v>0</v>
      </c>
      <c r="F974" s="241">
        <v>0</v>
      </c>
      <c r="G974" s="241">
        <v>0</v>
      </c>
      <c r="H974" s="351">
        <v>0</v>
      </c>
      <c r="I974" s="241">
        <v>0</v>
      </c>
      <c r="J974" s="241">
        <v>0</v>
      </c>
      <c r="K974" s="241">
        <v>0</v>
      </c>
      <c r="L974" s="241">
        <v>0</v>
      </c>
      <c r="M974" s="241">
        <v>0</v>
      </c>
      <c r="N974" s="351">
        <v>0</v>
      </c>
      <c r="O974" s="241">
        <v>0</v>
      </c>
      <c r="P974" s="241">
        <v>0</v>
      </c>
      <c r="Q974" s="241">
        <v>0</v>
      </c>
      <c r="R974" s="241">
        <v>0</v>
      </c>
      <c r="S974" s="241">
        <v>0</v>
      </c>
      <c r="T974" s="241">
        <v>0</v>
      </c>
      <c r="U974" s="241">
        <v>0</v>
      </c>
      <c r="V974" s="351">
        <v>0</v>
      </c>
      <c r="W974" s="241">
        <v>0</v>
      </c>
      <c r="X974" s="241">
        <v>0</v>
      </c>
      <c r="Y974" s="241">
        <v>0</v>
      </c>
      <c r="Z974" s="241">
        <v>0</v>
      </c>
      <c r="AA974" s="241">
        <v>0</v>
      </c>
      <c r="AB974" s="241">
        <v>0</v>
      </c>
      <c r="AC974" s="478">
        <f>SUM(E974:AB974)</f>
        <v>0</v>
      </c>
    </row>
    <row r="975" spans="1:29" ht="12">
      <c r="A975" s="1620"/>
      <c r="B975" s="1623"/>
      <c r="C975" s="476" t="s">
        <v>18</v>
      </c>
      <c r="D975" s="476" t="s">
        <v>19</v>
      </c>
      <c r="E975" s="221">
        <v>0</v>
      </c>
      <c r="F975" s="221">
        <v>0</v>
      </c>
      <c r="G975" s="221">
        <v>0</v>
      </c>
      <c r="H975" s="334">
        <v>0</v>
      </c>
      <c r="I975" s="221">
        <v>0</v>
      </c>
      <c r="J975" s="221">
        <v>0</v>
      </c>
      <c r="K975" s="221">
        <v>0</v>
      </c>
      <c r="L975" s="221">
        <v>0</v>
      </c>
      <c r="M975" s="221">
        <v>0</v>
      </c>
      <c r="N975" s="334">
        <v>0</v>
      </c>
      <c r="O975" s="221">
        <v>0</v>
      </c>
      <c r="P975" s="221">
        <v>0</v>
      </c>
      <c r="Q975" s="221">
        <v>0</v>
      </c>
      <c r="R975" s="221">
        <v>0</v>
      </c>
      <c r="S975" s="221">
        <v>0</v>
      </c>
      <c r="T975" s="221">
        <v>0</v>
      </c>
      <c r="U975" s="221">
        <v>0</v>
      </c>
      <c r="V975" s="334">
        <v>0</v>
      </c>
      <c r="W975" s="221">
        <v>0</v>
      </c>
      <c r="X975" s="221">
        <v>0</v>
      </c>
      <c r="Y975" s="221">
        <v>0</v>
      </c>
      <c r="Z975" s="221">
        <v>0</v>
      </c>
      <c r="AA975" s="221">
        <v>0</v>
      </c>
      <c r="AB975" s="221">
        <v>0</v>
      </c>
      <c r="AC975" s="478"/>
    </row>
    <row r="976" spans="1:29" thickBot="1">
      <c r="A976" s="1621"/>
      <c r="B976" s="1624"/>
      <c r="C976" s="491" t="s">
        <v>20</v>
      </c>
      <c r="D976" s="491"/>
      <c r="E976" s="542" t="e">
        <f t="shared" ref="E976:AC976" si="277">E974/E973</f>
        <v>#DIV/0!</v>
      </c>
      <c r="F976" s="542" t="e">
        <f t="shared" si="277"/>
        <v>#DIV/0!</v>
      </c>
      <c r="G976" s="542" t="e">
        <f t="shared" si="277"/>
        <v>#DIV/0!</v>
      </c>
      <c r="H976" s="573" t="e">
        <f t="shared" si="277"/>
        <v>#DIV/0!</v>
      </c>
      <c r="I976" s="542" t="e">
        <f t="shared" si="277"/>
        <v>#DIV/0!</v>
      </c>
      <c r="J976" s="542" t="e">
        <f t="shared" si="277"/>
        <v>#DIV/0!</v>
      </c>
      <c r="K976" s="542" t="e">
        <f t="shared" si="277"/>
        <v>#DIV/0!</v>
      </c>
      <c r="L976" s="542" t="e">
        <f t="shared" si="277"/>
        <v>#DIV/0!</v>
      </c>
      <c r="M976" s="542" t="e">
        <f t="shared" si="277"/>
        <v>#DIV/0!</v>
      </c>
      <c r="N976" s="573" t="e">
        <f t="shared" si="277"/>
        <v>#DIV/0!</v>
      </c>
      <c r="O976" s="542" t="e">
        <f t="shared" si="277"/>
        <v>#DIV/0!</v>
      </c>
      <c r="P976" s="542" t="e">
        <f t="shared" si="277"/>
        <v>#DIV/0!</v>
      </c>
      <c r="Q976" s="542" t="e">
        <f t="shared" si="277"/>
        <v>#DIV/0!</v>
      </c>
      <c r="R976" s="542" t="e">
        <f t="shared" si="277"/>
        <v>#DIV/0!</v>
      </c>
      <c r="S976" s="542" t="e">
        <f t="shared" si="277"/>
        <v>#DIV/0!</v>
      </c>
      <c r="T976" s="542" t="e">
        <f t="shared" si="277"/>
        <v>#DIV/0!</v>
      </c>
      <c r="U976" s="542" t="e">
        <f t="shared" si="277"/>
        <v>#DIV/0!</v>
      </c>
      <c r="V976" s="573" t="e">
        <f t="shared" si="277"/>
        <v>#DIV/0!</v>
      </c>
      <c r="W976" s="542" t="e">
        <f t="shared" si="277"/>
        <v>#DIV/0!</v>
      </c>
      <c r="X976" s="542" t="e">
        <f t="shared" si="277"/>
        <v>#DIV/0!</v>
      </c>
      <c r="Y976" s="542" t="e">
        <f t="shared" si="277"/>
        <v>#DIV/0!</v>
      </c>
      <c r="Z976" s="542" t="e">
        <f t="shared" si="277"/>
        <v>#DIV/0!</v>
      </c>
      <c r="AA976" s="542" t="e">
        <f t="shared" si="277"/>
        <v>#DIV/0!</v>
      </c>
      <c r="AB976" s="542" t="e">
        <f t="shared" si="277"/>
        <v>#DIV/0!</v>
      </c>
      <c r="AC976" s="494" t="e">
        <f t="shared" si="277"/>
        <v>#DIV/0!</v>
      </c>
    </row>
    <row r="977" spans="1:29" ht="12">
      <c r="A977" s="1630" t="s">
        <v>58</v>
      </c>
      <c r="B977" s="1661" t="s">
        <v>129</v>
      </c>
      <c r="C977" s="473" t="s">
        <v>15</v>
      </c>
      <c r="D977" s="473" t="s">
        <v>37</v>
      </c>
      <c r="E977" s="328"/>
      <c r="F977" s="328"/>
      <c r="G977" s="328"/>
      <c r="H977" s="575"/>
      <c r="I977" s="328"/>
      <c r="J977" s="328"/>
      <c r="K977" s="328"/>
      <c r="L977" s="328"/>
      <c r="M977" s="328"/>
      <c r="N977" s="575"/>
      <c r="O977" s="328"/>
      <c r="P977" s="328"/>
      <c r="Q977" s="328"/>
      <c r="R977" s="328"/>
      <c r="S977" s="328"/>
      <c r="T977" s="328"/>
      <c r="U977" s="328"/>
      <c r="V977" s="575"/>
      <c r="W977" s="328"/>
      <c r="X977" s="328"/>
      <c r="Y977" s="328"/>
      <c r="Z977" s="328"/>
      <c r="AA977" s="328"/>
      <c r="AB977" s="328"/>
      <c r="AC977" s="475">
        <f>SUM(E977:AB977)</f>
        <v>0</v>
      </c>
    </row>
    <row r="978" spans="1:29" ht="12">
      <c r="A978" s="1620"/>
      <c r="B978" s="1643"/>
      <c r="C978" s="476" t="s">
        <v>17</v>
      </c>
      <c r="D978" s="476" t="s">
        <v>37</v>
      </c>
      <c r="E978" s="564"/>
      <c r="F978" s="564"/>
      <c r="G978" s="564"/>
      <c r="H978" s="604"/>
      <c r="I978" s="564"/>
      <c r="J978" s="564"/>
      <c r="K978" s="564"/>
      <c r="L978" s="564"/>
      <c r="M978" s="564"/>
      <c r="N978" s="604"/>
      <c r="O978" s="564"/>
      <c r="P978" s="564"/>
      <c r="Q978" s="564"/>
      <c r="R978" s="564"/>
      <c r="S978" s="564"/>
      <c r="T978" s="564"/>
      <c r="U978" s="564"/>
      <c r="V978" s="604"/>
      <c r="W978" s="564"/>
      <c r="X978" s="564"/>
      <c r="Y978" s="564"/>
      <c r="Z978" s="564"/>
      <c r="AA978" s="564"/>
      <c r="AB978" s="564"/>
      <c r="AC978" s="475">
        <f>SUM(E978:AB978)</f>
        <v>0</v>
      </c>
    </row>
    <row r="979" spans="1:29" ht="12">
      <c r="A979" s="1620"/>
      <c r="B979" s="1643"/>
      <c r="C979" s="476" t="s">
        <v>18</v>
      </c>
      <c r="D979" s="476" t="s">
        <v>16</v>
      </c>
      <c r="E979" s="579" t="s">
        <v>40</v>
      </c>
      <c r="F979" s="579"/>
      <c r="G979" s="579"/>
      <c r="H979" s="582"/>
      <c r="I979" s="579"/>
      <c r="J979" s="579"/>
      <c r="K979" s="579"/>
      <c r="L979" s="579"/>
      <c r="M979" s="579"/>
      <c r="N979" s="582"/>
      <c r="O979" s="579"/>
      <c r="P979" s="579"/>
      <c r="Q979" s="579"/>
      <c r="R979" s="579"/>
      <c r="S979" s="579"/>
      <c r="T979" s="579"/>
      <c r="U979" s="579"/>
      <c r="V979" s="582"/>
      <c r="W979" s="579"/>
      <c r="X979" s="579"/>
      <c r="Y979" s="579"/>
      <c r="Z979" s="579"/>
      <c r="AA979" s="579"/>
      <c r="AB979" s="579"/>
      <c r="AC979" s="478"/>
    </row>
    <row r="980" spans="1:29" ht="12">
      <c r="A980" s="1631"/>
      <c r="B980" s="1644"/>
      <c r="C980" s="482" t="s">
        <v>20</v>
      </c>
      <c r="D980" s="482"/>
      <c r="E980" s="572" t="e">
        <f t="shared" ref="E980:AC980" si="278">E978/E977</f>
        <v>#DIV/0!</v>
      </c>
      <c r="F980" s="572" t="e">
        <f t="shared" si="278"/>
        <v>#DIV/0!</v>
      </c>
      <c r="G980" s="572" t="e">
        <f t="shared" si="278"/>
        <v>#DIV/0!</v>
      </c>
      <c r="H980" s="580" t="e">
        <f t="shared" si="278"/>
        <v>#DIV/0!</v>
      </c>
      <c r="I980" s="572" t="e">
        <f t="shared" si="278"/>
        <v>#DIV/0!</v>
      </c>
      <c r="J980" s="572" t="e">
        <f t="shared" si="278"/>
        <v>#DIV/0!</v>
      </c>
      <c r="K980" s="572" t="e">
        <f t="shared" si="278"/>
        <v>#DIV/0!</v>
      </c>
      <c r="L980" s="572" t="e">
        <f t="shared" si="278"/>
        <v>#DIV/0!</v>
      </c>
      <c r="M980" s="572" t="e">
        <f t="shared" si="278"/>
        <v>#DIV/0!</v>
      </c>
      <c r="N980" s="580" t="e">
        <f t="shared" si="278"/>
        <v>#DIV/0!</v>
      </c>
      <c r="O980" s="572" t="e">
        <f t="shared" si="278"/>
        <v>#DIV/0!</v>
      </c>
      <c r="P980" s="572" t="e">
        <f t="shared" si="278"/>
        <v>#DIV/0!</v>
      </c>
      <c r="Q980" s="572" t="e">
        <f t="shared" si="278"/>
        <v>#DIV/0!</v>
      </c>
      <c r="R980" s="572" t="e">
        <f t="shared" si="278"/>
        <v>#DIV/0!</v>
      </c>
      <c r="S980" s="572" t="e">
        <f t="shared" si="278"/>
        <v>#DIV/0!</v>
      </c>
      <c r="T980" s="572" t="e">
        <f t="shared" si="278"/>
        <v>#DIV/0!</v>
      </c>
      <c r="U980" s="572" t="e">
        <f t="shared" si="278"/>
        <v>#DIV/0!</v>
      </c>
      <c r="V980" s="580" t="e">
        <f t="shared" si="278"/>
        <v>#DIV/0!</v>
      </c>
      <c r="W980" s="572" t="e">
        <f t="shared" si="278"/>
        <v>#DIV/0!</v>
      </c>
      <c r="X980" s="572" t="e">
        <f t="shared" si="278"/>
        <v>#DIV/0!</v>
      </c>
      <c r="Y980" s="572" t="e">
        <f t="shared" si="278"/>
        <v>#DIV/0!</v>
      </c>
      <c r="Z980" s="572" t="e">
        <f t="shared" si="278"/>
        <v>#DIV/0!</v>
      </c>
      <c r="AA980" s="572" t="e">
        <f t="shared" si="278"/>
        <v>#DIV/0!</v>
      </c>
      <c r="AB980" s="572" t="e">
        <f t="shared" si="278"/>
        <v>#DIV/0!</v>
      </c>
      <c r="AC980" s="478" t="e">
        <f t="shared" si="278"/>
        <v>#DIV/0!</v>
      </c>
    </row>
    <row r="981" spans="1:29" ht="12">
      <c r="A981" s="1619" t="s">
        <v>67</v>
      </c>
      <c r="B981" s="1642" t="s">
        <v>129</v>
      </c>
      <c r="C981" s="485" t="s">
        <v>15</v>
      </c>
      <c r="D981" s="485" t="s">
        <v>37</v>
      </c>
      <c r="E981" s="563"/>
      <c r="F981" s="563"/>
      <c r="G981" s="563"/>
      <c r="H981" s="574"/>
      <c r="I981" s="563"/>
      <c r="J981" s="563"/>
      <c r="K981" s="563"/>
      <c r="L981" s="563"/>
      <c r="M981" s="563"/>
      <c r="N981" s="574"/>
      <c r="O981" s="563"/>
      <c r="P981" s="563"/>
      <c r="Q981" s="563"/>
      <c r="R981" s="563"/>
      <c r="S981" s="563"/>
      <c r="T981" s="563"/>
      <c r="U981" s="563"/>
      <c r="V981" s="574"/>
      <c r="W981" s="563"/>
      <c r="X981" s="563"/>
      <c r="Y981" s="563"/>
      <c r="Z981" s="563"/>
      <c r="AA981" s="563"/>
      <c r="AB981" s="563"/>
      <c r="AC981" s="490">
        <f>SUM(E981:AB981)</f>
        <v>0</v>
      </c>
    </row>
    <row r="982" spans="1:29" ht="12">
      <c r="A982" s="1620"/>
      <c r="B982" s="1643"/>
      <c r="C982" s="476" t="s">
        <v>17</v>
      </c>
      <c r="D982" s="476" t="s">
        <v>37</v>
      </c>
      <c r="E982" s="564"/>
      <c r="F982" s="564"/>
      <c r="G982" s="564"/>
      <c r="H982" s="604"/>
      <c r="I982" s="564"/>
      <c r="J982" s="564"/>
      <c r="K982" s="564"/>
      <c r="L982" s="564"/>
      <c r="M982" s="564"/>
      <c r="N982" s="604"/>
      <c r="O982" s="564"/>
      <c r="P982" s="564"/>
      <c r="Q982" s="564"/>
      <c r="R982" s="564"/>
      <c r="S982" s="564"/>
      <c r="T982" s="564"/>
      <c r="U982" s="564"/>
      <c r="V982" s="604"/>
      <c r="W982" s="564"/>
      <c r="X982" s="564"/>
      <c r="Y982" s="564"/>
      <c r="Z982" s="564"/>
      <c r="AA982" s="564"/>
      <c r="AB982" s="564"/>
      <c r="AC982" s="475">
        <f>SUM(E982:AB982)</f>
        <v>0</v>
      </c>
    </row>
    <row r="983" spans="1:29" ht="12">
      <c r="A983" s="1620"/>
      <c r="B983" s="1643"/>
      <c r="C983" s="476" t="s">
        <v>18</v>
      </c>
      <c r="D983" s="476" t="s">
        <v>16</v>
      </c>
      <c r="E983" s="579" t="s">
        <v>40</v>
      </c>
      <c r="F983" s="579"/>
      <c r="G983" s="579"/>
      <c r="H983" s="582"/>
      <c r="I983" s="579"/>
      <c r="J983" s="579"/>
      <c r="K983" s="579"/>
      <c r="L983" s="579"/>
      <c r="M983" s="579"/>
      <c r="N983" s="582"/>
      <c r="O983" s="579"/>
      <c r="P983" s="579"/>
      <c r="Q983" s="579"/>
      <c r="R983" s="579"/>
      <c r="S983" s="579"/>
      <c r="T983" s="579"/>
      <c r="U983" s="579"/>
      <c r="V983" s="582"/>
      <c r="W983" s="579"/>
      <c r="X983" s="579"/>
      <c r="Y983" s="579"/>
      <c r="Z983" s="579"/>
      <c r="AA983" s="579"/>
      <c r="AB983" s="579"/>
      <c r="AC983" s="478"/>
    </row>
    <row r="984" spans="1:29" ht="12">
      <c r="A984" s="1631"/>
      <c r="B984" s="1644"/>
      <c r="C984" s="482" t="s">
        <v>20</v>
      </c>
      <c r="D984" s="482"/>
      <c r="E984" s="572" t="e">
        <f t="shared" ref="E984:AC984" si="279">E982/E981</f>
        <v>#DIV/0!</v>
      </c>
      <c r="F984" s="572" t="e">
        <f t="shared" si="279"/>
        <v>#DIV/0!</v>
      </c>
      <c r="G984" s="572" t="e">
        <f t="shared" si="279"/>
        <v>#DIV/0!</v>
      </c>
      <c r="H984" s="580" t="e">
        <f t="shared" si="279"/>
        <v>#DIV/0!</v>
      </c>
      <c r="I984" s="572" t="e">
        <f t="shared" si="279"/>
        <v>#DIV/0!</v>
      </c>
      <c r="J984" s="572" t="e">
        <f t="shared" si="279"/>
        <v>#DIV/0!</v>
      </c>
      <c r="K984" s="572" t="e">
        <f t="shared" si="279"/>
        <v>#DIV/0!</v>
      </c>
      <c r="L984" s="572" t="e">
        <f t="shared" si="279"/>
        <v>#DIV/0!</v>
      </c>
      <c r="M984" s="572" t="e">
        <f t="shared" si="279"/>
        <v>#DIV/0!</v>
      </c>
      <c r="N984" s="580" t="e">
        <f t="shared" si="279"/>
        <v>#DIV/0!</v>
      </c>
      <c r="O984" s="572" t="e">
        <f t="shared" si="279"/>
        <v>#DIV/0!</v>
      </c>
      <c r="P984" s="572" t="e">
        <f t="shared" si="279"/>
        <v>#DIV/0!</v>
      </c>
      <c r="Q984" s="572" t="e">
        <f t="shared" si="279"/>
        <v>#DIV/0!</v>
      </c>
      <c r="R984" s="572" t="e">
        <f t="shared" si="279"/>
        <v>#DIV/0!</v>
      </c>
      <c r="S984" s="572" t="e">
        <f t="shared" si="279"/>
        <v>#DIV/0!</v>
      </c>
      <c r="T984" s="572" t="e">
        <f t="shared" si="279"/>
        <v>#DIV/0!</v>
      </c>
      <c r="U984" s="572" t="e">
        <f t="shared" si="279"/>
        <v>#DIV/0!</v>
      </c>
      <c r="V984" s="580" t="e">
        <f t="shared" si="279"/>
        <v>#DIV/0!</v>
      </c>
      <c r="W984" s="572" t="e">
        <f t="shared" si="279"/>
        <v>#DIV/0!</v>
      </c>
      <c r="X984" s="572" t="e">
        <f t="shared" si="279"/>
        <v>#DIV/0!</v>
      </c>
      <c r="Y984" s="572" t="e">
        <f t="shared" si="279"/>
        <v>#DIV/0!</v>
      </c>
      <c r="Z984" s="572" t="e">
        <f t="shared" si="279"/>
        <v>#DIV/0!</v>
      </c>
      <c r="AA984" s="572" t="e">
        <f t="shared" si="279"/>
        <v>#DIV/0!</v>
      </c>
      <c r="AB984" s="572" t="e">
        <f t="shared" si="279"/>
        <v>#DIV/0!</v>
      </c>
      <c r="AC984" s="478" t="e">
        <f t="shared" si="279"/>
        <v>#DIV/0!</v>
      </c>
    </row>
    <row r="985" spans="1:29" ht="12">
      <c r="A985" s="1619" t="s">
        <v>43</v>
      </c>
      <c r="B985" s="1642" t="s">
        <v>129</v>
      </c>
      <c r="C985" s="485" t="s">
        <v>15</v>
      </c>
      <c r="D985" s="485" t="s">
        <v>37</v>
      </c>
      <c r="E985" s="563"/>
      <c r="F985" s="563"/>
      <c r="G985" s="563"/>
      <c r="H985" s="574"/>
      <c r="I985" s="563"/>
      <c r="J985" s="563"/>
      <c r="K985" s="563"/>
      <c r="L985" s="563"/>
      <c r="M985" s="563"/>
      <c r="N985" s="574"/>
      <c r="O985" s="563"/>
      <c r="P985" s="563"/>
      <c r="Q985" s="563"/>
      <c r="R985" s="563"/>
      <c r="S985" s="563"/>
      <c r="T985" s="563"/>
      <c r="U985" s="563"/>
      <c r="V985" s="574"/>
      <c r="W985" s="563"/>
      <c r="X985" s="563"/>
      <c r="Y985" s="563"/>
      <c r="Z985" s="563"/>
      <c r="AA985" s="563"/>
      <c r="AB985" s="563"/>
      <c r="AC985" s="490">
        <f>SUM(E985:AB985)</f>
        <v>0</v>
      </c>
    </row>
    <row r="986" spans="1:29" ht="12">
      <c r="A986" s="1620"/>
      <c r="B986" s="1643"/>
      <c r="C986" s="476" t="s">
        <v>17</v>
      </c>
      <c r="D986" s="476" t="s">
        <v>37</v>
      </c>
      <c r="E986" s="564"/>
      <c r="F986" s="564"/>
      <c r="G986" s="564"/>
      <c r="H986" s="604"/>
      <c r="I986" s="564"/>
      <c r="J986" s="564"/>
      <c r="K986" s="564"/>
      <c r="L986" s="564"/>
      <c r="M986" s="564"/>
      <c r="N986" s="604"/>
      <c r="O986" s="564"/>
      <c r="P986" s="564"/>
      <c r="Q986" s="564"/>
      <c r="R986" s="564"/>
      <c r="S986" s="564"/>
      <c r="T986" s="564"/>
      <c r="U986" s="564"/>
      <c r="V986" s="604"/>
      <c r="W986" s="564"/>
      <c r="X986" s="564"/>
      <c r="Y986" s="564"/>
      <c r="Z986" s="564"/>
      <c r="AA986" s="564"/>
      <c r="AB986" s="564"/>
      <c r="AC986" s="475">
        <f>SUM(E986:AB986)</f>
        <v>0</v>
      </c>
    </row>
    <row r="987" spans="1:29" ht="12">
      <c r="A987" s="1620"/>
      <c r="B987" s="1643"/>
      <c r="C987" s="476" t="s">
        <v>18</v>
      </c>
      <c r="D987" s="476" t="s">
        <v>16</v>
      </c>
      <c r="E987" s="579" t="s">
        <v>40</v>
      </c>
      <c r="F987" s="579"/>
      <c r="G987" s="579"/>
      <c r="H987" s="582"/>
      <c r="I987" s="579"/>
      <c r="J987" s="579"/>
      <c r="K987" s="579"/>
      <c r="L987" s="579"/>
      <c r="M987" s="579"/>
      <c r="N987" s="582"/>
      <c r="O987" s="579"/>
      <c r="P987" s="579"/>
      <c r="Q987" s="579"/>
      <c r="R987" s="579"/>
      <c r="S987" s="579"/>
      <c r="T987" s="579"/>
      <c r="U987" s="579"/>
      <c r="V987" s="582"/>
      <c r="W987" s="579"/>
      <c r="X987" s="579"/>
      <c r="Y987" s="579"/>
      <c r="Z987" s="579"/>
      <c r="AA987" s="579"/>
      <c r="AB987" s="579"/>
      <c r="AC987" s="478"/>
    </row>
    <row r="988" spans="1:29" ht="12">
      <c r="A988" s="1631"/>
      <c r="B988" s="1644"/>
      <c r="C988" s="482" t="s">
        <v>20</v>
      </c>
      <c r="D988" s="482"/>
      <c r="E988" s="572" t="e">
        <f t="shared" ref="E988:AC988" si="280">E986/E985</f>
        <v>#DIV/0!</v>
      </c>
      <c r="F988" s="572" t="e">
        <f t="shared" si="280"/>
        <v>#DIV/0!</v>
      </c>
      <c r="G988" s="572" t="e">
        <f t="shared" si="280"/>
        <v>#DIV/0!</v>
      </c>
      <c r="H988" s="580" t="e">
        <f t="shared" si="280"/>
        <v>#DIV/0!</v>
      </c>
      <c r="I988" s="572" t="e">
        <f t="shared" si="280"/>
        <v>#DIV/0!</v>
      </c>
      <c r="J988" s="572" t="e">
        <f t="shared" si="280"/>
        <v>#DIV/0!</v>
      </c>
      <c r="K988" s="572" t="e">
        <f t="shared" si="280"/>
        <v>#DIV/0!</v>
      </c>
      <c r="L988" s="572" t="e">
        <f t="shared" si="280"/>
        <v>#DIV/0!</v>
      </c>
      <c r="M988" s="572" t="e">
        <f t="shared" si="280"/>
        <v>#DIV/0!</v>
      </c>
      <c r="N988" s="580" t="e">
        <f t="shared" si="280"/>
        <v>#DIV/0!</v>
      </c>
      <c r="O988" s="572" t="e">
        <f t="shared" si="280"/>
        <v>#DIV/0!</v>
      </c>
      <c r="P988" s="572" t="e">
        <f t="shared" si="280"/>
        <v>#DIV/0!</v>
      </c>
      <c r="Q988" s="572" t="e">
        <f t="shared" si="280"/>
        <v>#DIV/0!</v>
      </c>
      <c r="R988" s="572" t="e">
        <f t="shared" si="280"/>
        <v>#DIV/0!</v>
      </c>
      <c r="S988" s="572" t="e">
        <f t="shared" si="280"/>
        <v>#DIV/0!</v>
      </c>
      <c r="T988" s="572" t="e">
        <f t="shared" si="280"/>
        <v>#DIV/0!</v>
      </c>
      <c r="U988" s="572" t="e">
        <f t="shared" si="280"/>
        <v>#DIV/0!</v>
      </c>
      <c r="V988" s="580" t="e">
        <f t="shared" si="280"/>
        <v>#DIV/0!</v>
      </c>
      <c r="W988" s="572" t="e">
        <f t="shared" si="280"/>
        <v>#DIV/0!</v>
      </c>
      <c r="X988" s="572" t="e">
        <f t="shared" si="280"/>
        <v>#DIV/0!</v>
      </c>
      <c r="Y988" s="572" t="e">
        <f t="shared" si="280"/>
        <v>#DIV/0!</v>
      </c>
      <c r="Z988" s="572" t="e">
        <f t="shared" si="280"/>
        <v>#DIV/0!</v>
      </c>
      <c r="AA988" s="572" t="e">
        <f t="shared" si="280"/>
        <v>#DIV/0!</v>
      </c>
      <c r="AB988" s="572" t="e">
        <f t="shared" si="280"/>
        <v>#DIV/0!</v>
      </c>
      <c r="AC988" s="478" t="e">
        <f t="shared" si="280"/>
        <v>#DIV/0!</v>
      </c>
    </row>
    <row r="989" spans="1:29" ht="12">
      <c r="A989" s="1619" t="s">
        <v>70</v>
      </c>
      <c r="B989" s="1642" t="s">
        <v>129</v>
      </c>
      <c r="C989" s="485" t="s">
        <v>15</v>
      </c>
      <c r="D989" s="485" t="s">
        <v>37</v>
      </c>
      <c r="E989" s="563"/>
      <c r="F989" s="563"/>
      <c r="G989" s="563"/>
      <c r="H989" s="574"/>
      <c r="I989" s="563"/>
      <c r="J989" s="563"/>
      <c r="K989" s="563"/>
      <c r="L989" s="563"/>
      <c r="M989" s="563"/>
      <c r="N989" s="574"/>
      <c r="O989" s="563"/>
      <c r="P989" s="563"/>
      <c r="Q989" s="563"/>
      <c r="R989" s="563"/>
      <c r="S989" s="563"/>
      <c r="T989" s="563"/>
      <c r="U989" s="563"/>
      <c r="V989" s="574"/>
      <c r="W989" s="563"/>
      <c r="X989" s="563"/>
      <c r="Y989" s="563"/>
      <c r="Z989" s="563"/>
      <c r="AA989" s="563"/>
      <c r="AB989" s="563"/>
      <c r="AC989" s="490">
        <f>SUM(E989:AB989)</f>
        <v>0</v>
      </c>
    </row>
    <row r="990" spans="1:29" ht="12">
      <c r="A990" s="1620"/>
      <c r="B990" s="1643"/>
      <c r="C990" s="476" t="s">
        <v>17</v>
      </c>
      <c r="D990" s="476" t="s">
        <v>37</v>
      </c>
      <c r="E990" s="564"/>
      <c r="F990" s="564"/>
      <c r="G990" s="564"/>
      <c r="H990" s="604"/>
      <c r="I990" s="564"/>
      <c r="J990" s="564"/>
      <c r="K990" s="564"/>
      <c r="L990" s="564"/>
      <c r="M990" s="564"/>
      <c r="N990" s="604"/>
      <c r="O990" s="564"/>
      <c r="P990" s="564"/>
      <c r="Q990" s="564"/>
      <c r="R990" s="564"/>
      <c r="S990" s="564"/>
      <c r="T990" s="564"/>
      <c r="U990" s="564"/>
      <c r="V990" s="604"/>
      <c r="W990" s="564"/>
      <c r="X990" s="564"/>
      <c r="Y990" s="564"/>
      <c r="Z990" s="564"/>
      <c r="AA990" s="564"/>
      <c r="AB990" s="564"/>
      <c r="AC990" s="475">
        <f>SUM(E990:AB990)</f>
        <v>0</v>
      </c>
    </row>
    <row r="991" spans="1:29" ht="12">
      <c r="A991" s="1620"/>
      <c r="B991" s="1643"/>
      <c r="C991" s="476" t="s">
        <v>18</v>
      </c>
      <c r="D991" s="476" t="s">
        <v>16</v>
      </c>
      <c r="E991" s="579" t="s">
        <v>40</v>
      </c>
      <c r="F991" s="579"/>
      <c r="G991" s="579"/>
      <c r="H991" s="582"/>
      <c r="I991" s="579"/>
      <c r="J991" s="579"/>
      <c r="K991" s="579"/>
      <c r="L991" s="579"/>
      <c r="M991" s="579"/>
      <c r="N991" s="582"/>
      <c r="O991" s="579"/>
      <c r="P991" s="579"/>
      <c r="Q991" s="579"/>
      <c r="R991" s="579"/>
      <c r="S991" s="579"/>
      <c r="T991" s="579"/>
      <c r="U991" s="579"/>
      <c r="V991" s="582"/>
      <c r="W991" s="579"/>
      <c r="X991" s="579"/>
      <c r="Y991" s="579"/>
      <c r="Z991" s="579"/>
      <c r="AA991" s="579"/>
      <c r="AB991" s="579"/>
      <c r="AC991" s="478"/>
    </row>
    <row r="992" spans="1:29" ht="12">
      <c r="A992" s="1631"/>
      <c r="B992" s="1644"/>
      <c r="C992" s="482" t="s">
        <v>20</v>
      </c>
      <c r="D992" s="482"/>
      <c r="E992" s="572" t="e">
        <f t="shared" ref="E992:AC992" si="281">E990/E989</f>
        <v>#DIV/0!</v>
      </c>
      <c r="F992" s="572" t="e">
        <f t="shared" si="281"/>
        <v>#DIV/0!</v>
      </c>
      <c r="G992" s="572" t="e">
        <f t="shared" si="281"/>
        <v>#DIV/0!</v>
      </c>
      <c r="H992" s="580" t="e">
        <f t="shared" si="281"/>
        <v>#DIV/0!</v>
      </c>
      <c r="I992" s="572" t="e">
        <f t="shared" si="281"/>
        <v>#DIV/0!</v>
      </c>
      <c r="J992" s="572" t="e">
        <f t="shared" si="281"/>
        <v>#DIV/0!</v>
      </c>
      <c r="K992" s="572" t="e">
        <f t="shared" si="281"/>
        <v>#DIV/0!</v>
      </c>
      <c r="L992" s="572" t="e">
        <f t="shared" si="281"/>
        <v>#DIV/0!</v>
      </c>
      <c r="M992" s="572" t="e">
        <f t="shared" si="281"/>
        <v>#DIV/0!</v>
      </c>
      <c r="N992" s="580" t="e">
        <f t="shared" si="281"/>
        <v>#DIV/0!</v>
      </c>
      <c r="O992" s="572" t="e">
        <f t="shared" si="281"/>
        <v>#DIV/0!</v>
      </c>
      <c r="P992" s="572" t="e">
        <f t="shared" si="281"/>
        <v>#DIV/0!</v>
      </c>
      <c r="Q992" s="572" t="e">
        <f t="shared" si="281"/>
        <v>#DIV/0!</v>
      </c>
      <c r="R992" s="572" t="e">
        <f t="shared" si="281"/>
        <v>#DIV/0!</v>
      </c>
      <c r="S992" s="572" t="e">
        <f t="shared" si="281"/>
        <v>#DIV/0!</v>
      </c>
      <c r="T992" s="572" t="e">
        <f t="shared" si="281"/>
        <v>#DIV/0!</v>
      </c>
      <c r="U992" s="572" t="e">
        <f t="shared" si="281"/>
        <v>#DIV/0!</v>
      </c>
      <c r="V992" s="580" t="e">
        <f t="shared" si="281"/>
        <v>#DIV/0!</v>
      </c>
      <c r="W992" s="572" t="e">
        <f t="shared" si="281"/>
        <v>#DIV/0!</v>
      </c>
      <c r="X992" s="572" t="e">
        <f t="shared" si="281"/>
        <v>#DIV/0!</v>
      </c>
      <c r="Y992" s="572" t="e">
        <f t="shared" si="281"/>
        <v>#DIV/0!</v>
      </c>
      <c r="Z992" s="572" t="e">
        <f t="shared" si="281"/>
        <v>#DIV/0!</v>
      </c>
      <c r="AA992" s="572" t="e">
        <f t="shared" si="281"/>
        <v>#DIV/0!</v>
      </c>
      <c r="AB992" s="572" t="e">
        <f t="shared" si="281"/>
        <v>#DIV/0!</v>
      </c>
      <c r="AC992" s="478" t="e">
        <f t="shared" si="281"/>
        <v>#DIV/0!</v>
      </c>
    </row>
    <row r="993" spans="1:30" ht="12">
      <c r="A993" s="1619" t="s">
        <v>44</v>
      </c>
      <c r="B993" s="1642" t="s">
        <v>640</v>
      </c>
      <c r="C993" s="485" t="s">
        <v>15</v>
      </c>
      <c r="D993" s="485" t="s">
        <v>37</v>
      </c>
      <c r="E993" s="563"/>
      <c r="F993" s="563"/>
      <c r="G993" s="563"/>
      <c r="H993" s="574"/>
      <c r="I993" s="563"/>
      <c r="J993" s="563"/>
      <c r="K993" s="563"/>
      <c r="L993" s="563"/>
      <c r="M993" s="563"/>
      <c r="N993" s="574"/>
      <c r="O993" s="563"/>
      <c r="P993" s="563"/>
      <c r="Q993" s="563"/>
      <c r="R993" s="563"/>
      <c r="S993" s="563"/>
      <c r="T993" s="563"/>
      <c r="U993" s="563"/>
      <c r="V993" s="574"/>
      <c r="W993" s="563"/>
      <c r="X993" s="563"/>
      <c r="Y993" s="563"/>
      <c r="Z993" s="563"/>
      <c r="AA993" s="563"/>
      <c r="AB993" s="563"/>
      <c r="AC993" s="490">
        <f>SUM(E993:AB993)</f>
        <v>0</v>
      </c>
    </row>
    <row r="994" spans="1:30" ht="12">
      <c r="A994" s="1620"/>
      <c r="B994" s="1643"/>
      <c r="C994" s="476" t="s">
        <v>17</v>
      </c>
      <c r="D994" s="476" t="s">
        <v>37</v>
      </c>
      <c r="E994" s="564"/>
      <c r="F994" s="564"/>
      <c r="G994" s="564"/>
      <c r="H994" s="604"/>
      <c r="I994" s="564"/>
      <c r="J994" s="564"/>
      <c r="K994" s="564"/>
      <c r="L994" s="564"/>
      <c r="M994" s="564"/>
      <c r="N994" s="604"/>
      <c r="O994" s="564"/>
      <c r="P994" s="564"/>
      <c r="Q994" s="564"/>
      <c r="R994" s="564"/>
      <c r="S994" s="564"/>
      <c r="T994" s="564"/>
      <c r="U994" s="564"/>
      <c r="V994" s="604"/>
      <c r="W994" s="564"/>
      <c r="X994" s="564"/>
      <c r="Y994" s="564"/>
      <c r="Z994" s="564"/>
      <c r="AA994" s="564"/>
      <c r="AB994" s="564"/>
      <c r="AC994" s="475">
        <f>SUM(E994:AB994)</f>
        <v>0</v>
      </c>
    </row>
    <row r="995" spans="1:30" ht="12">
      <c r="A995" s="1620"/>
      <c r="B995" s="1643"/>
      <c r="C995" s="476" t="s">
        <v>18</v>
      </c>
      <c r="D995" s="476" t="s">
        <v>16</v>
      </c>
      <c r="E995" s="564" t="s">
        <v>40</v>
      </c>
      <c r="F995" s="564"/>
      <c r="G995" s="564"/>
      <c r="H995" s="604"/>
      <c r="I995" s="564"/>
      <c r="J995" s="564"/>
      <c r="K995" s="564"/>
      <c r="L995" s="564"/>
      <c r="M995" s="564"/>
      <c r="N995" s="604"/>
      <c r="O995" s="564"/>
      <c r="P995" s="564"/>
      <c r="Q995" s="564"/>
      <c r="R995" s="564"/>
      <c r="S995" s="564"/>
      <c r="T995" s="564"/>
      <c r="U995" s="564"/>
      <c r="V995" s="604"/>
      <c r="W995" s="564"/>
      <c r="X995" s="564"/>
      <c r="Y995" s="564"/>
      <c r="Z995" s="564"/>
      <c r="AA995" s="564"/>
      <c r="AB995" s="564"/>
      <c r="AC995" s="478"/>
    </row>
    <row r="996" spans="1:30" ht="12">
      <c r="A996" s="1631"/>
      <c r="B996" s="1644"/>
      <c r="C996" s="482" t="s">
        <v>20</v>
      </c>
      <c r="D996" s="482"/>
      <c r="E996" s="569"/>
      <c r="F996" s="569"/>
      <c r="G996" s="569"/>
      <c r="H996" s="581"/>
      <c r="I996" s="569"/>
      <c r="J996" s="569"/>
      <c r="K996" s="569"/>
      <c r="L996" s="569"/>
      <c r="M996" s="569"/>
      <c r="N996" s="581"/>
      <c r="O996" s="569"/>
      <c r="P996" s="569"/>
      <c r="Q996" s="569"/>
      <c r="R996" s="569"/>
      <c r="S996" s="569"/>
      <c r="T996" s="569"/>
      <c r="U996" s="569"/>
      <c r="V996" s="581"/>
      <c r="W996" s="569"/>
      <c r="X996" s="569"/>
      <c r="Y996" s="569"/>
      <c r="Z996" s="569"/>
      <c r="AA996" s="569"/>
      <c r="AB996" s="569"/>
      <c r="AC996" s="487"/>
    </row>
    <row r="997" spans="1:30" ht="12">
      <c r="A997" s="1619" t="s">
        <v>35</v>
      </c>
      <c r="B997" s="1642" t="s">
        <v>641</v>
      </c>
      <c r="C997" s="485" t="s">
        <v>15</v>
      </c>
      <c r="D997" s="485" t="s">
        <v>37</v>
      </c>
      <c r="E997" s="563"/>
      <c r="F997" s="563"/>
      <c r="G997" s="563"/>
      <c r="H997" s="574"/>
      <c r="I997" s="563"/>
      <c r="J997" s="563"/>
      <c r="K997" s="563"/>
      <c r="L997" s="563"/>
      <c r="M997" s="563"/>
      <c r="N997" s="574"/>
      <c r="O997" s="563"/>
      <c r="P997" s="563"/>
      <c r="Q997" s="563"/>
      <c r="R997" s="563"/>
      <c r="S997" s="563"/>
      <c r="T997" s="563"/>
      <c r="U997" s="563"/>
      <c r="V997" s="574"/>
      <c r="W997" s="563"/>
      <c r="X997" s="563"/>
      <c r="Y997" s="563"/>
      <c r="Z997" s="563"/>
      <c r="AA997" s="563"/>
      <c r="AB997" s="563"/>
      <c r="AC997" s="490">
        <f>SUM(E997:AB997)</f>
        <v>0</v>
      </c>
    </row>
    <row r="998" spans="1:30" ht="12">
      <c r="A998" s="1620"/>
      <c r="B998" s="1643"/>
      <c r="C998" s="476" t="s">
        <v>17</v>
      </c>
      <c r="D998" s="476" t="s">
        <v>37</v>
      </c>
      <c r="E998" s="564"/>
      <c r="F998" s="564"/>
      <c r="G998" s="564"/>
      <c r="H998" s="604"/>
      <c r="I998" s="564"/>
      <c r="J998" s="564"/>
      <c r="K998" s="564"/>
      <c r="L998" s="564"/>
      <c r="M998" s="564"/>
      <c r="N998" s="604"/>
      <c r="O998" s="564"/>
      <c r="P998" s="564"/>
      <c r="Q998" s="564"/>
      <c r="R998" s="564"/>
      <c r="S998" s="564"/>
      <c r="T998" s="564"/>
      <c r="U998" s="564"/>
      <c r="V998" s="604"/>
      <c r="W998" s="564"/>
      <c r="X998" s="564"/>
      <c r="Y998" s="564"/>
      <c r="Z998" s="564"/>
      <c r="AA998" s="564"/>
      <c r="AB998" s="564"/>
      <c r="AC998" s="475">
        <f>SUM(E998:AB998)</f>
        <v>0</v>
      </c>
    </row>
    <row r="999" spans="1:30" ht="12">
      <c r="A999" s="1620"/>
      <c r="B999" s="1643"/>
      <c r="C999" s="476" t="s">
        <v>18</v>
      </c>
      <c r="D999" s="476" t="s">
        <v>16</v>
      </c>
      <c r="E999" s="579" t="s">
        <v>40</v>
      </c>
      <c r="F999" s="579"/>
      <c r="G999" s="579"/>
      <c r="H999" s="582"/>
      <c r="I999" s="579"/>
      <c r="J999" s="579"/>
      <c r="K999" s="579"/>
      <c r="L999" s="579"/>
      <c r="M999" s="579"/>
      <c r="N999" s="582"/>
      <c r="O999" s="579"/>
      <c r="P999" s="579"/>
      <c r="Q999" s="579"/>
      <c r="R999" s="579"/>
      <c r="S999" s="579"/>
      <c r="T999" s="579"/>
      <c r="U999" s="579"/>
      <c r="V999" s="582"/>
      <c r="W999" s="579"/>
      <c r="X999" s="579"/>
      <c r="Y999" s="579"/>
      <c r="Z999" s="579"/>
      <c r="AA999" s="579"/>
      <c r="AB999" s="579"/>
      <c r="AC999" s="478"/>
    </row>
    <row r="1000" spans="1:30" thickBot="1">
      <c r="A1000" s="1631"/>
      <c r="B1000" s="1644"/>
      <c r="C1000" s="482" t="s">
        <v>20</v>
      </c>
      <c r="D1000" s="482"/>
      <c r="E1000" s="584" t="e">
        <f t="shared" ref="E1000:AC1000" si="282">E998/E997</f>
        <v>#DIV/0!</v>
      </c>
      <c r="F1000" s="584" t="e">
        <f t="shared" si="282"/>
        <v>#DIV/0!</v>
      </c>
      <c r="G1000" s="584" t="e">
        <f t="shared" si="282"/>
        <v>#DIV/0!</v>
      </c>
      <c r="H1000" s="616" t="e">
        <f t="shared" si="282"/>
        <v>#DIV/0!</v>
      </c>
      <c r="I1000" s="584" t="e">
        <f t="shared" si="282"/>
        <v>#DIV/0!</v>
      </c>
      <c r="J1000" s="584" t="e">
        <f t="shared" si="282"/>
        <v>#DIV/0!</v>
      </c>
      <c r="K1000" s="584" t="e">
        <f t="shared" si="282"/>
        <v>#DIV/0!</v>
      </c>
      <c r="L1000" s="584" t="e">
        <f t="shared" si="282"/>
        <v>#DIV/0!</v>
      </c>
      <c r="M1000" s="584" t="e">
        <f t="shared" si="282"/>
        <v>#DIV/0!</v>
      </c>
      <c r="N1000" s="616" t="e">
        <f t="shared" si="282"/>
        <v>#DIV/0!</v>
      </c>
      <c r="O1000" s="584" t="e">
        <f t="shared" si="282"/>
        <v>#DIV/0!</v>
      </c>
      <c r="P1000" s="584" t="e">
        <f t="shared" si="282"/>
        <v>#DIV/0!</v>
      </c>
      <c r="Q1000" s="584" t="e">
        <f t="shared" si="282"/>
        <v>#DIV/0!</v>
      </c>
      <c r="R1000" s="584" t="e">
        <f t="shared" si="282"/>
        <v>#DIV/0!</v>
      </c>
      <c r="S1000" s="584" t="e">
        <f t="shared" si="282"/>
        <v>#DIV/0!</v>
      </c>
      <c r="T1000" s="584" t="e">
        <f t="shared" si="282"/>
        <v>#DIV/0!</v>
      </c>
      <c r="U1000" s="584" t="e">
        <f t="shared" si="282"/>
        <v>#DIV/0!</v>
      </c>
      <c r="V1000" s="616" t="e">
        <f t="shared" si="282"/>
        <v>#DIV/0!</v>
      </c>
      <c r="W1000" s="584" t="e">
        <f t="shared" si="282"/>
        <v>#DIV/0!</v>
      </c>
      <c r="X1000" s="584" t="e">
        <f t="shared" si="282"/>
        <v>#DIV/0!</v>
      </c>
      <c r="Y1000" s="584" t="e">
        <f t="shared" si="282"/>
        <v>#DIV/0!</v>
      </c>
      <c r="Z1000" s="584" t="e">
        <f t="shared" si="282"/>
        <v>#DIV/0!</v>
      </c>
      <c r="AA1000" s="584" t="e">
        <f t="shared" si="282"/>
        <v>#DIV/0!</v>
      </c>
      <c r="AB1000" s="584" t="e">
        <f t="shared" si="282"/>
        <v>#DIV/0!</v>
      </c>
      <c r="AC1000" s="487" t="e">
        <f t="shared" si="282"/>
        <v>#DIV/0!</v>
      </c>
    </row>
    <row r="1001" spans="1:30" ht="12">
      <c r="A1001" s="1619" t="s">
        <v>909</v>
      </c>
      <c r="B1001" s="1622" t="s">
        <v>642</v>
      </c>
      <c r="C1001" s="485" t="s">
        <v>15</v>
      </c>
      <c r="D1001" s="485" t="s">
        <v>37</v>
      </c>
      <c r="E1001" s="330">
        <v>0.20760000000000001</v>
      </c>
      <c r="F1001" s="330">
        <v>0.2082</v>
      </c>
      <c r="G1001" s="330">
        <v>0.2094</v>
      </c>
      <c r="H1001" s="400">
        <v>0.20399999999999999</v>
      </c>
      <c r="I1001" s="330">
        <v>0.2034</v>
      </c>
      <c r="J1001" s="330">
        <v>0.21</v>
      </c>
      <c r="K1001" s="330">
        <v>0.20699999999999999</v>
      </c>
      <c r="L1001" s="330">
        <v>0.20699999999999999</v>
      </c>
      <c r="M1001" s="330">
        <v>0.2064</v>
      </c>
      <c r="N1001" s="400">
        <v>0.19919999999999999</v>
      </c>
      <c r="O1001" s="330">
        <v>0.2064</v>
      </c>
      <c r="P1001" s="330">
        <v>0.20699999999999999</v>
      </c>
      <c r="Q1001" s="330">
        <v>0.2016</v>
      </c>
      <c r="R1001" s="330">
        <v>0.20519999999999999</v>
      </c>
      <c r="S1001" s="330">
        <v>0.2064</v>
      </c>
      <c r="T1001" s="330">
        <v>0.2046</v>
      </c>
      <c r="U1001" s="330">
        <v>0.2082</v>
      </c>
      <c r="V1001" s="400">
        <v>0.19980000000000001</v>
      </c>
      <c r="W1001" s="330">
        <v>0.2064</v>
      </c>
      <c r="X1001" s="330">
        <v>0.19800000000000001</v>
      </c>
      <c r="Y1001" s="330">
        <v>0.2046</v>
      </c>
      <c r="Z1001" s="330">
        <v>0.2046</v>
      </c>
      <c r="AA1001" s="330">
        <v>0.2094</v>
      </c>
      <c r="AB1001" s="330">
        <v>0.20699999999999999</v>
      </c>
      <c r="AC1001" s="490">
        <f>SUM(E1001:AB1001)</f>
        <v>4.9314</v>
      </c>
    </row>
    <row r="1002" spans="1:30" ht="12">
      <c r="A1002" s="1620"/>
      <c r="B1002" s="1623"/>
      <c r="C1002" s="476" t="s">
        <v>17</v>
      </c>
      <c r="D1002" s="476" t="s">
        <v>37</v>
      </c>
      <c r="E1002" s="241">
        <v>1.7399999999999999E-2</v>
      </c>
      <c r="F1002" s="241">
        <v>9.5999999999999992E-3</v>
      </c>
      <c r="G1002" s="241">
        <v>0</v>
      </c>
      <c r="H1002" s="401">
        <v>7.7999999999999996E-3</v>
      </c>
      <c r="I1002" s="241">
        <v>6.0000000000000001E-3</v>
      </c>
      <c r="J1002" s="241">
        <v>3.0000000000000001E-3</v>
      </c>
      <c r="K1002" s="241">
        <v>0</v>
      </c>
      <c r="L1002" s="241">
        <v>5.9999999999999995E-4</v>
      </c>
      <c r="M1002" s="241">
        <v>7.1999999999999998E-3</v>
      </c>
      <c r="N1002" s="401">
        <v>1.8E-3</v>
      </c>
      <c r="O1002" s="241">
        <v>1.38E-2</v>
      </c>
      <c r="P1002" s="241">
        <v>5.4000000000000003E-3</v>
      </c>
      <c r="Q1002" s="241">
        <v>1.8E-3</v>
      </c>
      <c r="R1002" s="241">
        <v>4.7999999999999996E-3</v>
      </c>
      <c r="S1002" s="241">
        <v>1.14E-2</v>
      </c>
      <c r="T1002" s="241">
        <v>3.0000000000000001E-3</v>
      </c>
      <c r="U1002" s="241">
        <v>0</v>
      </c>
      <c r="V1002" s="401">
        <v>1.0200000000000001E-2</v>
      </c>
      <c r="W1002" s="241">
        <v>4.1999999999999997E-3</v>
      </c>
      <c r="X1002" s="241">
        <v>2.52E-2</v>
      </c>
      <c r="Y1002" s="241">
        <v>2.2200000000000001E-2</v>
      </c>
      <c r="Z1002" s="241">
        <v>2.1000000000000001E-2</v>
      </c>
      <c r="AA1002" s="241">
        <v>5.4000000000000003E-3</v>
      </c>
      <c r="AB1002" s="241">
        <v>2.0400000000000001E-2</v>
      </c>
      <c r="AC1002" s="478">
        <f>SUM(E1002:AB1002)</f>
        <v>0.20219999999999999</v>
      </c>
    </row>
    <row r="1003" spans="1:30" ht="12">
      <c r="A1003" s="1620"/>
      <c r="B1003" s="1623"/>
      <c r="C1003" s="476" t="s">
        <v>18</v>
      </c>
      <c r="D1003" s="476" t="s">
        <v>19</v>
      </c>
      <c r="E1003" s="278">
        <v>9</v>
      </c>
      <c r="F1003" s="278">
        <v>15</v>
      </c>
      <c r="G1003" s="278">
        <v>7</v>
      </c>
      <c r="H1003" s="390">
        <v>12</v>
      </c>
      <c r="I1003" s="278">
        <v>8</v>
      </c>
      <c r="J1003" s="278">
        <v>8</v>
      </c>
      <c r="K1003" s="278">
        <v>7</v>
      </c>
      <c r="L1003" s="278">
        <v>12</v>
      </c>
      <c r="M1003" s="278">
        <v>6</v>
      </c>
      <c r="N1003" s="390">
        <v>8</v>
      </c>
      <c r="O1003" s="278">
        <v>8</v>
      </c>
      <c r="P1003" s="278">
        <v>8</v>
      </c>
      <c r="Q1003" s="278">
        <v>13</v>
      </c>
      <c r="R1003" s="278">
        <v>8</v>
      </c>
      <c r="S1003" s="278">
        <v>9</v>
      </c>
      <c r="T1003" s="278">
        <v>8</v>
      </c>
      <c r="U1003" s="278">
        <v>8</v>
      </c>
      <c r="V1003" s="390">
        <v>8</v>
      </c>
      <c r="W1003" s="278">
        <v>8</v>
      </c>
      <c r="X1003" s="278">
        <v>10</v>
      </c>
      <c r="Y1003" s="278">
        <v>6</v>
      </c>
      <c r="Z1003" s="278">
        <v>9</v>
      </c>
      <c r="AA1003" s="278">
        <v>7</v>
      </c>
      <c r="AB1003" s="278">
        <v>12</v>
      </c>
      <c r="AC1003" s="478"/>
      <c r="AD1003" s="453"/>
    </row>
    <row r="1004" spans="1:30" thickBot="1">
      <c r="A1004" s="1621"/>
      <c r="B1004" s="1624"/>
      <c r="C1004" s="491" t="s">
        <v>20</v>
      </c>
      <c r="D1004" s="491"/>
      <c r="E1004" s="542">
        <f t="shared" ref="E1004:AC1004" si="283">E1002/E1001</f>
        <v>8.381502890173409E-2</v>
      </c>
      <c r="F1004" s="542">
        <f t="shared" si="283"/>
        <v>4.6109510086455328E-2</v>
      </c>
      <c r="G1004" s="542">
        <f t="shared" si="283"/>
        <v>0</v>
      </c>
      <c r="H1004" s="573">
        <f t="shared" si="283"/>
        <v>3.8235294117647062E-2</v>
      </c>
      <c r="I1004" s="542">
        <f t="shared" si="283"/>
        <v>2.9498525073746312E-2</v>
      </c>
      <c r="J1004" s="542">
        <f t="shared" si="283"/>
        <v>1.4285714285714287E-2</v>
      </c>
      <c r="K1004" s="542">
        <f t="shared" si="283"/>
        <v>0</v>
      </c>
      <c r="L1004" s="542">
        <f t="shared" si="283"/>
        <v>2.8985507246376812E-3</v>
      </c>
      <c r="M1004" s="542">
        <f t="shared" si="283"/>
        <v>3.4883720930232558E-2</v>
      </c>
      <c r="N1004" s="573">
        <f t="shared" si="283"/>
        <v>9.0361445783132526E-3</v>
      </c>
      <c r="O1004" s="542">
        <f t="shared" si="283"/>
        <v>6.6860465116279064E-2</v>
      </c>
      <c r="P1004" s="542">
        <f t="shared" si="283"/>
        <v>2.6086956521739132E-2</v>
      </c>
      <c r="Q1004" s="542">
        <f t="shared" si="283"/>
        <v>8.9285714285714281E-3</v>
      </c>
      <c r="R1004" s="542">
        <f t="shared" si="283"/>
        <v>2.3391812865497075E-2</v>
      </c>
      <c r="S1004" s="542">
        <f t="shared" si="283"/>
        <v>5.5232558139534885E-2</v>
      </c>
      <c r="T1004" s="542">
        <f t="shared" si="283"/>
        <v>1.466275659824047E-2</v>
      </c>
      <c r="U1004" s="542">
        <f t="shared" si="283"/>
        <v>0</v>
      </c>
      <c r="V1004" s="573">
        <f t="shared" si="283"/>
        <v>5.1051051051051052E-2</v>
      </c>
      <c r="W1004" s="542">
        <f t="shared" si="283"/>
        <v>2.0348837209302324E-2</v>
      </c>
      <c r="X1004" s="542">
        <f t="shared" si="283"/>
        <v>0.12727272727272726</v>
      </c>
      <c r="Y1004" s="542">
        <f t="shared" si="283"/>
        <v>0.10850439882697947</v>
      </c>
      <c r="Z1004" s="542">
        <f t="shared" si="283"/>
        <v>0.10263929618768329</v>
      </c>
      <c r="AA1004" s="542">
        <f t="shared" si="283"/>
        <v>2.5787965616045846E-2</v>
      </c>
      <c r="AB1004" s="542">
        <f t="shared" si="283"/>
        <v>9.8550724637681178E-2</v>
      </c>
      <c r="AC1004" s="494">
        <f t="shared" si="283"/>
        <v>4.1002555055359532E-2</v>
      </c>
    </row>
    <row r="1005" spans="1:30" ht="12">
      <c r="A1005" s="1630" t="s">
        <v>910</v>
      </c>
      <c r="B1005" s="1632" t="s">
        <v>642</v>
      </c>
      <c r="C1005" s="473" t="s">
        <v>15</v>
      </c>
      <c r="D1005" s="473" t="s">
        <v>37</v>
      </c>
      <c r="E1005" s="360">
        <v>0</v>
      </c>
      <c r="F1005" s="360">
        <v>0</v>
      </c>
      <c r="G1005" s="360">
        <v>0</v>
      </c>
      <c r="H1005" s="402">
        <v>0</v>
      </c>
      <c r="I1005" s="360">
        <v>0</v>
      </c>
      <c r="J1005" s="360">
        <v>0</v>
      </c>
      <c r="K1005" s="360">
        <v>0</v>
      </c>
      <c r="L1005" s="360">
        <v>0</v>
      </c>
      <c r="M1005" s="360">
        <v>0</v>
      </c>
      <c r="N1005" s="402">
        <v>0</v>
      </c>
      <c r="O1005" s="360">
        <v>0</v>
      </c>
      <c r="P1005" s="360">
        <v>0</v>
      </c>
      <c r="Q1005" s="360">
        <v>0</v>
      </c>
      <c r="R1005" s="360">
        <v>0</v>
      </c>
      <c r="S1005" s="360">
        <v>0</v>
      </c>
      <c r="T1005" s="360">
        <v>0</v>
      </c>
      <c r="U1005" s="360">
        <v>0</v>
      </c>
      <c r="V1005" s="402">
        <v>0</v>
      </c>
      <c r="W1005" s="360">
        <v>0</v>
      </c>
      <c r="X1005" s="360">
        <v>0</v>
      </c>
      <c r="Y1005" s="360">
        <v>0</v>
      </c>
      <c r="Z1005" s="360">
        <v>0</v>
      </c>
      <c r="AA1005" s="360">
        <v>0</v>
      </c>
      <c r="AB1005" s="360">
        <v>0</v>
      </c>
      <c r="AC1005" s="475">
        <f>SUM(E1005:AB1005)</f>
        <v>0</v>
      </c>
    </row>
    <row r="1006" spans="1:30" ht="12">
      <c r="A1006" s="1620"/>
      <c r="B1006" s="1623"/>
      <c r="C1006" s="476" t="s">
        <v>17</v>
      </c>
      <c r="D1006" s="476" t="s">
        <v>37</v>
      </c>
      <c r="E1006" s="241">
        <v>4.7999999999999996E-3</v>
      </c>
      <c r="F1006" s="241">
        <v>0.03</v>
      </c>
      <c r="G1006" s="241">
        <v>3.5999999999999997E-2</v>
      </c>
      <c r="H1006" s="401">
        <v>7.1999999999999998E-3</v>
      </c>
      <c r="I1006" s="241">
        <v>1.0200000000000001E-2</v>
      </c>
      <c r="J1006" s="241">
        <v>1.4999999999999999E-2</v>
      </c>
      <c r="K1006" s="241">
        <v>4.2000000000000003E-2</v>
      </c>
      <c r="L1006" s="241">
        <v>3.9600000000000003E-2</v>
      </c>
      <c r="M1006" s="241">
        <v>2.46E-2</v>
      </c>
      <c r="N1006" s="401">
        <v>2.2800000000000001E-2</v>
      </c>
      <c r="O1006" s="241">
        <v>4.7999999999999996E-3</v>
      </c>
      <c r="P1006" s="241">
        <v>1.0800000000000001E-2</v>
      </c>
      <c r="Q1006" s="241">
        <v>2.52E-2</v>
      </c>
      <c r="R1006" s="241">
        <v>9.5999999999999992E-3</v>
      </c>
      <c r="S1006" s="241">
        <v>4.7999999999999996E-3</v>
      </c>
      <c r="T1006" s="241">
        <v>2.1000000000000001E-2</v>
      </c>
      <c r="U1006" s="241">
        <v>5.5199999999999999E-2</v>
      </c>
      <c r="V1006" s="401">
        <v>2.0400000000000001E-2</v>
      </c>
      <c r="W1006" s="241">
        <v>3.7199999999999997E-2</v>
      </c>
      <c r="X1006" s="241">
        <v>5.9999999999999995E-4</v>
      </c>
      <c r="Y1006" s="241">
        <v>1.1999999999999999E-3</v>
      </c>
      <c r="Z1006" s="241">
        <v>4.7999999999999996E-3</v>
      </c>
      <c r="AA1006" s="241">
        <v>1.32E-2</v>
      </c>
      <c r="AB1006" s="241">
        <v>1.9800000000000002E-2</v>
      </c>
      <c r="AC1006" s="478">
        <f>SUM(E1006:AB1006)</f>
        <v>0.46079999999999999</v>
      </c>
    </row>
    <row r="1007" spans="1:30" ht="12">
      <c r="A1007" s="1620"/>
      <c r="B1007" s="1623"/>
      <c r="C1007" s="476" t="s">
        <v>18</v>
      </c>
      <c r="D1007" s="476" t="s">
        <v>16</v>
      </c>
      <c r="E1007" s="221">
        <f t="shared" ref="E1007:AB1007" si="284">SQRT(E1005*E1005+E1006*E1006)*1000/1.73/E955</f>
        <v>0.26678524766912837</v>
      </c>
      <c r="F1007" s="221">
        <f t="shared" si="284"/>
        <v>1.6835961302240066</v>
      </c>
      <c r="G1007" s="221">
        <f t="shared" si="284"/>
        <v>2.0203153562688079</v>
      </c>
      <c r="H1007" s="391">
        <f t="shared" si="284"/>
        <v>0.40406307125376162</v>
      </c>
      <c r="I1007" s="221">
        <f t="shared" si="284"/>
        <v>0.57242268427616227</v>
      </c>
      <c r="J1007" s="221">
        <f t="shared" si="284"/>
        <v>0.84179806511200328</v>
      </c>
      <c r="K1007" s="221">
        <f t="shared" si="284"/>
        <v>2.357034582313609</v>
      </c>
      <c r="L1007" s="221">
        <f t="shared" si="284"/>
        <v>2.2223468918956888</v>
      </c>
      <c r="M1007" s="221">
        <f t="shared" si="284"/>
        <v>1.3805488267836854</v>
      </c>
      <c r="N1007" s="391">
        <f t="shared" si="284"/>
        <v>1.2795330589702452</v>
      </c>
      <c r="O1007" s="221">
        <f t="shared" si="284"/>
        <v>0.26937538083584106</v>
      </c>
      <c r="P1007" s="221">
        <f t="shared" si="284"/>
        <v>0.60609460688064243</v>
      </c>
      <c r="Q1007" s="221">
        <f t="shared" si="284"/>
        <v>1.4142207493881656</v>
      </c>
      <c r="R1007" s="221">
        <f t="shared" si="284"/>
        <v>0.53875076167168212</v>
      </c>
      <c r="S1007" s="221">
        <f t="shared" si="284"/>
        <v>0.26937538083584106</v>
      </c>
      <c r="T1007" s="221">
        <f t="shared" si="284"/>
        <v>1.1900714265379935</v>
      </c>
      <c r="U1007" s="221">
        <f t="shared" si="284"/>
        <v>3.1281877497570112</v>
      </c>
      <c r="V1007" s="391">
        <f t="shared" si="284"/>
        <v>1.156069385779765</v>
      </c>
      <c r="W1007" s="221">
        <f t="shared" si="284"/>
        <v>2.1081265270101595</v>
      </c>
      <c r="X1007" s="221">
        <f t="shared" si="284"/>
        <v>3.400204075822838E-2</v>
      </c>
      <c r="Y1007" s="221">
        <f t="shared" si="284"/>
        <v>6.800408151645676E-2</v>
      </c>
      <c r="Z1007" s="221">
        <f t="shared" si="284"/>
        <v>0.27201632606582704</v>
      </c>
      <c r="AA1007" s="221">
        <f t="shared" si="284"/>
        <v>0.74804489668102436</v>
      </c>
      <c r="AB1007" s="221">
        <f t="shared" si="284"/>
        <v>1.1220673450215366</v>
      </c>
      <c r="AC1007" s="478"/>
      <c r="AD1007" s="453"/>
    </row>
    <row r="1008" spans="1:30" thickBot="1">
      <c r="A1008" s="1631"/>
      <c r="B1008" s="1633"/>
      <c r="C1008" s="482" t="s">
        <v>20</v>
      </c>
      <c r="D1008" s="482"/>
      <c r="E1008" s="584" t="e">
        <f t="shared" ref="E1008:AC1008" si="285">E1006/E1005</f>
        <v>#DIV/0!</v>
      </c>
      <c r="F1008" s="584" t="e">
        <f t="shared" si="285"/>
        <v>#DIV/0!</v>
      </c>
      <c r="G1008" s="584" t="e">
        <f t="shared" si="285"/>
        <v>#DIV/0!</v>
      </c>
      <c r="H1008" s="616" t="e">
        <f t="shared" si="285"/>
        <v>#DIV/0!</v>
      </c>
      <c r="I1008" s="584" t="e">
        <f t="shared" si="285"/>
        <v>#DIV/0!</v>
      </c>
      <c r="J1008" s="584" t="e">
        <f t="shared" si="285"/>
        <v>#DIV/0!</v>
      </c>
      <c r="K1008" s="584" t="e">
        <f t="shared" si="285"/>
        <v>#DIV/0!</v>
      </c>
      <c r="L1008" s="584" t="e">
        <f t="shared" si="285"/>
        <v>#DIV/0!</v>
      </c>
      <c r="M1008" s="584" t="e">
        <f t="shared" si="285"/>
        <v>#DIV/0!</v>
      </c>
      <c r="N1008" s="616" t="e">
        <f t="shared" si="285"/>
        <v>#DIV/0!</v>
      </c>
      <c r="O1008" s="584" t="e">
        <f t="shared" si="285"/>
        <v>#DIV/0!</v>
      </c>
      <c r="P1008" s="584" t="e">
        <f t="shared" si="285"/>
        <v>#DIV/0!</v>
      </c>
      <c r="Q1008" s="584" t="e">
        <f t="shared" si="285"/>
        <v>#DIV/0!</v>
      </c>
      <c r="R1008" s="584" t="e">
        <f t="shared" si="285"/>
        <v>#DIV/0!</v>
      </c>
      <c r="S1008" s="584" t="e">
        <f t="shared" si="285"/>
        <v>#DIV/0!</v>
      </c>
      <c r="T1008" s="584" t="e">
        <f t="shared" si="285"/>
        <v>#DIV/0!</v>
      </c>
      <c r="U1008" s="584" t="e">
        <f t="shared" si="285"/>
        <v>#DIV/0!</v>
      </c>
      <c r="V1008" s="616" t="e">
        <f t="shared" si="285"/>
        <v>#DIV/0!</v>
      </c>
      <c r="W1008" s="584" t="e">
        <f t="shared" si="285"/>
        <v>#DIV/0!</v>
      </c>
      <c r="X1008" s="584" t="e">
        <f t="shared" si="285"/>
        <v>#DIV/0!</v>
      </c>
      <c r="Y1008" s="584" t="e">
        <f t="shared" si="285"/>
        <v>#DIV/0!</v>
      </c>
      <c r="Z1008" s="584" t="e">
        <f t="shared" si="285"/>
        <v>#DIV/0!</v>
      </c>
      <c r="AA1008" s="584" t="e">
        <f t="shared" si="285"/>
        <v>#DIV/0!</v>
      </c>
      <c r="AB1008" s="584" t="e">
        <f t="shared" si="285"/>
        <v>#DIV/0!</v>
      </c>
      <c r="AC1008" s="487" t="e">
        <f t="shared" si="285"/>
        <v>#DIV/0!</v>
      </c>
    </row>
    <row r="1009" spans="1:30" ht="12">
      <c r="A1009" s="1619" t="s">
        <v>160</v>
      </c>
      <c r="B1009" s="1622" t="s">
        <v>643</v>
      </c>
      <c r="C1009" s="485" t="s">
        <v>15</v>
      </c>
      <c r="D1009" s="485" t="s">
        <v>37</v>
      </c>
      <c r="E1009" s="330">
        <v>0.52470000000000006</v>
      </c>
      <c r="F1009" s="330">
        <v>0.51459999999999995</v>
      </c>
      <c r="G1009" s="330">
        <v>0.50280000000000002</v>
      </c>
      <c r="H1009" s="400">
        <v>0.48430000000000001</v>
      </c>
      <c r="I1009" s="330">
        <v>0.4884</v>
      </c>
      <c r="J1009" s="330">
        <v>0.5181</v>
      </c>
      <c r="K1009" s="330">
        <v>0.55579999999999996</v>
      </c>
      <c r="L1009" s="330">
        <v>0.56920000000000004</v>
      </c>
      <c r="M1009" s="330">
        <v>0.57030000000000003</v>
      </c>
      <c r="N1009" s="400">
        <v>0.55149999999999999</v>
      </c>
      <c r="O1009" s="330">
        <v>0.54249999999999998</v>
      </c>
      <c r="P1009" s="330">
        <v>0.55079999999999996</v>
      </c>
      <c r="Q1009" s="330">
        <v>0.52500000000000002</v>
      </c>
      <c r="R1009" s="330">
        <v>0.53580000000000005</v>
      </c>
      <c r="S1009" s="330">
        <v>0.53720000000000001</v>
      </c>
      <c r="T1009" s="330">
        <v>0.53420000000000001</v>
      </c>
      <c r="U1009" s="330">
        <v>0.5474</v>
      </c>
      <c r="V1009" s="400">
        <v>0.56620000000000004</v>
      </c>
      <c r="W1009" s="330">
        <v>0.56540000000000001</v>
      </c>
      <c r="X1009" s="330">
        <v>0.60119999999999996</v>
      </c>
      <c r="Y1009" s="330">
        <v>0.58120000000000005</v>
      </c>
      <c r="Z1009" s="330">
        <v>0.53220000000000001</v>
      </c>
      <c r="AA1009" s="330">
        <v>0.52329999999999999</v>
      </c>
      <c r="AB1009" s="330">
        <v>0.48870000000000002</v>
      </c>
      <c r="AC1009" s="490">
        <f>SUM(E1009:AB1009)</f>
        <v>12.910800000000002</v>
      </c>
    </row>
    <row r="1010" spans="1:30" ht="12">
      <c r="A1010" s="1620"/>
      <c r="B1010" s="1623"/>
      <c r="C1010" s="476" t="s">
        <v>17</v>
      </c>
      <c r="D1010" s="476" t="s">
        <v>37</v>
      </c>
      <c r="E1010" s="241">
        <v>2.1600000000000001E-2</v>
      </c>
      <c r="F1010" s="241">
        <v>2.1499999999999998E-2</v>
      </c>
      <c r="G1010" s="241">
        <v>2.06E-2</v>
      </c>
      <c r="H1010" s="401">
        <v>1.8599999999999998E-2</v>
      </c>
      <c r="I1010" s="241">
        <v>1.95E-2</v>
      </c>
      <c r="J1010" s="241">
        <v>2.1999999999999999E-2</v>
      </c>
      <c r="K1010" s="241">
        <v>2.3699999999999999E-2</v>
      </c>
      <c r="L1010" s="241">
        <v>2.3199999999999998E-2</v>
      </c>
      <c r="M1010" s="241">
        <v>2.29E-2</v>
      </c>
      <c r="N1010" s="401">
        <v>2.1999999999999999E-2</v>
      </c>
      <c r="O1010" s="241">
        <v>2.1000000000000001E-2</v>
      </c>
      <c r="P1010" s="241">
        <v>1.9900000000000001E-2</v>
      </c>
      <c r="Q1010" s="241">
        <v>1.7899999999999999E-2</v>
      </c>
      <c r="R1010" s="241">
        <v>1.61E-2</v>
      </c>
      <c r="S1010" s="241">
        <v>1.5599999999999999E-2</v>
      </c>
      <c r="T1010" s="241">
        <v>1.5699999999999999E-2</v>
      </c>
      <c r="U1010" s="241">
        <v>1.6299999999999999E-2</v>
      </c>
      <c r="V1010" s="401">
        <v>1.77E-2</v>
      </c>
      <c r="W1010" s="241">
        <v>1.89E-2</v>
      </c>
      <c r="X1010" s="241">
        <v>2.1100000000000001E-2</v>
      </c>
      <c r="Y1010" s="241">
        <v>1.9300000000000001E-2</v>
      </c>
      <c r="Z1010" s="241">
        <v>1.7899999999999999E-2</v>
      </c>
      <c r="AA1010" s="241">
        <v>1.78E-2</v>
      </c>
      <c r="AB1010" s="241">
        <v>1.61E-2</v>
      </c>
      <c r="AC1010" s="478">
        <f>SUM(E1010:AB1010)</f>
        <v>0.46689999999999993</v>
      </c>
    </row>
    <row r="1011" spans="1:30" ht="12">
      <c r="A1011" s="1620"/>
      <c r="B1011" s="1623"/>
      <c r="C1011" s="476" t="s">
        <v>18</v>
      </c>
      <c r="D1011" s="476" t="s">
        <v>19</v>
      </c>
      <c r="E1011" s="278">
        <v>26</v>
      </c>
      <c r="F1011" s="278">
        <v>27</v>
      </c>
      <c r="G1011" s="278">
        <v>25</v>
      </c>
      <c r="H1011" s="390">
        <v>25</v>
      </c>
      <c r="I1011" s="278">
        <v>25</v>
      </c>
      <c r="J1011" s="278">
        <v>30</v>
      </c>
      <c r="K1011" s="278">
        <v>32</v>
      </c>
      <c r="L1011" s="278">
        <v>32</v>
      </c>
      <c r="M1011" s="278">
        <v>30</v>
      </c>
      <c r="N1011" s="390">
        <v>28</v>
      </c>
      <c r="O1011" s="278">
        <v>29</v>
      </c>
      <c r="P1011" s="278">
        <v>27</v>
      </c>
      <c r="Q1011" s="278">
        <v>30</v>
      </c>
      <c r="R1011" s="278">
        <v>30</v>
      </c>
      <c r="S1011" s="278">
        <v>30</v>
      </c>
      <c r="T1011" s="278">
        <v>32</v>
      </c>
      <c r="U1011" s="278">
        <v>30</v>
      </c>
      <c r="V1011" s="390">
        <v>34</v>
      </c>
      <c r="W1011" s="278">
        <v>29</v>
      </c>
      <c r="X1011" s="278">
        <v>33</v>
      </c>
      <c r="Y1011" s="278">
        <v>31</v>
      </c>
      <c r="Z1011" s="278">
        <v>28</v>
      </c>
      <c r="AA1011" s="278">
        <v>29</v>
      </c>
      <c r="AB1011" s="278">
        <v>25</v>
      </c>
      <c r="AC1011" s="478"/>
      <c r="AD1011" s="453"/>
    </row>
    <row r="1012" spans="1:30" thickBot="1">
      <c r="A1012" s="1631"/>
      <c r="B1012" s="1633"/>
      <c r="C1012" s="482" t="s">
        <v>20</v>
      </c>
      <c r="D1012" s="482"/>
      <c r="E1012" s="584">
        <f t="shared" ref="E1012:AC1012" si="286">E1010/E1009</f>
        <v>4.1166380789022294E-2</v>
      </c>
      <c r="F1012" s="584">
        <f t="shared" si="286"/>
        <v>4.178002331908278E-2</v>
      </c>
      <c r="G1012" s="584">
        <f t="shared" si="286"/>
        <v>4.0970564836913283E-2</v>
      </c>
      <c r="H1012" s="616">
        <f t="shared" si="286"/>
        <v>3.8405946727235178E-2</v>
      </c>
      <c r="I1012" s="584">
        <f t="shared" si="286"/>
        <v>3.9926289926289923E-2</v>
      </c>
      <c r="J1012" s="584">
        <f t="shared" si="286"/>
        <v>4.2462845010615709E-2</v>
      </c>
      <c r="K1012" s="584">
        <f t="shared" si="286"/>
        <v>4.2641237855343649E-2</v>
      </c>
      <c r="L1012" s="584">
        <f t="shared" si="286"/>
        <v>4.0758959943780738E-2</v>
      </c>
      <c r="M1012" s="584">
        <f t="shared" si="286"/>
        <v>4.0154304751884973E-2</v>
      </c>
      <c r="N1012" s="616">
        <f t="shared" si="286"/>
        <v>3.9891205802357207E-2</v>
      </c>
      <c r="O1012" s="584">
        <f t="shared" si="286"/>
        <v>3.870967741935484E-2</v>
      </c>
      <c r="P1012" s="584">
        <f t="shared" si="286"/>
        <v>3.6129266521423391E-2</v>
      </c>
      <c r="Q1012" s="584">
        <f t="shared" si="286"/>
        <v>3.4095238095238095E-2</v>
      </c>
      <c r="R1012" s="584">
        <f t="shared" si="286"/>
        <v>3.004852556924225E-2</v>
      </c>
      <c r="S1012" s="584">
        <f t="shared" si="286"/>
        <v>2.9039463886820549E-2</v>
      </c>
      <c r="T1012" s="584">
        <f t="shared" si="286"/>
        <v>2.9389741669786595E-2</v>
      </c>
      <c r="U1012" s="584">
        <f t="shared" si="286"/>
        <v>2.9777128242601387E-2</v>
      </c>
      <c r="V1012" s="616">
        <f t="shared" si="286"/>
        <v>3.1261038502296008E-2</v>
      </c>
      <c r="W1012" s="584">
        <f t="shared" si="286"/>
        <v>3.342766183233109E-2</v>
      </c>
      <c r="X1012" s="584">
        <f t="shared" si="286"/>
        <v>3.5096473719228215E-2</v>
      </c>
      <c r="Y1012" s="584">
        <f t="shared" si="286"/>
        <v>3.3207157604955267E-2</v>
      </c>
      <c r="Z1012" s="584">
        <f t="shared" si="286"/>
        <v>3.3633972190905671E-2</v>
      </c>
      <c r="AA1012" s="584">
        <f t="shared" si="286"/>
        <v>3.4014905407987774E-2</v>
      </c>
      <c r="AB1012" s="584">
        <f t="shared" si="286"/>
        <v>3.294454675670145E-2</v>
      </c>
      <c r="AC1012" s="487">
        <f t="shared" si="286"/>
        <v>3.6163522012578608E-2</v>
      </c>
    </row>
    <row r="1013" spans="1:30" ht="12">
      <c r="A1013" s="1619" t="s">
        <v>144</v>
      </c>
      <c r="B1013" s="1622" t="s">
        <v>644</v>
      </c>
      <c r="C1013" s="485" t="s">
        <v>15</v>
      </c>
      <c r="D1013" s="485" t="s">
        <v>37</v>
      </c>
      <c r="E1013" s="330">
        <v>0</v>
      </c>
      <c r="F1013" s="330">
        <v>0</v>
      </c>
      <c r="G1013" s="330">
        <v>0</v>
      </c>
      <c r="H1013" s="400">
        <v>0</v>
      </c>
      <c r="I1013" s="330">
        <v>0</v>
      </c>
      <c r="J1013" s="330">
        <v>0</v>
      </c>
      <c r="K1013" s="330">
        <v>0</v>
      </c>
      <c r="L1013" s="330">
        <v>0</v>
      </c>
      <c r="M1013" s="330">
        <v>0</v>
      </c>
      <c r="N1013" s="400">
        <v>0</v>
      </c>
      <c r="O1013" s="330">
        <v>0</v>
      </c>
      <c r="P1013" s="330">
        <v>0</v>
      </c>
      <c r="Q1013" s="330">
        <v>0</v>
      </c>
      <c r="R1013" s="330">
        <v>0</v>
      </c>
      <c r="S1013" s="330">
        <v>0</v>
      </c>
      <c r="T1013" s="330">
        <v>0</v>
      </c>
      <c r="U1013" s="330">
        <v>0</v>
      </c>
      <c r="V1013" s="400">
        <v>0</v>
      </c>
      <c r="W1013" s="330">
        <v>0</v>
      </c>
      <c r="X1013" s="330">
        <v>0</v>
      </c>
      <c r="Y1013" s="330">
        <v>0</v>
      </c>
      <c r="Z1013" s="330">
        <v>0</v>
      </c>
      <c r="AA1013" s="330">
        <v>0</v>
      </c>
      <c r="AB1013" s="330">
        <v>0</v>
      </c>
      <c r="AC1013" s="490">
        <f>SUM(E1013:AB1013)</f>
        <v>0</v>
      </c>
    </row>
    <row r="1014" spans="1:30" ht="12">
      <c r="A1014" s="1620"/>
      <c r="B1014" s="1623"/>
      <c r="C1014" s="476" t="s">
        <v>17</v>
      </c>
      <c r="D1014" s="476" t="s">
        <v>37</v>
      </c>
      <c r="E1014" s="241">
        <v>0</v>
      </c>
      <c r="F1014" s="241">
        <v>0</v>
      </c>
      <c r="G1014" s="241">
        <v>0</v>
      </c>
      <c r="H1014" s="401">
        <v>0</v>
      </c>
      <c r="I1014" s="241">
        <v>0</v>
      </c>
      <c r="J1014" s="241">
        <v>0</v>
      </c>
      <c r="K1014" s="241">
        <v>0</v>
      </c>
      <c r="L1014" s="241">
        <v>0</v>
      </c>
      <c r="M1014" s="241">
        <v>0</v>
      </c>
      <c r="N1014" s="401">
        <v>0</v>
      </c>
      <c r="O1014" s="241">
        <v>0</v>
      </c>
      <c r="P1014" s="241">
        <v>0</v>
      </c>
      <c r="Q1014" s="241">
        <v>0</v>
      </c>
      <c r="R1014" s="241">
        <v>0</v>
      </c>
      <c r="S1014" s="241">
        <v>0</v>
      </c>
      <c r="T1014" s="241">
        <v>0</v>
      </c>
      <c r="U1014" s="241">
        <v>0</v>
      </c>
      <c r="V1014" s="401">
        <v>0</v>
      </c>
      <c r="W1014" s="241">
        <v>0</v>
      </c>
      <c r="X1014" s="241">
        <v>0</v>
      </c>
      <c r="Y1014" s="241">
        <v>0</v>
      </c>
      <c r="Z1014" s="241">
        <v>0</v>
      </c>
      <c r="AA1014" s="241">
        <v>0</v>
      </c>
      <c r="AB1014" s="241">
        <v>0</v>
      </c>
      <c r="AC1014" s="478">
        <f>SUM(E1014:AB1014)</f>
        <v>0</v>
      </c>
    </row>
    <row r="1015" spans="1:30" ht="12">
      <c r="A1015" s="1620"/>
      <c r="B1015" s="1623"/>
      <c r="C1015" s="476" t="s">
        <v>18</v>
      </c>
      <c r="D1015" s="476" t="s">
        <v>19</v>
      </c>
      <c r="E1015" s="221">
        <v>0</v>
      </c>
      <c r="F1015" s="221">
        <v>0</v>
      </c>
      <c r="G1015" s="221">
        <v>0</v>
      </c>
      <c r="H1015" s="391">
        <v>0</v>
      </c>
      <c r="I1015" s="221">
        <v>0</v>
      </c>
      <c r="J1015" s="221">
        <v>0</v>
      </c>
      <c r="K1015" s="221">
        <v>0</v>
      </c>
      <c r="L1015" s="221">
        <v>0</v>
      </c>
      <c r="M1015" s="221">
        <v>0</v>
      </c>
      <c r="N1015" s="391">
        <v>0</v>
      </c>
      <c r="O1015" s="221">
        <v>0</v>
      </c>
      <c r="P1015" s="221">
        <v>0</v>
      </c>
      <c r="Q1015" s="221">
        <v>0</v>
      </c>
      <c r="R1015" s="221">
        <v>0</v>
      </c>
      <c r="S1015" s="221">
        <v>0</v>
      </c>
      <c r="T1015" s="221">
        <v>0</v>
      </c>
      <c r="U1015" s="221">
        <v>0</v>
      </c>
      <c r="V1015" s="391">
        <v>0</v>
      </c>
      <c r="W1015" s="221">
        <v>0</v>
      </c>
      <c r="X1015" s="221">
        <v>0</v>
      </c>
      <c r="Y1015" s="221">
        <v>0</v>
      </c>
      <c r="Z1015" s="221">
        <v>0</v>
      </c>
      <c r="AA1015" s="221">
        <v>0</v>
      </c>
      <c r="AB1015" s="221">
        <v>0</v>
      </c>
      <c r="AC1015" s="478"/>
    </row>
    <row r="1016" spans="1:30" thickBot="1">
      <c r="A1016" s="1631"/>
      <c r="B1016" s="1633"/>
      <c r="C1016" s="482" t="s">
        <v>20</v>
      </c>
      <c r="D1016" s="482"/>
      <c r="E1016" s="584" t="e">
        <f t="shared" ref="E1016:AC1016" si="287">E1014/E1013</f>
        <v>#DIV/0!</v>
      </c>
      <c r="F1016" s="584" t="e">
        <f t="shared" si="287"/>
        <v>#DIV/0!</v>
      </c>
      <c r="G1016" s="584" t="e">
        <f t="shared" si="287"/>
        <v>#DIV/0!</v>
      </c>
      <c r="H1016" s="616" t="e">
        <f t="shared" si="287"/>
        <v>#DIV/0!</v>
      </c>
      <c r="I1016" s="584" t="e">
        <f t="shared" si="287"/>
        <v>#DIV/0!</v>
      </c>
      <c r="J1016" s="584" t="e">
        <f t="shared" si="287"/>
        <v>#DIV/0!</v>
      </c>
      <c r="K1016" s="584" t="e">
        <f t="shared" si="287"/>
        <v>#DIV/0!</v>
      </c>
      <c r="L1016" s="584" t="e">
        <f t="shared" si="287"/>
        <v>#DIV/0!</v>
      </c>
      <c r="M1016" s="584" t="e">
        <f t="shared" si="287"/>
        <v>#DIV/0!</v>
      </c>
      <c r="N1016" s="616" t="e">
        <f t="shared" si="287"/>
        <v>#DIV/0!</v>
      </c>
      <c r="O1016" s="584" t="e">
        <f t="shared" si="287"/>
        <v>#DIV/0!</v>
      </c>
      <c r="P1016" s="584" t="e">
        <f t="shared" si="287"/>
        <v>#DIV/0!</v>
      </c>
      <c r="Q1016" s="584" t="e">
        <f t="shared" si="287"/>
        <v>#DIV/0!</v>
      </c>
      <c r="R1016" s="584" t="e">
        <f t="shared" si="287"/>
        <v>#DIV/0!</v>
      </c>
      <c r="S1016" s="584" t="e">
        <f t="shared" si="287"/>
        <v>#DIV/0!</v>
      </c>
      <c r="T1016" s="584" t="e">
        <f t="shared" si="287"/>
        <v>#DIV/0!</v>
      </c>
      <c r="U1016" s="584" t="e">
        <f t="shared" si="287"/>
        <v>#DIV/0!</v>
      </c>
      <c r="V1016" s="616" t="e">
        <f t="shared" si="287"/>
        <v>#DIV/0!</v>
      </c>
      <c r="W1016" s="584" t="e">
        <f t="shared" si="287"/>
        <v>#DIV/0!</v>
      </c>
      <c r="X1016" s="584" t="e">
        <f t="shared" si="287"/>
        <v>#DIV/0!</v>
      </c>
      <c r="Y1016" s="584" t="e">
        <f t="shared" si="287"/>
        <v>#DIV/0!</v>
      </c>
      <c r="Z1016" s="584" t="e">
        <f t="shared" si="287"/>
        <v>#DIV/0!</v>
      </c>
      <c r="AA1016" s="584" t="e">
        <f t="shared" si="287"/>
        <v>#DIV/0!</v>
      </c>
      <c r="AB1016" s="584" t="e">
        <f t="shared" si="287"/>
        <v>#DIV/0!</v>
      </c>
      <c r="AC1016" s="487" t="e">
        <f t="shared" si="287"/>
        <v>#DIV/0!</v>
      </c>
    </row>
    <row r="1017" spans="1:30" ht="12">
      <c r="A1017" s="1619" t="s">
        <v>262</v>
      </c>
      <c r="B1017" s="1622" t="s">
        <v>643</v>
      </c>
      <c r="C1017" s="485" t="s">
        <v>15</v>
      </c>
      <c r="D1017" s="485" t="s">
        <v>37</v>
      </c>
      <c r="E1017" s="330">
        <v>0.15840000000000001</v>
      </c>
      <c r="F1017" s="330">
        <v>0.153</v>
      </c>
      <c r="G1017" s="330">
        <v>0.156</v>
      </c>
      <c r="H1017" s="400">
        <v>0.15734999999999999</v>
      </c>
      <c r="I1017" s="330">
        <v>0.1515</v>
      </c>
      <c r="J1017" s="330">
        <v>0.15495</v>
      </c>
      <c r="K1017" s="330">
        <v>0.16485</v>
      </c>
      <c r="L1017" s="330">
        <v>0.2082</v>
      </c>
      <c r="M1017" s="330">
        <v>0.2475</v>
      </c>
      <c r="N1017" s="400">
        <v>0.25109999999999999</v>
      </c>
      <c r="O1017" s="330">
        <v>0.2397</v>
      </c>
      <c r="P1017" s="330">
        <v>0.23685</v>
      </c>
      <c r="Q1017" s="330">
        <v>0.22635</v>
      </c>
      <c r="R1017" s="330">
        <v>0.2079</v>
      </c>
      <c r="S1017" s="330">
        <v>0.21390000000000001</v>
      </c>
      <c r="T1017" s="330">
        <v>0.21375</v>
      </c>
      <c r="U1017" s="330">
        <v>0.1983</v>
      </c>
      <c r="V1017" s="400">
        <v>0.1638</v>
      </c>
      <c r="W1017" s="330">
        <v>0.16109999999999999</v>
      </c>
      <c r="X1017" s="330">
        <v>0.153</v>
      </c>
      <c r="Y1017" s="330">
        <v>0.14685000000000001</v>
      </c>
      <c r="Z1017" s="330">
        <v>0.14399999999999999</v>
      </c>
      <c r="AA1017" s="330">
        <v>0.15029999999999999</v>
      </c>
      <c r="AB1017" s="330">
        <v>0.15195</v>
      </c>
      <c r="AC1017" s="490">
        <f>SUM(E1017:AB1017)</f>
        <v>4.4106000000000005</v>
      </c>
    </row>
    <row r="1018" spans="1:30" ht="12">
      <c r="A1018" s="1620"/>
      <c r="B1018" s="1623"/>
      <c r="C1018" s="476" t="s">
        <v>17</v>
      </c>
      <c r="D1018" s="476" t="s">
        <v>37</v>
      </c>
      <c r="E1018" s="241">
        <v>1.2749999999999999E-2</v>
      </c>
      <c r="F1018" s="241">
        <v>1.2749999999999999E-2</v>
      </c>
      <c r="G1018" s="241">
        <v>1.1849999999999999E-2</v>
      </c>
      <c r="H1018" s="401">
        <v>1.2E-2</v>
      </c>
      <c r="I1018" s="241">
        <v>1.1849999999999999E-2</v>
      </c>
      <c r="J1018" s="241">
        <v>1.26E-2</v>
      </c>
      <c r="K1018" s="241">
        <v>1.545E-2</v>
      </c>
      <c r="L1018" s="241">
        <v>1.8599999999999998E-2</v>
      </c>
      <c r="M1018" s="241">
        <v>1.125E-2</v>
      </c>
      <c r="N1018" s="401">
        <v>4.6499999999999996E-3</v>
      </c>
      <c r="O1018" s="241">
        <v>4.0499999999999998E-3</v>
      </c>
      <c r="P1018" s="241">
        <v>3.7499999999999999E-3</v>
      </c>
      <c r="Q1018" s="241">
        <v>3.4499999999999999E-3</v>
      </c>
      <c r="R1018" s="241">
        <v>2.7000000000000001E-3</v>
      </c>
      <c r="S1018" s="241">
        <v>1.7999999999999999E-2</v>
      </c>
      <c r="T1018" s="241">
        <v>1.8149999999999999E-2</v>
      </c>
      <c r="U1018" s="241">
        <v>1.3350000000000001E-2</v>
      </c>
      <c r="V1018" s="401">
        <v>8.8500000000000002E-3</v>
      </c>
      <c r="W1018" s="241">
        <v>1.035E-2</v>
      </c>
      <c r="X1018" s="241">
        <v>9.75E-3</v>
      </c>
      <c r="Y1018" s="241">
        <v>8.0999999999999996E-3</v>
      </c>
      <c r="Z1018" s="241">
        <v>6.7499999999999999E-3</v>
      </c>
      <c r="AA1018" s="241">
        <v>8.3999999999999995E-3</v>
      </c>
      <c r="AB1018" s="241">
        <v>8.0999999999999996E-3</v>
      </c>
      <c r="AC1018" s="478">
        <f>SUM(E1018:AB1018)</f>
        <v>0.2475</v>
      </c>
    </row>
    <row r="1019" spans="1:30" ht="12">
      <c r="A1019" s="1620"/>
      <c r="B1019" s="1623"/>
      <c r="C1019" s="476" t="s">
        <v>18</v>
      </c>
      <c r="D1019" s="476" t="s">
        <v>19</v>
      </c>
      <c r="E1019" s="278">
        <v>10</v>
      </c>
      <c r="F1019" s="278">
        <v>9</v>
      </c>
      <c r="G1019" s="278">
        <v>9</v>
      </c>
      <c r="H1019" s="390">
        <v>8</v>
      </c>
      <c r="I1019" s="278">
        <v>9</v>
      </c>
      <c r="J1019" s="278">
        <v>10</v>
      </c>
      <c r="K1019" s="278">
        <v>11</v>
      </c>
      <c r="L1019" s="278">
        <v>12</v>
      </c>
      <c r="M1019" s="278">
        <v>14</v>
      </c>
      <c r="N1019" s="390">
        <v>14</v>
      </c>
      <c r="O1019" s="278">
        <v>14</v>
      </c>
      <c r="P1019" s="278">
        <v>14</v>
      </c>
      <c r="Q1019" s="278">
        <v>11</v>
      </c>
      <c r="R1019" s="278">
        <v>11</v>
      </c>
      <c r="S1019" s="278">
        <v>12</v>
      </c>
      <c r="T1019" s="278">
        <v>13</v>
      </c>
      <c r="U1019" s="278">
        <v>11</v>
      </c>
      <c r="V1019" s="390">
        <v>9</v>
      </c>
      <c r="W1019" s="278">
        <v>9</v>
      </c>
      <c r="X1019" s="278">
        <v>8</v>
      </c>
      <c r="Y1019" s="278">
        <v>9</v>
      </c>
      <c r="Z1019" s="278">
        <v>8</v>
      </c>
      <c r="AA1019" s="278">
        <v>9</v>
      </c>
      <c r="AB1019" s="278">
        <v>8</v>
      </c>
      <c r="AC1019" s="478"/>
    </row>
    <row r="1020" spans="1:30" thickBot="1">
      <c r="A1020" s="1631"/>
      <c r="B1020" s="1633"/>
      <c r="C1020" s="482" t="s">
        <v>20</v>
      </c>
      <c r="D1020" s="482"/>
      <c r="E1020" s="584">
        <f t="shared" ref="E1020:AC1020" si="288">E1018/E1017</f>
        <v>8.0492424242424226E-2</v>
      </c>
      <c r="F1020" s="584">
        <f t="shared" si="288"/>
        <v>8.3333333333333329E-2</v>
      </c>
      <c r="G1020" s="584">
        <f t="shared" si="288"/>
        <v>7.5961538461538455E-2</v>
      </c>
      <c r="H1020" s="616">
        <f t="shared" si="288"/>
        <v>7.6263107721639661E-2</v>
      </c>
      <c r="I1020" s="584">
        <f t="shared" si="288"/>
        <v>7.8217821782178218E-2</v>
      </c>
      <c r="J1020" s="584">
        <f t="shared" si="288"/>
        <v>8.1316553727008717E-2</v>
      </c>
      <c r="K1020" s="584">
        <f t="shared" si="288"/>
        <v>9.3721565059144682E-2</v>
      </c>
      <c r="L1020" s="584">
        <f t="shared" si="288"/>
        <v>8.9337175792507204E-2</v>
      </c>
      <c r="M1020" s="584">
        <f t="shared" si="288"/>
        <v>4.5454545454545456E-2</v>
      </c>
      <c r="N1020" s="616">
        <f t="shared" si="288"/>
        <v>1.8518518518518517E-2</v>
      </c>
      <c r="O1020" s="584">
        <f t="shared" si="288"/>
        <v>1.6896120150187734E-2</v>
      </c>
      <c r="P1020" s="584">
        <f t="shared" si="288"/>
        <v>1.5832805573147563E-2</v>
      </c>
      <c r="Q1020" s="584">
        <f t="shared" si="288"/>
        <v>1.5241882041086813E-2</v>
      </c>
      <c r="R1020" s="584">
        <f t="shared" si="288"/>
        <v>1.2987012987012988E-2</v>
      </c>
      <c r="S1020" s="584">
        <f t="shared" si="288"/>
        <v>8.4151472650771386E-2</v>
      </c>
      <c r="T1020" s="584">
        <f t="shared" si="288"/>
        <v>8.4912280701754383E-2</v>
      </c>
      <c r="U1020" s="584">
        <f t="shared" si="288"/>
        <v>6.7322239031770051E-2</v>
      </c>
      <c r="V1020" s="616">
        <f t="shared" si="288"/>
        <v>5.4029304029304032E-2</v>
      </c>
      <c r="W1020" s="584">
        <f t="shared" si="288"/>
        <v>6.4245810055865923E-2</v>
      </c>
      <c r="X1020" s="584">
        <f t="shared" si="288"/>
        <v>6.3725490196078427E-2</v>
      </c>
      <c r="Y1020" s="584">
        <f t="shared" si="288"/>
        <v>5.5158324821246163E-2</v>
      </c>
      <c r="Z1020" s="584">
        <f t="shared" si="288"/>
        <v>4.6875E-2</v>
      </c>
      <c r="AA1020" s="584">
        <f t="shared" si="288"/>
        <v>5.588822355289421E-2</v>
      </c>
      <c r="AB1020" s="584">
        <f t="shared" si="288"/>
        <v>5.3307008884501475E-2</v>
      </c>
      <c r="AC1020" s="487">
        <f t="shared" si="288"/>
        <v>5.6114814310978089E-2</v>
      </c>
    </row>
    <row r="1021" spans="1:30" ht="12" customHeight="1">
      <c r="A1021" s="1619" t="s">
        <v>47</v>
      </c>
      <c r="B1021" s="1622" t="s">
        <v>645</v>
      </c>
      <c r="C1021" s="485" t="s">
        <v>15</v>
      </c>
      <c r="D1021" s="485" t="s">
        <v>37</v>
      </c>
      <c r="E1021" s="330">
        <v>0</v>
      </c>
      <c r="F1021" s="330">
        <v>0</v>
      </c>
      <c r="G1021" s="330">
        <v>0</v>
      </c>
      <c r="H1021" s="400">
        <v>0</v>
      </c>
      <c r="I1021" s="330">
        <v>0</v>
      </c>
      <c r="J1021" s="330">
        <v>0</v>
      </c>
      <c r="K1021" s="330">
        <v>0</v>
      </c>
      <c r="L1021" s="330">
        <v>0</v>
      </c>
      <c r="M1021" s="330">
        <v>0</v>
      </c>
      <c r="N1021" s="400">
        <v>0</v>
      </c>
      <c r="O1021" s="330">
        <v>0</v>
      </c>
      <c r="P1021" s="330">
        <v>0</v>
      </c>
      <c r="Q1021" s="330">
        <v>0</v>
      </c>
      <c r="R1021" s="330">
        <v>0</v>
      </c>
      <c r="S1021" s="330">
        <v>0</v>
      </c>
      <c r="T1021" s="330">
        <v>0</v>
      </c>
      <c r="U1021" s="330">
        <v>0</v>
      </c>
      <c r="V1021" s="400">
        <v>0</v>
      </c>
      <c r="W1021" s="330">
        <v>0</v>
      </c>
      <c r="X1021" s="330">
        <v>0</v>
      </c>
      <c r="Y1021" s="330">
        <v>0</v>
      </c>
      <c r="Z1021" s="330">
        <v>0</v>
      </c>
      <c r="AA1021" s="330">
        <v>0</v>
      </c>
      <c r="AB1021" s="330">
        <v>0</v>
      </c>
      <c r="AC1021" s="490">
        <f>SUM(E1021:AB1021)</f>
        <v>0</v>
      </c>
    </row>
    <row r="1022" spans="1:30" ht="12">
      <c r="A1022" s="1620"/>
      <c r="B1022" s="1623"/>
      <c r="C1022" s="476" t="s">
        <v>17</v>
      </c>
      <c r="D1022" s="476" t="s">
        <v>37</v>
      </c>
      <c r="E1022" s="241">
        <v>0</v>
      </c>
      <c r="F1022" s="241">
        <v>0</v>
      </c>
      <c r="G1022" s="241">
        <v>0</v>
      </c>
      <c r="H1022" s="401">
        <v>0</v>
      </c>
      <c r="I1022" s="241">
        <v>0</v>
      </c>
      <c r="J1022" s="241">
        <v>0</v>
      </c>
      <c r="K1022" s="241">
        <v>0</v>
      </c>
      <c r="L1022" s="241">
        <v>0</v>
      </c>
      <c r="M1022" s="241">
        <v>0</v>
      </c>
      <c r="N1022" s="401">
        <v>0</v>
      </c>
      <c r="O1022" s="241">
        <v>0</v>
      </c>
      <c r="P1022" s="241">
        <v>0</v>
      </c>
      <c r="Q1022" s="241">
        <v>0</v>
      </c>
      <c r="R1022" s="241">
        <v>0</v>
      </c>
      <c r="S1022" s="241">
        <v>0</v>
      </c>
      <c r="T1022" s="241">
        <v>0</v>
      </c>
      <c r="U1022" s="241">
        <v>0</v>
      </c>
      <c r="V1022" s="401">
        <v>0</v>
      </c>
      <c r="W1022" s="241">
        <v>0</v>
      </c>
      <c r="X1022" s="241">
        <v>0</v>
      </c>
      <c r="Y1022" s="241">
        <v>0</v>
      </c>
      <c r="Z1022" s="241">
        <v>0</v>
      </c>
      <c r="AA1022" s="241">
        <v>0</v>
      </c>
      <c r="AB1022" s="241">
        <v>0</v>
      </c>
      <c r="AC1022" s="478">
        <f>SUM(E1022:AB1022)</f>
        <v>0</v>
      </c>
    </row>
    <row r="1023" spans="1:30" ht="12">
      <c r="A1023" s="1620"/>
      <c r="B1023" s="1623"/>
      <c r="C1023" s="476" t="s">
        <v>18</v>
      </c>
      <c r="D1023" s="476" t="s">
        <v>19</v>
      </c>
      <c r="E1023" s="221">
        <v>0</v>
      </c>
      <c r="F1023" s="221">
        <v>0</v>
      </c>
      <c r="G1023" s="221">
        <v>0</v>
      </c>
      <c r="H1023" s="391">
        <v>0</v>
      </c>
      <c r="I1023" s="221">
        <v>0</v>
      </c>
      <c r="J1023" s="221">
        <v>0</v>
      </c>
      <c r="K1023" s="221">
        <v>0</v>
      </c>
      <c r="L1023" s="221">
        <v>0</v>
      </c>
      <c r="M1023" s="221">
        <v>0</v>
      </c>
      <c r="N1023" s="391">
        <v>0</v>
      </c>
      <c r="O1023" s="221">
        <v>0</v>
      </c>
      <c r="P1023" s="221">
        <v>0</v>
      </c>
      <c r="Q1023" s="221">
        <v>0</v>
      </c>
      <c r="R1023" s="221">
        <v>0</v>
      </c>
      <c r="S1023" s="221">
        <v>0</v>
      </c>
      <c r="T1023" s="221">
        <v>0</v>
      </c>
      <c r="U1023" s="221">
        <v>0</v>
      </c>
      <c r="V1023" s="391">
        <v>0</v>
      </c>
      <c r="W1023" s="221">
        <v>0</v>
      </c>
      <c r="X1023" s="221">
        <v>0</v>
      </c>
      <c r="Y1023" s="221">
        <v>0</v>
      </c>
      <c r="Z1023" s="221">
        <v>0</v>
      </c>
      <c r="AA1023" s="221">
        <v>0</v>
      </c>
      <c r="AB1023" s="221">
        <v>0</v>
      </c>
      <c r="AC1023" s="478"/>
    </row>
    <row r="1024" spans="1:30" thickBot="1">
      <c r="A1024" s="1631"/>
      <c r="B1024" s="1633"/>
      <c r="C1024" s="482" t="s">
        <v>20</v>
      </c>
      <c r="D1024" s="482"/>
      <c r="E1024" s="584" t="e">
        <f t="shared" ref="E1024:AC1024" si="289">E1022/E1021</f>
        <v>#DIV/0!</v>
      </c>
      <c r="F1024" s="584" t="e">
        <f t="shared" si="289"/>
        <v>#DIV/0!</v>
      </c>
      <c r="G1024" s="584" t="e">
        <f t="shared" si="289"/>
        <v>#DIV/0!</v>
      </c>
      <c r="H1024" s="616" t="e">
        <f t="shared" si="289"/>
        <v>#DIV/0!</v>
      </c>
      <c r="I1024" s="584" t="e">
        <f t="shared" si="289"/>
        <v>#DIV/0!</v>
      </c>
      <c r="J1024" s="584" t="e">
        <f t="shared" si="289"/>
        <v>#DIV/0!</v>
      </c>
      <c r="K1024" s="584" t="e">
        <f t="shared" si="289"/>
        <v>#DIV/0!</v>
      </c>
      <c r="L1024" s="584" t="e">
        <f t="shared" si="289"/>
        <v>#DIV/0!</v>
      </c>
      <c r="M1024" s="584" t="e">
        <f t="shared" si="289"/>
        <v>#DIV/0!</v>
      </c>
      <c r="N1024" s="616" t="e">
        <f t="shared" si="289"/>
        <v>#DIV/0!</v>
      </c>
      <c r="O1024" s="584" t="e">
        <f t="shared" si="289"/>
        <v>#DIV/0!</v>
      </c>
      <c r="P1024" s="584" t="e">
        <f t="shared" si="289"/>
        <v>#DIV/0!</v>
      </c>
      <c r="Q1024" s="584" t="e">
        <f t="shared" si="289"/>
        <v>#DIV/0!</v>
      </c>
      <c r="R1024" s="584" t="e">
        <f t="shared" si="289"/>
        <v>#DIV/0!</v>
      </c>
      <c r="S1024" s="584" t="e">
        <f t="shared" si="289"/>
        <v>#DIV/0!</v>
      </c>
      <c r="T1024" s="584" t="e">
        <f t="shared" si="289"/>
        <v>#DIV/0!</v>
      </c>
      <c r="U1024" s="584" t="e">
        <f t="shared" si="289"/>
        <v>#DIV/0!</v>
      </c>
      <c r="V1024" s="616" t="e">
        <f t="shared" si="289"/>
        <v>#DIV/0!</v>
      </c>
      <c r="W1024" s="584" t="e">
        <f t="shared" si="289"/>
        <v>#DIV/0!</v>
      </c>
      <c r="X1024" s="584" t="e">
        <f t="shared" si="289"/>
        <v>#DIV/0!</v>
      </c>
      <c r="Y1024" s="584" t="e">
        <f t="shared" si="289"/>
        <v>#DIV/0!</v>
      </c>
      <c r="Z1024" s="584" t="e">
        <f t="shared" si="289"/>
        <v>#DIV/0!</v>
      </c>
      <c r="AA1024" s="584" t="e">
        <f t="shared" si="289"/>
        <v>#DIV/0!</v>
      </c>
      <c r="AB1024" s="584" t="e">
        <f t="shared" si="289"/>
        <v>#DIV/0!</v>
      </c>
      <c r="AC1024" s="487" t="e">
        <f t="shared" si="289"/>
        <v>#DIV/0!</v>
      </c>
    </row>
    <row r="1025" spans="1:30" ht="12">
      <c r="A1025" s="1619" t="s">
        <v>49</v>
      </c>
      <c r="B1025" s="1622" t="s">
        <v>646</v>
      </c>
      <c r="C1025" s="485" t="s">
        <v>15</v>
      </c>
      <c r="D1025" s="485" t="s">
        <v>37</v>
      </c>
      <c r="E1025" s="330">
        <v>8.0549999999999997E-2</v>
      </c>
      <c r="F1025" s="330">
        <v>7.6799999999999993E-2</v>
      </c>
      <c r="G1025" s="330">
        <v>7.3950000000000002E-2</v>
      </c>
      <c r="H1025" s="400">
        <v>7.2599999999999998E-2</v>
      </c>
      <c r="I1025" s="330">
        <v>8.0549999999999997E-2</v>
      </c>
      <c r="J1025" s="330">
        <v>7.9350000000000004E-2</v>
      </c>
      <c r="K1025" s="330">
        <v>8.9249999999999996E-2</v>
      </c>
      <c r="L1025" s="330">
        <v>0.14025000000000001</v>
      </c>
      <c r="M1025" s="330">
        <v>0.14610000000000001</v>
      </c>
      <c r="N1025" s="400">
        <v>0.14219999999999999</v>
      </c>
      <c r="O1025" s="330">
        <v>0.13950000000000001</v>
      </c>
      <c r="P1025" s="330">
        <v>0.13425000000000001</v>
      </c>
      <c r="Q1025" s="330">
        <v>0.11534999999999999</v>
      </c>
      <c r="R1025" s="330">
        <v>0.13200000000000001</v>
      </c>
      <c r="S1025" s="330">
        <v>0.16170000000000001</v>
      </c>
      <c r="T1025" s="330">
        <v>0.15659999999999999</v>
      </c>
      <c r="U1025" s="330">
        <v>0.15989999999999999</v>
      </c>
      <c r="V1025" s="400">
        <v>0.14849999999999999</v>
      </c>
      <c r="W1025" s="330">
        <v>0.1104</v>
      </c>
      <c r="X1025" s="330">
        <v>0.11055</v>
      </c>
      <c r="Y1025" s="330">
        <v>0.1011</v>
      </c>
      <c r="Z1025" s="330">
        <v>9.4049999999999995E-2</v>
      </c>
      <c r="AA1025" s="330">
        <v>8.9249999999999996E-2</v>
      </c>
      <c r="AB1025" s="330">
        <v>8.2199999999999995E-2</v>
      </c>
      <c r="AC1025" s="490">
        <f>SUM(E1025:AB1025)</f>
        <v>2.7169499999999998</v>
      </c>
    </row>
    <row r="1026" spans="1:30" ht="12">
      <c r="A1026" s="1620"/>
      <c r="B1026" s="1623"/>
      <c r="C1026" s="476" t="s">
        <v>17</v>
      </c>
      <c r="D1026" s="476" t="s">
        <v>37</v>
      </c>
      <c r="E1026" s="241">
        <v>1.9050000000000001E-2</v>
      </c>
      <c r="F1026" s="241">
        <v>1.9050000000000001E-2</v>
      </c>
      <c r="G1026" s="241">
        <v>1.7850000000000001E-2</v>
      </c>
      <c r="H1026" s="401">
        <v>1.7250000000000001E-2</v>
      </c>
      <c r="I1026" s="241">
        <v>1.8749999999999999E-2</v>
      </c>
      <c r="J1026" s="241">
        <v>1.8149999999999999E-2</v>
      </c>
      <c r="K1026" s="241">
        <v>2.205E-2</v>
      </c>
      <c r="L1026" s="241">
        <v>4.965E-2</v>
      </c>
      <c r="M1026" s="241">
        <v>5.2200000000000003E-2</v>
      </c>
      <c r="N1026" s="401">
        <v>5.2049999999999999E-2</v>
      </c>
      <c r="O1026" s="241">
        <v>5.2650000000000002E-2</v>
      </c>
      <c r="P1026" s="241">
        <v>5.4600000000000003E-2</v>
      </c>
      <c r="Q1026" s="241">
        <v>3.27E-2</v>
      </c>
      <c r="R1026" s="241">
        <v>5.67E-2</v>
      </c>
      <c r="S1026" s="241">
        <v>5.79E-2</v>
      </c>
      <c r="T1026" s="241">
        <v>5.475E-2</v>
      </c>
      <c r="U1026" s="241">
        <v>5.4449999999999998E-2</v>
      </c>
      <c r="V1026" s="401">
        <v>4.7100000000000003E-2</v>
      </c>
      <c r="W1026" s="241">
        <v>1.89E-2</v>
      </c>
      <c r="X1026" s="241">
        <v>1.9349999999999999E-2</v>
      </c>
      <c r="Y1026" s="241">
        <v>1.7999999999999999E-2</v>
      </c>
      <c r="Z1026" s="241">
        <v>1.7850000000000001E-2</v>
      </c>
      <c r="AA1026" s="241">
        <v>1.7850000000000001E-2</v>
      </c>
      <c r="AB1026" s="241">
        <v>1.6500000000000001E-2</v>
      </c>
      <c r="AC1026" s="478">
        <f>SUM(E1026:AB1026)</f>
        <v>0.80535000000000001</v>
      </c>
    </row>
    <row r="1027" spans="1:30" ht="12">
      <c r="A1027" s="1620"/>
      <c r="B1027" s="1623"/>
      <c r="C1027" s="476" t="s">
        <v>18</v>
      </c>
      <c r="D1027" s="476" t="s">
        <v>19</v>
      </c>
      <c r="E1027" s="278">
        <v>5</v>
      </c>
      <c r="F1027" s="278">
        <v>4</v>
      </c>
      <c r="G1027" s="278">
        <v>4</v>
      </c>
      <c r="H1027" s="390">
        <v>4</v>
      </c>
      <c r="I1027" s="278">
        <v>4</v>
      </c>
      <c r="J1027" s="278">
        <v>5</v>
      </c>
      <c r="K1027" s="278">
        <v>7</v>
      </c>
      <c r="L1027" s="278">
        <v>8</v>
      </c>
      <c r="M1027" s="278">
        <v>7</v>
      </c>
      <c r="N1027" s="390">
        <v>8</v>
      </c>
      <c r="O1027" s="278">
        <v>7</v>
      </c>
      <c r="P1027" s="278">
        <v>6</v>
      </c>
      <c r="Q1027" s="278">
        <v>7</v>
      </c>
      <c r="R1027" s="278">
        <v>8</v>
      </c>
      <c r="S1027" s="278">
        <v>9</v>
      </c>
      <c r="T1027" s="278">
        <v>9</v>
      </c>
      <c r="U1027" s="278">
        <v>8</v>
      </c>
      <c r="V1027" s="390">
        <v>6</v>
      </c>
      <c r="W1027" s="278">
        <v>6</v>
      </c>
      <c r="X1027" s="278">
        <v>5</v>
      </c>
      <c r="Y1027" s="278">
        <v>5</v>
      </c>
      <c r="Z1027" s="278">
        <v>5</v>
      </c>
      <c r="AA1027" s="278">
        <v>5</v>
      </c>
      <c r="AB1027" s="278">
        <v>5</v>
      </c>
      <c r="AC1027" s="478"/>
    </row>
    <row r="1028" spans="1:30" thickBot="1">
      <c r="A1028" s="1631"/>
      <c r="B1028" s="1633"/>
      <c r="C1028" s="482" t="s">
        <v>20</v>
      </c>
      <c r="D1028" s="482"/>
      <c r="E1028" s="584">
        <f t="shared" ref="E1028:AC1028" si="290">E1026/E1025</f>
        <v>0.23649906890130357</v>
      </c>
      <c r="F1028" s="584">
        <f t="shared" si="290"/>
        <v>0.24804687500000003</v>
      </c>
      <c r="G1028" s="584">
        <f t="shared" si="290"/>
        <v>0.2413793103448276</v>
      </c>
      <c r="H1028" s="616">
        <f t="shared" si="290"/>
        <v>0.23760330578512398</v>
      </c>
      <c r="I1028" s="584">
        <f t="shared" si="290"/>
        <v>0.23277467411545624</v>
      </c>
      <c r="J1028" s="584">
        <f t="shared" si="290"/>
        <v>0.22873345935727787</v>
      </c>
      <c r="K1028" s="584">
        <f t="shared" si="290"/>
        <v>0.24705882352941178</v>
      </c>
      <c r="L1028" s="584">
        <f t="shared" si="290"/>
        <v>0.35401069518716571</v>
      </c>
      <c r="M1028" s="584">
        <f t="shared" si="290"/>
        <v>0.35728952772073924</v>
      </c>
      <c r="N1028" s="616">
        <f t="shared" si="290"/>
        <v>0.36603375527426163</v>
      </c>
      <c r="O1028" s="584">
        <f t="shared" si="290"/>
        <v>0.37741935483870964</v>
      </c>
      <c r="P1028" s="584">
        <f t="shared" si="290"/>
        <v>0.40670391061452515</v>
      </c>
      <c r="Q1028" s="584">
        <f t="shared" si="290"/>
        <v>0.28348504551365411</v>
      </c>
      <c r="R1028" s="584">
        <f t="shared" si="290"/>
        <v>0.42954545454545451</v>
      </c>
      <c r="S1028" s="584">
        <f t="shared" si="290"/>
        <v>0.35807050092764375</v>
      </c>
      <c r="T1028" s="584">
        <f t="shared" si="290"/>
        <v>0.3496168582375479</v>
      </c>
      <c r="U1028" s="584">
        <f t="shared" si="290"/>
        <v>0.34052532833020638</v>
      </c>
      <c r="V1028" s="616">
        <f t="shared" si="290"/>
        <v>0.31717171717171722</v>
      </c>
      <c r="W1028" s="584">
        <f t="shared" si="290"/>
        <v>0.17119565217391305</v>
      </c>
      <c r="X1028" s="584">
        <f t="shared" si="290"/>
        <v>0.17503392130257803</v>
      </c>
      <c r="Y1028" s="584">
        <f t="shared" si="290"/>
        <v>0.17804154302670622</v>
      </c>
      <c r="Z1028" s="584">
        <f t="shared" si="290"/>
        <v>0.18979266347687404</v>
      </c>
      <c r="AA1028" s="584">
        <f t="shared" si="290"/>
        <v>0.2</v>
      </c>
      <c r="AB1028" s="584">
        <f t="shared" si="290"/>
        <v>0.2007299270072993</v>
      </c>
      <c r="AC1028" s="487">
        <f t="shared" si="290"/>
        <v>0.29641693811074921</v>
      </c>
    </row>
    <row r="1029" spans="1:30" ht="12">
      <c r="A1029" s="1619" t="s">
        <v>76</v>
      </c>
      <c r="B1029" s="1622" t="s">
        <v>647</v>
      </c>
      <c r="C1029" s="485" t="s">
        <v>15</v>
      </c>
      <c r="D1029" s="485" t="s">
        <v>37</v>
      </c>
      <c r="E1029" s="330">
        <v>0.49759999999999999</v>
      </c>
      <c r="F1029" s="330">
        <v>0.49359999999999998</v>
      </c>
      <c r="G1029" s="330">
        <v>0.48880000000000001</v>
      </c>
      <c r="H1029" s="400">
        <v>0.48959999999999998</v>
      </c>
      <c r="I1029" s="330">
        <v>0.49959999999999999</v>
      </c>
      <c r="J1029" s="330">
        <v>0.53520000000000001</v>
      </c>
      <c r="K1029" s="330">
        <v>0.62760000000000005</v>
      </c>
      <c r="L1029" s="330">
        <v>0.7228</v>
      </c>
      <c r="M1029" s="330">
        <v>0.73160000000000003</v>
      </c>
      <c r="N1029" s="400">
        <v>0.68759999999999999</v>
      </c>
      <c r="O1029" s="330">
        <v>0.67079999999999995</v>
      </c>
      <c r="P1029" s="330">
        <v>0.64800000000000002</v>
      </c>
      <c r="Q1029" s="330">
        <v>0.66200000000000003</v>
      </c>
      <c r="R1029" s="330">
        <v>0.66120000000000001</v>
      </c>
      <c r="S1029" s="330">
        <v>0.68120000000000003</v>
      </c>
      <c r="T1029" s="330">
        <v>0.73440000000000005</v>
      </c>
      <c r="U1029" s="330">
        <v>0.74319999999999997</v>
      </c>
      <c r="V1029" s="400">
        <v>0.73760000000000003</v>
      </c>
      <c r="W1029" s="330">
        <v>0.70799999999999996</v>
      </c>
      <c r="X1029" s="330">
        <v>0.6784</v>
      </c>
      <c r="Y1029" s="330">
        <v>0.65639999999999998</v>
      </c>
      <c r="Z1029" s="330">
        <v>0.62239999999999995</v>
      </c>
      <c r="AA1029" s="330">
        <v>0.56799999999999995</v>
      </c>
      <c r="AB1029" s="330">
        <v>0.52200000000000002</v>
      </c>
      <c r="AC1029" s="490">
        <f>SUM(E1029:AB1029)</f>
        <v>15.067600000000002</v>
      </c>
    </row>
    <row r="1030" spans="1:30" ht="12">
      <c r="A1030" s="1620"/>
      <c r="B1030" s="1623"/>
      <c r="C1030" s="476" t="s">
        <v>17</v>
      </c>
      <c r="D1030" s="476" t="s">
        <v>37</v>
      </c>
      <c r="E1030" s="241">
        <v>2.52E-2</v>
      </c>
      <c r="F1030" s="241">
        <v>2.2800000000000001E-2</v>
      </c>
      <c r="G1030" s="241">
        <v>1.6400000000000001E-2</v>
      </c>
      <c r="H1030" s="401">
        <v>1.6799999999999999E-2</v>
      </c>
      <c r="I1030" s="241">
        <v>2.24E-2</v>
      </c>
      <c r="J1030" s="241">
        <v>3.4000000000000002E-2</v>
      </c>
      <c r="K1030" s="241">
        <v>6.1600000000000002E-2</v>
      </c>
      <c r="L1030" s="241">
        <v>8.9200000000000002E-2</v>
      </c>
      <c r="M1030" s="241">
        <v>7.6399999999999996E-2</v>
      </c>
      <c r="N1030" s="401">
        <v>4.9599999999999998E-2</v>
      </c>
      <c r="O1030" s="241">
        <v>4.5199999999999997E-2</v>
      </c>
      <c r="P1030" s="241">
        <v>2.9600000000000001E-2</v>
      </c>
      <c r="Q1030" s="241">
        <v>3.2399999999999998E-2</v>
      </c>
      <c r="R1030" s="241">
        <v>3.5999999999999997E-2</v>
      </c>
      <c r="S1030" s="241">
        <v>4.5999999999999999E-2</v>
      </c>
      <c r="T1030" s="241">
        <v>8.6400000000000005E-2</v>
      </c>
      <c r="U1030" s="241">
        <v>8.6800000000000002E-2</v>
      </c>
      <c r="V1030" s="401">
        <v>8.4400000000000003E-2</v>
      </c>
      <c r="W1030" s="241">
        <v>7.8E-2</v>
      </c>
      <c r="X1030" s="241">
        <v>6.5600000000000006E-2</v>
      </c>
      <c r="Y1030" s="241">
        <v>6.88E-2</v>
      </c>
      <c r="Z1030" s="241">
        <v>5.5599999999999997E-2</v>
      </c>
      <c r="AA1030" s="241">
        <v>3.9600000000000003E-2</v>
      </c>
      <c r="AB1030" s="241">
        <v>8.8000000000000005E-3</v>
      </c>
      <c r="AC1030" s="478">
        <f>SUM(E1030:AB1030)</f>
        <v>1.1776000000000002</v>
      </c>
    </row>
    <row r="1031" spans="1:30" ht="12">
      <c r="A1031" s="1620"/>
      <c r="B1031" s="1623"/>
      <c r="C1031" s="476" t="s">
        <v>18</v>
      </c>
      <c r="D1031" s="476" t="s">
        <v>19</v>
      </c>
      <c r="E1031" s="278">
        <v>27</v>
      </c>
      <c r="F1031" s="278">
        <v>29</v>
      </c>
      <c r="G1031" s="278">
        <v>30</v>
      </c>
      <c r="H1031" s="390">
        <v>27</v>
      </c>
      <c r="I1031" s="278">
        <v>32</v>
      </c>
      <c r="J1031" s="278">
        <v>32</v>
      </c>
      <c r="K1031" s="278">
        <v>38</v>
      </c>
      <c r="L1031" s="278">
        <v>45</v>
      </c>
      <c r="M1031" s="278">
        <v>41</v>
      </c>
      <c r="N1031" s="390">
        <v>42</v>
      </c>
      <c r="O1031" s="278">
        <v>38</v>
      </c>
      <c r="P1031" s="278">
        <v>38</v>
      </c>
      <c r="Q1031" s="278">
        <v>39</v>
      </c>
      <c r="R1031" s="278">
        <v>39</v>
      </c>
      <c r="S1031" s="278">
        <v>43</v>
      </c>
      <c r="T1031" s="278">
        <v>44</v>
      </c>
      <c r="U1031" s="278">
        <v>40</v>
      </c>
      <c r="V1031" s="390">
        <v>42</v>
      </c>
      <c r="W1031" s="278">
        <v>42</v>
      </c>
      <c r="X1031" s="278">
        <v>40</v>
      </c>
      <c r="Y1031" s="278">
        <v>37</v>
      </c>
      <c r="Z1031" s="278">
        <v>35</v>
      </c>
      <c r="AA1031" s="278">
        <v>34</v>
      </c>
      <c r="AB1031" s="278">
        <v>27</v>
      </c>
      <c r="AC1031" s="478"/>
    </row>
    <row r="1032" spans="1:30" thickBot="1">
      <c r="A1032" s="1631"/>
      <c r="B1032" s="1633"/>
      <c r="C1032" s="482" t="s">
        <v>20</v>
      </c>
      <c r="D1032" s="482"/>
      <c r="E1032" s="584">
        <f t="shared" ref="E1032:AC1032" si="291">E1030/E1029</f>
        <v>5.0643086816720258E-2</v>
      </c>
      <c r="F1032" s="584">
        <f t="shared" si="291"/>
        <v>4.6191247974068074E-2</v>
      </c>
      <c r="G1032" s="584">
        <f t="shared" si="291"/>
        <v>3.3551554828150573E-2</v>
      </c>
      <c r="H1032" s="616">
        <f t="shared" si="291"/>
        <v>3.4313725490196074E-2</v>
      </c>
      <c r="I1032" s="584">
        <f t="shared" si="291"/>
        <v>4.4835868694955969E-2</v>
      </c>
      <c r="J1032" s="584">
        <f t="shared" si="291"/>
        <v>6.3527653213751867E-2</v>
      </c>
      <c r="K1032" s="584">
        <f t="shared" si="291"/>
        <v>9.8151688973868709E-2</v>
      </c>
      <c r="L1032" s="584">
        <f t="shared" si="291"/>
        <v>0.12340896513558385</v>
      </c>
      <c r="M1032" s="584">
        <f t="shared" si="291"/>
        <v>0.10442864953526516</v>
      </c>
      <c r="N1032" s="616">
        <f t="shared" si="291"/>
        <v>7.2134962187318213E-2</v>
      </c>
      <c r="O1032" s="584">
        <f t="shared" si="291"/>
        <v>6.7382230172927854E-2</v>
      </c>
      <c r="P1032" s="584">
        <f t="shared" si="291"/>
        <v>4.5679012345679011E-2</v>
      </c>
      <c r="Q1032" s="584">
        <f t="shared" si="291"/>
        <v>4.894259818731117E-2</v>
      </c>
      <c r="R1032" s="584">
        <f t="shared" si="291"/>
        <v>5.444646098003629E-2</v>
      </c>
      <c r="S1032" s="584">
        <f t="shared" si="291"/>
        <v>6.7527891955372871E-2</v>
      </c>
      <c r="T1032" s="584">
        <f t="shared" si="291"/>
        <v>0.11764705882352941</v>
      </c>
      <c r="U1032" s="584">
        <f t="shared" si="291"/>
        <v>0.11679224973089344</v>
      </c>
      <c r="V1032" s="616">
        <f t="shared" si="291"/>
        <v>0.11442516268980477</v>
      </c>
      <c r="W1032" s="584">
        <f t="shared" si="291"/>
        <v>0.11016949152542374</v>
      </c>
      <c r="X1032" s="584">
        <f t="shared" si="291"/>
        <v>9.6698113207547176E-2</v>
      </c>
      <c r="Y1032" s="584">
        <f t="shared" si="291"/>
        <v>0.1048141377209019</v>
      </c>
      <c r="Z1032" s="584">
        <f t="shared" si="291"/>
        <v>8.9331619537275059E-2</v>
      </c>
      <c r="AA1032" s="584">
        <f t="shared" si="291"/>
        <v>6.9718309859154948E-2</v>
      </c>
      <c r="AB1032" s="584">
        <f t="shared" si="291"/>
        <v>1.6858237547892722E-2</v>
      </c>
      <c r="AC1032" s="487">
        <f t="shared" si="291"/>
        <v>7.81544506092543E-2</v>
      </c>
    </row>
    <row r="1033" spans="1:30" ht="12">
      <c r="A1033" s="1619" t="s">
        <v>911</v>
      </c>
      <c r="B1033" s="1622" t="s">
        <v>642</v>
      </c>
      <c r="C1033" s="485" t="s">
        <v>15</v>
      </c>
      <c r="D1033" s="485" t="s">
        <v>37</v>
      </c>
      <c r="E1033" s="350">
        <v>0</v>
      </c>
      <c r="F1033" s="350">
        <v>0</v>
      </c>
      <c r="G1033" s="350">
        <v>0</v>
      </c>
      <c r="H1033" s="404">
        <v>0</v>
      </c>
      <c r="I1033" s="350">
        <v>0</v>
      </c>
      <c r="J1033" s="350">
        <v>0</v>
      </c>
      <c r="K1033" s="350">
        <v>0</v>
      </c>
      <c r="L1033" s="350">
        <v>0</v>
      </c>
      <c r="M1033" s="350">
        <v>0</v>
      </c>
      <c r="N1033" s="404">
        <v>0</v>
      </c>
      <c r="O1033" s="350">
        <v>0</v>
      </c>
      <c r="P1033" s="350">
        <v>0</v>
      </c>
      <c r="Q1033" s="350">
        <v>0</v>
      </c>
      <c r="R1033" s="350">
        <v>0</v>
      </c>
      <c r="S1033" s="350">
        <v>0</v>
      </c>
      <c r="T1033" s="350">
        <v>0</v>
      </c>
      <c r="U1033" s="350">
        <v>0</v>
      </c>
      <c r="V1033" s="404">
        <v>0</v>
      </c>
      <c r="W1033" s="350">
        <v>0</v>
      </c>
      <c r="X1033" s="350">
        <v>0</v>
      </c>
      <c r="Y1033" s="350">
        <v>0</v>
      </c>
      <c r="Z1033" s="350">
        <v>0</v>
      </c>
      <c r="AA1033" s="350">
        <v>0</v>
      </c>
      <c r="AB1033" s="350">
        <v>0</v>
      </c>
      <c r="AC1033" s="490">
        <f>SUM(E1033:AB1033)</f>
        <v>0</v>
      </c>
    </row>
    <row r="1034" spans="1:30" ht="12">
      <c r="A1034" s="1620"/>
      <c r="B1034" s="1623"/>
      <c r="C1034" s="476" t="s">
        <v>17</v>
      </c>
      <c r="D1034" s="476" t="s">
        <v>37</v>
      </c>
      <c r="E1034" s="241">
        <v>0</v>
      </c>
      <c r="F1034" s="241">
        <v>0</v>
      </c>
      <c r="G1034" s="241">
        <v>0</v>
      </c>
      <c r="H1034" s="401">
        <v>0</v>
      </c>
      <c r="I1034" s="241">
        <v>0</v>
      </c>
      <c r="J1034" s="241">
        <v>0</v>
      </c>
      <c r="K1034" s="241">
        <v>0</v>
      </c>
      <c r="L1034" s="241">
        <v>0</v>
      </c>
      <c r="M1034" s="241">
        <v>0</v>
      </c>
      <c r="N1034" s="401">
        <v>0</v>
      </c>
      <c r="O1034" s="241">
        <v>0</v>
      </c>
      <c r="P1034" s="241">
        <v>0</v>
      </c>
      <c r="Q1034" s="241">
        <v>0</v>
      </c>
      <c r="R1034" s="241">
        <v>0</v>
      </c>
      <c r="S1034" s="241">
        <v>0</v>
      </c>
      <c r="T1034" s="241">
        <v>0</v>
      </c>
      <c r="U1034" s="241">
        <v>0</v>
      </c>
      <c r="V1034" s="401">
        <v>0</v>
      </c>
      <c r="W1034" s="241">
        <v>0</v>
      </c>
      <c r="X1034" s="241">
        <v>0</v>
      </c>
      <c r="Y1034" s="241">
        <v>0</v>
      </c>
      <c r="Z1034" s="241">
        <v>0</v>
      </c>
      <c r="AA1034" s="241">
        <v>0</v>
      </c>
      <c r="AB1034" s="241">
        <v>0</v>
      </c>
      <c r="AC1034" s="478">
        <f>SUM(E1034:AB1034)</f>
        <v>0</v>
      </c>
    </row>
    <row r="1035" spans="1:30" ht="12">
      <c r="A1035" s="1620"/>
      <c r="B1035" s="1623"/>
      <c r="C1035" s="476" t="s">
        <v>18</v>
      </c>
      <c r="D1035" s="476" t="s">
        <v>19</v>
      </c>
      <c r="E1035" s="221">
        <v>0</v>
      </c>
      <c r="F1035" s="221">
        <v>0</v>
      </c>
      <c r="G1035" s="221">
        <v>0</v>
      </c>
      <c r="H1035" s="391">
        <v>0</v>
      </c>
      <c r="I1035" s="221">
        <v>0</v>
      </c>
      <c r="J1035" s="221">
        <v>0</v>
      </c>
      <c r="K1035" s="221">
        <v>0</v>
      </c>
      <c r="L1035" s="221">
        <v>0</v>
      </c>
      <c r="M1035" s="221">
        <v>0</v>
      </c>
      <c r="N1035" s="391">
        <v>0</v>
      </c>
      <c r="O1035" s="221">
        <v>0</v>
      </c>
      <c r="P1035" s="221">
        <v>0</v>
      </c>
      <c r="Q1035" s="221">
        <v>0</v>
      </c>
      <c r="R1035" s="221">
        <v>0</v>
      </c>
      <c r="S1035" s="221">
        <v>0</v>
      </c>
      <c r="T1035" s="221">
        <v>0</v>
      </c>
      <c r="U1035" s="221">
        <v>0</v>
      </c>
      <c r="V1035" s="391">
        <v>0</v>
      </c>
      <c r="W1035" s="221">
        <v>0</v>
      </c>
      <c r="X1035" s="221">
        <v>0</v>
      </c>
      <c r="Y1035" s="221">
        <v>0</v>
      </c>
      <c r="Z1035" s="221">
        <v>0</v>
      </c>
      <c r="AA1035" s="221">
        <v>0</v>
      </c>
      <c r="AB1035" s="221">
        <v>0</v>
      </c>
      <c r="AC1035" s="478"/>
      <c r="AD1035" s="453"/>
    </row>
    <row r="1036" spans="1:30" thickBot="1">
      <c r="A1036" s="1631"/>
      <c r="B1036" s="1633"/>
      <c r="C1036" s="482" t="s">
        <v>20</v>
      </c>
      <c r="D1036" s="482"/>
      <c r="E1036" s="584" t="e">
        <f t="shared" ref="E1036:AC1036" si="292">E1034/E1033</f>
        <v>#DIV/0!</v>
      </c>
      <c r="F1036" s="584" t="e">
        <f t="shared" si="292"/>
        <v>#DIV/0!</v>
      </c>
      <c r="G1036" s="584" t="e">
        <f t="shared" si="292"/>
        <v>#DIV/0!</v>
      </c>
      <c r="H1036" s="616" t="e">
        <f t="shared" si="292"/>
        <v>#DIV/0!</v>
      </c>
      <c r="I1036" s="584" t="e">
        <f t="shared" si="292"/>
        <v>#DIV/0!</v>
      </c>
      <c r="J1036" s="584" t="e">
        <f t="shared" si="292"/>
        <v>#DIV/0!</v>
      </c>
      <c r="K1036" s="584" t="e">
        <f t="shared" si="292"/>
        <v>#DIV/0!</v>
      </c>
      <c r="L1036" s="584" t="e">
        <f t="shared" si="292"/>
        <v>#DIV/0!</v>
      </c>
      <c r="M1036" s="584" t="e">
        <f t="shared" si="292"/>
        <v>#DIV/0!</v>
      </c>
      <c r="N1036" s="616" t="e">
        <f t="shared" si="292"/>
        <v>#DIV/0!</v>
      </c>
      <c r="O1036" s="584" t="e">
        <f t="shared" si="292"/>
        <v>#DIV/0!</v>
      </c>
      <c r="P1036" s="584" t="e">
        <f t="shared" si="292"/>
        <v>#DIV/0!</v>
      </c>
      <c r="Q1036" s="584" t="e">
        <f t="shared" si="292"/>
        <v>#DIV/0!</v>
      </c>
      <c r="R1036" s="584" t="e">
        <f t="shared" si="292"/>
        <v>#DIV/0!</v>
      </c>
      <c r="S1036" s="584" t="e">
        <f t="shared" si="292"/>
        <v>#DIV/0!</v>
      </c>
      <c r="T1036" s="584" t="e">
        <f t="shared" si="292"/>
        <v>#DIV/0!</v>
      </c>
      <c r="U1036" s="584" t="e">
        <f t="shared" si="292"/>
        <v>#DIV/0!</v>
      </c>
      <c r="V1036" s="616" t="e">
        <f t="shared" si="292"/>
        <v>#DIV/0!</v>
      </c>
      <c r="W1036" s="584" t="e">
        <f t="shared" si="292"/>
        <v>#DIV/0!</v>
      </c>
      <c r="X1036" s="584" t="e">
        <f t="shared" si="292"/>
        <v>#DIV/0!</v>
      </c>
      <c r="Y1036" s="584" t="e">
        <f t="shared" si="292"/>
        <v>#DIV/0!</v>
      </c>
      <c r="Z1036" s="584" t="e">
        <f t="shared" si="292"/>
        <v>#DIV/0!</v>
      </c>
      <c r="AA1036" s="584" t="e">
        <f t="shared" si="292"/>
        <v>#DIV/0!</v>
      </c>
      <c r="AB1036" s="584" t="e">
        <f t="shared" si="292"/>
        <v>#DIV/0!</v>
      </c>
      <c r="AC1036" s="487" t="e">
        <f t="shared" si="292"/>
        <v>#DIV/0!</v>
      </c>
    </row>
    <row r="1037" spans="1:30" ht="12">
      <c r="A1037" s="1619" t="s">
        <v>912</v>
      </c>
      <c r="B1037" s="1622" t="s">
        <v>642</v>
      </c>
      <c r="C1037" s="485" t="s">
        <v>15</v>
      </c>
      <c r="D1037" s="485" t="s">
        <v>37</v>
      </c>
      <c r="E1037" s="330">
        <v>5.9999999999999995E-4</v>
      </c>
      <c r="F1037" s="330">
        <v>1.1999999999999999E-3</v>
      </c>
      <c r="G1037" s="330">
        <v>5.9999999999999995E-4</v>
      </c>
      <c r="H1037" s="400">
        <v>5.9999999999999995E-4</v>
      </c>
      <c r="I1037" s="330">
        <v>5.9999999999999995E-4</v>
      </c>
      <c r="J1037" s="330">
        <v>5.9999999999999995E-4</v>
      </c>
      <c r="K1037" s="330">
        <v>5.9999999999999995E-4</v>
      </c>
      <c r="L1037" s="330">
        <v>5.9999999999999995E-4</v>
      </c>
      <c r="M1037" s="330">
        <v>5.9999999999999995E-4</v>
      </c>
      <c r="N1037" s="400">
        <v>5.9999999999999995E-4</v>
      </c>
      <c r="O1037" s="330">
        <v>5.9999999999999995E-4</v>
      </c>
      <c r="P1037" s="330">
        <v>5.9999999999999995E-4</v>
      </c>
      <c r="Q1037" s="330">
        <v>5.9999999999999995E-4</v>
      </c>
      <c r="R1037" s="330">
        <v>5.9999999999999995E-4</v>
      </c>
      <c r="S1037" s="330">
        <v>5.9999999999999995E-4</v>
      </c>
      <c r="T1037" s="330">
        <v>1.1999999999999999E-3</v>
      </c>
      <c r="U1037" s="330">
        <v>5.9999999999999995E-4</v>
      </c>
      <c r="V1037" s="400">
        <v>5.9999999999999995E-4</v>
      </c>
      <c r="W1037" s="330">
        <v>5.9999999999999995E-4</v>
      </c>
      <c r="X1037" s="330">
        <v>5.9999999999999995E-4</v>
      </c>
      <c r="Y1037" s="330">
        <v>5.9999999999999995E-4</v>
      </c>
      <c r="Z1037" s="330">
        <v>5.9999999999999995E-4</v>
      </c>
      <c r="AA1037" s="330">
        <v>5.9999999999999995E-4</v>
      </c>
      <c r="AB1037" s="330">
        <v>5.9999999999999995E-4</v>
      </c>
      <c r="AC1037" s="490">
        <f>SUM(E1037:AB1037)</f>
        <v>1.5599999999999998E-2</v>
      </c>
    </row>
    <row r="1038" spans="1:30" ht="12">
      <c r="A1038" s="1620"/>
      <c r="B1038" s="1623"/>
      <c r="C1038" s="476" t="s">
        <v>17</v>
      </c>
      <c r="D1038" s="476" t="s">
        <v>37</v>
      </c>
      <c r="E1038" s="241">
        <v>4.7999999999999996E-3</v>
      </c>
      <c r="F1038" s="241">
        <v>4.7999999999999996E-3</v>
      </c>
      <c r="G1038" s="241">
        <v>4.7999999999999996E-3</v>
      </c>
      <c r="H1038" s="401">
        <v>4.7999999999999996E-3</v>
      </c>
      <c r="I1038" s="241">
        <v>4.7999999999999996E-3</v>
      </c>
      <c r="J1038" s="241">
        <v>4.1999999999999997E-3</v>
      </c>
      <c r="K1038" s="241">
        <v>4.7999999999999996E-3</v>
      </c>
      <c r="L1038" s="241">
        <v>4.7999999999999996E-3</v>
      </c>
      <c r="M1038" s="241">
        <v>4.7999999999999996E-3</v>
      </c>
      <c r="N1038" s="401">
        <v>4.7999999999999996E-3</v>
      </c>
      <c r="O1038" s="241">
        <v>4.1999999999999997E-3</v>
      </c>
      <c r="P1038" s="241">
        <v>4.7999999999999996E-3</v>
      </c>
      <c r="Q1038" s="241">
        <v>4.7999999999999996E-3</v>
      </c>
      <c r="R1038" s="241">
        <v>4.7999999999999996E-3</v>
      </c>
      <c r="S1038" s="241">
        <v>4.7999999999999996E-3</v>
      </c>
      <c r="T1038" s="241">
        <v>4.1999999999999997E-3</v>
      </c>
      <c r="U1038" s="241">
        <v>4.7999999999999996E-3</v>
      </c>
      <c r="V1038" s="401">
        <v>4.7999999999999996E-3</v>
      </c>
      <c r="W1038" s="241">
        <v>4.1999999999999997E-3</v>
      </c>
      <c r="X1038" s="241">
        <v>4.7999999999999996E-3</v>
      </c>
      <c r="Y1038" s="241">
        <v>4.7999999999999996E-3</v>
      </c>
      <c r="Z1038" s="241">
        <v>4.7999999999999996E-3</v>
      </c>
      <c r="AA1038" s="241">
        <v>4.1999999999999997E-3</v>
      </c>
      <c r="AB1038" s="241">
        <v>4.7999999999999996E-3</v>
      </c>
      <c r="AC1038" s="478">
        <f>SUM(E1038:AB1038)</f>
        <v>0.11219999999999997</v>
      </c>
    </row>
    <row r="1039" spans="1:30" ht="12">
      <c r="A1039" s="1620"/>
      <c r="B1039" s="1623"/>
      <c r="C1039" s="476" t="s">
        <v>18</v>
      </c>
      <c r="D1039" s="476" t="s">
        <v>16</v>
      </c>
      <c r="E1039" s="221">
        <f t="shared" ref="E1039:AB1039" si="293">SQRT(E1037*E1037+E1038*E1038)*1000/1.73/E956</f>
        <v>0.26378855245358379</v>
      </c>
      <c r="F1039" s="221">
        <f t="shared" si="293"/>
        <v>0.2723769199417117</v>
      </c>
      <c r="G1039" s="221">
        <f t="shared" si="293"/>
        <v>0.26378855245358379</v>
      </c>
      <c r="H1039" s="391">
        <f t="shared" si="293"/>
        <v>0.26378855245358379</v>
      </c>
      <c r="I1039" s="221">
        <f t="shared" si="293"/>
        <v>0.26378855245358379</v>
      </c>
      <c r="J1039" s="221">
        <f t="shared" si="293"/>
        <v>0.23135786533080857</v>
      </c>
      <c r="K1039" s="221">
        <f t="shared" si="293"/>
        <v>0.26378855245358379</v>
      </c>
      <c r="L1039" s="221">
        <f t="shared" si="293"/>
        <v>0.26630083396526999</v>
      </c>
      <c r="M1039" s="221">
        <f t="shared" si="293"/>
        <v>0.26630083396526999</v>
      </c>
      <c r="N1039" s="391">
        <f t="shared" si="293"/>
        <v>0.26630083396526999</v>
      </c>
      <c r="O1039" s="221">
        <f t="shared" si="293"/>
        <v>0.23356128197738973</v>
      </c>
      <c r="P1039" s="221">
        <f t="shared" si="293"/>
        <v>0.26630083396526999</v>
      </c>
      <c r="Q1039" s="221">
        <f t="shared" si="293"/>
        <v>0.26630083396526999</v>
      </c>
      <c r="R1039" s="221">
        <f t="shared" si="293"/>
        <v>0.26630083396526999</v>
      </c>
      <c r="S1039" s="221">
        <f t="shared" si="293"/>
        <v>0.26630083396526999</v>
      </c>
      <c r="T1039" s="221">
        <f t="shared" si="293"/>
        <v>0.24046605744939775</v>
      </c>
      <c r="U1039" s="221">
        <f t="shared" si="293"/>
        <v>0.26886142876902219</v>
      </c>
      <c r="V1039" s="391">
        <f t="shared" si="293"/>
        <v>0.26630083396526999</v>
      </c>
      <c r="W1039" s="221">
        <f t="shared" si="293"/>
        <v>0.23356128197738973</v>
      </c>
      <c r="X1039" s="221">
        <f t="shared" si="293"/>
        <v>0.26630083396526999</v>
      </c>
      <c r="Y1039" s="221">
        <f t="shared" si="293"/>
        <v>0.26630083396526999</v>
      </c>
      <c r="Z1039" s="221">
        <f t="shared" si="293"/>
        <v>0.26630083396526999</v>
      </c>
      <c r="AA1039" s="221">
        <f t="shared" si="293"/>
        <v>0.23356128197738973</v>
      </c>
      <c r="AB1039" s="221">
        <f t="shared" si="293"/>
        <v>0.26630083396526999</v>
      </c>
      <c r="AC1039" s="478"/>
      <c r="AD1039" s="453"/>
    </row>
    <row r="1040" spans="1:30" thickBot="1">
      <c r="A1040" s="1631"/>
      <c r="B1040" s="1633"/>
      <c r="C1040" s="482" t="s">
        <v>20</v>
      </c>
      <c r="D1040" s="482"/>
      <c r="E1040" s="584">
        <f t="shared" ref="E1040:AC1040" si="294">E1038/E1037</f>
        <v>8</v>
      </c>
      <c r="F1040" s="584">
        <f t="shared" si="294"/>
        <v>4</v>
      </c>
      <c r="G1040" s="584">
        <f t="shared" si="294"/>
        <v>8</v>
      </c>
      <c r="H1040" s="616">
        <f t="shared" si="294"/>
        <v>8</v>
      </c>
      <c r="I1040" s="584">
        <f t="shared" si="294"/>
        <v>8</v>
      </c>
      <c r="J1040" s="584">
        <f t="shared" si="294"/>
        <v>7</v>
      </c>
      <c r="K1040" s="584">
        <f t="shared" si="294"/>
        <v>8</v>
      </c>
      <c r="L1040" s="584">
        <f t="shared" si="294"/>
        <v>8</v>
      </c>
      <c r="M1040" s="584">
        <f t="shared" si="294"/>
        <v>8</v>
      </c>
      <c r="N1040" s="616">
        <f t="shared" si="294"/>
        <v>8</v>
      </c>
      <c r="O1040" s="584">
        <f t="shared" si="294"/>
        <v>7</v>
      </c>
      <c r="P1040" s="584">
        <f t="shared" si="294"/>
        <v>8</v>
      </c>
      <c r="Q1040" s="584">
        <f t="shared" si="294"/>
        <v>8</v>
      </c>
      <c r="R1040" s="584">
        <f t="shared" si="294"/>
        <v>8</v>
      </c>
      <c r="S1040" s="584">
        <f t="shared" si="294"/>
        <v>8</v>
      </c>
      <c r="T1040" s="584">
        <f t="shared" si="294"/>
        <v>3.5</v>
      </c>
      <c r="U1040" s="584">
        <f t="shared" si="294"/>
        <v>8</v>
      </c>
      <c r="V1040" s="616">
        <f t="shared" si="294"/>
        <v>8</v>
      </c>
      <c r="W1040" s="584">
        <f t="shared" si="294"/>
        <v>7</v>
      </c>
      <c r="X1040" s="584">
        <f t="shared" si="294"/>
        <v>8</v>
      </c>
      <c r="Y1040" s="584">
        <f t="shared" si="294"/>
        <v>8</v>
      </c>
      <c r="Z1040" s="584">
        <f t="shared" si="294"/>
        <v>8</v>
      </c>
      <c r="AA1040" s="584">
        <f t="shared" si="294"/>
        <v>7</v>
      </c>
      <c r="AB1040" s="584">
        <f t="shared" si="294"/>
        <v>8</v>
      </c>
      <c r="AC1040" s="487">
        <f t="shared" si="294"/>
        <v>7.1923076923076916</v>
      </c>
    </row>
    <row r="1041" spans="1:30" ht="12">
      <c r="A1041" s="1619" t="s">
        <v>219</v>
      </c>
      <c r="B1041" s="1622" t="s">
        <v>643</v>
      </c>
      <c r="C1041" s="485" t="s">
        <v>15</v>
      </c>
      <c r="D1041" s="485" t="s">
        <v>37</v>
      </c>
      <c r="E1041" s="330">
        <v>9.1399999999999995E-2</v>
      </c>
      <c r="F1041" s="330">
        <v>9.2600000000000002E-2</v>
      </c>
      <c r="G1041" s="330">
        <v>9.6600000000000005E-2</v>
      </c>
      <c r="H1041" s="400">
        <v>9.3399999999999997E-2</v>
      </c>
      <c r="I1041" s="330">
        <v>8.7999999999999995E-2</v>
      </c>
      <c r="J1041" s="330">
        <v>0.1036</v>
      </c>
      <c r="K1041" s="330">
        <v>0.1162</v>
      </c>
      <c r="L1041" s="330">
        <v>0.113</v>
      </c>
      <c r="M1041" s="330">
        <v>0.13719999999999999</v>
      </c>
      <c r="N1041" s="400">
        <v>0.15620000000000001</v>
      </c>
      <c r="O1041" s="330">
        <v>0.1474</v>
      </c>
      <c r="P1041" s="330">
        <v>0.15340000000000001</v>
      </c>
      <c r="Q1041" s="330">
        <v>0.13739999999999999</v>
      </c>
      <c r="R1041" s="330">
        <v>0.155</v>
      </c>
      <c r="S1041" s="330">
        <v>0.16500000000000001</v>
      </c>
      <c r="T1041" s="330">
        <v>0.15359999999999999</v>
      </c>
      <c r="U1041" s="330">
        <v>0.12540000000000001</v>
      </c>
      <c r="V1041" s="400">
        <v>9.6199999999999994E-2</v>
      </c>
      <c r="W1041" s="330">
        <v>9.6000000000000002E-2</v>
      </c>
      <c r="X1041" s="330">
        <v>9.4600000000000004E-2</v>
      </c>
      <c r="Y1041" s="330">
        <v>8.5400000000000004E-2</v>
      </c>
      <c r="Z1041" s="330">
        <v>8.72E-2</v>
      </c>
      <c r="AA1041" s="330">
        <v>8.9800000000000005E-2</v>
      </c>
      <c r="AB1041" s="330">
        <v>8.5400000000000004E-2</v>
      </c>
      <c r="AC1041" s="490">
        <f>SUM(E1041:AB1041)</f>
        <v>2.76</v>
      </c>
    </row>
    <row r="1042" spans="1:30" ht="12">
      <c r="A1042" s="1620"/>
      <c r="B1042" s="1623"/>
      <c r="C1042" s="476" t="s">
        <v>17</v>
      </c>
      <c r="D1042" s="476" t="s">
        <v>37</v>
      </c>
      <c r="E1042" s="241">
        <v>3.2599999999999997E-2</v>
      </c>
      <c r="F1042" s="241">
        <v>3.1800000000000002E-2</v>
      </c>
      <c r="G1042" s="241">
        <v>3.3000000000000002E-2</v>
      </c>
      <c r="H1042" s="401">
        <v>3.32E-2</v>
      </c>
      <c r="I1042" s="241">
        <v>3.2199999999999999E-2</v>
      </c>
      <c r="J1042" s="241">
        <v>3.2000000000000001E-2</v>
      </c>
      <c r="K1042" s="241">
        <v>3.2800000000000003E-2</v>
      </c>
      <c r="L1042" s="241">
        <v>3.2599999999999997E-2</v>
      </c>
      <c r="M1042" s="241">
        <v>2.4400000000000002E-2</v>
      </c>
      <c r="N1042" s="401">
        <v>4.7199999999999999E-2</v>
      </c>
      <c r="O1042" s="241">
        <v>4.6600000000000003E-2</v>
      </c>
      <c r="P1042" s="241">
        <v>4.5600000000000002E-2</v>
      </c>
      <c r="Q1042" s="241">
        <v>3.32E-2</v>
      </c>
      <c r="R1042" s="241">
        <v>4.6600000000000003E-2</v>
      </c>
      <c r="S1042" s="241">
        <v>4.7199999999999999E-2</v>
      </c>
      <c r="T1042" s="241">
        <v>3.6200000000000003E-2</v>
      </c>
      <c r="U1042" s="241">
        <v>3.0599999999999999E-2</v>
      </c>
      <c r="V1042" s="401">
        <v>2.7799999999999998E-2</v>
      </c>
      <c r="W1042" s="241">
        <v>2.8400000000000002E-2</v>
      </c>
      <c r="X1042" s="241">
        <v>2.9399999999999999E-2</v>
      </c>
      <c r="Y1042" s="241">
        <v>2.9600000000000001E-2</v>
      </c>
      <c r="Z1042" s="241">
        <v>2.86E-2</v>
      </c>
      <c r="AA1042" s="241">
        <v>2.86E-2</v>
      </c>
      <c r="AB1042" s="241">
        <v>2.8199999999999999E-2</v>
      </c>
      <c r="AC1042" s="478">
        <f>SUM(E1042:AB1042)</f>
        <v>0.81839999999999979</v>
      </c>
    </row>
    <row r="1043" spans="1:30" ht="12">
      <c r="A1043" s="1620"/>
      <c r="B1043" s="1623"/>
      <c r="C1043" s="476" t="s">
        <v>18</v>
      </c>
      <c r="D1043" s="476" t="s">
        <v>19</v>
      </c>
      <c r="E1043" s="278">
        <v>5</v>
      </c>
      <c r="F1043" s="278">
        <v>5</v>
      </c>
      <c r="G1043" s="278">
        <v>6</v>
      </c>
      <c r="H1043" s="390">
        <v>5</v>
      </c>
      <c r="I1043" s="278">
        <v>5</v>
      </c>
      <c r="J1043" s="278">
        <v>6</v>
      </c>
      <c r="K1043" s="278">
        <v>6</v>
      </c>
      <c r="L1043" s="278">
        <v>6</v>
      </c>
      <c r="M1043" s="278">
        <v>6</v>
      </c>
      <c r="N1043" s="390">
        <v>9</v>
      </c>
      <c r="O1043" s="278">
        <v>9</v>
      </c>
      <c r="P1043" s="278">
        <v>8</v>
      </c>
      <c r="Q1043" s="278">
        <v>7</v>
      </c>
      <c r="R1043" s="278">
        <v>8</v>
      </c>
      <c r="S1043" s="278">
        <v>9</v>
      </c>
      <c r="T1043" s="278">
        <v>8</v>
      </c>
      <c r="U1043" s="278">
        <v>6</v>
      </c>
      <c r="V1043" s="390">
        <v>5</v>
      </c>
      <c r="W1043" s="278">
        <v>5</v>
      </c>
      <c r="X1043" s="278">
        <v>5</v>
      </c>
      <c r="Y1043" s="278">
        <v>4</v>
      </c>
      <c r="Z1043" s="278">
        <v>5</v>
      </c>
      <c r="AA1043" s="278">
        <v>4</v>
      </c>
      <c r="AB1043" s="278">
        <v>4</v>
      </c>
      <c r="AC1043" s="478"/>
      <c r="AD1043" s="453"/>
    </row>
    <row r="1044" spans="1:30" thickBot="1">
      <c r="A1044" s="1621"/>
      <c r="B1044" s="1624"/>
      <c r="C1044" s="491" t="s">
        <v>20</v>
      </c>
      <c r="D1044" s="491"/>
      <c r="E1044" s="542">
        <f t="shared" ref="E1044:AC1044" si="295">E1042/E1041</f>
        <v>0.35667396061269147</v>
      </c>
      <c r="F1044" s="542">
        <f t="shared" si="295"/>
        <v>0.3434125269978402</v>
      </c>
      <c r="G1044" s="542">
        <f t="shared" si="295"/>
        <v>0.34161490683229812</v>
      </c>
      <c r="H1044" s="573">
        <f t="shared" si="295"/>
        <v>0.35546038543897218</v>
      </c>
      <c r="I1044" s="542">
        <f t="shared" si="295"/>
        <v>0.36590909090909091</v>
      </c>
      <c r="J1044" s="542">
        <f t="shared" si="295"/>
        <v>0.30888030888030887</v>
      </c>
      <c r="K1044" s="542">
        <f t="shared" si="295"/>
        <v>0.28227194492254737</v>
      </c>
      <c r="L1044" s="542">
        <f t="shared" si="295"/>
        <v>0.28849557522123892</v>
      </c>
      <c r="M1044" s="542">
        <f t="shared" si="295"/>
        <v>0.17784256559766767</v>
      </c>
      <c r="N1044" s="573">
        <f t="shared" si="295"/>
        <v>0.3021766965428937</v>
      </c>
      <c r="O1044" s="542">
        <f t="shared" si="295"/>
        <v>0.31614654002713705</v>
      </c>
      <c r="P1044" s="542">
        <f t="shared" si="295"/>
        <v>0.29726205997392435</v>
      </c>
      <c r="Q1044" s="542">
        <f t="shared" si="295"/>
        <v>0.2416302765647744</v>
      </c>
      <c r="R1044" s="542">
        <f t="shared" si="295"/>
        <v>0.30064516129032259</v>
      </c>
      <c r="S1044" s="542">
        <f t="shared" si="295"/>
        <v>0.28606060606060602</v>
      </c>
      <c r="T1044" s="542">
        <f t="shared" si="295"/>
        <v>0.23567708333333337</v>
      </c>
      <c r="U1044" s="542">
        <f t="shared" si="295"/>
        <v>0.24401913875598083</v>
      </c>
      <c r="V1044" s="573">
        <f t="shared" si="295"/>
        <v>0.288981288981289</v>
      </c>
      <c r="W1044" s="542">
        <f t="shared" si="295"/>
        <v>0.29583333333333334</v>
      </c>
      <c r="X1044" s="542">
        <f t="shared" si="295"/>
        <v>0.31078224101479912</v>
      </c>
      <c r="Y1044" s="542">
        <f t="shared" si="295"/>
        <v>0.34660421545667447</v>
      </c>
      <c r="Z1044" s="542">
        <f t="shared" si="295"/>
        <v>0.32798165137614682</v>
      </c>
      <c r="AA1044" s="542">
        <f t="shared" si="295"/>
        <v>0.31848552338530067</v>
      </c>
      <c r="AB1044" s="542">
        <f t="shared" si="295"/>
        <v>0.33021077283372363</v>
      </c>
      <c r="AC1044" s="494">
        <f t="shared" si="295"/>
        <v>0.29652173913043472</v>
      </c>
    </row>
    <row r="1045" spans="1:30" ht="12">
      <c r="A1045" s="690" t="s">
        <v>38</v>
      </c>
      <c r="B1045" s="592" t="s">
        <v>52</v>
      </c>
      <c r="C1045" s="473" t="s">
        <v>15</v>
      </c>
      <c r="D1045" s="473" t="s">
        <v>37</v>
      </c>
      <c r="E1045" s="360">
        <v>3.8000000000000002E-4</v>
      </c>
      <c r="F1045" s="360">
        <v>4.0000000000000002E-4</v>
      </c>
      <c r="G1045" s="360">
        <v>3.8000000000000002E-4</v>
      </c>
      <c r="H1045" s="402">
        <v>3.8000000000000002E-4</v>
      </c>
      <c r="I1045" s="360">
        <v>3.8000000000000002E-4</v>
      </c>
      <c r="J1045" s="360">
        <v>4.0000000000000002E-4</v>
      </c>
      <c r="K1045" s="360">
        <v>3.8000000000000002E-4</v>
      </c>
      <c r="L1045" s="360">
        <v>3.6000000000000002E-4</v>
      </c>
      <c r="M1045" s="360">
        <v>4.0000000000000002E-4</v>
      </c>
      <c r="N1045" s="402">
        <v>4.0000000000000002E-4</v>
      </c>
      <c r="O1045" s="360">
        <v>3.8000000000000002E-4</v>
      </c>
      <c r="P1045" s="360">
        <v>3.8000000000000002E-4</v>
      </c>
      <c r="Q1045" s="360">
        <v>3.8000000000000002E-4</v>
      </c>
      <c r="R1045" s="360">
        <v>4.0000000000000002E-4</v>
      </c>
      <c r="S1045" s="360">
        <v>3.8000000000000002E-4</v>
      </c>
      <c r="T1045" s="360">
        <v>3.8000000000000002E-4</v>
      </c>
      <c r="U1045" s="360">
        <v>4.0000000000000002E-4</v>
      </c>
      <c r="V1045" s="402">
        <v>4.0000000000000002E-4</v>
      </c>
      <c r="W1045" s="360">
        <v>3.6000000000000002E-4</v>
      </c>
      <c r="X1045" s="360">
        <v>3.8000000000000002E-4</v>
      </c>
      <c r="Y1045" s="360">
        <v>4.0000000000000002E-4</v>
      </c>
      <c r="Z1045" s="360">
        <v>4.0000000000000002E-4</v>
      </c>
      <c r="AA1045" s="360">
        <v>3.6000000000000002E-4</v>
      </c>
      <c r="AB1045" s="360">
        <v>3.8000000000000002E-4</v>
      </c>
      <c r="AC1045" s="691">
        <f>SUM(E1045:AB1045)</f>
        <v>9.2399999999999999E-3</v>
      </c>
      <c r="AD1045" s="537">
        <f>MAX(E1045:AB1045)</f>
        <v>4.0000000000000002E-4</v>
      </c>
    </row>
    <row r="1046" spans="1:30" ht="12">
      <c r="A1046" s="692" t="s">
        <v>50</v>
      </c>
      <c r="B1046" s="539" t="s">
        <v>53</v>
      </c>
      <c r="C1046" s="482" t="s">
        <v>15</v>
      </c>
      <c r="D1046" s="476" t="s">
        <v>37</v>
      </c>
      <c r="E1046" s="241">
        <v>1.3339999999999999E-2</v>
      </c>
      <c r="F1046" s="241">
        <v>1.546E-2</v>
      </c>
      <c r="G1046" s="241">
        <v>6.28E-3</v>
      </c>
      <c r="H1046" s="401">
        <v>6.28E-3</v>
      </c>
      <c r="I1046" s="241">
        <v>1.404E-2</v>
      </c>
      <c r="J1046" s="241">
        <v>1.4019999999999999E-2</v>
      </c>
      <c r="K1046" s="241">
        <v>6.28E-3</v>
      </c>
      <c r="L1046" s="241">
        <v>6.2399999999999999E-3</v>
      </c>
      <c r="M1046" s="241">
        <v>1.61E-2</v>
      </c>
      <c r="N1046" s="401">
        <v>1.304E-2</v>
      </c>
      <c r="O1046" s="241">
        <v>6.2399999999999999E-3</v>
      </c>
      <c r="P1046" s="241">
        <v>6.6E-3</v>
      </c>
      <c r="Q1046" s="241">
        <v>1.6879999999999999E-2</v>
      </c>
      <c r="R1046" s="241">
        <v>1.108E-2</v>
      </c>
      <c r="S1046" s="241">
        <v>6.2199999999999998E-3</v>
      </c>
      <c r="T1046" s="241">
        <v>8.4600000000000005E-3</v>
      </c>
      <c r="U1046" s="241">
        <v>1.66E-2</v>
      </c>
      <c r="V1046" s="401">
        <v>1.034E-2</v>
      </c>
      <c r="W1046" s="241">
        <v>6.1599999999999997E-3</v>
      </c>
      <c r="X1046" s="241">
        <v>8.3400000000000002E-3</v>
      </c>
      <c r="Y1046" s="241">
        <v>1.67E-2</v>
      </c>
      <c r="Z1046" s="241">
        <v>9.58E-3</v>
      </c>
      <c r="AA1046" s="241">
        <v>6.1799999999999997E-3</v>
      </c>
      <c r="AB1046" s="241">
        <v>9.0799999999999995E-3</v>
      </c>
      <c r="AC1046" s="487">
        <f>SUM(E1046:AB1046)</f>
        <v>0.24953999999999996</v>
      </c>
      <c r="AD1046" s="537">
        <f>MAX(E1046:AB1046)</f>
        <v>1.6879999999999999E-2</v>
      </c>
    </row>
    <row r="1047" spans="1:30" ht="10.5" customHeight="1">
      <c r="A1047" s="1619" t="s">
        <v>54</v>
      </c>
      <c r="B1047" s="1675"/>
      <c r="C1047" s="485" t="s">
        <v>15</v>
      </c>
      <c r="D1047" s="485"/>
      <c r="E1047" s="541">
        <f t="shared" ref="E1047:AB1047" si="296">SUM(E957,E961,E965,E969,E973,E977,E981,E985,E989,E993,E997,E1005,E1009,E1013,E1017,E1021,E1025,E1029,E1037,E1041,E1045,E1046)+E1001+E1033</f>
        <v>1.5745699999999998</v>
      </c>
      <c r="F1047" s="541">
        <f t="shared" si="296"/>
        <v>1.55586</v>
      </c>
      <c r="G1047" s="541">
        <f t="shared" si="296"/>
        <v>1.5348100000000002</v>
      </c>
      <c r="H1047" s="600">
        <f t="shared" si="296"/>
        <v>1.50851</v>
      </c>
      <c r="I1047" s="541">
        <f t="shared" si="296"/>
        <v>1.5264700000000002</v>
      </c>
      <c r="J1047" s="541">
        <f t="shared" si="296"/>
        <v>1.6162199999999998</v>
      </c>
      <c r="K1047" s="541">
        <f t="shared" si="296"/>
        <v>1.7679600000000002</v>
      </c>
      <c r="L1047" s="541">
        <f t="shared" si="296"/>
        <v>1.9676499999999999</v>
      </c>
      <c r="M1047" s="541">
        <f t="shared" si="296"/>
        <v>2.0562</v>
      </c>
      <c r="N1047" s="600">
        <f t="shared" si="296"/>
        <v>2.0018400000000001</v>
      </c>
      <c r="O1047" s="541">
        <f t="shared" si="296"/>
        <v>1.9535199999999997</v>
      </c>
      <c r="P1047" s="541">
        <f t="shared" si="296"/>
        <v>1.93788</v>
      </c>
      <c r="Q1047" s="541">
        <f t="shared" si="296"/>
        <v>1.8855599999999999</v>
      </c>
      <c r="R1047" s="541">
        <f t="shared" si="296"/>
        <v>1.9091800000000001</v>
      </c>
      <c r="S1047" s="541">
        <f t="shared" si="296"/>
        <v>1.9725999999999999</v>
      </c>
      <c r="T1047" s="541">
        <f t="shared" si="296"/>
        <v>2.00719</v>
      </c>
      <c r="U1047" s="541">
        <f t="shared" si="296"/>
        <v>1.9999999999999998</v>
      </c>
      <c r="V1047" s="600">
        <f t="shared" si="296"/>
        <v>1.9234399999999998</v>
      </c>
      <c r="W1047" s="541">
        <f t="shared" si="296"/>
        <v>1.8544199999999997</v>
      </c>
      <c r="X1047" s="541">
        <f t="shared" si="296"/>
        <v>1.84507</v>
      </c>
      <c r="Y1047" s="541">
        <f t="shared" si="296"/>
        <v>1.7932499999999996</v>
      </c>
      <c r="Z1047" s="541">
        <f t="shared" si="296"/>
        <v>1.6950299999999996</v>
      </c>
      <c r="AA1047" s="541">
        <f t="shared" si="296"/>
        <v>1.6371899999999999</v>
      </c>
      <c r="AB1047" s="541">
        <f t="shared" si="296"/>
        <v>1.54731</v>
      </c>
      <c r="AC1047" s="490">
        <f>SUM(AC957,AC961,AC965,AC969,AC973,AC977,AC981,AC985,AC989,AC993,AC997,AC1005,AC1009,AC1013,AC1017,AC1021,AC1025,AC1029,AC1037,AC1041,AC1045,AC1046)</f>
        <v>38.140330000000006</v>
      </c>
    </row>
    <row r="1048" spans="1:30" ht="10.5" customHeight="1">
      <c r="A1048" s="1668"/>
      <c r="B1048" s="1669"/>
      <c r="C1048" s="491" t="s">
        <v>17</v>
      </c>
      <c r="D1048" s="491"/>
      <c r="E1048" s="542">
        <f t="shared" ref="E1048:AC1048" si="297">E1042+E1038+E1034+E1030+E1026+E1022+E1018+E1014+E1010+E1006+E1002+E974</f>
        <v>0.13819999999999999</v>
      </c>
      <c r="F1048" s="542">
        <f t="shared" si="297"/>
        <v>0.15229999999999999</v>
      </c>
      <c r="G1048" s="542">
        <f t="shared" si="297"/>
        <v>0.14050000000000001</v>
      </c>
      <c r="H1048" s="573">
        <f t="shared" si="297"/>
        <v>0.11764999999999999</v>
      </c>
      <c r="I1048" s="542">
        <f t="shared" si="297"/>
        <v>0.12570000000000001</v>
      </c>
      <c r="J1048" s="542">
        <f t="shared" si="297"/>
        <v>0.14095000000000002</v>
      </c>
      <c r="K1048" s="542">
        <f t="shared" si="297"/>
        <v>0.20240000000000002</v>
      </c>
      <c r="L1048" s="542">
        <f t="shared" si="297"/>
        <v>0.25824999999999998</v>
      </c>
      <c r="M1048" s="542">
        <f t="shared" si="297"/>
        <v>0.22375000000000003</v>
      </c>
      <c r="N1048" s="573">
        <f t="shared" si="297"/>
        <v>0.2049</v>
      </c>
      <c r="O1048" s="542">
        <f t="shared" si="297"/>
        <v>0.1923</v>
      </c>
      <c r="P1048" s="542">
        <f t="shared" si="297"/>
        <v>0.17444999999999999</v>
      </c>
      <c r="Q1048" s="542">
        <f t="shared" si="297"/>
        <v>0.15145</v>
      </c>
      <c r="R1048" s="542">
        <f t="shared" si="297"/>
        <v>0.17730000000000001</v>
      </c>
      <c r="S1048" s="542">
        <f t="shared" si="297"/>
        <v>0.20569999999999999</v>
      </c>
      <c r="T1048" s="542">
        <f t="shared" si="297"/>
        <v>0.2394</v>
      </c>
      <c r="U1048" s="542">
        <f t="shared" si="297"/>
        <v>0.26150000000000001</v>
      </c>
      <c r="V1048" s="573">
        <f t="shared" si="297"/>
        <v>0.22125</v>
      </c>
      <c r="W1048" s="542">
        <f t="shared" si="297"/>
        <v>0.20015000000000002</v>
      </c>
      <c r="X1048" s="542">
        <f t="shared" si="297"/>
        <v>0.17580000000000001</v>
      </c>
      <c r="Y1048" s="542">
        <f t="shared" si="297"/>
        <v>0.17200000000000001</v>
      </c>
      <c r="Z1048" s="542">
        <f t="shared" si="297"/>
        <v>0.1573</v>
      </c>
      <c r="AA1048" s="542">
        <f t="shared" si="297"/>
        <v>0.13505</v>
      </c>
      <c r="AB1048" s="542">
        <f t="shared" si="297"/>
        <v>0.1227</v>
      </c>
      <c r="AC1048" s="494">
        <f t="shared" si="297"/>
        <v>4.2909500000000005</v>
      </c>
    </row>
    <row r="1049" spans="1:30" ht="10.5" customHeight="1">
      <c r="A1049" s="1634" t="s">
        <v>55</v>
      </c>
      <c r="B1049" s="1635"/>
      <c r="C1049" s="526" t="s">
        <v>15</v>
      </c>
      <c r="D1049" s="526"/>
      <c r="E1049" s="543">
        <f t="shared" ref="E1049:AC1049" si="298">E937+E941-E1047</f>
        <v>0.21103000000000027</v>
      </c>
      <c r="F1049" s="543">
        <f t="shared" si="298"/>
        <v>0.2009399999999999</v>
      </c>
      <c r="G1049" s="543">
        <f t="shared" si="298"/>
        <v>0.20638999999999985</v>
      </c>
      <c r="H1049" s="545">
        <f t="shared" si="298"/>
        <v>0.18588999999999989</v>
      </c>
      <c r="I1049" s="543">
        <f t="shared" si="298"/>
        <v>0.16672999999999982</v>
      </c>
      <c r="J1049" s="543">
        <f t="shared" si="298"/>
        <v>0.15618000000000021</v>
      </c>
      <c r="K1049" s="543">
        <f t="shared" si="298"/>
        <v>9.4439999999999857E-2</v>
      </c>
      <c r="L1049" s="543">
        <f t="shared" si="298"/>
        <v>8.7500000000000355E-3</v>
      </c>
      <c r="M1049" s="543">
        <f t="shared" si="298"/>
        <v>5.9999999999993392E-4</v>
      </c>
      <c r="N1049" s="545">
        <f t="shared" si="298"/>
        <v>8.159999999999723E-3</v>
      </c>
      <c r="O1049" s="543">
        <f t="shared" si="298"/>
        <v>3.1280000000000197E-2</v>
      </c>
      <c r="P1049" s="543">
        <f t="shared" si="298"/>
        <v>5.8919999999999861E-2</v>
      </c>
      <c r="Q1049" s="543">
        <f t="shared" si="298"/>
        <v>2.4840000000000195E-2</v>
      </c>
      <c r="R1049" s="543">
        <f t="shared" si="298"/>
        <v>-5.9800000000000963E-3</v>
      </c>
      <c r="S1049" s="543">
        <f t="shared" si="298"/>
        <v>-5.259999999999998E-2</v>
      </c>
      <c r="T1049" s="543">
        <f t="shared" si="298"/>
        <v>-9.7990000000000022E-2</v>
      </c>
      <c r="U1049" s="543">
        <f t="shared" si="298"/>
        <v>-8.8399999999999812E-2</v>
      </c>
      <c r="V1049" s="545">
        <f t="shared" si="298"/>
        <v>-5.8639999999999803E-2</v>
      </c>
      <c r="W1049" s="543">
        <f t="shared" si="298"/>
        <v>1.5180000000000193E-2</v>
      </c>
      <c r="X1049" s="543">
        <f t="shared" si="298"/>
        <v>6.413000000000002E-2</v>
      </c>
      <c r="Y1049" s="543">
        <f t="shared" si="298"/>
        <v>7.6350000000000362E-2</v>
      </c>
      <c r="Z1049" s="543">
        <f t="shared" si="298"/>
        <v>7.017000000000051E-2</v>
      </c>
      <c r="AA1049" s="543">
        <f t="shared" si="298"/>
        <v>0.13401000000000018</v>
      </c>
      <c r="AB1049" s="543">
        <f t="shared" si="298"/>
        <v>0.15068999999999999</v>
      </c>
      <c r="AC1049" s="475">
        <f t="shared" si="298"/>
        <v>6.4924699999999902</v>
      </c>
    </row>
    <row r="1050" spans="1:30" ht="10.5" customHeight="1">
      <c r="A1050" s="1700"/>
      <c r="B1050" s="1635"/>
      <c r="C1050" s="651" t="s">
        <v>17</v>
      </c>
      <c r="D1050" s="651"/>
      <c r="E1050" s="569">
        <f t="shared" ref="E1050:AC1050" si="299">E938+E942-E1048</f>
        <v>-3.7399999999999989E-2</v>
      </c>
      <c r="F1050" s="569">
        <f t="shared" si="299"/>
        <v>-9.8299999999999998E-2</v>
      </c>
      <c r="G1050" s="569">
        <f t="shared" si="299"/>
        <v>-0.12490000000000001</v>
      </c>
      <c r="H1050" s="581">
        <f t="shared" si="299"/>
        <v>-4.5649999999999996E-2</v>
      </c>
      <c r="I1050" s="569">
        <f t="shared" si="299"/>
        <v>-6.6900000000000015E-2</v>
      </c>
      <c r="J1050" s="569">
        <f t="shared" si="299"/>
        <v>-9.0550000000000019E-2</v>
      </c>
      <c r="K1050" s="569">
        <f t="shared" si="299"/>
        <v>-0.18560000000000001</v>
      </c>
      <c r="L1050" s="569">
        <f t="shared" si="299"/>
        <v>-0.24024999999999999</v>
      </c>
      <c r="M1050" s="569">
        <f t="shared" si="299"/>
        <v>-0.17815000000000003</v>
      </c>
      <c r="N1050" s="581">
        <f t="shared" si="299"/>
        <v>-0.1845</v>
      </c>
      <c r="O1050" s="569">
        <f t="shared" si="299"/>
        <v>-0.1227</v>
      </c>
      <c r="P1050" s="569">
        <f t="shared" si="299"/>
        <v>-0.13005</v>
      </c>
      <c r="Q1050" s="569">
        <f t="shared" si="299"/>
        <v>-0.12625</v>
      </c>
      <c r="R1050" s="569">
        <f t="shared" si="299"/>
        <v>-0.13890000000000002</v>
      </c>
      <c r="S1050" s="569">
        <f t="shared" si="299"/>
        <v>-0.11689999999999999</v>
      </c>
      <c r="T1050" s="569">
        <f t="shared" si="299"/>
        <v>-0.19259999999999999</v>
      </c>
      <c r="U1050" s="569">
        <f t="shared" si="299"/>
        <v>-0.2591</v>
      </c>
      <c r="V1050" s="581">
        <f t="shared" si="299"/>
        <v>-0.16725000000000001</v>
      </c>
      <c r="W1050" s="569">
        <f t="shared" si="299"/>
        <v>-0.17375000000000002</v>
      </c>
      <c r="X1050" s="569">
        <f t="shared" si="299"/>
        <v>-5.9400000000000008E-2</v>
      </c>
      <c r="Y1050" s="569">
        <f t="shared" si="299"/>
        <v>-6.8800000000000014E-2</v>
      </c>
      <c r="Z1050" s="569">
        <f t="shared" si="299"/>
        <v>-6.8499999999999991E-2</v>
      </c>
      <c r="AA1050" s="569">
        <f t="shared" si="299"/>
        <v>-8.7050000000000002E-2</v>
      </c>
      <c r="AB1050" s="569">
        <f t="shared" si="299"/>
        <v>-4.9500000000000002E-2</v>
      </c>
      <c r="AC1050" s="487">
        <f t="shared" si="299"/>
        <v>-3.0129500000000009</v>
      </c>
    </row>
    <row r="1051" spans="1:30" s="449" customFormat="1" ht="10.5" customHeight="1">
      <c r="A1051" s="1657" t="s">
        <v>189</v>
      </c>
      <c r="B1051" s="1658"/>
      <c r="C1051" s="546" t="s">
        <v>15</v>
      </c>
      <c r="D1051" s="546"/>
      <c r="E1051" s="693"/>
      <c r="F1051" s="693"/>
      <c r="G1051" s="693"/>
      <c r="H1051" s="693"/>
      <c r="I1051" s="693"/>
      <c r="J1051" s="693"/>
      <c r="K1051" s="693"/>
      <c r="L1051" s="693"/>
      <c r="M1051" s="693"/>
      <c r="N1051" s="693"/>
      <c r="O1051" s="693"/>
      <c r="P1051" s="693"/>
      <c r="Q1051" s="693"/>
      <c r="R1051" s="693"/>
      <c r="S1051" s="693"/>
      <c r="T1051" s="693"/>
      <c r="U1051" s="693"/>
      <c r="V1051" s="693"/>
      <c r="W1051" s="693"/>
      <c r="X1051" s="693"/>
      <c r="Y1051" s="693"/>
      <c r="Z1051" s="693"/>
      <c r="AA1051" s="693"/>
      <c r="AB1051" s="693"/>
      <c r="AC1051" s="468"/>
    </row>
    <row r="1052" spans="1:30" s="449" customFormat="1" ht="10.5" customHeight="1">
      <c r="A1052" s="1659"/>
      <c r="B1052" s="1660"/>
      <c r="C1052" s="549" t="s">
        <v>17</v>
      </c>
      <c r="D1052" s="549"/>
      <c r="E1052" s="694"/>
      <c r="F1052" s="694"/>
      <c r="G1052" s="694"/>
      <c r="H1052" s="694"/>
      <c r="I1052" s="694"/>
      <c r="J1052" s="694"/>
      <c r="K1052" s="694"/>
      <c r="L1052" s="694"/>
      <c r="M1052" s="694"/>
      <c r="N1052" s="694"/>
      <c r="O1052" s="694"/>
      <c r="P1052" s="694"/>
      <c r="Q1052" s="694"/>
      <c r="R1052" s="694"/>
      <c r="S1052" s="694"/>
      <c r="T1052" s="694"/>
      <c r="U1052" s="694"/>
      <c r="V1052" s="694"/>
      <c r="W1052" s="694"/>
      <c r="X1052" s="694"/>
      <c r="Y1052" s="694"/>
      <c r="Z1052" s="694"/>
      <c r="AA1052" s="694"/>
      <c r="AB1052" s="694"/>
      <c r="AC1052" s="602"/>
    </row>
    <row r="1053" spans="1:30" ht="30" customHeight="1">
      <c r="A1053" s="553"/>
      <c r="C1053" s="554" t="s">
        <v>79</v>
      </c>
      <c r="H1053" s="555">
        <f>H973+H1025+H1009+H1013+H1029+H1021+H1017+H1041+H1033+H1001</f>
        <v>1.50125</v>
      </c>
      <c r="N1053" s="555">
        <f>N973+N1025+N1009+N1013+N1029+N1021+N1017+N1041+N1033+N1001</f>
        <v>1.9878000000000002</v>
      </c>
      <c r="V1053" s="555">
        <f>V973+V1025+V1009+V1013+V1029+V1021+V1017+V1041+V1033+V1001</f>
        <v>1.9121000000000001</v>
      </c>
      <c r="Y1053" s="555">
        <f>Y973+Y1025+Y1009+Y1013+Y1029+Y1021+Y1017+Y1041+Y1033+Y1001</f>
        <v>1.77555</v>
      </c>
    </row>
    <row r="1054" spans="1:30" ht="28.5" customHeight="1">
      <c r="A1054" s="458" t="s">
        <v>6</v>
      </c>
      <c r="B1054" s="459" t="s">
        <v>7</v>
      </c>
      <c r="C1054" s="461" t="s">
        <v>8</v>
      </c>
      <c r="D1054" s="461" t="s">
        <v>9</v>
      </c>
      <c r="E1054" s="1679" t="s">
        <v>10</v>
      </c>
      <c r="F1054" s="1679"/>
      <c r="G1054" s="1679"/>
      <c r="H1054" s="1679"/>
      <c r="I1054" s="1679"/>
      <c r="J1054" s="1679"/>
      <c r="K1054" s="1679"/>
      <c r="L1054" s="1679"/>
      <c r="M1054" s="1679"/>
      <c r="N1054" s="1679"/>
      <c r="O1054" s="1679"/>
      <c r="P1054" s="1679"/>
      <c r="Q1054" s="1679"/>
      <c r="R1054" s="1679"/>
      <c r="S1054" s="1679"/>
      <c r="T1054" s="1679"/>
      <c r="U1054" s="1679"/>
      <c r="V1054" s="1679"/>
      <c r="W1054" s="1679"/>
      <c r="X1054" s="1679"/>
      <c r="Y1054" s="1679"/>
      <c r="Z1054" s="1679"/>
      <c r="AA1054" s="1679"/>
      <c r="AB1054" s="1679"/>
      <c r="AC1054" s="1692" t="s">
        <v>11</v>
      </c>
    </row>
    <row r="1055" spans="1:30" s="449" customFormat="1" ht="12.75" customHeight="1" thickBot="1">
      <c r="A1055" s="603" t="s">
        <v>648</v>
      </c>
      <c r="B1055" s="603"/>
      <c r="C1055" s="462"/>
      <c r="D1055" s="462"/>
      <c r="E1055" s="463">
        <v>1</v>
      </c>
      <c r="F1055" s="463">
        <v>2</v>
      </c>
      <c r="G1055" s="463">
        <v>3</v>
      </c>
      <c r="H1055" s="463">
        <v>4</v>
      </c>
      <c r="I1055" s="463">
        <v>5</v>
      </c>
      <c r="J1055" s="463">
        <v>6</v>
      </c>
      <c r="K1055" s="463">
        <v>7</v>
      </c>
      <c r="L1055" s="463">
        <v>8</v>
      </c>
      <c r="M1055" s="463">
        <v>9</v>
      </c>
      <c r="N1055" s="463">
        <v>10</v>
      </c>
      <c r="O1055" s="463">
        <v>11</v>
      </c>
      <c r="P1055" s="463">
        <v>12</v>
      </c>
      <c r="Q1055" s="463">
        <v>13</v>
      </c>
      <c r="R1055" s="463">
        <v>14</v>
      </c>
      <c r="S1055" s="463">
        <v>15</v>
      </c>
      <c r="T1055" s="463">
        <v>16</v>
      </c>
      <c r="U1055" s="463">
        <v>17</v>
      </c>
      <c r="V1055" s="463">
        <v>18</v>
      </c>
      <c r="W1055" s="463">
        <v>19</v>
      </c>
      <c r="X1055" s="463">
        <v>20</v>
      </c>
      <c r="Y1055" s="463">
        <v>21</v>
      </c>
      <c r="Z1055" s="463">
        <v>22</v>
      </c>
      <c r="AA1055" s="463">
        <v>23</v>
      </c>
      <c r="AB1055" s="463">
        <v>24</v>
      </c>
      <c r="AC1055" s="1693"/>
    </row>
    <row r="1056" spans="1:30" s="449" customFormat="1" ht="12.75" customHeight="1">
      <c r="A1056" s="465" t="s">
        <v>142</v>
      </c>
      <c r="B1056" s="466"/>
      <c r="C1056" s="467"/>
      <c r="D1056" s="467"/>
      <c r="E1056" s="466">
        <v>5</v>
      </c>
      <c r="F1056" s="466">
        <v>5</v>
      </c>
      <c r="G1056" s="466">
        <v>5</v>
      </c>
      <c r="H1056" s="466">
        <v>5</v>
      </c>
      <c r="I1056" s="466">
        <v>5</v>
      </c>
      <c r="J1056" s="466">
        <v>5</v>
      </c>
      <c r="K1056" s="466">
        <v>5</v>
      </c>
      <c r="L1056" s="466">
        <v>5</v>
      </c>
      <c r="M1056" s="466">
        <v>5</v>
      </c>
      <c r="N1056" s="466">
        <v>5</v>
      </c>
      <c r="O1056" s="466">
        <v>5</v>
      </c>
      <c r="P1056" s="466">
        <v>5</v>
      </c>
      <c r="Q1056" s="466">
        <v>5</v>
      </c>
      <c r="R1056" s="466">
        <v>5</v>
      </c>
      <c r="S1056" s="466">
        <v>5</v>
      </c>
      <c r="T1056" s="466">
        <v>5</v>
      </c>
      <c r="U1056" s="466">
        <v>5</v>
      </c>
      <c r="V1056" s="466">
        <v>5</v>
      </c>
      <c r="W1056" s="466">
        <v>5</v>
      </c>
      <c r="X1056" s="466">
        <v>5</v>
      </c>
      <c r="Y1056" s="466">
        <v>5</v>
      </c>
      <c r="Z1056" s="466">
        <v>5</v>
      </c>
      <c r="AA1056" s="466">
        <v>5</v>
      </c>
      <c r="AB1056" s="466">
        <v>5</v>
      </c>
      <c r="AC1056" s="547"/>
    </row>
    <row r="1057" spans="1:30" s="449" customFormat="1" ht="12.75" customHeight="1">
      <c r="A1057" s="559" t="s">
        <v>143</v>
      </c>
      <c r="B1057" s="560"/>
      <c r="C1057" s="561"/>
      <c r="D1057" s="561"/>
      <c r="E1057" s="560">
        <v>5</v>
      </c>
      <c r="F1057" s="560">
        <v>5</v>
      </c>
      <c r="G1057" s="560">
        <v>5</v>
      </c>
      <c r="H1057" s="560">
        <v>5</v>
      </c>
      <c r="I1057" s="560">
        <v>5</v>
      </c>
      <c r="J1057" s="560">
        <v>5</v>
      </c>
      <c r="K1057" s="560">
        <v>5</v>
      </c>
      <c r="L1057" s="560">
        <v>5</v>
      </c>
      <c r="M1057" s="560">
        <v>5</v>
      </c>
      <c r="N1057" s="560">
        <v>5</v>
      </c>
      <c r="O1057" s="560">
        <v>5</v>
      </c>
      <c r="P1057" s="560">
        <v>5</v>
      </c>
      <c r="Q1057" s="560">
        <v>5</v>
      </c>
      <c r="R1057" s="560">
        <v>5</v>
      </c>
      <c r="S1057" s="560">
        <v>5</v>
      </c>
      <c r="T1057" s="560">
        <v>5</v>
      </c>
      <c r="U1057" s="560">
        <v>5</v>
      </c>
      <c r="V1057" s="560">
        <v>5</v>
      </c>
      <c r="W1057" s="560">
        <v>5</v>
      </c>
      <c r="X1057" s="560">
        <v>5</v>
      </c>
      <c r="Y1057" s="560">
        <v>5</v>
      </c>
      <c r="Z1057" s="560">
        <v>5</v>
      </c>
      <c r="AA1057" s="560">
        <v>5</v>
      </c>
      <c r="AB1057" s="560">
        <v>5</v>
      </c>
      <c r="AC1057" s="695"/>
    </row>
    <row r="1058" spans="1:30" ht="12" customHeight="1">
      <c r="A1058" s="1614" t="s">
        <v>485</v>
      </c>
      <c r="B1058" s="1625" t="s">
        <v>486</v>
      </c>
      <c r="C1058" s="485" t="s">
        <v>15</v>
      </c>
      <c r="D1058" s="485" t="s">
        <v>131</v>
      </c>
      <c r="E1058" s="563"/>
      <c r="F1058" s="563"/>
      <c r="G1058" s="563"/>
      <c r="H1058" s="574"/>
      <c r="I1058" s="563"/>
      <c r="J1058" s="563"/>
      <c r="K1058" s="563"/>
      <c r="L1058" s="563"/>
      <c r="M1058" s="563"/>
      <c r="N1058" s="574"/>
      <c r="O1058" s="563"/>
      <c r="P1058" s="563"/>
      <c r="Q1058" s="563"/>
      <c r="R1058" s="563"/>
      <c r="S1058" s="563"/>
      <c r="T1058" s="563"/>
      <c r="U1058" s="563"/>
      <c r="V1058" s="574"/>
      <c r="W1058" s="563"/>
      <c r="X1058" s="563"/>
      <c r="Y1058" s="563"/>
      <c r="Z1058" s="563"/>
      <c r="AA1058" s="563"/>
      <c r="AB1058" s="563"/>
      <c r="AC1058" s="490">
        <f>SUM(E1058:AB1058)</f>
        <v>0</v>
      </c>
    </row>
    <row r="1059" spans="1:30" ht="10.5" customHeight="1">
      <c r="A1059" s="1615"/>
      <c r="B1059" s="1626"/>
      <c r="C1059" s="476" t="s">
        <v>17</v>
      </c>
      <c r="D1059" s="476" t="s">
        <v>131</v>
      </c>
      <c r="E1059" s="564"/>
      <c r="F1059" s="564"/>
      <c r="G1059" s="564"/>
      <c r="H1059" s="604"/>
      <c r="I1059" s="564"/>
      <c r="J1059" s="564"/>
      <c r="K1059" s="564"/>
      <c r="L1059" s="564"/>
      <c r="M1059" s="564"/>
      <c r="N1059" s="604"/>
      <c r="O1059" s="564"/>
      <c r="P1059" s="564"/>
      <c r="Q1059" s="564"/>
      <c r="R1059" s="564"/>
      <c r="S1059" s="564"/>
      <c r="T1059" s="564"/>
      <c r="U1059" s="564"/>
      <c r="V1059" s="604"/>
      <c r="W1059" s="564"/>
      <c r="X1059" s="564"/>
      <c r="Y1059" s="564"/>
      <c r="Z1059" s="564"/>
      <c r="AA1059" s="564"/>
      <c r="AB1059" s="564"/>
      <c r="AC1059" s="478">
        <f>SUM(E1059:AB1059)</f>
        <v>0</v>
      </c>
    </row>
    <row r="1060" spans="1:30" ht="10.5" customHeight="1">
      <c r="A1060" s="1615"/>
      <c r="B1060" s="1626"/>
      <c r="C1060" s="476" t="s">
        <v>18</v>
      </c>
      <c r="D1060" s="476" t="s">
        <v>131</v>
      </c>
      <c r="E1060" s="564"/>
      <c r="F1060" s="564"/>
      <c r="G1060" s="564"/>
      <c r="H1060" s="604"/>
      <c r="I1060" s="564"/>
      <c r="J1060" s="564"/>
      <c r="K1060" s="564"/>
      <c r="L1060" s="564"/>
      <c r="M1060" s="564"/>
      <c r="N1060" s="604"/>
      <c r="O1060" s="564"/>
      <c r="P1060" s="564"/>
      <c r="Q1060" s="564"/>
      <c r="R1060" s="564"/>
      <c r="S1060" s="564"/>
      <c r="T1060" s="564"/>
      <c r="U1060" s="564"/>
      <c r="V1060" s="604"/>
      <c r="W1060" s="564"/>
      <c r="X1060" s="564"/>
      <c r="Y1060" s="564"/>
      <c r="Z1060" s="564"/>
      <c r="AA1060" s="564"/>
      <c r="AB1060" s="564"/>
      <c r="AC1060" s="478"/>
    </row>
    <row r="1061" spans="1:30" ht="10.5" customHeight="1">
      <c r="A1061" s="1615"/>
      <c r="B1061" s="1626"/>
      <c r="C1061" s="476" t="s">
        <v>20</v>
      </c>
      <c r="D1061" s="476"/>
      <c r="E1061" s="564" t="e">
        <f t="shared" ref="E1061:AC1061" si="300">E1059/E1058</f>
        <v>#DIV/0!</v>
      </c>
      <c r="F1061" s="564" t="e">
        <f t="shared" si="300"/>
        <v>#DIV/0!</v>
      </c>
      <c r="G1061" s="564" t="e">
        <f t="shared" si="300"/>
        <v>#DIV/0!</v>
      </c>
      <c r="H1061" s="604" t="e">
        <f t="shared" si="300"/>
        <v>#DIV/0!</v>
      </c>
      <c r="I1061" s="564" t="e">
        <f t="shared" si="300"/>
        <v>#DIV/0!</v>
      </c>
      <c r="J1061" s="564" t="e">
        <f t="shared" si="300"/>
        <v>#DIV/0!</v>
      </c>
      <c r="K1061" s="564" t="e">
        <f t="shared" si="300"/>
        <v>#DIV/0!</v>
      </c>
      <c r="L1061" s="564" t="e">
        <f t="shared" si="300"/>
        <v>#DIV/0!</v>
      </c>
      <c r="M1061" s="564" t="e">
        <f t="shared" si="300"/>
        <v>#DIV/0!</v>
      </c>
      <c r="N1061" s="604" t="e">
        <f t="shared" si="300"/>
        <v>#DIV/0!</v>
      </c>
      <c r="O1061" s="564" t="e">
        <f t="shared" si="300"/>
        <v>#DIV/0!</v>
      </c>
      <c r="P1061" s="564" t="e">
        <f t="shared" si="300"/>
        <v>#DIV/0!</v>
      </c>
      <c r="Q1061" s="564" t="e">
        <f t="shared" si="300"/>
        <v>#DIV/0!</v>
      </c>
      <c r="R1061" s="564" t="e">
        <f t="shared" si="300"/>
        <v>#DIV/0!</v>
      </c>
      <c r="S1061" s="564" t="e">
        <f t="shared" si="300"/>
        <v>#DIV/0!</v>
      </c>
      <c r="T1061" s="564" t="e">
        <f t="shared" si="300"/>
        <v>#DIV/0!</v>
      </c>
      <c r="U1061" s="564" t="e">
        <f t="shared" si="300"/>
        <v>#DIV/0!</v>
      </c>
      <c r="V1061" s="604" t="e">
        <f t="shared" si="300"/>
        <v>#DIV/0!</v>
      </c>
      <c r="W1061" s="564" t="e">
        <f t="shared" si="300"/>
        <v>#DIV/0!</v>
      </c>
      <c r="X1061" s="564" t="e">
        <f t="shared" si="300"/>
        <v>#DIV/0!</v>
      </c>
      <c r="Y1061" s="564" t="e">
        <f t="shared" si="300"/>
        <v>#DIV/0!</v>
      </c>
      <c r="Z1061" s="564" t="e">
        <f t="shared" si="300"/>
        <v>#DIV/0!</v>
      </c>
      <c r="AA1061" s="564" t="e">
        <f t="shared" si="300"/>
        <v>#DIV/0!</v>
      </c>
      <c r="AB1061" s="564" t="e">
        <f t="shared" si="300"/>
        <v>#DIV/0!</v>
      </c>
      <c r="AC1061" s="478" t="e">
        <f t="shared" si="300"/>
        <v>#DIV/0!</v>
      </c>
    </row>
    <row r="1062" spans="1:30" ht="10.5" customHeight="1">
      <c r="A1062" s="1616"/>
      <c r="B1062" s="1690"/>
      <c r="C1062" s="483" t="s">
        <v>23</v>
      </c>
      <c r="D1062" s="638" t="s">
        <v>131</v>
      </c>
      <c r="E1062" s="220"/>
      <c r="F1062" s="220"/>
      <c r="G1062" s="220"/>
      <c r="H1062" s="220"/>
      <c r="I1062" s="220"/>
      <c r="J1062" s="220"/>
      <c r="K1062" s="220"/>
      <c r="L1062" s="220"/>
      <c r="M1062" s="220"/>
      <c r="N1062" s="220"/>
      <c r="O1062" s="220"/>
      <c r="P1062" s="220"/>
      <c r="Q1062" s="220"/>
      <c r="R1062" s="220"/>
      <c r="S1062" s="220"/>
      <c r="T1062" s="220"/>
      <c r="U1062" s="220"/>
      <c r="V1062" s="220"/>
      <c r="W1062" s="220"/>
      <c r="X1062" s="220"/>
      <c r="Y1062" s="220"/>
      <c r="Z1062" s="220"/>
      <c r="AA1062" s="220"/>
      <c r="AB1062" s="220"/>
      <c r="AC1062" s="484"/>
    </row>
    <row r="1063" spans="1:30" ht="10.5" customHeight="1">
      <c r="A1063" s="1614" t="s">
        <v>487</v>
      </c>
      <c r="B1063" s="1617" t="s">
        <v>488</v>
      </c>
      <c r="C1063" s="526" t="s">
        <v>15</v>
      </c>
      <c r="D1063" s="526" t="s">
        <v>131</v>
      </c>
      <c r="E1063" s="328"/>
      <c r="F1063" s="328"/>
      <c r="G1063" s="328"/>
      <c r="H1063" s="575"/>
      <c r="I1063" s="328"/>
      <c r="J1063" s="328"/>
      <c r="K1063" s="328"/>
      <c r="L1063" s="328"/>
      <c r="M1063" s="328"/>
      <c r="N1063" s="575"/>
      <c r="O1063" s="328"/>
      <c r="P1063" s="328"/>
      <c r="Q1063" s="328"/>
      <c r="R1063" s="328"/>
      <c r="S1063" s="328"/>
      <c r="T1063" s="328"/>
      <c r="U1063" s="328"/>
      <c r="V1063" s="575"/>
      <c r="W1063" s="328"/>
      <c r="X1063" s="328"/>
      <c r="Y1063" s="328"/>
      <c r="Z1063" s="328"/>
      <c r="AA1063" s="328"/>
      <c r="AB1063" s="328"/>
      <c r="AC1063" s="478">
        <f>SUM(E1063:AB1063)</f>
        <v>0</v>
      </c>
    </row>
    <row r="1064" spans="1:30" ht="10.5" customHeight="1">
      <c r="A1064" s="1615"/>
      <c r="B1064" s="1618"/>
      <c r="C1064" s="610" t="s">
        <v>17</v>
      </c>
      <c r="D1064" s="610" t="s">
        <v>131</v>
      </c>
      <c r="E1064" s="564"/>
      <c r="F1064" s="564"/>
      <c r="G1064" s="564"/>
      <c r="H1064" s="604"/>
      <c r="I1064" s="564"/>
      <c r="J1064" s="564"/>
      <c r="K1064" s="564"/>
      <c r="L1064" s="564"/>
      <c r="M1064" s="564"/>
      <c r="N1064" s="604"/>
      <c r="O1064" s="564"/>
      <c r="P1064" s="564"/>
      <c r="Q1064" s="564"/>
      <c r="R1064" s="564"/>
      <c r="S1064" s="564"/>
      <c r="T1064" s="564"/>
      <c r="U1064" s="564"/>
      <c r="V1064" s="604"/>
      <c r="W1064" s="564"/>
      <c r="X1064" s="564"/>
      <c r="Y1064" s="564"/>
      <c r="Z1064" s="564"/>
      <c r="AA1064" s="564"/>
      <c r="AB1064" s="564"/>
      <c r="AC1064" s="475">
        <f>SUM(E1064:AB1064)</f>
        <v>0</v>
      </c>
    </row>
    <row r="1065" spans="1:30" ht="10.5" customHeight="1">
      <c r="A1065" s="1615"/>
      <c r="B1065" s="1618"/>
      <c r="C1065" s="476" t="s">
        <v>18</v>
      </c>
      <c r="D1065" s="610" t="s">
        <v>131</v>
      </c>
      <c r="E1065" s="564"/>
      <c r="F1065" s="564"/>
      <c r="G1065" s="564"/>
      <c r="H1065" s="604"/>
      <c r="I1065" s="564"/>
      <c r="J1065" s="564"/>
      <c r="K1065" s="564"/>
      <c r="L1065" s="564"/>
      <c r="M1065" s="564"/>
      <c r="N1065" s="604"/>
      <c r="O1065" s="564"/>
      <c r="P1065" s="564"/>
      <c r="Q1065" s="564"/>
      <c r="R1065" s="564"/>
      <c r="S1065" s="564"/>
      <c r="T1065" s="564"/>
      <c r="U1065" s="564"/>
      <c r="V1065" s="604"/>
      <c r="W1065" s="564"/>
      <c r="X1065" s="564"/>
      <c r="Y1065" s="564"/>
      <c r="Z1065" s="564"/>
      <c r="AA1065" s="564"/>
      <c r="AB1065" s="564"/>
      <c r="AC1065" s="475"/>
    </row>
    <row r="1066" spans="1:30" ht="10.5" customHeight="1">
      <c r="A1066" s="1615"/>
      <c r="B1066" s="1618"/>
      <c r="C1066" s="610" t="s">
        <v>20</v>
      </c>
      <c r="D1066" s="610"/>
      <c r="E1066" s="564" t="e">
        <f t="shared" ref="E1066:AC1066" si="301">E1064/E1063</f>
        <v>#DIV/0!</v>
      </c>
      <c r="F1066" s="564" t="e">
        <f t="shared" si="301"/>
        <v>#DIV/0!</v>
      </c>
      <c r="G1066" s="564" t="e">
        <f t="shared" si="301"/>
        <v>#DIV/0!</v>
      </c>
      <c r="H1066" s="604" t="e">
        <f t="shared" si="301"/>
        <v>#DIV/0!</v>
      </c>
      <c r="I1066" s="564" t="e">
        <f t="shared" si="301"/>
        <v>#DIV/0!</v>
      </c>
      <c r="J1066" s="564" t="e">
        <f t="shared" si="301"/>
        <v>#DIV/0!</v>
      </c>
      <c r="K1066" s="564" t="e">
        <f t="shared" si="301"/>
        <v>#DIV/0!</v>
      </c>
      <c r="L1066" s="564" t="e">
        <f t="shared" si="301"/>
        <v>#DIV/0!</v>
      </c>
      <c r="M1066" s="564" t="e">
        <f t="shared" si="301"/>
        <v>#DIV/0!</v>
      </c>
      <c r="N1066" s="604" t="e">
        <f t="shared" si="301"/>
        <v>#DIV/0!</v>
      </c>
      <c r="O1066" s="564" t="e">
        <f t="shared" si="301"/>
        <v>#DIV/0!</v>
      </c>
      <c r="P1066" s="564" t="e">
        <f t="shared" si="301"/>
        <v>#DIV/0!</v>
      </c>
      <c r="Q1066" s="564" t="e">
        <f t="shared" si="301"/>
        <v>#DIV/0!</v>
      </c>
      <c r="R1066" s="564" t="e">
        <f t="shared" si="301"/>
        <v>#DIV/0!</v>
      </c>
      <c r="S1066" s="564" t="e">
        <f t="shared" si="301"/>
        <v>#DIV/0!</v>
      </c>
      <c r="T1066" s="564" t="e">
        <f t="shared" si="301"/>
        <v>#DIV/0!</v>
      </c>
      <c r="U1066" s="564" t="e">
        <f t="shared" si="301"/>
        <v>#DIV/0!</v>
      </c>
      <c r="V1066" s="604" t="e">
        <f t="shared" si="301"/>
        <v>#DIV/0!</v>
      </c>
      <c r="W1066" s="564" t="e">
        <f t="shared" si="301"/>
        <v>#DIV/0!</v>
      </c>
      <c r="X1066" s="564" t="e">
        <f t="shared" si="301"/>
        <v>#DIV/0!</v>
      </c>
      <c r="Y1066" s="564" t="e">
        <f t="shared" si="301"/>
        <v>#DIV/0!</v>
      </c>
      <c r="Z1066" s="564" t="e">
        <f t="shared" si="301"/>
        <v>#DIV/0!</v>
      </c>
      <c r="AA1066" s="564" t="e">
        <f t="shared" si="301"/>
        <v>#DIV/0!</v>
      </c>
      <c r="AB1066" s="564" t="e">
        <f t="shared" si="301"/>
        <v>#DIV/0!</v>
      </c>
      <c r="AC1066" s="478" t="e">
        <f t="shared" si="301"/>
        <v>#DIV/0!</v>
      </c>
    </row>
    <row r="1067" spans="1:30" ht="10.5" customHeight="1" thickBot="1">
      <c r="A1067" s="1615"/>
      <c r="B1067" s="1618"/>
      <c r="C1067" s="685" t="s">
        <v>23</v>
      </c>
      <c r="D1067" s="685" t="s">
        <v>131</v>
      </c>
      <c r="E1067" s="224"/>
      <c r="F1067" s="224"/>
      <c r="G1067" s="224"/>
      <c r="H1067" s="224"/>
      <c r="I1067" s="224"/>
      <c r="J1067" s="224"/>
      <c r="K1067" s="224"/>
      <c r="L1067" s="224"/>
      <c r="M1067" s="224"/>
      <c r="N1067" s="224"/>
      <c r="O1067" s="224"/>
      <c r="P1067" s="224"/>
      <c r="Q1067" s="224"/>
      <c r="R1067" s="224"/>
      <c r="S1067" s="224"/>
      <c r="T1067" s="224"/>
      <c r="U1067" s="224"/>
      <c r="V1067" s="224"/>
      <c r="W1067" s="224"/>
      <c r="X1067" s="224"/>
      <c r="Y1067" s="224"/>
      <c r="Z1067" s="224"/>
      <c r="AA1067" s="224"/>
      <c r="AB1067" s="224"/>
      <c r="AC1067" s="687"/>
    </row>
    <row r="1068" spans="1:30" ht="10.5" customHeight="1">
      <c r="A1068" s="1627" t="s">
        <v>489</v>
      </c>
      <c r="B1068" s="1639" t="s">
        <v>490</v>
      </c>
      <c r="C1068" s="485" t="s">
        <v>15</v>
      </c>
      <c r="D1068" s="485" t="s">
        <v>16</v>
      </c>
      <c r="E1068" s="541">
        <f t="shared" ref="E1068:AB1068" si="302">E1090</f>
        <v>0</v>
      </c>
      <c r="F1068" s="541">
        <f t="shared" si="302"/>
        <v>0</v>
      </c>
      <c r="G1068" s="541">
        <f t="shared" si="302"/>
        <v>0</v>
      </c>
      <c r="H1068" s="605">
        <f t="shared" si="302"/>
        <v>0</v>
      </c>
      <c r="I1068" s="541">
        <f t="shared" si="302"/>
        <v>0</v>
      </c>
      <c r="J1068" s="541">
        <f t="shared" si="302"/>
        <v>0</v>
      </c>
      <c r="K1068" s="541">
        <f t="shared" si="302"/>
        <v>0</v>
      </c>
      <c r="L1068" s="541">
        <f t="shared" si="302"/>
        <v>0</v>
      </c>
      <c r="M1068" s="541">
        <f t="shared" si="302"/>
        <v>0</v>
      </c>
      <c r="N1068" s="605">
        <f t="shared" si="302"/>
        <v>0</v>
      </c>
      <c r="O1068" s="541">
        <f t="shared" si="302"/>
        <v>0</v>
      </c>
      <c r="P1068" s="541">
        <f t="shared" si="302"/>
        <v>0</v>
      </c>
      <c r="Q1068" s="541">
        <f t="shared" si="302"/>
        <v>0</v>
      </c>
      <c r="R1068" s="541">
        <f t="shared" si="302"/>
        <v>0</v>
      </c>
      <c r="S1068" s="541">
        <f t="shared" si="302"/>
        <v>0</v>
      </c>
      <c r="T1068" s="541">
        <f t="shared" si="302"/>
        <v>0</v>
      </c>
      <c r="U1068" s="541">
        <f t="shared" si="302"/>
        <v>0</v>
      </c>
      <c r="V1068" s="605">
        <f t="shared" si="302"/>
        <v>0</v>
      </c>
      <c r="W1068" s="541">
        <f t="shared" si="302"/>
        <v>0</v>
      </c>
      <c r="X1068" s="541">
        <f t="shared" si="302"/>
        <v>0</v>
      </c>
      <c r="Y1068" s="541">
        <f t="shared" si="302"/>
        <v>0</v>
      </c>
      <c r="Z1068" s="541">
        <f t="shared" si="302"/>
        <v>0</v>
      </c>
      <c r="AA1068" s="541">
        <f t="shared" si="302"/>
        <v>0</v>
      </c>
      <c r="AB1068" s="541">
        <f t="shared" si="302"/>
        <v>0</v>
      </c>
      <c r="AC1068" s="490">
        <f>SUM(E1068:AB1068)</f>
        <v>0</v>
      </c>
    </row>
    <row r="1069" spans="1:30" ht="10.5" customHeight="1">
      <c r="A1069" s="1628"/>
      <c r="B1069" s="1640"/>
      <c r="C1069" s="476" t="s">
        <v>17</v>
      </c>
      <c r="D1069" s="476" t="s">
        <v>16</v>
      </c>
      <c r="E1069" s="572">
        <f t="shared" ref="E1069:AB1069" si="303">E1091</f>
        <v>0</v>
      </c>
      <c r="F1069" s="572">
        <f t="shared" si="303"/>
        <v>0</v>
      </c>
      <c r="G1069" s="572">
        <f t="shared" si="303"/>
        <v>0</v>
      </c>
      <c r="H1069" s="606">
        <f t="shared" si="303"/>
        <v>0</v>
      </c>
      <c r="I1069" s="572">
        <f t="shared" si="303"/>
        <v>0</v>
      </c>
      <c r="J1069" s="572">
        <f t="shared" si="303"/>
        <v>0</v>
      </c>
      <c r="K1069" s="572">
        <f t="shared" si="303"/>
        <v>0</v>
      </c>
      <c r="L1069" s="572">
        <f t="shared" si="303"/>
        <v>0</v>
      </c>
      <c r="M1069" s="572">
        <f t="shared" si="303"/>
        <v>0</v>
      </c>
      <c r="N1069" s="606">
        <f t="shared" si="303"/>
        <v>0</v>
      </c>
      <c r="O1069" s="572">
        <f t="shared" si="303"/>
        <v>0</v>
      </c>
      <c r="P1069" s="572">
        <f t="shared" si="303"/>
        <v>0</v>
      </c>
      <c r="Q1069" s="572">
        <f t="shared" si="303"/>
        <v>0</v>
      </c>
      <c r="R1069" s="572">
        <f t="shared" si="303"/>
        <v>0</v>
      </c>
      <c r="S1069" s="572">
        <f t="shared" si="303"/>
        <v>0</v>
      </c>
      <c r="T1069" s="572">
        <f t="shared" si="303"/>
        <v>0</v>
      </c>
      <c r="U1069" s="572">
        <f t="shared" si="303"/>
        <v>0</v>
      </c>
      <c r="V1069" s="606">
        <f t="shared" si="303"/>
        <v>0</v>
      </c>
      <c r="W1069" s="572">
        <f t="shared" si="303"/>
        <v>0</v>
      </c>
      <c r="X1069" s="572">
        <f t="shared" si="303"/>
        <v>0</v>
      </c>
      <c r="Y1069" s="572">
        <f t="shared" si="303"/>
        <v>0</v>
      </c>
      <c r="Z1069" s="572">
        <f t="shared" si="303"/>
        <v>0</v>
      </c>
      <c r="AA1069" s="572">
        <f t="shared" si="303"/>
        <v>0</v>
      </c>
      <c r="AB1069" s="572">
        <f t="shared" si="303"/>
        <v>0</v>
      </c>
      <c r="AC1069" s="478">
        <f>SUM(E1069:AB1069)</f>
        <v>0</v>
      </c>
    </row>
    <row r="1070" spans="1:30" ht="10.5" customHeight="1">
      <c r="A1070" s="1628"/>
      <c r="B1070" s="1640"/>
      <c r="C1070" s="476" t="s">
        <v>18</v>
      </c>
      <c r="D1070" s="476" t="s">
        <v>19</v>
      </c>
      <c r="E1070" s="278">
        <v>0</v>
      </c>
      <c r="F1070" s="278">
        <v>0</v>
      </c>
      <c r="G1070" s="278">
        <v>1</v>
      </c>
      <c r="H1070" s="390">
        <v>1</v>
      </c>
      <c r="I1070" s="278">
        <v>1</v>
      </c>
      <c r="J1070" s="278">
        <v>0</v>
      </c>
      <c r="K1070" s="278">
        <v>1</v>
      </c>
      <c r="L1070" s="278">
        <v>1</v>
      </c>
      <c r="M1070" s="278">
        <v>1</v>
      </c>
      <c r="N1070" s="390">
        <v>1</v>
      </c>
      <c r="O1070" s="278">
        <v>0</v>
      </c>
      <c r="P1070" s="278">
        <v>1</v>
      </c>
      <c r="Q1070" s="278">
        <v>0</v>
      </c>
      <c r="R1070" s="278">
        <v>0</v>
      </c>
      <c r="S1070" s="278">
        <v>0</v>
      </c>
      <c r="T1070" s="278">
        <v>0</v>
      </c>
      <c r="U1070" s="278">
        <v>1</v>
      </c>
      <c r="V1070" s="390">
        <v>0</v>
      </c>
      <c r="W1070" s="278">
        <v>1</v>
      </c>
      <c r="X1070" s="278">
        <v>0</v>
      </c>
      <c r="Y1070" s="278">
        <v>0</v>
      </c>
      <c r="Z1070" s="278">
        <v>0</v>
      </c>
      <c r="AA1070" s="278">
        <v>0</v>
      </c>
      <c r="AB1070" s="278">
        <v>0</v>
      </c>
      <c r="AC1070" s="478"/>
    </row>
    <row r="1071" spans="1:30" ht="10.5" customHeight="1" thickBot="1">
      <c r="A1071" s="1629"/>
      <c r="B1071" s="1641"/>
      <c r="C1071" s="491" t="s">
        <v>20</v>
      </c>
      <c r="D1071" s="491"/>
      <c r="E1071" s="542" t="e">
        <f t="shared" ref="E1071:AC1071" si="304">E1069/E1068</f>
        <v>#DIV/0!</v>
      </c>
      <c r="F1071" s="542" t="e">
        <f t="shared" si="304"/>
        <v>#DIV/0!</v>
      </c>
      <c r="G1071" s="542" t="e">
        <f t="shared" si="304"/>
        <v>#DIV/0!</v>
      </c>
      <c r="H1071" s="573" t="e">
        <f t="shared" si="304"/>
        <v>#DIV/0!</v>
      </c>
      <c r="I1071" s="542" t="e">
        <f t="shared" si="304"/>
        <v>#DIV/0!</v>
      </c>
      <c r="J1071" s="542" t="e">
        <f t="shared" si="304"/>
        <v>#DIV/0!</v>
      </c>
      <c r="K1071" s="542" t="e">
        <f t="shared" si="304"/>
        <v>#DIV/0!</v>
      </c>
      <c r="L1071" s="542" t="e">
        <f t="shared" si="304"/>
        <v>#DIV/0!</v>
      </c>
      <c r="M1071" s="542" t="e">
        <f t="shared" si="304"/>
        <v>#DIV/0!</v>
      </c>
      <c r="N1071" s="573" t="e">
        <f t="shared" si="304"/>
        <v>#DIV/0!</v>
      </c>
      <c r="O1071" s="542" t="e">
        <f t="shared" si="304"/>
        <v>#DIV/0!</v>
      </c>
      <c r="P1071" s="542" t="e">
        <f t="shared" si="304"/>
        <v>#DIV/0!</v>
      </c>
      <c r="Q1071" s="542" t="e">
        <f t="shared" si="304"/>
        <v>#DIV/0!</v>
      </c>
      <c r="R1071" s="542" t="e">
        <f t="shared" si="304"/>
        <v>#DIV/0!</v>
      </c>
      <c r="S1071" s="542" t="e">
        <f t="shared" si="304"/>
        <v>#DIV/0!</v>
      </c>
      <c r="T1071" s="542" t="e">
        <f t="shared" si="304"/>
        <v>#DIV/0!</v>
      </c>
      <c r="U1071" s="542" t="e">
        <f t="shared" si="304"/>
        <v>#DIV/0!</v>
      </c>
      <c r="V1071" s="573" t="e">
        <f t="shared" si="304"/>
        <v>#DIV/0!</v>
      </c>
      <c r="W1071" s="542" t="e">
        <f t="shared" si="304"/>
        <v>#DIV/0!</v>
      </c>
      <c r="X1071" s="542" t="e">
        <f t="shared" si="304"/>
        <v>#DIV/0!</v>
      </c>
      <c r="Y1071" s="542" t="e">
        <f t="shared" si="304"/>
        <v>#DIV/0!</v>
      </c>
      <c r="Z1071" s="542" t="e">
        <f t="shared" si="304"/>
        <v>#DIV/0!</v>
      </c>
      <c r="AA1071" s="542" t="e">
        <f t="shared" si="304"/>
        <v>#DIV/0!</v>
      </c>
      <c r="AB1071" s="542" t="e">
        <f t="shared" si="304"/>
        <v>#DIV/0!</v>
      </c>
      <c r="AC1071" s="494" t="e">
        <f t="shared" si="304"/>
        <v>#DIV/0!</v>
      </c>
    </row>
    <row r="1072" spans="1:30" ht="10.5" customHeight="1">
      <c r="A1072" s="1615" t="s">
        <v>491</v>
      </c>
      <c r="B1072" s="1618" t="s">
        <v>492</v>
      </c>
      <c r="C1072" s="526" t="s">
        <v>15</v>
      </c>
      <c r="D1072" s="526" t="s">
        <v>16</v>
      </c>
      <c r="E1072" s="543"/>
      <c r="F1072" s="543"/>
      <c r="G1072" s="543"/>
      <c r="H1072" s="609"/>
      <c r="I1072" s="543"/>
      <c r="J1072" s="543"/>
      <c r="K1072" s="543"/>
      <c r="L1072" s="543"/>
      <c r="M1072" s="543"/>
      <c r="N1072" s="609"/>
      <c r="O1072" s="543"/>
      <c r="P1072" s="543"/>
      <c r="Q1072" s="543"/>
      <c r="R1072" s="543"/>
      <c r="S1072" s="543"/>
      <c r="T1072" s="543"/>
      <c r="U1072" s="543"/>
      <c r="V1072" s="609"/>
      <c r="W1072" s="543"/>
      <c r="X1072" s="543"/>
      <c r="Y1072" s="543"/>
      <c r="Z1072" s="543"/>
      <c r="AA1072" s="543"/>
      <c r="AB1072" s="543"/>
      <c r="AC1072" s="475">
        <f>SUM(E1072:AB1072)</f>
        <v>0</v>
      </c>
      <c r="AD1072" s="643"/>
    </row>
    <row r="1073" spans="1:30" ht="10.5" customHeight="1">
      <c r="A1073" s="1615"/>
      <c r="B1073" s="1618"/>
      <c r="C1073" s="610" t="s">
        <v>17</v>
      </c>
      <c r="D1073" s="610" t="s">
        <v>16</v>
      </c>
      <c r="E1073" s="572"/>
      <c r="F1073" s="572"/>
      <c r="G1073" s="572"/>
      <c r="H1073" s="606"/>
      <c r="I1073" s="572"/>
      <c r="J1073" s="572"/>
      <c r="K1073" s="572"/>
      <c r="L1073" s="572"/>
      <c r="M1073" s="572"/>
      <c r="N1073" s="606"/>
      <c r="O1073" s="572"/>
      <c r="P1073" s="572"/>
      <c r="Q1073" s="572"/>
      <c r="R1073" s="572"/>
      <c r="S1073" s="572"/>
      <c r="T1073" s="572"/>
      <c r="U1073" s="572"/>
      <c r="V1073" s="606"/>
      <c r="W1073" s="572"/>
      <c r="X1073" s="572"/>
      <c r="Y1073" s="572"/>
      <c r="Z1073" s="572"/>
      <c r="AA1073" s="572"/>
      <c r="AB1073" s="572"/>
      <c r="AC1073" s="475">
        <f>SUM(E1073:AB1073)</f>
        <v>0</v>
      </c>
    </row>
    <row r="1074" spans="1:30" ht="10.5" customHeight="1">
      <c r="A1074" s="1615"/>
      <c r="B1074" s="1618"/>
      <c r="C1074" s="476" t="s">
        <v>18</v>
      </c>
      <c r="D1074" s="610" t="s">
        <v>19</v>
      </c>
      <c r="E1074" s="277">
        <v>0</v>
      </c>
      <c r="F1074" s="278">
        <v>0</v>
      </c>
      <c r="G1074" s="278">
        <v>0</v>
      </c>
      <c r="H1074" s="390">
        <v>1</v>
      </c>
      <c r="I1074" s="278">
        <v>1</v>
      </c>
      <c r="J1074" s="278">
        <v>0</v>
      </c>
      <c r="K1074" s="278">
        <v>1</v>
      </c>
      <c r="L1074" s="278">
        <v>0</v>
      </c>
      <c r="M1074" s="278">
        <v>0</v>
      </c>
      <c r="N1074" s="390">
        <v>0</v>
      </c>
      <c r="O1074" s="278">
        <v>0</v>
      </c>
      <c r="P1074" s="278">
        <v>0</v>
      </c>
      <c r="Q1074" s="278">
        <v>0</v>
      </c>
      <c r="R1074" s="278">
        <v>1</v>
      </c>
      <c r="S1074" s="278">
        <v>0</v>
      </c>
      <c r="T1074" s="278">
        <v>0</v>
      </c>
      <c r="U1074" s="278">
        <v>0</v>
      </c>
      <c r="V1074" s="390">
        <v>0</v>
      </c>
      <c r="W1074" s="278">
        <v>0</v>
      </c>
      <c r="X1074" s="278">
        <v>0</v>
      </c>
      <c r="Y1074" s="278">
        <v>0</v>
      </c>
      <c r="Z1074" s="278">
        <v>0</v>
      </c>
      <c r="AA1074" s="278">
        <v>0</v>
      </c>
      <c r="AB1074" s="278">
        <v>1</v>
      </c>
      <c r="AC1074" s="475"/>
    </row>
    <row r="1075" spans="1:30" ht="10.5" customHeight="1" thickBot="1">
      <c r="A1075" s="1615"/>
      <c r="B1075" s="1618"/>
      <c r="C1075" s="651" t="s">
        <v>20</v>
      </c>
      <c r="D1075" s="651"/>
      <c r="E1075" s="584" t="e">
        <f t="shared" ref="E1075:AC1075" si="305">E1073/E1072</f>
        <v>#DIV/0!</v>
      </c>
      <c r="F1075" s="584" t="e">
        <f t="shared" si="305"/>
        <v>#DIV/0!</v>
      </c>
      <c r="G1075" s="584" t="e">
        <f t="shared" si="305"/>
        <v>#DIV/0!</v>
      </c>
      <c r="H1075" s="616" t="e">
        <f t="shared" si="305"/>
        <v>#DIV/0!</v>
      </c>
      <c r="I1075" s="584" t="e">
        <f t="shared" si="305"/>
        <v>#DIV/0!</v>
      </c>
      <c r="J1075" s="584" t="e">
        <f t="shared" si="305"/>
        <v>#DIV/0!</v>
      </c>
      <c r="K1075" s="584" t="e">
        <f t="shared" si="305"/>
        <v>#DIV/0!</v>
      </c>
      <c r="L1075" s="584" t="e">
        <f t="shared" si="305"/>
        <v>#DIV/0!</v>
      </c>
      <c r="M1075" s="584" t="e">
        <f t="shared" si="305"/>
        <v>#DIV/0!</v>
      </c>
      <c r="N1075" s="616" t="e">
        <f t="shared" si="305"/>
        <v>#DIV/0!</v>
      </c>
      <c r="O1075" s="584" t="e">
        <f t="shared" si="305"/>
        <v>#DIV/0!</v>
      </c>
      <c r="P1075" s="584" t="e">
        <f t="shared" si="305"/>
        <v>#DIV/0!</v>
      </c>
      <c r="Q1075" s="584" t="e">
        <f t="shared" si="305"/>
        <v>#DIV/0!</v>
      </c>
      <c r="R1075" s="584" t="e">
        <f t="shared" si="305"/>
        <v>#DIV/0!</v>
      </c>
      <c r="S1075" s="584" t="e">
        <f t="shared" si="305"/>
        <v>#DIV/0!</v>
      </c>
      <c r="T1075" s="584" t="e">
        <f t="shared" si="305"/>
        <v>#DIV/0!</v>
      </c>
      <c r="U1075" s="584" t="e">
        <f t="shared" si="305"/>
        <v>#DIV/0!</v>
      </c>
      <c r="V1075" s="616" t="e">
        <f t="shared" si="305"/>
        <v>#DIV/0!</v>
      </c>
      <c r="W1075" s="584" t="e">
        <f t="shared" si="305"/>
        <v>#DIV/0!</v>
      </c>
      <c r="X1075" s="584" t="e">
        <f t="shared" si="305"/>
        <v>#DIV/0!</v>
      </c>
      <c r="Y1075" s="584" t="e">
        <f t="shared" si="305"/>
        <v>#DIV/0!</v>
      </c>
      <c r="Z1075" s="584" t="e">
        <f t="shared" si="305"/>
        <v>#DIV/0!</v>
      </c>
      <c r="AA1075" s="584" t="e">
        <f t="shared" si="305"/>
        <v>#DIV/0!</v>
      </c>
      <c r="AB1075" s="584" t="e">
        <f t="shared" si="305"/>
        <v>#DIV/0!</v>
      </c>
      <c r="AC1075" s="487" t="e">
        <f t="shared" si="305"/>
        <v>#DIV/0!</v>
      </c>
    </row>
    <row r="1076" spans="1:30" ht="10.5" customHeight="1">
      <c r="A1076" s="1627" t="s">
        <v>21</v>
      </c>
      <c r="B1076" s="1639" t="s">
        <v>523</v>
      </c>
      <c r="C1076" s="485" t="s">
        <v>15</v>
      </c>
      <c r="D1076" s="485" t="s">
        <v>32</v>
      </c>
      <c r="E1076" s="330">
        <v>0</v>
      </c>
      <c r="F1076" s="330">
        <v>0</v>
      </c>
      <c r="G1076" s="330">
        <v>0</v>
      </c>
      <c r="H1076" s="400">
        <v>0</v>
      </c>
      <c r="I1076" s="330">
        <v>0</v>
      </c>
      <c r="J1076" s="330">
        <v>0</v>
      </c>
      <c r="K1076" s="330">
        <v>3.5999999999992836E-2</v>
      </c>
      <c r="L1076" s="330">
        <v>0</v>
      </c>
      <c r="M1076" s="330">
        <v>0</v>
      </c>
      <c r="N1076" s="400">
        <v>0</v>
      </c>
      <c r="O1076" s="330">
        <v>0</v>
      </c>
      <c r="P1076" s="330">
        <v>0</v>
      </c>
      <c r="Q1076" s="330">
        <v>3.6000000000005632E-2</v>
      </c>
      <c r="R1076" s="330">
        <v>0</v>
      </c>
      <c r="S1076" s="330">
        <v>0</v>
      </c>
      <c r="T1076" s="330">
        <v>0</v>
      </c>
      <c r="U1076" s="330">
        <v>0</v>
      </c>
      <c r="V1076" s="400">
        <v>0</v>
      </c>
      <c r="W1076" s="330">
        <v>0</v>
      </c>
      <c r="X1076" s="330">
        <v>3.6000000000005632E-2</v>
      </c>
      <c r="Y1076" s="330">
        <v>0</v>
      </c>
      <c r="Z1076" s="330">
        <v>0</v>
      </c>
      <c r="AA1076" s="330">
        <v>0</v>
      </c>
      <c r="AB1076" s="330">
        <v>0</v>
      </c>
      <c r="AC1076" s="490">
        <f>SUM(E1076:AB1076)</f>
        <v>0.10800000000000409</v>
      </c>
    </row>
    <row r="1077" spans="1:30" ht="10.5" customHeight="1">
      <c r="A1077" s="1628"/>
      <c r="B1077" s="1640"/>
      <c r="C1077" s="476" t="s">
        <v>17</v>
      </c>
      <c r="D1077" s="476" t="s">
        <v>32</v>
      </c>
      <c r="E1077" s="241">
        <v>0</v>
      </c>
      <c r="F1077" s="241">
        <v>0</v>
      </c>
      <c r="G1077" s="241">
        <v>0</v>
      </c>
      <c r="H1077" s="401">
        <v>0</v>
      </c>
      <c r="I1077" s="241">
        <v>0</v>
      </c>
      <c r="J1077" s="241">
        <v>0</v>
      </c>
      <c r="K1077" s="241">
        <v>0</v>
      </c>
      <c r="L1077" s="241">
        <v>0</v>
      </c>
      <c r="M1077" s="241">
        <v>0</v>
      </c>
      <c r="N1077" s="401">
        <v>0</v>
      </c>
      <c r="O1077" s="241">
        <v>0</v>
      </c>
      <c r="P1077" s="241">
        <v>0</v>
      </c>
      <c r="Q1077" s="241">
        <v>0</v>
      </c>
      <c r="R1077" s="241">
        <v>0</v>
      </c>
      <c r="S1077" s="241">
        <v>0</v>
      </c>
      <c r="T1077" s="241">
        <v>3.5999999999992836E-2</v>
      </c>
      <c r="U1077" s="241">
        <v>0</v>
      </c>
      <c r="V1077" s="401">
        <v>0</v>
      </c>
      <c r="W1077" s="241">
        <v>0</v>
      </c>
      <c r="X1077" s="241">
        <v>0</v>
      </c>
      <c r="Y1077" s="241">
        <v>0</v>
      </c>
      <c r="Z1077" s="241">
        <v>0</v>
      </c>
      <c r="AA1077" s="241">
        <v>0</v>
      </c>
      <c r="AB1077" s="241">
        <v>0</v>
      </c>
      <c r="AC1077" s="478">
        <f>SUM(E1077:AB1077)</f>
        <v>3.5999999999992836E-2</v>
      </c>
    </row>
    <row r="1078" spans="1:30" ht="10.5" customHeight="1">
      <c r="A1078" s="1628"/>
      <c r="B1078" s="1640"/>
      <c r="C1078" s="476" t="s">
        <v>18</v>
      </c>
      <c r="D1078" s="476" t="s">
        <v>19</v>
      </c>
      <c r="E1078" s="278">
        <v>1</v>
      </c>
      <c r="F1078" s="278">
        <v>0</v>
      </c>
      <c r="G1078" s="278">
        <v>0</v>
      </c>
      <c r="H1078" s="390">
        <v>0</v>
      </c>
      <c r="I1078" s="278">
        <v>0</v>
      </c>
      <c r="J1078" s="278">
        <v>0</v>
      </c>
      <c r="K1078" s="278">
        <v>0</v>
      </c>
      <c r="L1078" s="278">
        <v>1</v>
      </c>
      <c r="M1078" s="278">
        <v>1</v>
      </c>
      <c r="N1078" s="390">
        <v>0</v>
      </c>
      <c r="O1078" s="278">
        <v>1</v>
      </c>
      <c r="P1078" s="278">
        <v>0</v>
      </c>
      <c r="Q1078" s="278">
        <v>1</v>
      </c>
      <c r="R1078" s="278">
        <v>0</v>
      </c>
      <c r="S1078" s="278">
        <v>0</v>
      </c>
      <c r="T1078" s="278">
        <v>1</v>
      </c>
      <c r="U1078" s="278">
        <v>1</v>
      </c>
      <c r="V1078" s="390">
        <v>0</v>
      </c>
      <c r="W1078" s="278">
        <v>0</v>
      </c>
      <c r="X1078" s="278">
        <v>1</v>
      </c>
      <c r="Y1078" s="278">
        <v>0</v>
      </c>
      <c r="Z1078" s="278">
        <v>1</v>
      </c>
      <c r="AA1078" s="278">
        <v>0</v>
      </c>
      <c r="AB1078" s="278">
        <v>0</v>
      </c>
      <c r="AC1078" s="478"/>
    </row>
    <row r="1079" spans="1:30" ht="10.5" customHeight="1" thickBot="1">
      <c r="A1079" s="1629"/>
      <c r="B1079" s="1641"/>
      <c r="C1079" s="491" t="s">
        <v>20</v>
      </c>
      <c r="D1079" s="491"/>
      <c r="E1079" s="542" t="e">
        <f t="shared" ref="E1079:AC1079" si="306">E1077/E1076</f>
        <v>#DIV/0!</v>
      </c>
      <c r="F1079" s="542" t="e">
        <f t="shared" si="306"/>
        <v>#DIV/0!</v>
      </c>
      <c r="G1079" s="542" t="e">
        <f t="shared" si="306"/>
        <v>#DIV/0!</v>
      </c>
      <c r="H1079" s="573" t="e">
        <f t="shared" si="306"/>
        <v>#DIV/0!</v>
      </c>
      <c r="I1079" s="542" t="e">
        <f t="shared" si="306"/>
        <v>#DIV/0!</v>
      </c>
      <c r="J1079" s="542" t="e">
        <f t="shared" si="306"/>
        <v>#DIV/0!</v>
      </c>
      <c r="K1079" s="542">
        <f t="shared" si="306"/>
        <v>0</v>
      </c>
      <c r="L1079" s="542" t="e">
        <f t="shared" si="306"/>
        <v>#DIV/0!</v>
      </c>
      <c r="M1079" s="542" t="e">
        <f t="shared" si="306"/>
        <v>#DIV/0!</v>
      </c>
      <c r="N1079" s="573" t="e">
        <f t="shared" si="306"/>
        <v>#DIV/0!</v>
      </c>
      <c r="O1079" s="542" t="e">
        <f t="shared" si="306"/>
        <v>#DIV/0!</v>
      </c>
      <c r="P1079" s="542" t="e">
        <f t="shared" si="306"/>
        <v>#DIV/0!</v>
      </c>
      <c r="Q1079" s="542">
        <f t="shared" si="306"/>
        <v>0</v>
      </c>
      <c r="R1079" s="542" t="e">
        <f t="shared" si="306"/>
        <v>#DIV/0!</v>
      </c>
      <c r="S1079" s="542" t="e">
        <f t="shared" si="306"/>
        <v>#DIV/0!</v>
      </c>
      <c r="T1079" s="542" t="e">
        <f t="shared" si="306"/>
        <v>#DIV/0!</v>
      </c>
      <c r="U1079" s="542" t="e">
        <f t="shared" si="306"/>
        <v>#DIV/0!</v>
      </c>
      <c r="V1079" s="573" t="e">
        <f t="shared" si="306"/>
        <v>#DIV/0!</v>
      </c>
      <c r="W1079" s="542" t="e">
        <f t="shared" si="306"/>
        <v>#DIV/0!</v>
      </c>
      <c r="X1079" s="542">
        <f t="shared" si="306"/>
        <v>0</v>
      </c>
      <c r="Y1079" s="542" t="e">
        <f t="shared" si="306"/>
        <v>#DIV/0!</v>
      </c>
      <c r="Z1079" s="542" t="e">
        <f t="shared" si="306"/>
        <v>#DIV/0!</v>
      </c>
      <c r="AA1079" s="542" t="e">
        <f t="shared" si="306"/>
        <v>#DIV/0!</v>
      </c>
      <c r="AB1079" s="542" t="e">
        <f t="shared" si="306"/>
        <v>#DIV/0!</v>
      </c>
      <c r="AC1079" s="494">
        <f t="shared" si="306"/>
        <v>0.33333333333325438</v>
      </c>
    </row>
    <row r="1080" spans="1:30" ht="10.5" customHeight="1">
      <c r="A1080" s="1615" t="s">
        <v>91</v>
      </c>
      <c r="B1080" s="1618" t="s">
        <v>524</v>
      </c>
      <c r="C1080" s="526" t="s">
        <v>15</v>
      </c>
      <c r="D1080" s="473" t="s">
        <v>32</v>
      </c>
      <c r="E1080" s="543">
        <v>0</v>
      </c>
      <c r="F1080" s="543">
        <v>3.600000000001842E-2</v>
      </c>
      <c r="G1080" s="543">
        <v>0</v>
      </c>
      <c r="H1080" s="609">
        <v>3.5999999999992836E-2</v>
      </c>
      <c r="I1080" s="543">
        <v>0</v>
      </c>
      <c r="J1080" s="543">
        <v>3.5999999999992836E-2</v>
      </c>
      <c r="K1080" s="543">
        <v>0</v>
      </c>
      <c r="L1080" s="543">
        <v>0</v>
      </c>
      <c r="M1080" s="543">
        <v>3.600000000001842E-2</v>
      </c>
      <c r="N1080" s="609">
        <v>0</v>
      </c>
      <c r="O1080" s="543">
        <v>3.5999999999992836E-2</v>
      </c>
      <c r="P1080" s="543">
        <v>0</v>
      </c>
      <c r="Q1080" s="543">
        <v>3.5999999999992836E-2</v>
      </c>
      <c r="R1080" s="543">
        <v>0</v>
      </c>
      <c r="S1080" s="543">
        <v>0</v>
      </c>
      <c r="T1080" s="543">
        <v>3.5999999999992836E-2</v>
      </c>
      <c r="U1080" s="543">
        <v>0</v>
      </c>
      <c r="V1080" s="609">
        <v>3.600000000001842E-2</v>
      </c>
      <c r="W1080" s="543">
        <v>0</v>
      </c>
      <c r="X1080" s="543">
        <v>3.5999999999992836E-2</v>
      </c>
      <c r="Y1080" s="543">
        <v>0</v>
      </c>
      <c r="Z1080" s="543">
        <v>3.5999999999992836E-2</v>
      </c>
      <c r="AA1080" s="543">
        <v>0</v>
      </c>
      <c r="AB1080" s="543">
        <v>3.5999999999992836E-2</v>
      </c>
      <c r="AC1080" s="475">
        <f>SUM(E1080:AB1080)</f>
        <v>0.39599999999999785</v>
      </c>
    </row>
    <row r="1081" spans="1:30" ht="10.5" customHeight="1">
      <c r="A1081" s="1615"/>
      <c r="B1081" s="1618"/>
      <c r="C1081" s="610" t="s">
        <v>17</v>
      </c>
      <c r="D1081" s="482" t="s">
        <v>32</v>
      </c>
      <c r="E1081" s="572">
        <v>0</v>
      </c>
      <c r="F1081" s="572">
        <v>3.600000000001842E-2</v>
      </c>
      <c r="G1081" s="572">
        <v>3.600000000001842E-2</v>
      </c>
      <c r="H1081" s="606">
        <v>3.599999999996726E-2</v>
      </c>
      <c r="I1081" s="572">
        <v>0</v>
      </c>
      <c r="J1081" s="572">
        <v>3.600000000001842E-2</v>
      </c>
      <c r="K1081" s="572">
        <v>0</v>
      </c>
      <c r="L1081" s="572">
        <v>3.600000000001842E-2</v>
      </c>
      <c r="M1081" s="572">
        <v>0</v>
      </c>
      <c r="N1081" s="606">
        <v>3.599999999996726E-2</v>
      </c>
      <c r="O1081" s="572">
        <v>3.600000000001842E-2</v>
      </c>
      <c r="P1081" s="572">
        <v>0</v>
      </c>
      <c r="Q1081" s="572">
        <v>3.599999999996726E-2</v>
      </c>
      <c r="R1081" s="572">
        <v>3.600000000001842E-2</v>
      </c>
      <c r="S1081" s="572">
        <v>0</v>
      </c>
      <c r="T1081" s="572">
        <v>3.600000000001842E-2</v>
      </c>
      <c r="U1081" s="572">
        <v>0</v>
      </c>
      <c r="V1081" s="606">
        <v>3.599999999996726E-2</v>
      </c>
      <c r="W1081" s="572">
        <v>0</v>
      </c>
      <c r="X1081" s="572">
        <v>3.600000000001842E-2</v>
      </c>
      <c r="Y1081" s="572">
        <v>0</v>
      </c>
      <c r="Z1081" s="572">
        <v>3.600000000001842E-2</v>
      </c>
      <c r="AA1081" s="572">
        <v>0</v>
      </c>
      <c r="AB1081" s="572">
        <v>3.599999999996726E-2</v>
      </c>
      <c r="AC1081" s="475">
        <f>SUM(E1081:AB1081)</f>
        <v>0.504000000000002</v>
      </c>
    </row>
    <row r="1082" spans="1:30" ht="10.5" customHeight="1">
      <c r="A1082" s="1615"/>
      <c r="B1082" s="1618"/>
      <c r="C1082" s="476" t="s">
        <v>18</v>
      </c>
      <c r="D1082" s="610" t="s">
        <v>19</v>
      </c>
      <c r="E1082" s="277">
        <v>2</v>
      </c>
      <c r="F1082" s="278">
        <v>2</v>
      </c>
      <c r="G1082" s="278">
        <v>2</v>
      </c>
      <c r="H1082" s="390">
        <v>2</v>
      </c>
      <c r="I1082" s="278">
        <v>3</v>
      </c>
      <c r="J1082" s="278">
        <v>2</v>
      </c>
      <c r="K1082" s="278">
        <v>2</v>
      </c>
      <c r="L1082" s="278">
        <v>1</v>
      </c>
      <c r="M1082" s="278">
        <v>3</v>
      </c>
      <c r="N1082" s="390">
        <v>2</v>
      </c>
      <c r="O1082" s="278">
        <v>3</v>
      </c>
      <c r="P1082" s="278">
        <v>2</v>
      </c>
      <c r="Q1082" s="278">
        <v>2</v>
      </c>
      <c r="R1082" s="278">
        <v>2</v>
      </c>
      <c r="S1082" s="278">
        <v>2</v>
      </c>
      <c r="T1082" s="278">
        <v>2</v>
      </c>
      <c r="U1082" s="278">
        <v>2</v>
      </c>
      <c r="V1082" s="390">
        <v>2</v>
      </c>
      <c r="W1082" s="278">
        <v>2</v>
      </c>
      <c r="X1082" s="278">
        <v>2</v>
      </c>
      <c r="Y1082" s="278">
        <v>3</v>
      </c>
      <c r="Z1082" s="278">
        <v>2</v>
      </c>
      <c r="AA1082" s="278">
        <v>2</v>
      </c>
      <c r="AB1082" s="278">
        <v>2</v>
      </c>
      <c r="AC1082" s="475"/>
    </row>
    <row r="1083" spans="1:30" ht="10.5" customHeight="1" thickBot="1">
      <c r="A1083" s="1615"/>
      <c r="B1083" s="1618"/>
      <c r="C1083" s="610" t="s">
        <v>20</v>
      </c>
      <c r="D1083" s="610"/>
      <c r="E1083" s="572" t="e">
        <f t="shared" ref="E1083:AC1083" si="307">E1081/E1080</f>
        <v>#DIV/0!</v>
      </c>
      <c r="F1083" s="572">
        <f t="shared" si="307"/>
        <v>1</v>
      </c>
      <c r="G1083" s="572" t="e">
        <f t="shared" si="307"/>
        <v>#DIV/0!</v>
      </c>
      <c r="H1083" s="604">
        <f t="shared" si="307"/>
        <v>0.99999999999928957</v>
      </c>
      <c r="I1083" s="572" t="e">
        <f t="shared" si="307"/>
        <v>#DIV/0!</v>
      </c>
      <c r="J1083" s="572">
        <f t="shared" si="307"/>
        <v>1.0000000000007108</v>
      </c>
      <c r="K1083" s="572" t="e">
        <f t="shared" si="307"/>
        <v>#DIV/0!</v>
      </c>
      <c r="L1083" s="572" t="e">
        <f t="shared" si="307"/>
        <v>#DIV/0!</v>
      </c>
      <c r="M1083" s="572">
        <f t="shared" si="307"/>
        <v>0</v>
      </c>
      <c r="N1083" s="604" t="e">
        <f t="shared" si="307"/>
        <v>#DIV/0!</v>
      </c>
      <c r="O1083" s="572">
        <f t="shared" si="307"/>
        <v>1.0000000000007108</v>
      </c>
      <c r="P1083" s="572" t="e">
        <f t="shared" si="307"/>
        <v>#DIV/0!</v>
      </c>
      <c r="Q1083" s="572">
        <f t="shared" si="307"/>
        <v>0.99999999999928957</v>
      </c>
      <c r="R1083" s="572" t="e">
        <f t="shared" si="307"/>
        <v>#DIV/0!</v>
      </c>
      <c r="S1083" s="572" t="e">
        <f t="shared" si="307"/>
        <v>#DIV/0!</v>
      </c>
      <c r="T1083" s="572">
        <f t="shared" si="307"/>
        <v>1.0000000000007108</v>
      </c>
      <c r="U1083" s="572" t="e">
        <f t="shared" si="307"/>
        <v>#DIV/0!</v>
      </c>
      <c r="V1083" s="604">
        <f t="shared" si="307"/>
        <v>0.99999999999857891</v>
      </c>
      <c r="W1083" s="572" t="e">
        <f t="shared" si="307"/>
        <v>#DIV/0!</v>
      </c>
      <c r="X1083" s="572">
        <f t="shared" si="307"/>
        <v>1.0000000000007108</v>
      </c>
      <c r="Y1083" s="572" t="e">
        <f t="shared" si="307"/>
        <v>#DIV/0!</v>
      </c>
      <c r="Z1083" s="572">
        <f t="shared" si="307"/>
        <v>1.0000000000007108</v>
      </c>
      <c r="AA1083" s="572" t="e">
        <f t="shared" si="307"/>
        <v>#DIV/0!</v>
      </c>
      <c r="AB1083" s="572">
        <f t="shared" si="307"/>
        <v>0.99999999999928957</v>
      </c>
      <c r="AC1083" s="478">
        <f t="shared" si="307"/>
        <v>1.2727272727272847</v>
      </c>
    </row>
    <row r="1084" spans="1:30" ht="10.5" customHeight="1">
      <c r="A1084" s="611" t="s">
        <v>594</v>
      </c>
      <c r="B1084" s="612"/>
      <c r="C1084" s="613"/>
      <c r="D1084" s="613"/>
      <c r="E1084" s="614">
        <f t="shared" ref="E1084:AB1084" si="308">E1068+E1072+E1076+E1080</f>
        <v>0</v>
      </c>
      <c r="F1084" s="614">
        <f t="shared" si="308"/>
        <v>3.600000000001842E-2</v>
      </c>
      <c r="G1084" s="614">
        <f t="shared" si="308"/>
        <v>0</v>
      </c>
      <c r="H1084" s="614">
        <f t="shared" si="308"/>
        <v>3.5999999999992836E-2</v>
      </c>
      <c r="I1084" s="614">
        <f t="shared" si="308"/>
        <v>0</v>
      </c>
      <c r="J1084" s="614">
        <f t="shared" si="308"/>
        <v>3.5999999999992836E-2</v>
      </c>
      <c r="K1084" s="614">
        <f t="shared" si="308"/>
        <v>3.5999999999992836E-2</v>
      </c>
      <c r="L1084" s="614">
        <f t="shared" si="308"/>
        <v>0</v>
      </c>
      <c r="M1084" s="614">
        <f t="shared" si="308"/>
        <v>3.600000000001842E-2</v>
      </c>
      <c r="N1084" s="614">
        <f t="shared" si="308"/>
        <v>0</v>
      </c>
      <c r="O1084" s="614">
        <f t="shared" si="308"/>
        <v>3.5999999999992836E-2</v>
      </c>
      <c r="P1084" s="614">
        <f t="shared" si="308"/>
        <v>0</v>
      </c>
      <c r="Q1084" s="614">
        <f t="shared" si="308"/>
        <v>7.1999999999998468E-2</v>
      </c>
      <c r="R1084" s="614">
        <f t="shared" si="308"/>
        <v>0</v>
      </c>
      <c r="S1084" s="614">
        <f t="shared" si="308"/>
        <v>0</v>
      </c>
      <c r="T1084" s="614">
        <f t="shared" si="308"/>
        <v>3.5999999999992836E-2</v>
      </c>
      <c r="U1084" s="614">
        <f t="shared" si="308"/>
        <v>0</v>
      </c>
      <c r="V1084" s="614">
        <f t="shared" si="308"/>
        <v>3.600000000001842E-2</v>
      </c>
      <c r="W1084" s="614">
        <f t="shared" si="308"/>
        <v>0</v>
      </c>
      <c r="X1084" s="614">
        <f t="shared" si="308"/>
        <v>7.1999999999998468E-2</v>
      </c>
      <c r="Y1084" s="614">
        <f t="shared" si="308"/>
        <v>0</v>
      </c>
      <c r="Z1084" s="614">
        <f t="shared" si="308"/>
        <v>3.5999999999992836E-2</v>
      </c>
      <c r="AA1084" s="614">
        <f t="shared" si="308"/>
        <v>0</v>
      </c>
      <c r="AB1084" s="614">
        <f t="shared" si="308"/>
        <v>3.5999999999992836E-2</v>
      </c>
      <c r="AC1084" s="615"/>
    </row>
    <row r="1085" spans="1:30" ht="10.5" customHeight="1">
      <c r="A1085" s="502" t="s">
        <v>595</v>
      </c>
      <c r="B1085" s="503"/>
      <c r="C1085" s="504"/>
      <c r="D1085" s="504"/>
      <c r="E1085" s="505">
        <f t="shared" ref="E1085:AB1085" si="309">E1069+E1073+E1077+E1081</f>
        <v>0</v>
      </c>
      <c r="F1085" s="505">
        <f t="shared" si="309"/>
        <v>3.600000000001842E-2</v>
      </c>
      <c r="G1085" s="505">
        <f t="shared" si="309"/>
        <v>3.600000000001842E-2</v>
      </c>
      <c r="H1085" s="505">
        <f t="shared" si="309"/>
        <v>3.599999999996726E-2</v>
      </c>
      <c r="I1085" s="505">
        <f t="shared" si="309"/>
        <v>0</v>
      </c>
      <c r="J1085" s="505">
        <f t="shared" si="309"/>
        <v>3.600000000001842E-2</v>
      </c>
      <c r="K1085" s="505">
        <f t="shared" si="309"/>
        <v>0</v>
      </c>
      <c r="L1085" s="505">
        <f t="shared" si="309"/>
        <v>3.600000000001842E-2</v>
      </c>
      <c r="M1085" s="505">
        <f t="shared" si="309"/>
        <v>0</v>
      </c>
      <c r="N1085" s="505">
        <f t="shared" si="309"/>
        <v>3.599999999996726E-2</v>
      </c>
      <c r="O1085" s="505">
        <f t="shared" si="309"/>
        <v>3.600000000001842E-2</v>
      </c>
      <c r="P1085" s="505">
        <f t="shared" si="309"/>
        <v>0</v>
      </c>
      <c r="Q1085" s="505">
        <f t="shared" si="309"/>
        <v>3.599999999996726E-2</v>
      </c>
      <c r="R1085" s="505">
        <f t="shared" si="309"/>
        <v>3.600000000001842E-2</v>
      </c>
      <c r="S1085" s="505">
        <f t="shared" si="309"/>
        <v>0</v>
      </c>
      <c r="T1085" s="505">
        <f t="shared" si="309"/>
        <v>7.2000000000011249E-2</v>
      </c>
      <c r="U1085" s="505">
        <f t="shared" si="309"/>
        <v>0</v>
      </c>
      <c r="V1085" s="505">
        <f t="shared" si="309"/>
        <v>3.599999999996726E-2</v>
      </c>
      <c r="W1085" s="505">
        <f t="shared" si="309"/>
        <v>0</v>
      </c>
      <c r="X1085" s="505">
        <f t="shared" si="309"/>
        <v>3.600000000001842E-2</v>
      </c>
      <c r="Y1085" s="505">
        <f t="shared" si="309"/>
        <v>0</v>
      </c>
      <c r="Z1085" s="505">
        <f t="shared" si="309"/>
        <v>3.600000000001842E-2</v>
      </c>
      <c r="AA1085" s="505">
        <f t="shared" si="309"/>
        <v>0</v>
      </c>
      <c r="AB1085" s="505">
        <f t="shared" si="309"/>
        <v>3.599999999996726E-2</v>
      </c>
      <c r="AC1085" s="506"/>
    </row>
    <row r="1086" spans="1:30" ht="10.5" customHeight="1">
      <c r="A1086" s="507" t="s">
        <v>596</v>
      </c>
      <c r="B1086" s="508"/>
      <c r="C1086" s="509"/>
      <c r="D1086" s="509"/>
      <c r="E1086" s="510">
        <f t="shared" ref="E1086:AB1086" si="310">SQRT(E1084*E1084+E1085*E1085)</f>
        <v>0</v>
      </c>
      <c r="F1086" s="510">
        <f t="shared" si="310"/>
        <v>5.091168824545747E-2</v>
      </c>
      <c r="G1086" s="510">
        <f t="shared" si="310"/>
        <v>3.600000000001842E-2</v>
      </c>
      <c r="H1086" s="510">
        <f t="shared" si="310"/>
        <v>5.0911688245403208E-2</v>
      </c>
      <c r="I1086" s="510">
        <f t="shared" si="310"/>
        <v>0</v>
      </c>
      <c r="J1086" s="510">
        <f t="shared" si="310"/>
        <v>5.0911688245439381E-2</v>
      </c>
      <c r="K1086" s="510">
        <f t="shared" si="310"/>
        <v>3.5999999999992836E-2</v>
      </c>
      <c r="L1086" s="510">
        <f t="shared" si="310"/>
        <v>3.600000000001842E-2</v>
      </c>
      <c r="M1086" s="510">
        <f t="shared" si="310"/>
        <v>3.600000000001842E-2</v>
      </c>
      <c r="N1086" s="510">
        <f t="shared" si="310"/>
        <v>3.599999999996726E-2</v>
      </c>
      <c r="O1086" s="510">
        <f t="shared" si="310"/>
        <v>5.0911688245439381E-2</v>
      </c>
      <c r="P1086" s="510">
        <f t="shared" si="310"/>
        <v>0</v>
      </c>
      <c r="Q1086" s="510">
        <f t="shared" si="310"/>
        <v>8.049844718997641E-2</v>
      </c>
      <c r="R1086" s="510">
        <f t="shared" si="310"/>
        <v>3.600000000001842E-2</v>
      </c>
      <c r="S1086" s="510">
        <f t="shared" si="310"/>
        <v>0</v>
      </c>
      <c r="T1086" s="510">
        <f t="shared" si="310"/>
        <v>8.0498447189999281E-2</v>
      </c>
      <c r="U1086" s="510">
        <f t="shared" si="310"/>
        <v>0</v>
      </c>
      <c r="V1086" s="510">
        <f t="shared" si="310"/>
        <v>5.0911688245421298E-2</v>
      </c>
      <c r="W1086" s="510">
        <f t="shared" si="310"/>
        <v>0</v>
      </c>
      <c r="X1086" s="510">
        <f t="shared" si="310"/>
        <v>8.0498447189999295E-2</v>
      </c>
      <c r="Y1086" s="510">
        <f t="shared" si="310"/>
        <v>0</v>
      </c>
      <c r="Z1086" s="510">
        <f t="shared" si="310"/>
        <v>5.0911688245439381E-2</v>
      </c>
      <c r="AA1086" s="510">
        <f t="shared" si="310"/>
        <v>0</v>
      </c>
      <c r="AB1086" s="510">
        <f t="shared" si="310"/>
        <v>5.0911688245403208E-2</v>
      </c>
      <c r="AC1086" s="512"/>
      <c r="AD1086" s="479">
        <f>MAX(E1086:AB1086)</f>
        <v>8.0498447189999295E-2</v>
      </c>
    </row>
    <row r="1087" spans="1:30" s="449" customFormat="1" ht="10.5" customHeight="1" thickBot="1">
      <c r="A1087" s="513" t="s">
        <v>307</v>
      </c>
      <c r="B1087" s="514"/>
      <c r="C1087" s="515"/>
      <c r="D1087" s="515"/>
      <c r="E1087" s="628">
        <v>1</v>
      </c>
      <c r="F1087" s="628">
        <v>2</v>
      </c>
      <c r="G1087" s="628">
        <v>3</v>
      </c>
      <c r="H1087" s="628">
        <v>4</v>
      </c>
      <c r="I1087" s="628">
        <v>5</v>
      </c>
      <c r="J1087" s="628">
        <v>6</v>
      </c>
      <c r="K1087" s="628">
        <v>7</v>
      </c>
      <c r="L1087" s="628">
        <v>8</v>
      </c>
      <c r="M1087" s="628">
        <v>9</v>
      </c>
      <c r="N1087" s="628">
        <v>10</v>
      </c>
      <c r="O1087" s="628">
        <v>11</v>
      </c>
      <c r="P1087" s="628">
        <v>12</v>
      </c>
      <c r="Q1087" s="628">
        <v>13</v>
      </c>
      <c r="R1087" s="628">
        <v>14</v>
      </c>
      <c r="S1087" s="628">
        <v>15</v>
      </c>
      <c r="T1087" s="628">
        <v>16</v>
      </c>
      <c r="U1087" s="628">
        <v>17</v>
      </c>
      <c r="V1087" s="628">
        <v>18</v>
      </c>
      <c r="W1087" s="628">
        <v>19</v>
      </c>
      <c r="X1087" s="628">
        <v>20</v>
      </c>
      <c r="Y1087" s="628">
        <v>21</v>
      </c>
      <c r="Z1087" s="628">
        <v>22</v>
      </c>
      <c r="AA1087" s="628">
        <v>23</v>
      </c>
      <c r="AB1087" s="628">
        <v>24</v>
      </c>
      <c r="AC1087" s="629"/>
    </row>
    <row r="1088" spans="1:30" s="449" customFormat="1" ht="12.75" customHeight="1">
      <c r="A1088" s="518" t="s">
        <v>308</v>
      </c>
      <c r="B1088" s="519"/>
      <c r="C1088" s="520" t="s">
        <v>23</v>
      </c>
      <c r="D1088" s="520" t="s">
        <v>19</v>
      </c>
      <c r="E1088" s="520">
        <v>36.799999237060547</v>
      </c>
      <c r="F1088" s="520">
        <v>36.700000762939453</v>
      </c>
      <c r="G1088" s="520">
        <v>36.799999237060547</v>
      </c>
      <c r="H1088" s="520">
        <v>36.799999237060547</v>
      </c>
      <c r="I1088" s="520">
        <v>36.799999237060547</v>
      </c>
      <c r="J1088" s="520">
        <v>36.700000762939453</v>
      </c>
      <c r="K1088" s="520">
        <v>36.599998474121094</v>
      </c>
      <c r="L1088" s="520">
        <v>36.400001525878906</v>
      </c>
      <c r="M1088" s="520">
        <v>36.099998474121094</v>
      </c>
      <c r="N1088" s="520">
        <v>36.299999237060547</v>
      </c>
      <c r="O1088" s="520">
        <v>36.299999237060547</v>
      </c>
      <c r="P1088" s="520">
        <v>36.400001525878906</v>
      </c>
      <c r="Q1088" s="520">
        <v>36.5</v>
      </c>
      <c r="R1088" s="520">
        <v>36.200000762939453</v>
      </c>
      <c r="S1088" s="520">
        <v>36.200000762939453</v>
      </c>
      <c r="T1088" s="520">
        <v>36.700000762939453</v>
      </c>
      <c r="U1088" s="520">
        <v>36.700000762939453</v>
      </c>
      <c r="V1088" s="520">
        <v>36.799999237060547</v>
      </c>
      <c r="W1088" s="520">
        <v>36.900001525878906</v>
      </c>
      <c r="X1088" s="520">
        <v>36.799999237060547</v>
      </c>
      <c r="Y1088" s="520">
        <v>36.900001525878906</v>
      </c>
      <c r="Z1088" s="520">
        <v>37</v>
      </c>
      <c r="AA1088" s="520">
        <v>37</v>
      </c>
      <c r="AB1088" s="520">
        <v>37</v>
      </c>
      <c r="AC1088" s="571"/>
    </row>
    <row r="1089" spans="1:97" s="449" customFormat="1" ht="12.75" customHeight="1" thickBot="1">
      <c r="A1089" s="522" t="s">
        <v>309</v>
      </c>
      <c r="B1089" s="523"/>
      <c r="C1089" s="524" t="s">
        <v>23</v>
      </c>
      <c r="D1089" s="524" t="s">
        <v>19</v>
      </c>
      <c r="E1089" s="524">
        <v>36.799999237060547</v>
      </c>
      <c r="F1089" s="524">
        <v>36.700000762939453</v>
      </c>
      <c r="G1089" s="524">
        <v>36.900001525878906</v>
      </c>
      <c r="H1089" s="524">
        <v>36.700000762939453</v>
      </c>
      <c r="I1089" s="524">
        <v>36.799999237060547</v>
      </c>
      <c r="J1089" s="524">
        <v>36.700000762939453</v>
      </c>
      <c r="K1089" s="524">
        <v>36.700000762939453</v>
      </c>
      <c r="L1089" s="524">
        <v>36.5</v>
      </c>
      <c r="M1089" s="524">
        <v>36.200000762939453</v>
      </c>
      <c r="N1089" s="524">
        <v>36.299999237060547</v>
      </c>
      <c r="O1089" s="524">
        <v>36.099998474121094</v>
      </c>
      <c r="P1089" s="524">
        <v>36.400001525878906</v>
      </c>
      <c r="Q1089" s="524">
        <v>36.5</v>
      </c>
      <c r="R1089" s="524">
        <v>36.200000762939453</v>
      </c>
      <c r="S1089" s="524">
        <v>36.299999237060547</v>
      </c>
      <c r="T1089" s="524">
        <v>35.799999237060547</v>
      </c>
      <c r="U1089" s="524">
        <v>35.900001525878906</v>
      </c>
      <c r="V1089" s="524">
        <v>35.799999237060547</v>
      </c>
      <c r="W1089" s="524">
        <v>35.900001525878906</v>
      </c>
      <c r="X1089" s="524">
        <v>35.799999237060547</v>
      </c>
      <c r="Y1089" s="524">
        <v>35.799999237060547</v>
      </c>
      <c r="Z1089" s="524">
        <v>35.799999237060547</v>
      </c>
      <c r="AA1089" s="524">
        <v>35.799999237060547</v>
      </c>
      <c r="AB1089" s="524">
        <v>35.599998474121094</v>
      </c>
      <c r="AC1089" s="565"/>
    </row>
    <row r="1090" spans="1:97" ht="10.5" customHeight="1">
      <c r="A1090" s="1627" t="s">
        <v>649</v>
      </c>
      <c r="B1090" s="1622"/>
      <c r="C1090" s="485" t="s">
        <v>15</v>
      </c>
      <c r="D1090" s="485" t="s">
        <v>32</v>
      </c>
      <c r="E1090" s="563">
        <v>0</v>
      </c>
      <c r="F1090" s="563">
        <v>0</v>
      </c>
      <c r="G1090" s="563">
        <v>0</v>
      </c>
      <c r="H1090" s="585">
        <v>0</v>
      </c>
      <c r="I1090" s="563">
        <v>0</v>
      </c>
      <c r="J1090" s="563">
        <v>0</v>
      </c>
      <c r="K1090" s="563">
        <v>0</v>
      </c>
      <c r="L1090" s="563">
        <v>0</v>
      </c>
      <c r="M1090" s="563">
        <v>0</v>
      </c>
      <c r="N1090" s="585">
        <v>0</v>
      </c>
      <c r="O1090" s="563">
        <v>0</v>
      </c>
      <c r="P1090" s="563">
        <v>0</v>
      </c>
      <c r="Q1090" s="563">
        <v>0</v>
      </c>
      <c r="R1090" s="563">
        <v>0</v>
      </c>
      <c r="S1090" s="563">
        <v>0</v>
      </c>
      <c r="T1090" s="563">
        <v>0</v>
      </c>
      <c r="U1090" s="563">
        <v>0</v>
      </c>
      <c r="V1090" s="585">
        <v>0</v>
      </c>
      <c r="W1090" s="563">
        <v>0</v>
      </c>
      <c r="X1090" s="563">
        <v>0</v>
      </c>
      <c r="Y1090" s="563">
        <v>0</v>
      </c>
      <c r="Z1090" s="563">
        <v>0</v>
      </c>
      <c r="AA1090" s="563">
        <v>0</v>
      </c>
      <c r="AB1090" s="563">
        <v>0</v>
      </c>
      <c r="AC1090" s="490">
        <f>SUM(E1090:AB1090)</f>
        <v>0</v>
      </c>
      <c r="AD1090" s="448" t="s">
        <v>756</v>
      </c>
    </row>
    <row r="1091" spans="1:97" ht="10.5" customHeight="1">
      <c r="A1091" s="1628"/>
      <c r="B1091" s="1623"/>
      <c r="C1091" s="476" t="s">
        <v>17</v>
      </c>
      <c r="D1091" s="476" t="s">
        <v>32</v>
      </c>
      <c r="E1091" s="564">
        <v>0</v>
      </c>
      <c r="F1091" s="564">
        <v>0</v>
      </c>
      <c r="G1091" s="564">
        <v>0</v>
      </c>
      <c r="H1091" s="586">
        <v>0</v>
      </c>
      <c r="I1091" s="564">
        <v>0</v>
      </c>
      <c r="J1091" s="564">
        <v>0</v>
      </c>
      <c r="K1091" s="564">
        <v>0</v>
      </c>
      <c r="L1091" s="564">
        <v>0</v>
      </c>
      <c r="M1091" s="564">
        <v>0</v>
      </c>
      <c r="N1091" s="586">
        <v>0</v>
      </c>
      <c r="O1091" s="564">
        <v>0</v>
      </c>
      <c r="P1091" s="564">
        <v>0</v>
      </c>
      <c r="Q1091" s="564">
        <v>0</v>
      </c>
      <c r="R1091" s="564">
        <v>0</v>
      </c>
      <c r="S1091" s="564">
        <v>0</v>
      </c>
      <c r="T1091" s="564">
        <v>0</v>
      </c>
      <c r="U1091" s="564">
        <v>0</v>
      </c>
      <c r="V1091" s="586">
        <v>0</v>
      </c>
      <c r="W1091" s="564">
        <v>0</v>
      </c>
      <c r="X1091" s="564">
        <v>0</v>
      </c>
      <c r="Y1091" s="564">
        <v>0</v>
      </c>
      <c r="Z1091" s="564">
        <v>0</v>
      </c>
      <c r="AA1091" s="564">
        <v>0</v>
      </c>
      <c r="AB1091" s="564">
        <v>0</v>
      </c>
      <c r="AC1091" s="478">
        <f>SUM(E1091:AB1091)</f>
        <v>0</v>
      </c>
      <c r="AD1091" s="448" t="s">
        <v>756</v>
      </c>
    </row>
    <row r="1092" spans="1:97" ht="10.5" customHeight="1">
      <c r="A1092" s="1628"/>
      <c r="B1092" s="1623"/>
      <c r="C1092" s="476" t="s">
        <v>18</v>
      </c>
      <c r="D1092" s="476" t="s">
        <v>19</v>
      </c>
      <c r="E1092" s="278">
        <v>0</v>
      </c>
      <c r="F1092" s="278">
        <v>1</v>
      </c>
      <c r="G1092" s="278">
        <v>0</v>
      </c>
      <c r="H1092" s="390">
        <v>0</v>
      </c>
      <c r="I1092" s="278">
        <v>0</v>
      </c>
      <c r="J1092" s="278">
        <v>0</v>
      </c>
      <c r="K1092" s="278">
        <v>1</v>
      </c>
      <c r="L1092" s="278">
        <v>0</v>
      </c>
      <c r="M1092" s="278">
        <v>0</v>
      </c>
      <c r="N1092" s="390">
        <v>0</v>
      </c>
      <c r="O1092" s="278">
        <v>2</v>
      </c>
      <c r="P1092" s="278">
        <v>1</v>
      </c>
      <c r="Q1092" s="278">
        <v>1</v>
      </c>
      <c r="R1092" s="278">
        <v>1</v>
      </c>
      <c r="S1092" s="278">
        <v>0</v>
      </c>
      <c r="T1092" s="278">
        <v>0</v>
      </c>
      <c r="U1092" s="278">
        <v>0</v>
      </c>
      <c r="V1092" s="390">
        <v>0</v>
      </c>
      <c r="W1092" s="278">
        <v>0</v>
      </c>
      <c r="X1092" s="278">
        <v>0</v>
      </c>
      <c r="Y1092" s="278">
        <v>0</v>
      </c>
      <c r="Z1092" s="278">
        <v>0</v>
      </c>
      <c r="AA1092" s="278">
        <v>0</v>
      </c>
      <c r="AB1092" s="278">
        <v>0</v>
      </c>
      <c r="AC1092" s="478"/>
    </row>
    <row r="1093" spans="1:97" ht="10.5" customHeight="1" thickBot="1">
      <c r="A1093" s="1655"/>
      <c r="B1093" s="1633"/>
      <c r="C1093" s="482" t="s">
        <v>20</v>
      </c>
      <c r="D1093" s="482"/>
      <c r="E1093" s="584" t="e">
        <f t="shared" ref="E1093:AC1093" si="311">E1091/E1090</f>
        <v>#DIV/0!</v>
      </c>
      <c r="F1093" s="584" t="e">
        <f t="shared" si="311"/>
        <v>#DIV/0!</v>
      </c>
      <c r="G1093" s="584" t="e">
        <f t="shared" si="311"/>
        <v>#DIV/0!</v>
      </c>
      <c r="H1093" s="616" t="e">
        <f t="shared" si="311"/>
        <v>#DIV/0!</v>
      </c>
      <c r="I1093" s="584" t="e">
        <f t="shared" si="311"/>
        <v>#DIV/0!</v>
      </c>
      <c r="J1093" s="584" t="e">
        <f t="shared" si="311"/>
        <v>#DIV/0!</v>
      </c>
      <c r="K1093" s="584" t="e">
        <f t="shared" si="311"/>
        <v>#DIV/0!</v>
      </c>
      <c r="L1093" s="584" t="e">
        <f t="shared" si="311"/>
        <v>#DIV/0!</v>
      </c>
      <c r="M1093" s="584" t="e">
        <f t="shared" si="311"/>
        <v>#DIV/0!</v>
      </c>
      <c r="N1093" s="616" t="e">
        <f t="shared" si="311"/>
        <v>#DIV/0!</v>
      </c>
      <c r="O1093" s="584" t="e">
        <f t="shared" si="311"/>
        <v>#DIV/0!</v>
      </c>
      <c r="P1093" s="584" t="e">
        <f t="shared" si="311"/>
        <v>#DIV/0!</v>
      </c>
      <c r="Q1093" s="584" t="e">
        <f t="shared" si="311"/>
        <v>#DIV/0!</v>
      </c>
      <c r="R1093" s="584" t="e">
        <f t="shared" si="311"/>
        <v>#DIV/0!</v>
      </c>
      <c r="S1093" s="584" t="e">
        <f t="shared" si="311"/>
        <v>#DIV/0!</v>
      </c>
      <c r="T1093" s="584" t="e">
        <f t="shared" si="311"/>
        <v>#DIV/0!</v>
      </c>
      <c r="U1093" s="584" t="e">
        <f t="shared" si="311"/>
        <v>#DIV/0!</v>
      </c>
      <c r="V1093" s="616" t="e">
        <f t="shared" si="311"/>
        <v>#DIV/0!</v>
      </c>
      <c r="W1093" s="584" t="e">
        <f t="shared" si="311"/>
        <v>#DIV/0!</v>
      </c>
      <c r="X1093" s="584" t="e">
        <f t="shared" si="311"/>
        <v>#DIV/0!</v>
      </c>
      <c r="Y1093" s="584" t="e">
        <f t="shared" si="311"/>
        <v>#DIV/0!</v>
      </c>
      <c r="Z1093" s="584" t="e">
        <f t="shared" si="311"/>
        <v>#DIV/0!</v>
      </c>
      <c r="AA1093" s="584" t="e">
        <f t="shared" si="311"/>
        <v>#DIV/0!</v>
      </c>
      <c r="AB1093" s="584" t="e">
        <f t="shared" si="311"/>
        <v>#DIV/0!</v>
      </c>
      <c r="AC1093" s="487" t="e">
        <f t="shared" si="311"/>
        <v>#DIV/0!</v>
      </c>
    </row>
    <row r="1094" spans="1:97" ht="10.5" customHeight="1">
      <c r="A1094" s="1627" t="s">
        <v>650</v>
      </c>
      <c r="B1094" s="1622"/>
      <c r="C1094" s="485" t="s">
        <v>15</v>
      </c>
      <c r="D1094" s="485" t="s">
        <v>32</v>
      </c>
      <c r="E1094" s="330">
        <v>0</v>
      </c>
      <c r="F1094" s="330">
        <v>0</v>
      </c>
      <c r="G1094" s="330">
        <v>0</v>
      </c>
      <c r="H1094" s="400">
        <v>0</v>
      </c>
      <c r="I1094" s="330">
        <v>0</v>
      </c>
      <c r="J1094" s="330">
        <v>0</v>
      </c>
      <c r="K1094" s="330">
        <v>0</v>
      </c>
      <c r="L1094" s="330">
        <v>0</v>
      </c>
      <c r="M1094" s="330">
        <v>0</v>
      </c>
      <c r="N1094" s="400">
        <v>0</v>
      </c>
      <c r="O1094" s="330">
        <v>0</v>
      </c>
      <c r="P1094" s="330">
        <v>0</v>
      </c>
      <c r="Q1094" s="330">
        <v>0</v>
      </c>
      <c r="R1094" s="330">
        <v>0</v>
      </c>
      <c r="S1094" s="330">
        <v>0.14000000000066848</v>
      </c>
      <c r="T1094" s="330">
        <v>0</v>
      </c>
      <c r="U1094" s="330">
        <v>0</v>
      </c>
      <c r="V1094" s="400">
        <v>0</v>
      </c>
      <c r="W1094" s="330">
        <v>0</v>
      </c>
      <c r="X1094" s="330">
        <v>0</v>
      </c>
      <c r="Y1094" s="330">
        <v>0</v>
      </c>
      <c r="Z1094" s="330">
        <v>0</v>
      </c>
      <c r="AA1094" s="330">
        <v>0</v>
      </c>
      <c r="AB1094" s="330">
        <v>0</v>
      </c>
      <c r="AC1094" s="490">
        <f>SUM(E1094:AB1094)</f>
        <v>0.14000000000066848</v>
      </c>
      <c r="AD1094" s="643"/>
    </row>
    <row r="1095" spans="1:97" ht="10.5" customHeight="1">
      <c r="A1095" s="1628"/>
      <c r="B1095" s="1623"/>
      <c r="C1095" s="476" t="s">
        <v>17</v>
      </c>
      <c r="D1095" s="476" t="s">
        <v>32</v>
      </c>
      <c r="E1095" s="241">
        <v>0</v>
      </c>
      <c r="F1095" s="241">
        <v>0</v>
      </c>
      <c r="G1095" s="241">
        <v>0</v>
      </c>
      <c r="H1095" s="401">
        <v>0</v>
      </c>
      <c r="I1095" s="241">
        <v>0</v>
      </c>
      <c r="J1095" s="241">
        <v>0</v>
      </c>
      <c r="K1095" s="241">
        <v>0</v>
      </c>
      <c r="L1095" s="241">
        <v>0</v>
      </c>
      <c r="M1095" s="241">
        <v>0</v>
      </c>
      <c r="N1095" s="401">
        <v>0</v>
      </c>
      <c r="O1095" s="241">
        <v>0</v>
      </c>
      <c r="P1095" s="241">
        <v>0</v>
      </c>
      <c r="Q1095" s="241">
        <v>0</v>
      </c>
      <c r="R1095" s="241">
        <v>0</v>
      </c>
      <c r="S1095" s="241">
        <v>0</v>
      </c>
      <c r="T1095" s="241">
        <v>0</v>
      </c>
      <c r="U1095" s="241">
        <v>0</v>
      </c>
      <c r="V1095" s="401">
        <v>0</v>
      </c>
      <c r="W1095" s="241">
        <v>0</v>
      </c>
      <c r="X1095" s="241">
        <v>0</v>
      </c>
      <c r="Y1095" s="241">
        <v>0</v>
      </c>
      <c r="Z1095" s="241">
        <v>0</v>
      </c>
      <c r="AA1095" s="241">
        <v>0</v>
      </c>
      <c r="AB1095" s="241">
        <v>0</v>
      </c>
      <c r="AC1095" s="478">
        <f>SUM(E1095:AB1095)</f>
        <v>0</v>
      </c>
      <c r="AD1095" s="448" t="s">
        <v>756</v>
      </c>
    </row>
    <row r="1096" spans="1:97" ht="10.5" customHeight="1">
      <c r="A1096" s="1628"/>
      <c r="B1096" s="1623"/>
      <c r="C1096" s="476" t="s">
        <v>18</v>
      </c>
      <c r="D1096" s="476" t="s">
        <v>19</v>
      </c>
      <c r="E1096" s="278">
        <v>2</v>
      </c>
      <c r="F1096" s="278">
        <v>1</v>
      </c>
      <c r="G1096" s="278">
        <v>1</v>
      </c>
      <c r="H1096" s="390">
        <v>2</v>
      </c>
      <c r="I1096" s="278">
        <v>1</v>
      </c>
      <c r="J1096" s="278">
        <v>1</v>
      </c>
      <c r="K1096" s="278">
        <v>1</v>
      </c>
      <c r="L1096" s="278">
        <v>1</v>
      </c>
      <c r="M1096" s="278">
        <v>2</v>
      </c>
      <c r="N1096" s="390">
        <v>1</v>
      </c>
      <c r="O1096" s="278">
        <v>3</v>
      </c>
      <c r="P1096" s="278">
        <v>1</v>
      </c>
      <c r="Q1096" s="278">
        <v>1</v>
      </c>
      <c r="R1096" s="278">
        <v>1</v>
      </c>
      <c r="S1096" s="278">
        <v>2</v>
      </c>
      <c r="T1096" s="278">
        <v>2</v>
      </c>
      <c r="U1096" s="278">
        <v>2</v>
      </c>
      <c r="V1096" s="390">
        <v>2</v>
      </c>
      <c r="W1096" s="278">
        <v>2</v>
      </c>
      <c r="X1096" s="278">
        <v>2</v>
      </c>
      <c r="Y1096" s="278">
        <v>2</v>
      </c>
      <c r="Z1096" s="278">
        <v>2</v>
      </c>
      <c r="AA1096" s="278">
        <v>2</v>
      </c>
      <c r="AB1096" s="278">
        <v>2</v>
      </c>
      <c r="AC1096" s="478"/>
    </row>
    <row r="1097" spans="1:97" ht="10.5" customHeight="1" thickBot="1">
      <c r="A1097" s="1629"/>
      <c r="B1097" s="1624"/>
      <c r="C1097" s="491" t="s">
        <v>20</v>
      </c>
      <c r="D1097" s="491"/>
      <c r="E1097" s="542" t="e">
        <f t="shared" ref="E1097:AC1097" si="312">E1095/E1094</f>
        <v>#DIV/0!</v>
      </c>
      <c r="F1097" s="542" t="e">
        <f t="shared" si="312"/>
        <v>#DIV/0!</v>
      </c>
      <c r="G1097" s="542" t="e">
        <f t="shared" si="312"/>
        <v>#DIV/0!</v>
      </c>
      <c r="H1097" s="573" t="e">
        <f t="shared" si="312"/>
        <v>#DIV/0!</v>
      </c>
      <c r="I1097" s="542" t="e">
        <f t="shared" si="312"/>
        <v>#DIV/0!</v>
      </c>
      <c r="J1097" s="542" t="e">
        <f t="shared" si="312"/>
        <v>#DIV/0!</v>
      </c>
      <c r="K1097" s="542" t="e">
        <f t="shared" si="312"/>
        <v>#DIV/0!</v>
      </c>
      <c r="L1097" s="542" t="e">
        <f t="shared" si="312"/>
        <v>#DIV/0!</v>
      </c>
      <c r="M1097" s="542" t="e">
        <f t="shared" si="312"/>
        <v>#DIV/0!</v>
      </c>
      <c r="N1097" s="573" t="e">
        <f t="shared" si="312"/>
        <v>#DIV/0!</v>
      </c>
      <c r="O1097" s="542" t="e">
        <f t="shared" si="312"/>
        <v>#DIV/0!</v>
      </c>
      <c r="P1097" s="542" t="e">
        <f t="shared" si="312"/>
        <v>#DIV/0!</v>
      </c>
      <c r="Q1097" s="542" t="e">
        <f t="shared" si="312"/>
        <v>#DIV/0!</v>
      </c>
      <c r="R1097" s="542" t="e">
        <f t="shared" si="312"/>
        <v>#DIV/0!</v>
      </c>
      <c r="S1097" s="542">
        <f t="shared" si="312"/>
        <v>0</v>
      </c>
      <c r="T1097" s="542" t="e">
        <f t="shared" si="312"/>
        <v>#DIV/0!</v>
      </c>
      <c r="U1097" s="542" t="e">
        <f t="shared" si="312"/>
        <v>#DIV/0!</v>
      </c>
      <c r="V1097" s="573" t="e">
        <f t="shared" si="312"/>
        <v>#DIV/0!</v>
      </c>
      <c r="W1097" s="542" t="e">
        <f t="shared" si="312"/>
        <v>#DIV/0!</v>
      </c>
      <c r="X1097" s="542" t="e">
        <f t="shared" si="312"/>
        <v>#DIV/0!</v>
      </c>
      <c r="Y1097" s="542" t="e">
        <f t="shared" si="312"/>
        <v>#DIV/0!</v>
      </c>
      <c r="Z1097" s="542" t="e">
        <f t="shared" si="312"/>
        <v>#DIV/0!</v>
      </c>
      <c r="AA1097" s="542" t="e">
        <f t="shared" si="312"/>
        <v>#DIV/0!</v>
      </c>
      <c r="AB1097" s="542" t="e">
        <f t="shared" si="312"/>
        <v>#DIV/0!</v>
      </c>
      <c r="AC1097" s="494">
        <f t="shared" si="312"/>
        <v>0</v>
      </c>
      <c r="AD1097" s="479"/>
      <c r="AE1097" s="479"/>
      <c r="AF1097" s="479"/>
      <c r="AG1097" s="479"/>
      <c r="AH1097" s="479"/>
      <c r="AI1097" s="479"/>
      <c r="AJ1097" s="479"/>
      <c r="AK1097" s="479"/>
      <c r="AL1097" s="479"/>
      <c r="AM1097" s="479"/>
      <c r="AN1097" s="479"/>
      <c r="AO1097" s="479"/>
      <c r="AP1097" s="479"/>
      <c r="AQ1097" s="479"/>
      <c r="AR1097" s="479"/>
      <c r="AS1097" s="479"/>
      <c r="AT1097" s="479"/>
      <c r="AU1097" s="479"/>
      <c r="AV1097" s="479"/>
      <c r="AW1097" s="479"/>
      <c r="AX1097" s="479"/>
      <c r="AY1097" s="479"/>
      <c r="AZ1097" s="479"/>
      <c r="BA1097" s="479"/>
      <c r="BB1097" s="479"/>
      <c r="BC1097" s="479"/>
      <c r="BD1097" s="479"/>
      <c r="BE1097" s="479"/>
      <c r="BF1097" s="479"/>
      <c r="BG1097" s="479"/>
      <c r="BH1097" s="479"/>
      <c r="BI1097" s="479"/>
      <c r="BJ1097" s="479"/>
      <c r="BK1097" s="479"/>
      <c r="BL1097" s="479"/>
      <c r="BM1097" s="479"/>
      <c r="BN1097" s="479"/>
      <c r="BO1097" s="479"/>
      <c r="BP1097" s="479"/>
      <c r="BQ1097" s="479"/>
      <c r="BR1097" s="479"/>
      <c r="BS1097" s="479"/>
      <c r="BT1097" s="479"/>
      <c r="BU1097" s="479"/>
      <c r="BV1097" s="479"/>
      <c r="BW1097" s="479"/>
      <c r="BX1097" s="479"/>
      <c r="BY1097" s="479"/>
      <c r="BZ1097" s="479"/>
      <c r="CA1097" s="479"/>
      <c r="CB1097" s="479"/>
      <c r="CC1097" s="479"/>
      <c r="CD1097" s="479"/>
      <c r="CE1097" s="479"/>
      <c r="CF1097" s="479"/>
      <c r="CG1097" s="479"/>
      <c r="CH1097" s="479"/>
      <c r="CI1097" s="479"/>
      <c r="CJ1097" s="479"/>
      <c r="CK1097" s="479"/>
      <c r="CL1097" s="479"/>
      <c r="CM1097" s="479"/>
      <c r="CN1097" s="479"/>
      <c r="CO1097" s="479"/>
      <c r="CP1097" s="479"/>
      <c r="CQ1097" s="479"/>
      <c r="CR1097" s="479"/>
      <c r="CS1097" s="479"/>
    </row>
    <row r="1098" spans="1:97" ht="10.5" customHeight="1">
      <c r="A1098" s="1634" t="s">
        <v>316</v>
      </c>
      <c r="B1098" s="1635"/>
      <c r="C1098" s="526" t="s">
        <v>15</v>
      </c>
      <c r="D1098" s="526"/>
      <c r="E1098" s="543">
        <f t="shared" ref="E1098:AC1098" si="313">E1090+E1094</f>
        <v>0</v>
      </c>
      <c r="F1098" s="543">
        <f t="shared" si="313"/>
        <v>0</v>
      </c>
      <c r="G1098" s="543">
        <f t="shared" si="313"/>
        <v>0</v>
      </c>
      <c r="H1098" s="545">
        <f t="shared" si="313"/>
        <v>0</v>
      </c>
      <c r="I1098" s="543">
        <f t="shared" si="313"/>
        <v>0</v>
      </c>
      <c r="J1098" s="543">
        <f t="shared" si="313"/>
        <v>0</v>
      </c>
      <c r="K1098" s="543">
        <f t="shared" si="313"/>
        <v>0</v>
      </c>
      <c r="L1098" s="543">
        <f t="shared" si="313"/>
        <v>0</v>
      </c>
      <c r="M1098" s="543">
        <f t="shared" si="313"/>
        <v>0</v>
      </c>
      <c r="N1098" s="545">
        <f t="shared" si="313"/>
        <v>0</v>
      </c>
      <c r="O1098" s="543">
        <f t="shared" si="313"/>
        <v>0</v>
      </c>
      <c r="P1098" s="543">
        <f t="shared" si="313"/>
        <v>0</v>
      </c>
      <c r="Q1098" s="543">
        <f t="shared" si="313"/>
        <v>0</v>
      </c>
      <c r="R1098" s="543">
        <f t="shared" si="313"/>
        <v>0</v>
      </c>
      <c r="S1098" s="543">
        <f t="shared" si="313"/>
        <v>0.14000000000066848</v>
      </c>
      <c r="T1098" s="543">
        <f t="shared" si="313"/>
        <v>0</v>
      </c>
      <c r="U1098" s="543">
        <f t="shared" si="313"/>
        <v>0</v>
      </c>
      <c r="V1098" s="545">
        <f t="shared" si="313"/>
        <v>0</v>
      </c>
      <c r="W1098" s="543">
        <f t="shared" si="313"/>
        <v>0</v>
      </c>
      <c r="X1098" s="543">
        <f t="shared" si="313"/>
        <v>0</v>
      </c>
      <c r="Y1098" s="543">
        <f t="shared" si="313"/>
        <v>0</v>
      </c>
      <c r="Z1098" s="543">
        <f t="shared" si="313"/>
        <v>0</v>
      </c>
      <c r="AA1098" s="543">
        <f t="shared" si="313"/>
        <v>0</v>
      </c>
      <c r="AB1098" s="543">
        <f t="shared" si="313"/>
        <v>0</v>
      </c>
      <c r="AC1098" s="475">
        <f t="shared" si="313"/>
        <v>0.14000000000066848</v>
      </c>
    </row>
    <row r="1099" spans="1:97" ht="10.5" customHeight="1" thickBot="1">
      <c r="A1099" s="1636"/>
      <c r="B1099" s="1637"/>
      <c r="C1099" s="527" t="s">
        <v>17</v>
      </c>
      <c r="D1099" s="527"/>
      <c r="E1099" s="623">
        <f t="shared" ref="E1099:AC1099" si="314">E1091+E1095</f>
        <v>0</v>
      </c>
      <c r="F1099" s="623">
        <f t="shared" si="314"/>
        <v>0</v>
      </c>
      <c r="G1099" s="623">
        <f t="shared" si="314"/>
        <v>0</v>
      </c>
      <c r="H1099" s="626">
        <f t="shared" si="314"/>
        <v>0</v>
      </c>
      <c r="I1099" s="623">
        <f t="shared" si="314"/>
        <v>0</v>
      </c>
      <c r="J1099" s="623">
        <f t="shared" si="314"/>
        <v>0</v>
      </c>
      <c r="K1099" s="623">
        <f t="shared" si="314"/>
        <v>0</v>
      </c>
      <c r="L1099" s="623">
        <f t="shared" si="314"/>
        <v>0</v>
      </c>
      <c r="M1099" s="623">
        <f t="shared" si="314"/>
        <v>0</v>
      </c>
      <c r="N1099" s="626">
        <f t="shared" si="314"/>
        <v>0</v>
      </c>
      <c r="O1099" s="623">
        <f t="shared" si="314"/>
        <v>0</v>
      </c>
      <c r="P1099" s="623">
        <f t="shared" si="314"/>
        <v>0</v>
      </c>
      <c r="Q1099" s="623">
        <f t="shared" si="314"/>
        <v>0</v>
      </c>
      <c r="R1099" s="623">
        <f t="shared" si="314"/>
        <v>0</v>
      </c>
      <c r="S1099" s="623">
        <f t="shared" si="314"/>
        <v>0</v>
      </c>
      <c r="T1099" s="623">
        <f t="shared" si="314"/>
        <v>0</v>
      </c>
      <c r="U1099" s="623">
        <f t="shared" si="314"/>
        <v>0</v>
      </c>
      <c r="V1099" s="626">
        <f t="shared" si="314"/>
        <v>0</v>
      </c>
      <c r="W1099" s="623">
        <f t="shared" si="314"/>
        <v>0</v>
      </c>
      <c r="X1099" s="623">
        <f t="shared" si="314"/>
        <v>0</v>
      </c>
      <c r="Y1099" s="623">
        <f t="shared" si="314"/>
        <v>0</v>
      </c>
      <c r="Z1099" s="623">
        <f t="shared" si="314"/>
        <v>0</v>
      </c>
      <c r="AA1099" s="623">
        <f t="shared" si="314"/>
        <v>0</v>
      </c>
      <c r="AB1099" s="623">
        <f t="shared" si="314"/>
        <v>0</v>
      </c>
      <c r="AC1099" s="494">
        <f t="shared" si="314"/>
        <v>0</v>
      </c>
    </row>
    <row r="1100" spans="1:97" ht="10.5" customHeight="1">
      <c r="A1100" s="1665" t="s">
        <v>317</v>
      </c>
      <c r="B1100" s="1666"/>
      <c r="C1100" s="528" t="s">
        <v>15</v>
      </c>
      <c r="D1100" s="528"/>
      <c r="E1100" s="563">
        <f t="shared" ref="E1100:AC1100" si="315">E1068+E1072-E1098</f>
        <v>0</v>
      </c>
      <c r="F1100" s="563">
        <f t="shared" si="315"/>
        <v>0</v>
      </c>
      <c r="G1100" s="563">
        <f t="shared" si="315"/>
        <v>0</v>
      </c>
      <c r="H1100" s="574">
        <f t="shared" si="315"/>
        <v>0</v>
      </c>
      <c r="I1100" s="563">
        <f t="shared" si="315"/>
        <v>0</v>
      </c>
      <c r="J1100" s="563">
        <f t="shared" si="315"/>
        <v>0</v>
      </c>
      <c r="K1100" s="563">
        <f t="shared" si="315"/>
        <v>0</v>
      </c>
      <c r="L1100" s="563">
        <f t="shared" si="315"/>
        <v>0</v>
      </c>
      <c r="M1100" s="563">
        <f t="shared" si="315"/>
        <v>0</v>
      </c>
      <c r="N1100" s="574">
        <f t="shared" si="315"/>
        <v>0</v>
      </c>
      <c r="O1100" s="563">
        <f t="shared" si="315"/>
        <v>0</v>
      </c>
      <c r="P1100" s="563">
        <f t="shared" si="315"/>
        <v>0</v>
      </c>
      <c r="Q1100" s="563">
        <f t="shared" si="315"/>
        <v>0</v>
      </c>
      <c r="R1100" s="563">
        <f t="shared" si="315"/>
        <v>0</v>
      </c>
      <c r="S1100" s="563">
        <f t="shared" si="315"/>
        <v>-0.14000000000066848</v>
      </c>
      <c r="T1100" s="563">
        <f t="shared" si="315"/>
        <v>0</v>
      </c>
      <c r="U1100" s="563">
        <f t="shared" si="315"/>
        <v>0</v>
      </c>
      <c r="V1100" s="574">
        <f t="shared" si="315"/>
        <v>0</v>
      </c>
      <c r="W1100" s="563">
        <f t="shared" si="315"/>
        <v>0</v>
      </c>
      <c r="X1100" s="563">
        <f t="shared" si="315"/>
        <v>0</v>
      </c>
      <c r="Y1100" s="563">
        <f t="shared" si="315"/>
        <v>0</v>
      </c>
      <c r="Z1100" s="563">
        <f t="shared" si="315"/>
        <v>0</v>
      </c>
      <c r="AA1100" s="563">
        <f t="shared" si="315"/>
        <v>0</v>
      </c>
      <c r="AB1100" s="563">
        <f t="shared" si="315"/>
        <v>0</v>
      </c>
      <c r="AC1100" s="490">
        <f t="shared" si="315"/>
        <v>-0.14000000000066848</v>
      </c>
    </row>
    <row r="1101" spans="1:97" ht="10.5" customHeight="1">
      <c r="A1101" s="1636"/>
      <c r="B1101" s="1637"/>
      <c r="C1101" s="527" t="s">
        <v>17</v>
      </c>
      <c r="D1101" s="527"/>
      <c r="E1101" s="328">
        <f t="shared" ref="E1101:AC1101" si="316">E1069+E1073-E1099</f>
        <v>0</v>
      </c>
      <c r="F1101" s="328">
        <f t="shared" si="316"/>
        <v>0</v>
      </c>
      <c r="G1101" s="328">
        <f t="shared" si="316"/>
        <v>0</v>
      </c>
      <c r="H1101" s="575">
        <f t="shared" si="316"/>
        <v>0</v>
      </c>
      <c r="I1101" s="328">
        <f t="shared" si="316"/>
        <v>0</v>
      </c>
      <c r="J1101" s="328">
        <f t="shared" si="316"/>
        <v>0</v>
      </c>
      <c r="K1101" s="328">
        <f t="shared" si="316"/>
        <v>0</v>
      </c>
      <c r="L1101" s="328">
        <f t="shared" si="316"/>
        <v>0</v>
      </c>
      <c r="M1101" s="328">
        <f t="shared" si="316"/>
        <v>0</v>
      </c>
      <c r="N1101" s="575">
        <f t="shared" si="316"/>
        <v>0</v>
      </c>
      <c r="O1101" s="328">
        <f t="shared" si="316"/>
        <v>0</v>
      </c>
      <c r="P1101" s="328">
        <f t="shared" si="316"/>
        <v>0</v>
      </c>
      <c r="Q1101" s="328">
        <f t="shared" si="316"/>
        <v>0</v>
      </c>
      <c r="R1101" s="328">
        <f t="shared" si="316"/>
        <v>0</v>
      </c>
      <c r="S1101" s="328">
        <f t="shared" si="316"/>
        <v>0</v>
      </c>
      <c r="T1101" s="328">
        <f t="shared" si="316"/>
        <v>0</v>
      </c>
      <c r="U1101" s="328">
        <f t="shared" si="316"/>
        <v>0</v>
      </c>
      <c r="V1101" s="575">
        <f t="shared" si="316"/>
        <v>0</v>
      </c>
      <c r="W1101" s="328">
        <f t="shared" si="316"/>
        <v>0</v>
      </c>
      <c r="X1101" s="328">
        <f t="shared" si="316"/>
        <v>0</v>
      </c>
      <c r="Y1101" s="328">
        <f t="shared" si="316"/>
        <v>0</v>
      </c>
      <c r="Z1101" s="328">
        <f t="shared" si="316"/>
        <v>0</v>
      </c>
      <c r="AA1101" s="328">
        <f t="shared" si="316"/>
        <v>0</v>
      </c>
      <c r="AB1101" s="328">
        <f t="shared" si="316"/>
        <v>0</v>
      </c>
      <c r="AC1101" s="494">
        <f t="shared" si="316"/>
        <v>0</v>
      </c>
    </row>
    <row r="1102" spans="1:97" s="449" customFormat="1" ht="10.5" customHeight="1" thickBot="1">
      <c r="A1102" s="513" t="s">
        <v>527</v>
      </c>
      <c r="B1102" s="514"/>
      <c r="C1102" s="515"/>
      <c r="D1102" s="515"/>
      <c r="E1102" s="628">
        <v>1</v>
      </c>
      <c r="F1102" s="628">
        <v>2</v>
      </c>
      <c r="G1102" s="628">
        <v>3</v>
      </c>
      <c r="H1102" s="628">
        <v>4</v>
      </c>
      <c r="I1102" s="628">
        <v>5</v>
      </c>
      <c r="J1102" s="628">
        <v>6</v>
      </c>
      <c r="K1102" s="628">
        <v>7</v>
      </c>
      <c r="L1102" s="628">
        <v>8</v>
      </c>
      <c r="M1102" s="628">
        <v>9</v>
      </c>
      <c r="N1102" s="628">
        <v>10</v>
      </c>
      <c r="O1102" s="628">
        <v>11</v>
      </c>
      <c r="P1102" s="628">
        <v>12</v>
      </c>
      <c r="Q1102" s="628">
        <v>13</v>
      </c>
      <c r="R1102" s="628">
        <v>14</v>
      </c>
      <c r="S1102" s="628">
        <v>15</v>
      </c>
      <c r="T1102" s="628">
        <v>16</v>
      </c>
      <c r="U1102" s="628">
        <v>17</v>
      </c>
      <c r="V1102" s="628">
        <v>18</v>
      </c>
      <c r="W1102" s="628">
        <v>19</v>
      </c>
      <c r="X1102" s="628">
        <v>20</v>
      </c>
      <c r="Y1102" s="628">
        <v>21</v>
      </c>
      <c r="Z1102" s="628">
        <v>22</v>
      </c>
      <c r="AA1102" s="628">
        <v>23</v>
      </c>
      <c r="AB1102" s="628">
        <v>24</v>
      </c>
      <c r="AC1102" s="517"/>
    </row>
    <row r="1103" spans="1:97" s="449" customFormat="1" ht="12" customHeight="1">
      <c r="A1103" s="518" t="s">
        <v>99</v>
      </c>
      <c r="B1103" s="519"/>
      <c r="C1103" s="520" t="s">
        <v>23</v>
      </c>
      <c r="D1103" s="520" t="s">
        <v>19</v>
      </c>
      <c r="E1103" s="520">
        <v>6.3000001907348633</v>
      </c>
      <c r="F1103" s="520">
        <v>6.3000001907348633</v>
      </c>
      <c r="G1103" s="520">
        <v>6.3000001907348633</v>
      </c>
      <c r="H1103" s="520">
        <v>6.3000001907348633</v>
      </c>
      <c r="I1103" s="520">
        <v>6.3000001907348633</v>
      </c>
      <c r="J1103" s="520">
        <v>6.3000001907348633</v>
      </c>
      <c r="K1103" s="520">
        <v>6.3000001907348633</v>
      </c>
      <c r="L1103" s="520">
        <v>6.3000001907348633</v>
      </c>
      <c r="M1103" s="520">
        <v>6.1999998092651367</v>
      </c>
      <c r="N1103" s="520">
        <v>6.1999998092651367</v>
      </c>
      <c r="O1103" s="520">
        <v>6.1999998092651367</v>
      </c>
      <c r="P1103" s="520">
        <v>6.3000001907348633</v>
      </c>
      <c r="Q1103" s="520">
        <v>6.3000001907348633</v>
      </c>
      <c r="R1103" s="520">
        <v>6.1999998092651367</v>
      </c>
      <c r="S1103" s="520">
        <v>6.1999998092651367</v>
      </c>
      <c r="T1103" s="520">
        <v>6.3000001907348633</v>
      </c>
      <c r="U1103" s="520">
        <v>6.3000001907348633</v>
      </c>
      <c r="V1103" s="520">
        <v>6.3000001907348633</v>
      </c>
      <c r="W1103" s="520">
        <v>6.3000001907348633</v>
      </c>
      <c r="X1103" s="520">
        <v>6.3000001907348633</v>
      </c>
      <c r="Y1103" s="520">
        <v>6.3000001907348633</v>
      </c>
      <c r="Z1103" s="520">
        <v>6.3000001907348633</v>
      </c>
      <c r="AA1103" s="520">
        <v>6.4000000953674316</v>
      </c>
      <c r="AB1103" s="520">
        <v>6.3000001907348633</v>
      </c>
      <c r="AC1103" s="571"/>
    </row>
    <row r="1104" spans="1:97" s="449" customFormat="1" ht="12" customHeight="1" thickBot="1">
      <c r="A1104" s="522" t="s">
        <v>100</v>
      </c>
      <c r="B1104" s="523"/>
      <c r="C1104" s="524" t="s">
        <v>23</v>
      </c>
      <c r="D1104" s="524" t="s">
        <v>19</v>
      </c>
      <c r="E1104" s="524">
        <v>6.3000001907348633</v>
      </c>
      <c r="F1104" s="524">
        <v>6.3000001907348633</v>
      </c>
      <c r="G1104" s="524">
        <v>6.3000001907348633</v>
      </c>
      <c r="H1104" s="524">
        <v>6.3000001907348633</v>
      </c>
      <c r="I1104" s="524">
        <v>6.3000001907348633</v>
      </c>
      <c r="J1104" s="524">
        <v>6.3000001907348633</v>
      </c>
      <c r="K1104" s="524">
        <v>6.3000001907348633</v>
      </c>
      <c r="L1104" s="524">
        <v>6.3000001907348633</v>
      </c>
      <c r="M1104" s="524">
        <v>6.1999998092651367</v>
      </c>
      <c r="N1104" s="524">
        <v>6.1999998092651367</v>
      </c>
      <c r="O1104" s="524">
        <v>6.1999998092651367</v>
      </c>
      <c r="P1104" s="524">
        <v>6.3000001907348633</v>
      </c>
      <c r="Q1104" s="524">
        <v>6.3000001907348633</v>
      </c>
      <c r="R1104" s="524">
        <v>6.1999998092651367</v>
      </c>
      <c r="S1104" s="524">
        <v>6.1999998092651367</v>
      </c>
      <c r="T1104" s="524">
        <v>6.1999998092651367</v>
      </c>
      <c r="U1104" s="524">
        <v>6.1999998092651367</v>
      </c>
      <c r="V1104" s="524">
        <v>6.1999998092651367</v>
      </c>
      <c r="W1104" s="524">
        <v>6.1999998092651367</v>
      </c>
      <c r="X1104" s="524">
        <v>6.1999998092651367</v>
      </c>
      <c r="Y1104" s="524">
        <v>6.1999998092651367</v>
      </c>
      <c r="Z1104" s="524">
        <v>6.3000001907348633</v>
      </c>
      <c r="AA1104" s="524">
        <v>6.3000001907348633</v>
      </c>
      <c r="AB1104" s="524">
        <v>6.3000001907348633</v>
      </c>
      <c r="AC1104" s="565"/>
    </row>
    <row r="1105" spans="1:31" ht="12">
      <c r="A1105" s="1619" t="s">
        <v>13</v>
      </c>
      <c r="B1105" s="1622" t="s">
        <v>651</v>
      </c>
      <c r="C1105" s="485" t="s">
        <v>15</v>
      </c>
      <c r="D1105" s="485" t="s">
        <v>32</v>
      </c>
      <c r="E1105" s="563">
        <v>0</v>
      </c>
      <c r="F1105" s="563">
        <v>0</v>
      </c>
      <c r="G1105" s="563">
        <v>0</v>
      </c>
      <c r="H1105" s="585">
        <v>0</v>
      </c>
      <c r="I1105" s="563">
        <v>0</v>
      </c>
      <c r="J1105" s="563">
        <v>0</v>
      </c>
      <c r="K1105" s="563">
        <v>0</v>
      </c>
      <c r="L1105" s="563">
        <v>0</v>
      </c>
      <c r="M1105" s="563">
        <v>0</v>
      </c>
      <c r="N1105" s="585">
        <v>0</v>
      </c>
      <c r="O1105" s="563">
        <v>0</v>
      </c>
      <c r="P1105" s="563">
        <v>0</v>
      </c>
      <c r="Q1105" s="563">
        <v>0</v>
      </c>
      <c r="R1105" s="563">
        <v>0</v>
      </c>
      <c r="S1105" s="563">
        <v>0</v>
      </c>
      <c r="T1105" s="563">
        <v>0</v>
      </c>
      <c r="U1105" s="563">
        <v>0</v>
      </c>
      <c r="V1105" s="585">
        <v>0</v>
      </c>
      <c r="W1105" s="563">
        <v>0</v>
      </c>
      <c r="X1105" s="563">
        <v>0</v>
      </c>
      <c r="Y1105" s="563">
        <v>0</v>
      </c>
      <c r="Z1105" s="563">
        <v>0</v>
      </c>
      <c r="AA1105" s="563">
        <v>0</v>
      </c>
      <c r="AB1105" s="563">
        <v>0</v>
      </c>
      <c r="AC1105" s="490">
        <f>SUM(E1105:AB1105)</f>
        <v>0</v>
      </c>
    </row>
    <row r="1106" spans="1:31" ht="12">
      <c r="A1106" s="1620"/>
      <c r="B1106" s="1623"/>
      <c r="C1106" s="476" t="s">
        <v>17</v>
      </c>
      <c r="D1106" s="476" t="s">
        <v>32</v>
      </c>
      <c r="E1106" s="564">
        <v>0</v>
      </c>
      <c r="F1106" s="564">
        <v>0</v>
      </c>
      <c r="G1106" s="564">
        <v>0</v>
      </c>
      <c r="H1106" s="586">
        <v>0</v>
      </c>
      <c r="I1106" s="564">
        <v>0</v>
      </c>
      <c r="J1106" s="564">
        <v>0</v>
      </c>
      <c r="K1106" s="564">
        <v>0</v>
      </c>
      <c r="L1106" s="564">
        <v>0</v>
      </c>
      <c r="M1106" s="564">
        <v>0</v>
      </c>
      <c r="N1106" s="586">
        <v>0</v>
      </c>
      <c r="O1106" s="564">
        <v>0</v>
      </c>
      <c r="P1106" s="564">
        <v>0</v>
      </c>
      <c r="Q1106" s="564">
        <v>0</v>
      </c>
      <c r="R1106" s="564">
        <v>0</v>
      </c>
      <c r="S1106" s="564">
        <v>0</v>
      </c>
      <c r="T1106" s="564">
        <v>0</v>
      </c>
      <c r="U1106" s="564">
        <v>0</v>
      </c>
      <c r="V1106" s="586">
        <v>0</v>
      </c>
      <c r="W1106" s="564">
        <v>0</v>
      </c>
      <c r="X1106" s="564">
        <v>0</v>
      </c>
      <c r="Y1106" s="564">
        <v>0</v>
      </c>
      <c r="Z1106" s="564">
        <v>0</v>
      </c>
      <c r="AA1106" s="564">
        <v>0</v>
      </c>
      <c r="AB1106" s="564">
        <v>0</v>
      </c>
      <c r="AC1106" s="478">
        <f>SUM(E1106:AB1106)</f>
        <v>0</v>
      </c>
    </row>
    <row r="1107" spans="1:31" ht="12">
      <c r="A1107" s="1620"/>
      <c r="B1107" s="1623"/>
      <c r="C1107" s="476" t="s">
        <v>18</v>
      </c>
      <c r="D1107" s="476" t="s">
        <v>19</v>
      </c>
      <c r="E1107" s="278">
        <v>3</v>
      </c>
      <c r="F1107" s="278">
        <v>1</v>
      </c>
      <c r="G1107" s="278">
        <v>1</v>
      </c>
      <c r="H1107" s="390">
        <v>1</v>
      </c>
      <c r="I1107" s="278">
        <v>2</v>
      </c>
      <c r="J1107" s="278">
        <v>1</v>
      </c>
      <c r="K1107" s="278">
        <v>2</v>
      </c>
      <c r="L1107" s="278">
        <v>2</v>
      </c>
      <c r="M1107" s="278">
        <v>2</v>
      </c>
      <c r="N1107" s="390">
        <v>1</v>
      </c>
      <c r="O1107" s="278">
        <v>0</v>
      </c>
      <c r="P1107" s="278">
        <v>2</v>
      </c>
      <c r="Q1107" s="278">
        <v>1</v>
      </c>
      <c r="R1107" s="278">
        <v>2</v>
      </c>
      <c r="S1107" s="278">
        <v>1</v>
      </c>
      <c r="T1107" s="278">
        <v>2</v>
      </c>
      <c r="U1107" s="278">
        <v>2</v>
      </c>
      <c r="V1107" s="390">
        <v>2</v>
      </c>
      <c r="W1107" s="278">
        <v>0</v>
      </c>
      <c r="X1107" s="278">
        <v>1</v>
      </c>
      <c r="Y1107" s="278">
        <v>1</v>
      </c>
      <c r="Z1107" s="278">
        <v>1</v>
      </c>
      <c r="AA1107" s="278">
        <v>3</v>
      </c>
      <c r="AB1107" s="278">
        <v>1</v>
      </c>
      <c r="AC1107" s="478"/>
    </row>
    <row r="1108" spans="1:31" thickBot="1">
      <c r="A1108" s="1621"/>
      <c r="B1108" s="1624"/>
      <c r="C1108" s="491" t="s">
        <v>20</v>
      </c>
      <c r="D1108" s="491"/>
      <c r="E1108" s="623"/>
      <c r="F1108" s="623"/>
      <c r="G1108" s="623"/>
      <c r="H1108" s="573"/>
      <c r="I1108" s="623"/>
      <c r="J1108" s="623"/>
      <c r="K1108" s="623"/>
      <c r="L1108" s="623"/>
      <c r="M1108" s="623"/>
      <c r="N1108" s="573"/>
      <c r="O1108" s="623"/>
      <c r="P1108" s="623"/>
      <c r="Q1108" s="623"/>
      <c r="R1108" s="623"/>
      <c r="S1108" s="623"/>
      <c r="T1108" s="623"/>
      <c r="U1108" s="623"/>
      <c r="V1108" s="573"/>
      <c r="W1108" s="623"/>
      <c r="X1108" s="623"/>
      <c r="Y1108" s="623"/>
      <c r="Z1108" s="623"/>
      <c r="AA1108" s="623"/>
      <c r="AB1108" s="623"/>
      <c r="AC1108" s="494"/>
    </row>
    <row r="1109" spans="1:31" ht="12">
      <c r="A1109" s="1630" t="s">
        <v>30</v>
      </c>
      <c r="B1109" s="1632" t="s">
        <v>652</v>
      </c>
      <c r="C1109" s="473" t="s">
        <v>15</v>
      </c>
      <c r="D1109" s="473" t="s">
        <v>32</v>
      </c>
      <c r="E1109" s="328">
        <v>0</v>
      </c>
      <c r="F1109" s="328">
        <v>0</v>
      </c>
      <c r="G1109" s="328">
        <v>0</v>
      </c>
      <c r="H1109" s="696">
        <v>0</v>
      </c>
      <c r="I1109" s="328">
        <v>0</v>
      </c>
      <c r="J1109" s="328">
        <v>0</v>
      </c>
      <c r="K1109" s="328">
        <v>0</v>
      </c>
      <c r="L1109" s="328">
        <v>0</v>
      </c>
      <c r="M1109" s="328">
        <v>0</v>
      </c>
      <c r="N1109" s="696">
        <v>0</v>
      </c>
      <c r="O1109" s="328">
        <v>0</v>
      </c>
      <c r="P1109" s="328">
        <v>0</v>
      </c>
      <c r="Q1109" s="328">
        <v>0</v>
      </c>
      <c r="R1109" s="328">
        <v>0</v>
      </c>
      <c r="S1109" s="328">
        <v>0</v>
      </c>
      <c r="T1109" s="328">
        <v>0</v>
      </c>
      <c r="U1109" s="328">
        <v>0</v>
      </c>
      <c r="V1109" s="696">
        <v>0</v>
      </c>
      <c r="W1109" s="328">
        <v>0</v>
      </c>
      <c r="X1109" s="328">
        <v>0</v>
      </c>
      <c r="Y1109" s="328">
        <v>0</v>
      </c>
      <c r="Z1109" s="328">
        <v>0</v>
      </c>
      <c r="AA1109" s="328">
        <v>0</v>
      </c>
      <c r="AB1109" s="328">
        <v>0</v>
      </c>
      <c r="AC1109" s="475">
        <f>SUM(E1109:AB1109)</f>
        <v>0</v>
      </c>
      <c r="AD1109" s="448" t="s">
        <v>756</v>
      </c>
    </row>
    <row r="1110" spans="1:31" ht="12">
      <c r="A1110" s="1620"/>
      <c r="B1110" s="1623"/>
      <c r="C1110" s="476" t="s">
        <v>17</v>
      </c>
      <c r="D1110" s="482" t="s">
        <v>32</v>
      </c>
      <c r="E1110" s="564">
        <v>0</v>
      </c>
      <c r="F1110" s="564">
        <v>0</v>
      </c>
      <c r="G1110" s="564">
        <v>0</v>
      </c>
      <c r="H1110" s="586">
        <v>0</v>
      </c>
      <c r="I1110" s="564">
        <v>0</v>
      </c>
      <c r="J1110" s="564">
        <v>0</v>
      </c>
      <c r="K1110" s="564">
        <v>0</v>
      </c>
      <c r="L1110" s="564">
        <v>0</v>
      </c>
      <c r="M1110" s="564">
        <v>0</v>
      </c>
      <c r="N1110" s="586">
        <v>0</v>
      </c>
      <c r="O1110" s="564">
        <v>0</v>
      </c>
      <c r="P1110" s="564">
        <v>0</v>
      </c>
      <c r="Q1110" s="564">
        <v>0</v>
      </c>
      <c r="R1110" s="564">
        <v>0</v>
      </c>
      <c r="S1110" s="564">
        <v>0</v>
      </c>
      <c r="T1110" s="564">
        <v>0</v>
      </c>
      <c r="U1110" s="564">
        <v>0</v>
      </c>
      <c r="V1110" s="586">
        <v>0</v>
      </c>
      <c r="W1110" s="564">
        <v>0</v>
      </c>
      <c r="X1110" s="564">
        <v>0</v>
      </c>
      <c r="Y1110" s="564">
        <v>0</v>
      </c>
      <c r="Z1110" s="564">
        <v>0</v>
      </c>
      <c r="AA1110" s="564">
        <v>0</v>
      </c>
      <c r="AB1110" s="564">
        <v>0</v>
      </c>
      <c r="AC1110" s="475">
        <f>SUM(E1110:AB1110)</f>
        <v>0</v>
      </c>
      <c r="AD1110" s="448" t="s">
        <v>756</v>
      </c>
    </row>
    <row r="1111" spans="1:31" ht="12">
      <c r="A1111" s="1620"/>
      <c r="B1111" s="1623"/>
      <c r="C1111" s="476" t="s">
        <v>18</v>
      </c>
      <c r="D1111" s="610" t="s">
        <v>19</v>
      </c>
      <c r="E1111" s="277">
        <v>0</v>
      </c>
      <c r="F1111" s="278">
        <v>0</v>
      </c>
      <c r="G1111" s="278">
        <v>1</v>
      </c>
      <c r="H1111" s="390">
        <v>0</v>
      </c>
      <c r="I1111" s="278">
        <v>0</v>
      </c>
      <c r="J1111" s="278">
        <v>1</v>
      </c>
      <c r="K1111" s="278">
        <v>0</v>
      </c>
      <c r="L1111" s="278">
        <v>0</v>
      </c>
      <c r="M1111" s="278">
        <v>0</v>
      </c>
      <c r="N1111" s="390">
        <v>1</v>
      </c>
      <c r="O1111" s="278">
        <v>0</v>
      </c>
      <c r="P1111" s="278">
        <v>0</v>
      </c>
      <c r="Q1111" s="278">
        <v>0</v>
      </c>
      <c r="R1111" s="278">
        <v>0</v>
      </c>
      <c r="S1111" s="278">
        <v>0</v>
      </c>
      <c r="T1111" s="278">
        <v>0</v>
      </c>
      <c r="U1111" s="278">
        <v>0</v>
      </c>
      <c r="V1111" s="390">
        <v>0</v>
      </c>
      <c r="W1111" s="278">
        <v>0</v>
      </c>
      <c r="X1111" s="278">
        <v>1</v>
      </c>
      <c r="Y1111" s="278">
        <v>0</v>
      </c>
      <c r="Z1111" s="278">
        <v>0</v>
      </c>
      <c r="AA1111" s="278">
        <v>0</v>
      </c>
      <c r="AB1111" s="278">
        <v>1</v>
      </c>
      <c r="AC1111" s="478"/>
    </row>
    <row r="1112" spans="1:31" thickBot="1">
      <c r="A1112" s="1631"/>
      <c r="B1112" s="1633"/>
      <c r="C1112" s="482" t="s">
        <v>20</v>
      </c>
      <c r="D1112" s="482"/>
      <c r="E1112" s="584" t="e">
        <f t="shared" ref="E1112:AC1112" si="317">E1110/E1109</f>
        <v>#DIV/0!</v>
      </c>
      <c r="F1112" s="584" t="e">
        <f t="shared" si="317"/>
        <v>#DIV/0!</v>
      </c>
      <c r="G1112" s="584" t="e">
        <f t="shared" si="317"/>
        <v>#DIV/0!</v>
      </c>
      <c r="H1112" s="616" t="e">
        <f t="shared" si="317"/>
        <v>#DIV/0!</v>
      </c>
      <c r="I1112" s="584" t="e">
        <f t="shared" si="317"/>
        <v>#DIV/0!</v>
      </c>
      <c r="J1112" s="584" t="e">
        <f t="shared" si="317"/>
        <v>#DIV/0!</v>
      </c>
      <c r="K1112" s="584" t="e">
        <f t="shared" si="317"/>
        <v>#DIV/0!</v>
      </c>
      <c r="L1112" s="584" t="e">
        <f t="shared" si="317"/>
        <v>#DIV/0!</v>
      </c>
      <c r="M1112" s="584" t="e">
        <f t="shared" si="317"/>
        <v>#DIV/0!</v>
      </c>
      <c r="N1112" s="616" t="e">
        <f t="shared" si="317"/>
        <v>#DIV/0!</v>
      </c>
      <c r="O1112" s="584" t="e">
        <f t="shared" si="317"/>
        <v>#DIV/0!</v>
      </c>
      <c r="P1112" s="584" t="e">
        <f t="shared" si="317"/>
        <v>#DIV/0!</v>
      </c>
      <c r="Q1112" s="584" t="e">
        <f t="shared" si="317"/>
        <v>#DIV/0!</v>
      </c>
      <c r="R1112" s="584" t="e">
        <f t="shared" si="317"/>
        <v>#DIV/0!</v>
      </c>
      <c r="S1112" s="584" t="e">
        <f t="shared" si="317"/>
        <v>#DIV/0!</v>
      </c>
      <c r="T1112" s="584" t="e">
        <f t="shared" si="317"/>
        <v>#DIV/0!</v>
      </c>
      <c r="U1112" s="584" t="e">
        <f t="shared" si="317"/>
        <v>#DIV/0!</v>
      </c>
      <c r="V1112" s="616" t="e">
        <f t="shared" si="317"/>
        <v>#DIV/0!</v>
      </c>
      <c r="W1112" s="584" t="e">
        <f t="shared" si="317"/>
        <v>#DIV/0!</v>
      </c>
      <c r="X1112" s="584" t="e">
        <f t="shared" si="317"/>
        <v>#DIV/0!</v>
      </c>
      <c r="Y1112" s="584" t="e">
        <f t="shared" si="317"/>
        <v>#DIV/0!</v>
      </c>
      <c r="Z1112" s="584" t="e">
        <f t="shared" si="317"/>
        <v>#DIV/0!</v>
      </c>
      <c r="AA1112" s="584" t="e">
        <f t="shared" si="317"/>
        <v>#DIV/0!</v>
      </c>
      <c r="AB1112" s="584" t="e">
        <f t="shared" si="317"/>
        <v>#DIV/0!</v>
      </c>
      <c r="AC1112" s="487" t="e">
        <f t="shared" si="317"/>
        <v>#DIV/0!</v>
      </c>
      <c r="AD1112" s="479"/>
      <c r="AE1112" s="479"/>
    </row>
    <row r="1113" spans="1:31" ht="12">
      <c r="A1113" s="1619" t="s">
        <v>70</v>
      </c>
      <c r="B1113" s="1622" t="s">
        <v>164</v>
      </c>
      <c r="C1113" s="485" t="s">
        <v>15</v>
      </c>
      <c r="D1113" s="485" t="s">
        <v>32</v>
      </c>
      <c r="E1113" s="563">
        <v>0</v>
      </c>
      <c r="F1113" s="563">
        <v>0</v>
      </c>
      <c r="G1113" s="563">
        <v>0</v>
      </c>
      <c r="H1113" s="585">
        <v>0</v>
      </c>
      <c r="I1113" s="563">
        <v>0</v>
      </c>
      <c r="J1113" s="563">
        <v>0</v>
      </c>
      <c r="K1113" s="563">
        <v>0</v>
      </c>
      <c r="L1113" s="563">
        <v>0</v>
      </c>
      <c r="M1113" s="563">
        <v>0</v>
      </c>
      <c r="N1113" s="585">
        <v>0</v>
      </c>
      <c r="O1113" s="563">
        <v>0</v>
      </c>
      <c r="P1113" s="563">
        <v>0</v>
      </c>
      <c r="Q1113" s="563">
        <v>0</v>
      </c>
      <c r="R1113" s="563">
        <v>0</v>
      </c>
      <c r="S1113" s="563">
        <v>0</v>
      </c>
      <c r="T1113" s="563">
        <v>0</v>
      </c>
      <c r="U1113" s="563">
        <v>0</v>
      </c>
      <c r="V1113" s="585">
        <v>0</v>
      </c>
      <c r="W1113" s="563">
        <v>0</v>
      </c>
      <c r="X1113" s="563">
        <v>0</v>
      </c>
      <c r="Y1113" s="563">
        <v>0</v>
      </c>
      <c r="Z1113" s="563">
        <v>0</v>
      </c>
      <c r="AA1113" s="563">
        <v>0</v>
      </c>
      <c r="AB1113" s="563">
        <v>0</v>
      </c>
      <c r="AC1113" s="490">
        <f>SUM(E1113:AB1113)</f>
        <v>0</v>
      </c>
      <c r="AD1113" s="448" t="s">
        <v>756</v>
      </c>
    </row>
    <row r="1114" spans="1:31" ht="12">
      <c r="A1114" s="1620"/>
      <c r="B1114" s="1623"/>
      <c r="C1114" s="476" t="s">
        <v>17</v>
      </c>
      <c r="D1114" s="476" t="s">
        <v>32</v>
      </c>
      <c r="E1114" s="564">
        <v>0</v>
      </c>
      <c r="F1114" s="564">
        <v>0</v>
      </c>
      <c r="G1114" s="564">
        <v>0</v>
      </c>
      <c r="H1114" s="586">
        <v>0</v>
      </c>
      <c r="I1114" s="564">
        <v>0</v>
      </c>
      <c r="J1114" s="564">
        <v>0</v>
      </c>
      <c r="K1114" s="564">
        <v>0</v>
      </c>
      <c r="L1114" s="564">
        <v>0</v>
      </c>
      <c r="M1114" s="564">
        <v>0</v>
      </c>
      <c r="N1114" s="586">
        <v>0</v>
      </c>
      <c r="O1114" s="564">
        <v>0</v>
      </c>
      <c r="P1114" s="564">
        <v>0</v>
      </c>
      <c r="Q1114" s="564">
        <v>0</v>
      </c>
      <c r="R1114" s="564">
        <v>0</v>
      </c>
      <c r="S1114" s="564">
        <v>0</v>
      </c>
      <c r="T1114" s="564">
        <v>0</v>
      </c>
      <c r="U1114" s="564">
        <v>0</v>
      </c>
      <c r="V1114" s="586">
        <v>0</v>
      </c>
      <c r="W1114" s="564">
        <v>0</v>
      </c>
      <c r="X1114" s="564">
        <v>0</v>
      </c>
      <c r="Y1114" s="564">
        <v>0</v>
      </c>
      <c r="Z1114" s="564">
        <v>0</v>
      </c>
      <c r="AA1114" s="564">
        <v>0</v>
      </c>
      <c r="AB1114" s="564">
        <v>0</v>
      </c>
      <c r="AC1114" s="478">
        <f>SUM(E1114:AB1114)</f>
        <v>0</v>
      </c>
      <c r="AD1114" s="448" t="s">
        <v>756</v>
      </c>
    </row>
    <row r="1115" spans="1:31" ht="12">
      <c r="A1115" s="1620"/>
      <c r="B1115" s="1623"/>
      <c r="C1115" s="476" t="s">
        <v>18</v>
      </c>
      <c r="D1115" s="476" t="s">
        <v>19</v>
      </c>
      <c r="E1115" s="278">
        <v>0</v>
      </c>
      <c r="F1115" s="278">
        <v>0</v>
      </c>
      <c r="G1115" s="278">
        <v>0</v>
      </c>
      <c r="H1115" s="390">
        <v>0</v>
      </c>
      <c r="I1115" s="278">
        <v>0</v>
      </c>
      <c r="J1115" s="278">
        <v>0</v>
      </c>
      <c r="K1115" s="278">
        <v>0</v>
      </c>
      <c r="L1115" s="278">
        <v>0</v>
      </c>
      <c r="M1115" s="278">
        <v>0</v>
      </c>
      <c r="N1115" s="390">
        <v>0</v>
      </c>
      <c r="O1115" s="278">
        <v>1</v>
      </c>
      <c r="P1115" s="278">
        <v>0</v>
      </c>
      <c r="Q1115" s="278">
        <v>0</v>
      </c>
      <c r="R1115" s="278">
        <v>0</v>
      </c>
      <c r="S1115" s="278">
        <v>0</v>
      </c>
      <c r="T1115" s="278">
        <v>0</v>
      </c>
      <c r="U1115" s="278">
        <v>0</v>
      </c>
      <c r="V1115" s="390">
        <v>0</v>
      </c>
      <c r="W1115" s="278">
        <v>0</v>
      </c>
      <c r="X1115" s="278">
        <v>0</v>
      </c>
      <c r="Y1115" s="278">
        <v>0</v>
      </c>
      <c r="Z1115" s="278">
        <v>0</v>
      </c>
      <c r="AA1115" s="278">
        <v>0</v>
      </c>
      <c r="AB1115" s="278">
        <v>0</v>
      </c>
      <c r="AC1115" s="222"/>
    </row>
    <row r="1116" spans="1:31" thickBot="1">
      <c r="A1116" s="1621"/>
      <c r="B1116" s="1624"/>
      <c r="C1116" s="491" t="s">
        <v>20</v>
      </c>
      <c r="D1116" s="491"/>
      <c r="E1116" s="623" t="e">
        <f t="shared" ref="E1116:AC1116" si="318">E1114/E1113</f>
        <v>#DIV/0!</v>
      </c>
      <c r="F1116" s="623" t="e">
        <f t="shared" si="318"/>
        <v>#DIV/0!</v>
      </c>
      <c r="G1116" s="623" t="e">
        <f t="shared" si="318"/>
        <v>#DIV/0!</v>
      </c>
      <c r="H1116" s="573" t="e">
        <f t="shared" si="318"/>
        <v>#DIV/0!</v>
      </c>
      <c r="I1116" s="623" t="e">
        <f t="shared" si="318"/>
        <v>#DIV/0!</v>
      </c>
      <c r="J1116" s="623" t="e">
        <f t="shared" si="318"/>
        <v>#DIV/0!</v>
      </c>
      <c r="K1116" s="623" t="e">
        <f t="shared" si="318"/>
        <v>#DIV/0!</v>
      </c>
      <c r="L1116" s="623" t="e">
        <f t="shared" si="318"/>
        <v>#DIV/0!</v>
      </c>
      <c r="M1116" s="623" t="e">
        <f t="shared" si="318"/>
        <v>#DIV/0!</v>
      </c>
      <c r="N1116" s="573" t="e">
        <f t="shared" si="318"/>
        <v>#DIV/0!</v>
      </c>
      <c r="O1116" s="623" t="e">
        <f t="shared" si="318"/>
        <v>#DIV/0!</v>
      </c>
      <c r="P1116" s="623" t="e">
        <f t="shared" si="318"/>
        <v>#DIV/0!</v>
      </c>
      <c r="Q1116" s="623" t="e">
        <f t="shared" si="318"/>
        <v>#DIV/0!</v>
      </c>
      <c r="R1116" s="623" t="e">
        <f t="shared" si="318"/>
        <v>#DIV/0!</v>
      </c>
      <c r="S1116" s="623" t="e">
        <f t="shared" si="318"/>
        <v>#DIV/0!</v>
      </c>
      <c r="T1116" s="623" t="e">
        <f t="shared" si="318"/>
        <v>#DIV/0!</v>
      </c>
      <c r="U1116" s="623" t="e">
        <f t="shared" si="318"/>
        <v>#DIV/0!</v>
      </c>
      <c r="V1116" s="573" t="e">
        <f t="shared" si="318"/>
        <v>#DIV/0!</v>
      </c>
      <c r="W1116" s="623" t="e">
        <f t="shared" si="318"/>
        <v>#DIV/0!</v>
      </c>
      <c r="X1116" s="623" t="e">
        <f t="shared" si="318"/>
        <v>#DIV/0!</v>
      </c>
      <c r="Y1116" s="623" t="e">
        <f t="shared" si="318"/>
        <v>#DIV/0!</v>
      </c>
      <c r="Z1116" s="623" t="e">
        <f t="shared" si="318"/>
        <v>#DIV/0!</v>
      </c>
      <c r="AA1116" s="623" t="e">
        <f t="shared" si="318"/>
        <v>#DIV/0!</v>
      </c>
      <c r="AB1116" s="623" t="e">
        <f t="shared" si="318"/>
        <v>#DIV/0!</v>
      </c>
      <c r="AC1116" s="494" t="e">
        <f t="shared" si="318"/>
        <v>#DIV/0!</v>
      </c>
    </row>
    <row r="1117" spans="1:31" ht="12">
      <c r="A1117" s="1630" t="s">
        <v>61</v>
      </c>
      <c r="B1117" s="1632" t="s">
        <v>653</v>
      </c>
      <c r="C1117" s="473" t="s">
        <v>15</v>
      </c>
      <c r="D1117" s="473" t="s">
        <v>32</v>
      </c>
      <c r="E1117" s="360">
        <v>1.1999999999989085E-2</v>
      </c>
      <c r="F1117" s="360">
        <v>1.2000000000006139E-2</v>
      </c>
      <c r="G1117" s="360">
        <v>1.1999999999989085E-2</v>
      </c>
      <c r="H1117" s="402">
        <v>1.2000000000006139E-2</v>
      </c>
      <c r="I1117" s="360">
        <v>1.2000000000006139E-2</v>
      </c>
      <c r="J1117" s="360">
        <v>5.9999999999945427E-3</v>
      </c>
      <c r="K1117" s="360">
        <v>5.9999999999945427E-3</v>
      </c>
      <c r="L1117" s="360">
        <v>6.0000000000115959E-3</v>
      </c>
      <c r="M1117" s="360">
        <v>1.1999999999989085E-2</v>
      </c>
      <c r="N1117" s="402">
        <v>1.2000000000006139E-2</v>
      </c>
      <c r="O1117" s="360">
        <v>5.9999999999945427E-3</v>
      </c>
      <c r="P1117" s="360">
        <v>6.0000000000115959E-3</v>
      </c>
      <c r="Q1117" s="360">
        <v>1.1999999999989085E-2</v>
      </c>
      <c r="R1117" s="360">
        <v>1.2000000000006139E-2</v>
      </c>
      <c r="S1117" s="360">
        <v>1.2000000000006139E-2</v>
      </c>
      <c r="T1117" s="360">
        <v>5.9999999999945427E-3</v>
      </c>
      <c r="U1117" s="360">
        <v>1.1999999999989085E-2</v>
      </c>
      <c r="V1117" s="402">
        <v>1.2000000000006139E-2</v>
      </c>
      <c r="W1117" s="360">
        <v>5.9999999999945427E-3</v>
      </c>
      <c r="X1117" s="360">
        <v>1.2000000000006139E-2</v>
      </c>
      <c r="Y1117" s="360">
        <v>1.2000000000006139E-2</v>
      </c>
      <c r="Z1117" s="360">
        <v>5.9999999999945427E-3</v>
      </c>
      <c r="AA1117" s="360">
        <v>5.9999999999945427E-3</v>
      </c>
      <c r="AB1117" s="360">
        <v>6.0000000000115959E-3</v>
      </c>
      <c r="AC1117" s="475">
        <f>SUM(E1117:AB1117)</f>
        <v>0.22799999999999726</v>
      </c>
    </row>
    <row r="1118" spans="1:31" ht="12">
      <c r="A1118" s="1620"/>
      <c r="B1118" s="1623"/>
      <c r="C1118" s="476" t="s">
        <v>17</v>
      </c>
      <c r="D1118" s="476" t="s">
        <v>32</v>
      </c>
      <c r="E1118" s="241">
        <v>5.9999999999945427E-3</v>
      </c>
      <c r="F1118" s="241">
        <v>1.2000000000023192E-2</v>
      </c>
      <c r="G1118" s="241">
        <v>1.1999999999989085E-2</v>
      </c>
      <c r="H1118" s="401">
        <v>1.1999999999989085E-2</v>
      </c>
      <c r="I1118" s="241">
        <v>1.2000000000023192E-2</v>
      </c>
      <c r="J1118" s="241">
        <v>5.9999999999945427E-3</v>
      </c>
      <c r="K1118" s="241">
        <v>5.9999999999945427E-3</v>
      </c>
      <c r="L1118" s="241">
        <v>1.1999999999989085E-2</v>
      </c>
      <c r="M1118" s="241">
        <v>5.9999999999945427E-3</v>
      </c>
      <c r="N1118" s="401">
        <v>5.9999999999945427E-3</v>
      </c>
      <c r="O1118" s="241">
        <v>1.2000000000023192E-2</v>
      </c>
      <c r="P1118" s="241">
        <v>5.9999999999945427E-3</v>
      </c>
      <c r="Q1118" s="241">
        <v>1.1999999999989085E-2</v>
      </c>
      <c r="R1118" s="241">
        <v>5.9999999999945427E-3</v>
      </c>
      <c r="S1118" s="241">
        <v>1.2000000000023192E-2</v>
      </c>
      <c r="T1118" s="241">
        <v>5.9999999999945427E-3</v>
      </c>
      <c r="U1118" s="241">
        <v>5.9999999999945427E-3</v>
      </c>
      <c r="V1118" s="401">
        <v>1.1999999999989085E-2</v>
      </c>
      <c r="W1118" s="241">
        <v>6.0000000000286491E-3</v>
      </c>
      <c r="X1118" s="241">
        <v>1.1999999999989085E-2</v>
      </c>
      <c r="Y1118" s="241">
        <v>5.9999999999945427E-3</v>
      </c>
      <c r="Z1118" s="241">
        <v>1.1999999999989085E-2</v>
      </c>
      <c r="AA1118" s="241">
        <v>6.0000000000286491E-3</v>
      </c>
      <c r="AB1118" s="241">
        <v>5.9999999999945427E-3</v>
      </c>
      <c r="AC1118" s="478">
        <f>SUM(E1118:AB1118)</f>
        <v>0.21000000000001356</v>
      </c>
    </row>
    <row r="1119" spans="1:31" ht="12">
      <c r="A1119" s="1620"/>
      <c r="B1119" s="1623"/>
      <c r="C1119" s="476" t="s">
        <v>18</v>
      </c>
      <c r="D1119" s="476" t="s">
        <v>19</v>
      </c>
      <c r="E1119" s="278">
        <v>1</v>
      </c>
      <c r="F1119" s="278">
        <v>1</v>
      </c>
      <c r="G1119" s="278">
        <v>1</v>
      </c>
      <c r="H1119" s="390">
        <v>1</v>
      </c>
      <c r="I1119" s="278">
        <v>2</v>
      </c>
      <c r="J1119" s="278">
        <v>1</v>
      </c>
      <c r="K1119" s="278">
        <v>2</v>
      </c>
      <c r="L1119" s="278">
        <v>2</v>
      </c>
      <c r="M1119" s="278">
        <v>1</v>
      </c>
      <c r="N1119" s="390">
        <v>1</v>
      </c>
      <c r="O1119" s="278">
        <v>2</v>
      </c>
      <c r="P1119" s="278">
        <v>2</v>
      </c>
      <c r="Q1119" s="278">
        <v>2</v>
      </c>
      <c r="R1119" s="278">
        <v>2</v>
      </c>
      <c r="S1119" s="278">
        <v>2</v>
      </c>
      <c r="T1119" s="278">
        <v>2</v>
      </c>
      <c r="U1119" s="278">
        <v>2</v>
      </c>
      <c r="V1119" s="390">
        <v>1</v>
      </c>
      <c r="W1119" s="278">
        <v>2</v>
      </c>
      <c r="X1119" s="278">
        <v>1</v>
      </c>
      <c r="Y1119" s="278">
        <v>2</v>
      </c>
      <c r="Z1119" s="278">
        <v>2</v>
      </c>
      <c r="AA1119" s="278">
        <v>1</v>
      </c>
      <c r="AB1119" s="278">
        <v>1</v>
      </c>
      <c r="AC1119" s="478"/>
    </row>
    <row r="1120" spans="1:31" thickBot="1">
      <c r="A1120" s="1631"/>
      <c r="B1120" s="1633"/>
      <c r="C1120" s="482" t="s">
        <v>20</v>
      </c>
      <c r="D1120" s="482"/>
      <c r="E1120" s="584">
        <f t="shared" ref="E1120:AC1120" si="319">E1118/E1117</f>
        <v>0.5</v>
      </c>
      <c r="F1120" s="584">
        <f t="shared" si="319"/>
        <v>1.0000000000014211</v>
      </c>
      <c r="G1120" s="584">
        <f t="shared" si="319"/>
        <v>1</v>
      </c>
      <c r="H1120" s="616">
        <f t="shared" si="319"/>
        <v>0.9999999999985788</v>
      </c>
      <c r="I1120" s="584">
        <f t="shared" si="319"/>
        <v>1.0000000000014211</v>
      </c>
      <c r="J1120" s="584">
        <f t="shared" si="319"/>
        <v>1</v>
      </c>
      <c r="K1120" s="584">
        <f t="shared" si="319"/>
        <v>1</v>
      </c>
      <c r="L1120" s="584">
        <f t="shared" si="319"/>
        <v>1.9999999999943157</v>
      </c>
      <c r="M1120" s="584">
        <f t="shared" si="319"/>
        <v>0.5</v>
      </c>
      <c r="N1120" s="616">
        <f t="shared" si="319"/>
        <v>0.4999999999992894</v>
      </c>
      <c r="O1120" s="584">
        <f t="shared" si="319"/>
        <v>2.0000000000056843</v>
      </c>
      <c r="P1120" s="584">
        <f t="shared" si="319"/>
        <v>0.99999999999715783</v>
      </c>
      <c r="Q1120" s="584">
        <f t="shared" si="319"/>
        <v>1</v>
      </c>
      <c r="R1120" s="584">
        <f t="shared" si="319"/>
        <v>0.4999999999992894</v>
      </c>
      <c r="S1120" s="584">
        <f t="shared" si="319"/>
        <v>1.0000000000014211</v>
      </c>
      <c r="T1120" s="584">
        <f t="shared" si="319"/>
        <v>1</v>
      </c>
      <c r="U1120" s="584">
        <f t="shared" si="319"/>
        <v>0.5</v>
      </c>
      <c r="V1120" s="616">
        <f t="shared" si="319"/>
        <v>0.9999999999985788</v>
      </c>
      <c r="W1120" s="584">
        <f t="shared" si="319"/>
        <v>1.0000000000056843</v>
      </c>
      <c r="X1120" s="584">
        <f t="shared" si="319"/>
        <v>0.9999999999985788</v>
      </c>
      <c r="Y1120" s="584">
        <f t="shared" si="319"/>
        <v>0.4999999999992894</v>
      </c>
      <c r="Z1120" s="584">
        <f t="shared" si="319"/>
        <v>2</v>
      </c>
      <c r="AA1120" s="584">
        <f t="shared" si="319"/>
        <v>1.0000000000056843</v>
      </c>
      <c r="AB1120" s="584">
        <f t="shared" si="319"/>
        <v>0.99999999999715783</v>
      </c>
      <c r="AC1120" s="487">
        <f t="shared" si="319"/>
        <v>0.92105263157901796</v>
      </c>
    </row>
    <row r="1121" spans="1:54" ht="12">
      <c r="A1121" s="1619" t="s">
        <v>44</v>
      </c>
      <c r="B1121" s="1622" t="s">
        <v>654</v>
      </c>
      <c r="C1121" s="485" t="s">
        <v>15</v>
      </c>
      <c r="D1121" s="485" t="s">
        <v>32</v>
      </c>
      <c r="E1121" s="330">
        <v>8.9999999999918149E-3</v>
      </c>
      <c r="F1121" s="330">
        <v>9.000000000004605E-3</v>
      </c>
      <c r="G1121" s="330">
        <v>8.9999999999918149E-3</v>
      </c>
      <c r="H1121" s="400">
        <v>0</v>
      </c>
      <c r="I1121" s="330">
        <v>9.000000000004605E-3</v>
      </c>
      <c r="J1121" s="330">
        <v>0</v>
      </c>
      <c r="K1121" s="330">
        <v>9.000000000004605E-3</v>
      </c>
      <c r="L1121" s="330">
        <v>8.9999999999918149E-3</v>
      </c>
      <c r="M1121" s="330">
        <v>0</v>
      </c>
      <c r="N1121" s="400">
        <v>9.000000000004605E-3</v>
      </c>
      <c r="O1121" s="330">
        <v>9.000000000004605E-3</v>
      </c>
      <c r="P1121" s="330">
        <v>0</v>
      </c>
      <c r="Q1121" s="330">
        <v>8.9999999999918149E-3</v>
      </c>
      <c r="R1121" s="330">
        <v>9.000000000004605E-3</v>
      </c>
      <c r="S1121" s="330">
        <v>9.000000000004605E-3</v>
      </c>
      <c r="T1121" s="330">
        <v>0</v>
      </c>
      <c r="U1121" s="330">
        <v>8.9999999999918149E-3</v>
      </c>
      <c r="V1121" s="400">
        <v>9.000000000004605E-3</v>
      </c>
      <c r="W1121" s="330">
        <v>0</v>
      </c>
      <c r="X1121" s="330">
        <v>8.9999999999918149E-3</v>
      </c>
      <c r="Y1121" s="330">
        <v>0</v>
      </c>
      <c r="Z1121" s="330">
        <v>9.000000000004605E-3</v>
      </c>
      <c r="AA1121" s="330">
        <v>0</v>
      </c>
      <c r="AB1121" s="330">
        <v>9.000000000004605E-3</v>
      </c>
      <c r="AC1121" s="490">
        <f>SUM(E1121:AB1121)</f>
        <v>0.14399999999999696</v>
      </c>
    </row>
    <row r="1122" spans="1:54" ht="12">
      <c r="A1122" s="1620"/>
      <c r="B1122" s="1623"/>
      <c r="C1122" s="476" t="s">
        <v>17</v>
      </c>
      <c r="D1122" s="476" t="s">
        <v>32</v>
      </c>
      <c r="E1122" s="241">
        <v>9.0000000000173951E-3</v>
      </c>
      <c r="F1122" s="241">
        <v>8.9999999999918149E-3</v>
      </c>
      <c r="G1122" s="241">
        <v>2.7000000000001023E-2</v>
      </c>
      <c r="H1122" s="401">
        <v>1.800000000000921E-2</v>
      </c>
      <c r="I1122" s="241">
        <v>8.9999999999918149E-3</v>
      </c>
      <c r="J1122" s="241">
        <v>8.9999999999918149E-3</v>
      </c>
      <c r="K1122" s="241">
        <v>9.0000000000173951E-3</v>
      </c>
      <c r="L1122" s="241">
        <v>8.9999999999918149E-3</v>
      </c>
      <c r="M1122" s="241">
        <v>1.800000000000921E-2</v>
      </c>
      <c r="N1122" s="401">
        <v>8.9999999999918149E-3</v>
      </c>
      <c r="O1122" s="241">
        <v>8.9999999999918149E-3</v>
      </c>
      <c r="P1122" s="241">
        <v>9.0000000000173951E-3</v>
      </c>
      <c r="Q1122" s="241">
        <v>1.799999999998363E-2</v>
      </c>
      <c r="R1122" s="241">
        <v>9.0000000000173951E-3</v>
      </c>
      <c r="S1122" s="241">
        <v>1.799999999998363E-2</v>
      </c>
      <c r="T1122" s="241">
        <v>8.9999999999918149E-3</v>
      </c>
      <c r="U1122" s="241">
        <v>9.0000000000173951E-3</v>
      </c>
      <c r="V1122" s="401">
        <v>1.799999999998363E-2</v>
      </c>
      <c r="W1122" s="241">
        <v>9.0000000000173951E-3</v>
      </c>
      <c r="X1122" s="241">
        <v>8.9999999999918149E-3</v>
      </c>
      <c r="Y1122" s="241">
        <v>1.800000000000921E-2</v>
      </c>
      <c r="Z1122" s="241">
        <v>8.9999999999918149E-3</v>
      </c>
      <c r="AA1122" s="241">
        <v>8.9999999999918149E-3</v>
      </c>
      <c r="AB1122" s="241">
        <v>1.800000000000921E-2</v>
      </c>
      <c r="AC1122" s="478">
        <f>SUM(E1122:AB1122)</f>
        <v>0.29700000000001125</v>
      </c>
    </row>
    <row r="1123" spans="1:54" ht="12">
      <c r="A1123" s="1620"/>
      <c r="B1123" s="1623"/>
      <c r="C1123" s="476" t="s">
        <v>18</v>
      </c>
      <c r="D1123" s="476" t="s">
        <v>19</v>
      </c>
      <c r="E1123" s="278">
        <v>1</v>
      </c>
      <c r="F1123" s="278">
        <v>1</v>
      </c>
      <c r="G1123" s="278">
        <v>1</v>
      </c>
      <c r="H1123" s="390">
        <v>1</v>
      </c>
      <c r="I1123" s="278">
        <v>1</v>
      </c>
      <c r="J1123" s="278">
        <v>1</v>
      </c>
      <c r="K1123" s="278">
        <v>1</v>
      </c>
      <c r="L1123" s="278">
        <v>1</v>
      </c>
      <c r="M1123" s="278">
        <v>1</v>
      </c>
      <c r="N1123" s="390">
        <v>1</v>
      </c>
      <c r="O1123" s="278">
        <v>1</v>
      </c>
      <c r="P1123" s="278">
        <v>1</v>
      </c>
      <c r="Q1123" s="278">
        <v>1</v>
      </c>
      <c r="R1123" s="278">
        <v>1</v>
      </c>
      <c r="S1123" s="278">
        <v>1</v>
      </c>
      <c r="T1123" s="278">
        <v>1</v>
      </c>
      <c r="U1123" s="278">
        <v>1</v>
      </c>
      <c r="V1123" s="390">
        <v>1</v>
      </c>
      <c r="W1123" s="278">
        <v>1</v>
      </c>
      <c r="X1123" s="278">
        <v>1</v>
      </c>
      <c r="Y1123" s="278">
        <v>1</v>
      </c>
      <c r="Z1123" s="278">
        <v>1</v>
      </c>
      <c r="AA1123" s="278">
        <v>1</v>
      </c>
      <c r="AB1123" s="278">
        <v>1</v>
      </c>
      <c r="AC1123" s="478"/>
    </row>
    <row r="1124" spans="1:54" thickBot="1">
      <c r="A1124" s="1621"/>
      <c r="B1124" s="1624"/>
      <c r="C1124" s="491" t="s">
        <v>20</v>
      </c>
      <c r="D1124" s="491"/>
      <c r="E1124" s="542">
        <f t="shared" ref="E1124:AC1124" si="320">E1122/E1121</f>
        <v>1.0000000000028422</v>
      </c>
      <c r="F1124" s="542">
        <f t="shared" si="320"/>
        <v>0.99999999999857891</v>
      </c>
      <c r="G1124" s="542">
        <f t="shared" si="320"/>
        <v>3.0000000000028422</v>
      </c>
      <c r="H1124" s="573" t="e">
        <f t="shared" si="320"/>
        <v>#DIV/0!</v>
      </c>
      <c r="I1124" s="542">
        <f t="shared" si="320"/>
        <v>0.99999999999857891</v>
      </c>
      <c r="J1124" s="542" t="e">
        <f t="shared" si="320"/>
        <v>#DIV/0!</v>
      </c>
      <c r="K1124" s="542">
        <f t="shared" si="320"/>
        <v>1.0000000000014211</v>
      </c>
      <c r="L1124" s="542">
        <f t="shared" si="320"/>
        <v>1</v>
      </c>
      <c r="M1124" s="542" t="e">
        <f t="shared" si="320"/>
        <v>#DIV/0!</v>
      </c>
      <c r="N1124" s="573">
        <f t="shared" si="320"/>
        <v>0.99999999999857891</v>
      </c>
      <c r="O1124" s="542">
        <f t="shared" si="320"/>
        <v>0.99999999999857891</v>
      </c>
      <c r="P1124" s="542" t="e">
        <f t="shared" si="320"/>
        <v>#DIV/0!</v>
      </c>
      <c r="Q1124" s="542">
        <f t="shared" si="320"/>
        <v>2</v>
      </c>
      <c r="R1124" s="542">
        <f t="shared" si="320"/>
        <v>1.0000000000014211</v>
      </c>
      <c r="S1124" s="542">
        <f t="shared" si="320"/>
        <v>1.9999999999971578</v>
      </c>
      <c r="T1124" s="542" t="e">
        <f t="shared" si="320"/>
        <v>#DIV/0!</v>
      </c>
      <c r="U1124" s="542">
        <f t="shared" si="320"/>
        <v>1.0000000000028422</v>
      </c>
      <c r="V1124" s="573">
        <f t="shared" si="320"/>
        <v>1.9999999999971578</v>
      </c>
      <c r="W1124" s="542" t="e">
        <f t="shared" si="320"/>
        <v>#DIV/0!</v>
      </c>
      <c r="X1124" s="542">
        <f t="shared" si="320"/>
        <v>1</v>
      </c>
      <c r="Y1124" s="542" t="e">
        <f t="shared" si="320"/>
        <v>#DIV/0!</v>
      </c>
      <c r="Z1124" s="542">
        <f t="shared" si="320"/>
        <v>0.99999999999857891</v>
      </c>
      <c r="AA1124" s="542" t="e">
        <f t="shared" si="320"/>
        <v>#DIV/0!</v>
      </c>
      <c r="AB1124" s="542">
        <f t="shared" si="320"/>
        <v>2</v>
      </c>
      <c r="AC1124" s="494">
        <f t="shared" si="320"/>
        <v>2.0625000000001217</v>
      </c>
      <c r="AD1124" s="479"/>
      <c r="AE1124" s="479"/>
      <c r="AF1124" s="479"/>
      <c r="AG1124" s="479"/>
      <c r="AH1124" s="479"/>
      <c r="AI1124" s="479"/>
      <c r="AJ1124" s="479"/>
      <c r="AK1124" s="479"/>
      <c r="AL1124" s="479"/>
      <c r="AM1124" s="479"/>
      <c r="AN1124" s="479"/>
      <c r="AO1124" s="479"/>
      <c r="AP1124" s="479"/>
      <c r="AQ1124" s="479"/>
      <c r="AR1124" s="479"/>
      <c r="AS1124" s="479"/>
      <c r="AT1124" s="479"/>
      <c r="AU1124" s="479"/>
      <c r="AV1124" s="479"/>
      <c r="AW1124" s="479"/>
      <c r="AX1124" s="479"/>
      <c r="AY1124" s="479"/>
      <c r="AZ1124" s="479"/>
      <c r="BA1124" s="479"/>
      <c r="BB1124" s="479"/>
    </row>
    <row r="1125" spans="1:54" ht="12">
      <c r="A1125" s="1630" t="s">
        <v>88</v>
      </c>
      <c r="B1125" s="1632" t="s">
        <v>164</v>
      </c>
      <c r="C1125" s="473" t="s">
        <v>15</v>
      </c>
      <c r="D1125" s="473" t="s">
        <v>32</v>
      </c>
      <c r="E1125" s="328">
        <v>0</v>
      </c>
      <c r="F1125" s="328">
        <v>0</v>
      </c>
      <c r="G1125" s="328">
        <v>0</v>
      </c>
      <c r="H1125" s="696">
        <v>0</v>
      </c>
      <c r="I1125" s="328">
        <v>0</v>
      </c>
      <c r="J1125" s="328">
        <v>0</v>
      </c>
      <c r="K1125" s="328">
        <v>0</v>
      </c>
      <c r="L1125" s="328">
        <v>0</v>
      </c>
      <c r="M1125" s="328">
        <v>0</v>
      </c>
      <c r="N1125" s="696">
        <v>0</v>
      </c>
      <c r="O1125" s="328">
        <v>0</v>
      </c>
      <c r="P1125" s="328">
        <v>0</v>
      </c>
      <c r="Q1125" s="328">
        <v>0</v>
      </c>
      <c r="R1125" s="328">
        <v>0</v>
      </c>
      <c r="S1125" s="328">
        <v>0</v>
      </c>
      <c r="T1125" s="328">
        <v>0</v>
      </c>
      <c r="U1125" s="328">
        <v>0</v>
      </c>
      <c r="V1125" s="696">
        <v>0</v>
      </c>
      <c r="W1125" s="328">
        <v>0</v>
      </c>
      <c r="X1125" s="328">
        <v>0</v>
      </c>
      <c r="Y1125" s="328">
        <v>0</v>
      </c>
      <c r="Z1125" s="328">
        <v>0</v>
      </c>
      <c r="AA1125" s="328">
        <v>0</v>
      </c>
      <c r="AB1125" s="328">
        <v>0</v>
      </c>
      <c r="AC1125" s="475">
        <f>SUM(E1125:AB1125)</f>
        <v>0</v>
      </c>
      <c r="AD1125" s="448" t="s">
        <v>756</v>
      </c>
    </row>
    <row r="1126" spans="1:54" ht="12">
      <c r="A1126" s="1620"/>
      <c r="B1126" s="1623"/>
      <c r="C1126" s="476" t="s">
        <v>17</v>
      </c>
      <c r="D1126" s="476" t="s">
        <v>32</v>
      </c>
      <c r="E1126" s="564">
        <v>0</v>
      </c>
      <c r="F1126" s="564">
        <v>0</v>
      </c>
      <c r="G1126" s="564">
        <v>0</v>
      </c>
      <c r="H1126" s="586">
        <v>0</v>
      </c>
      <c r="I1126" s="564">
        <v>0</v>
      </c>
      <c r="J1126" s="564">
        <v>0</v>
      </c>
      <c r="K1126" s="564">
        <v>0</v>
      </c>
      <c r="L1126" s="564">
        <v>0</v>
      </c>
      <c r="M1126" s="564">
        <v>0</v>
      </c>
      <c r="N1126" s="586">
        <v>0</v>
      </c>
      <c r="O1126" s="564">
        <v>0</v>
      </c>
      <c r="P1126" s="564">
        <v>0</v>
      </c>
      <c r="Q1126" s="564">
        <v>0</v>
      </c>
      <c r="R1126" s="564">
        <v>0</v>
      </c>
      <c r="S1126" s="564">
        <v>0</v>
      </c>
      <c r="T1126" s="564">
        <v>0</v>
      </c>
      <c r="U1126" s="564">
        <v>0</v>
      </c>
      <c r="V1126" s="586">
        <v>0</v>
      </c>
      <c r="W1126" s="564">
        <v>0</v>
      </c>
      <c r="X1126" s="564">
        <v>0</v>
      </c>
      <c r="Y1126" s="564">
        <v>0</v>
      </c>
      <c r="Z1126" s="564">
        <v>0</v>
      </c>
      <c r="AA1126" s="564">
        <v>0</v>
      </c>
      <c r="AB1126" s="564">
        <v>0</v>
      </c>
      <c r="AC1126" s="478">
        <f>SUM(E1126:AB1126)</f>
        <v>0</v>
      </c>
      <c r="AD1126" s="448" t="s">
        <v>756</v>
      </c>
    </row>
    <row r="1127" spans="1:54" ht="12">
      <c r="A1127" s="1620"/>
      <c r="B1127" s="1623"/>
      <c r="C1127" s="476" t="s">
        <v>18</v>
      </c>
      <c r="D1127" s="476" t="s">
        <v>19</v>
      </c>
      <c r="E1127" s="278">
        <v>0</v>
      </c>
      <c r="F1127" s="278">
        <v>0</v>
      </c>
      <c r="G1127" s="278">
        <v>0</v>
      </c>
      <c r="H1127" s="390">
        <v>0</v>
      </c>
      <c r="I1127" s="278">
        <v>0</v>
      </c>
      <c r="J1127" s="278">
        <v>0</v>
      </c>
      <c r="K1127" s="278">
        <v>0</v>
      </c>
      <c r="L1127" s="278">
        <v>0</v>
      </c>
      <c r="M1127" s="278">
        <v>1</v>
      </c>
      <c r="N1127" s="390">
        <v>0</v>
      </c>
      <c r="O1127" s="278">
        <v>0</v>
      </c>
      <c r="P1127" s="278">
        <v>0</v>
      </c>
      <c r="Q1127" s="278">
        <v>0</v>
      </c>
      <c r="R1127" s="278">
        <v>0</v>
      </c>
      <c r="S1127" s="278">
        <v>0</v>
      </c>
      <c r="T1127" s="278">
        <v>0</v>
      </c>
      <c r="U1127" s="278">
        <v>0</v>
      </c>
      <c r="V1127" s="390">
        <v>0</v>
      </c>
      <c r="W1127" s="278">
        <v>0</v>
      </c>
      <c r="X1127" s="278">
        <v>0</v>
      </c>
      <c r="Y1127" s="278">
        <v>0</v>
      </c>
      <c r="Z1127" s="278">
        <v>0</v>
      </c>
      <c r="AA1127" s="278">
        <v>0</v>
      </c>
      <c r="AB1127" s="278">
        <v>0</v>
      </c>
      <c r="AC1127" s="222"/>
    </row>
    <row r="1128" spans="1:54" thickBot="1">
      <c r="A1128" s="1631"/>
      <c r="B1128" s="1633"/>
      <c r="C1128" s="482" t="s">
        <v>20</v>
      </c>
      <c r="D1128" s="482"/>
      <c r="E1128" s="584" t="e">
        <f t="shared" ref="E1128:AC1128" si="321">E1126/E1125</f>
        <v>#DIV/0!</v>
      </c>
      <c r="F1128" s="584" t="e">
        <f t="shared" si="321"/>
        <v>#DIV/0!</v>
      </c>
      <c r="G1128" s="584" t="e">
        <f t="shared" si="321"/>
        <v>#DIV/0!</v>
      </c>
      <c r="H1128" s="616" t="e">
        <f t="shared" si="321"/>
        <v>#DIV/0!</v>
      </c>
      <c r="I1128" s="584" t="e">
        <f t="shared" si="321"/>
        <v>#DIV/0!</v>
      </c>
      <c r="J1128" s="584" t="e">
        <f t="shared" si="321"/>
        <v>#DIV/0!</v>
      </c>
      <c r="K1128" s="584" t="e">
        <f t="shared" si="321"/>
        <v>#DIV/0!</v>
      </c>
      <c r="L1128" s="584" t="e">
        <f t="shared" si="321"/>
        <v>#DIV/0!</v>
      </c>
      <c r="M1128" s="584" t="e">
        <f t="shared" si="321"/>
        <v>#DIV/0!</v>
      </c>
      <c r="N1128" s="616" t="e">
        <f t="shared" si="321"/>
        <v>#DIV/0!</v>
      </c>
      <c r="O1128" s="584" t="e">
        <f t="shared" si="321"/>
        <v>#DIV/0!</v>
      </c>
      <c r="P1128" s="584" t="e">
        <f t="shared" si="321"/>
        <v>#DIV/0!</v>
      </c>
      <c r="Q1128" s="584" t="e">
        <f t="shared" si="321"/>
        <v>#DIV/0!</v>
      </c>
      <c r="R1128" s="584" t="e">
        <f t="shared" si="321"/>
        <v>#DIV/0!</v>
      </c>
      <c r="S1128" s="584" t="e">
        <f t="shared" si="321"/>
        <v>#DIV/0!</v>
      </c>
      <c r="T1128" s="584" t="e">
        <f t="shared" si="321"/>
        <v>#DIV/0!</v>
      </c>
      <c r="U1128" s="584" t="e">
        <f t="shared" si="321"/>
        <v>#DIV/0!</v>
      </c>
      <c r="V1128" s="616" t="e">
        <f t="shared" si="321"/>
        <v>#DIV/0!</v>
      </c>
      <c r="W1128" s="584" t="e">
        <f t="shared" si="321"/>
        <v>#DIV/0!</v>
      </c>
      <c r="X1128" s="584" t="e">
        <f t="shared" si="321"/>
        <v>#DIV/0!</v>
      </c>
      <c r="Y1128" s="584" t="e">
        <f t="shared" si="321"/>
        <v>#DIV/0!</v>
      </c>
      <c r="Z1128" s="584" t="e">
        <f t="shared" si="321"/>
        <v>#DIV/0!</v>
      </c>
      <c r="AA1128" s="584" t="e">
        <f t="shared" si="321"/>
        <v>#DIV/0!</v>
      </c>
      <c r="AB1128" s="584" t="e">
        <f t="shared" si="321"/>
        <v>#DIV/0!</v>
      </c>
      <c r="AC1128" s="487" t="e">
        <f t="shared" si="321"/>
        <v>#DIV/0!</v>
      </c>
      <c r="AD1128" s="537"/>
      <c r="AE1128" s="479"/>
      <c r="AF1128" s="479"/>
      <c r="AG1128" s="479"/>
      <c r="AH1128" s="479"/>
      <c r="AI1128" s="479"/>
      <c r="AJ1128" s="479"/>
      <c r="AK1128" s="479"/>
      <c r="AL1128" s="479"/>
      <c r="AM1128" s="479"/>
      <c r="AN1128" s="479"/>
      <c r="AO1128" s="479"/>
      <c r="AP1128" s="479"/>
      <c r="AQ1128" s="479"/>
      <c r="AR1128" s="479"/>
      <c r="AS1128" s="479"/>
      <c r="AT1128" s="479"/>
      <c r="AU1128" s="479"/>
      <c r="AV1128" s="479"/>
      <c r="AW1128" s="479"/>
      <c r="AX1128" s="479"/>
      <c r="AY1128" s="479"/>
      <c r="AZ1128" s="479"/>
      <c r="BA1128" s="479"/>
      <c r="BB1128" s="479"/>
    </row>
    <row r="1129" spans="1:54" ht="12">
      <c r="A1129" s="627"/>
      <c r="B1129" s="697" t="s">
        <v>52</v>
      </c>
      <c r="C1129" s="485" t="s">
        <v>15</v>
      </c>
      <c r="D1129" s="485" t="s">
        <v>32</v>
      </c>
      <c r="E1129" s="330">
        <v>4.0000000000054567E-3</v>
      </c>
      <c r="F1129" s="330">
        <v>5.5999999999949068E-3</v>
      </c>
      <c r="G1129" s="330">
        <v>7.2000000000025464E-3</v>
      </c>
      <c r="H1129" s="400">
        <v>4.4000000000050934E-3</v>
      </c>
      <c r="I1129" s="330">
        <v>4.3999999999959983E-3</v>
      </c>
      <c r="J1129" s="330">
        <v>4.3999999999959983E-3</v>
      </c>
      <c r="K1129" s="330">
        <v>4.4000000000050934E-3</v>
      </c>
      <c r="L1129" s="330">
        <v>3.9999999999963624E-3</v>
      </c>
      <c r="M1129" s="330">
        <v>4.4000000000050934E-3</v>
      </c>
      <c r="N1129" s="400">
        <v>4.3999999999959983E-3</v>
      </c>
      <c r="O1129" s="330">
        <v>6.4000000000032746E-3</v>
      </c>
      <c r="P1129" s="330">
        <v>4.3999999999959983E-3</v>
      </c>
      <c r="Q1129" s="330">
        <v>6.8000000000029105E-3</v>
      </c>
      <c r="R1129" s="330">
        <v>5.600000000004002E-3</v>
      </c>
      <c r="S1129" s="330">
        <v>4.7999999999956341E-3</v>
      </c>
      <c r="T1129" s="330">
        <v>3.9999999999963624E-3</v>
      </c>
      <c r="U1129" s="330">
        <v>6.4000000000032746E-3</v>
      </c>
      <c r="V1129" s="400">
        <v>9.2000000000007284E-3</v>
      </c>
      <c r="W1129" s="330">
        <v>6.0000000000036378E-3</v>
      </c>
      <c r="X1129" s="330">
        <v>5.9999999999945436E-3</v>
      </c>
      <c r="Y1129" s="330">
        <v>5.600000000004002E-3</v>
      </c>
      <c r="Z1129" s="330">
        <v>6.3999999999941794E-3</v>
      </c>
      <c r="AA1129" s="330">
        <v>5.2000000000043661E-3</v>
      </c>
      <c r="AB1129" s="330">
        <v>4.3999999999959983E-3</v>
      </c>
      <c r="AC1129" s="490">
        <f>SUM(E1129:AB1129)</f>
        <v>0.12840000000000146</v>
      </c>
      <c r="AD1129" s="537">
        <f>MAX(E1129:AB1129)</f>
        <v>9.2000000000007284E-3</v>
      </c>
    </row>
    <row r="1130" spans="1:54" thickBot="1">
      <c r="A1130" s="595"/>
      <c r="B1130" s="698" t="s">
        <v>53</v>
      </c>
      <c r="C1130" s="491" t="s">
        <v>15</v>
      </c>
      <c r="D1130" s="491" t="s">
        <v>32</v>
      </c>
      <c r="E1130" s="623">
        <v>4.0000000000020466E-4</v>
      </c>
      <c r="F1130" s="623">
        <v>0</v>
      </c>
      <c r="G1130" s="623">
        <v>4.0000000000020466E-4</v>
      </c>
      <c r="H1130" s="573">
        <v>0</v>
      </c>
      <c r="I1130" s="623">
        <v>3.9999999999963622E-4</v>
      </c>
      <c r="J1130" s="623">
        <v>4.0000000000020466E-4</v>
      </c>
      <c r="K1130" s="623">
        <v>0</v>
      </c>
      <c r="L1130" s="623">
        <v>4.0000000000020466E-4</v>
      </c>
      <c r="M1130" s="623">
        <v>0</v>
      </c>
      <c r="N1130" s="573">
        <v>3.9999999999963622E-4</v>
      </c>
      <c r="O1130" s="623">
        <v>0</v>
      </c>
      <c r="P1130" s="623">
        <v>4.0000000000020466E-4</v>
      </c>
      <c r="Q1130" s="623">
        <v>0</v>
      </c>
      <c r="R1130" s="623">
        <v>3.9999999999963622E-4</v>
      </c>
      <c r="S1130" s="623">
        <v>4.0000000000020466E-4</v>
      </c>
      <c r="T1130" s="623">
        <v>4.0000000000020466E-4</v>
      </c>
      <c r="U1130" s="623">
        <v>3.9999999999963622E-4</v>
      </c>
      <c r="V1130" s="573">
        <v>8.0000000000040932E-4</v>
      </c>
      <c r="W1130" s="623">
        <v>3.9999999999963622E-4</v>
      </c>
      <c r="X1130" s="623">
        <v>4.0000000000020466E-4</v>
      </c>
      <c r="Y1130" s="623">
        <v>7.9999999999984088E-4</v>
      </c>
      <c r="Z1130" s="623">
        <v>4.0000000000020466E-4</v>
      </c>
      <c r="AA1130" s="623">
        <v>3.9999999999963622E-4</v>
      </c>
      <c r="AB1130" s="623">
        <v>8.0000000000040932E-4</v>
      </c>
      <c r="AC1130" s="494">
        <f>SUM(E1130:AB1130)</f>
        <v>8.4000000000003187E-3</v>
      </c>
    </row>
    <row r="1131" spans="1:54" ht="10.5" customHeight="1">
      <c r="A1131" s="1630" t="s">
        <v>109</v>
      </c>
      <c r="B1131" s="1667"/>
      <c r="C1131" s="473" t="s">
        <v>15</v>
      </c>
      <c r="D1131" s="473"/>
      <c r="E1131" s="543">
        <f t="shared" ref="E1131:AC1131" si="322">E1105+E1109+E1113+E1117+E1121+E1125</f>
        <v>2.0999999999980902E-2</v>
      </c>
      <c r="F1131" s="543">
        <f t="shared" si="322"/>
        <v>2.1000000000010746E-2</v>
      </c>
      <c r="G1131" s="543">
        <f t="shared" si="322"/>
        <v>2.0999999999980902E-2</v>
      </c>
      <c r="H1131" s="545">
        <f t="shared" si="322"/>
        <v>1.2000000000006139E-2</v>
      </c>
      <c r="I1131" s="543">
        <f t="shared" si="322"/>
        <v>2.1000000000010746E-2</v>
      </c>
      <c r="J1131" s="543">
        <f t="shared" si="322"/>
        <v>5.9999999999945427E-3</v>
      </c>
      <c r="K1131" s="543">
        <f t="shared" si="322"/>
        <v>1.4999999999999148E-2</v>
      </c>
      <c r="L1131" s="543">
        <f t="shared" si="322"/>
        <v>1.500000000000341E-2</v>
      </c>
      <c r="M1131" s="543">
        <f t="shared" si="322"/>
        <v>1.1999999999989085E-2</v>
      </c>
      <c r="N1131" s="545">
        <f t="shared" si="322"/>
        <v>2.1000000000010746E-2</v>
      </c>
      <c r="O1131" s="543">
        <f t="shared" si="322"/>
        <v>1.4999999999999148E-2</v>
      </c>
      <c r="P1131" s="543">
        <f t="shared" si="322"/>
        <v>6.0000000000115959E-3</v>
      </c>
      <c r="Q1131" s="543">
        <f t="shared" si="322"/>
        <v>2.0999999999980902E-2</v>
      </c>
      <c r="R1131" s="543">
        <f t="shared" si="322"/>
        <v>2.1000000000010746E-2</v>
      </c>
      <c r="S1131" s="543">
        <f t="shared" si="322"/>
        <v>2.1000000000010746E-2</v>
      </c>
      <c r="T1131" s="543">
        <f t="shared" si="322"/>
        <v>5.9999999999945427E-3</v>
      </c>
      <c r="U1131" s="543">
        <f t="shared" si="322"/>
        <v>2.0999999999980902E-2</v>
      </c>
      <c r="V1131" s="545">
        <f t="shared" si="322"/>
        <v>2.1000000000010746E-2</v>
      </c>
      <c r="W1131" s="543">
        <f t="shared" si="322"/>
        <v>5.9999999999945427E-3</v>
      </c>
      <c r="X1131" s="543">
        <f t="shared" si="322"/>
        <v>2.0999999999997954E-2</v>
      </c>
      <c r="Y1131" s="543">
        <f t="shared" si="322"/>
        <v>1.2000000000006139E-2</v>
      </c>
      <c r="Z1131" s="543">
        <f t="shared" si="322"/>
        <v>1.4999999999999148E-2</v>
      </c>
      <c r="AA1131" s="543">
        <f t="shared" si="322"/>
        <v>5.9999999999945427E-3</v>
      </c>
      <c r="AB1131" s="543">
        <f t="shared" si="322"/>
        <v>1.5000000000016202E-2</v>
      </c>
      <c r="AC1131" s="475">
        <f t="shared" si="322"/>
        <v>0.37199999999999422</v>
      </c>
    </row>
    <row r="1132" spans="1:54" ht="10.5" customHeight="1">
      <c r="A1132" s="1668"/>
      <c r="B1132" s="1669"/>
      <c r="C1132" s="491" t="s">
        <v>17</v>
      </c>
      <c r="D1132" s="491"/>
      <c r="E1132" s="542">
        <f t="shared" ref="E1132:AC1132" si="323">E1106+E1110+E1114+E1118+E1122+E1126</f>
        <v>1.5000000000011938E-2</v>
      </c>
      <c r="F1132" s="542">
        <f t="shared" si="323"/>
        <v>2.1000000000015007E-2</v>
      </c>
      <c r="G1132" s="542">
        <f t="shared" si="323"/>
        <v>3.8999999999990112E-2</v>
      </c>
      <c r="H1132" s="573">
        <f t="shared" si="323"/>
        <v>2.9999999999998295E-2</v>
      </c>
      <c r="I1132" s="542">
        <f t="shared" si="323"/>
        <v>2.1000000000015007E-2</v>
      </c>
      <c r="J1132" s="542">
        <f t="shared" si="323"/>
        <v>1.4999999999986358E-2</v>
      </c>
      <c r="K1132" s="542">
        <f t="shared" si="323"/>
        <v>1.5000000000011938E-2</v>
      </c>
      <c r="L1132" s="542">
        <f t="shared" si="323"/>
        <v>2.0999999999980902E-2</v>
      </c>
      <c r="M1132" s="542">
        <f t="shared" si="323"/>
        <v>2.4000000000003754E-2</v>
      </c>
      <c r="N1132" s="573">
        <f t="shared" si="323"/>
        <v>1.4999999999986358E-2</v>
      </c>
      <c r="O1132" s="542">
        <f t="shared" si="323"/>
        <v>2.1000000000015007E-2</v>
      </c>
      <c r="P1132" s="542">
        <f t="shared" si="323"/>
        <v>1.5000000000011938E-2</v>
      </c>
      <c r="Q1132" s="542">
        <f t="shared" si="323"/>
        <v>2.9999999999972715E-2</v>
      </c>
      <c r="R1132" s="542">
        <f t="shared" si="323"/>
        <v>1.5000000000011938E-2</v>
      </c>
      <c r="S1132" s="542">
        <f t="shared" si="323"/>
        <v>3.000000000000682E-2</v>
      </c>
      <c r="T1132" s="542">
        <f t="shared" si="323"/>
        <v>1.4999999999986358E-2</v>
      </c>
      <c r="U1132" s="542">
        <f t="shared" si="323"/>
        <v>1.5000000000011938E-2</v>
      </c>
      <c r="V1132" s="573">
        <f t="shared" si="323"/>
        <v>2.9999999999972715E-2</v>
      </c>
      <c r="W1132" s="542">
        <f t="shared" si="323"/>
        <v>1.5000000000046044E-2</v>
      </c>
      <c r="X1132" s="542">
        <f t="shared" si="323"/>
        <v>2.0999999999980902E-2</v>
      </c>
      <c r="Y1132" s="542">
        <f t="shared" si="323"/>
        <v>2.4000000000003754E-2</v>
      </c>
      <c r="Z1132" s="542">
        <f t="shared" si="323"/>
        <v>2.0999999999980902E-2</v>
      </c>
      <c r="AA1132" s="542">
        <f t="shared" si="323"/>
        <v>1.5000000000020464E-2</v>
      </c>
      <c r="AB1132" s="542">
        <f t="shared" si="323"/>
        <v>2.4000000000003754E-2</v>
      </c>
      <c r="AC1132" s="494">
        <f t="shared" si="323"/>
        <v>0.50700000000002476</v>
      </c>
    </row>
    <row r="1133" spans="1:54" ht="10.5" customHeight="1">
      <c r="A1133" s="1634" t="s">
        <v>110</v>
      </c>
      <c r="B1133" s="1635"/>
      <c r="C1133" s="526" t="s">
        <v>15</v>
      </c>
      <c r="D1133" s="526"/>
      <c r="E1133" s="543">
        <f t="shared" ref="E1133:AC1133" si="324">E1076+E1080-E1131</f>
        <v>-2.0999999999980902E-2</v>
      </c>
      <c r="F1133" s="543">
        <f t="shared" si="324"/>
        <v>1.5000000000007674E-2</v>
      </c>
      <c r="G1133" s="543">
        <f t="shared" si="324"/>
        <v>-2.0999999999980902E-2</v>
      </c>
      <c r="H1133" s="545">
        <f t="shared" si="324"/>
        <v>2.3999999999986699E-2</v>
      </c>
      <c r="I1133" s="543">
        <f t="shared" si="324"/>
        <v>-2.1000000000010746E-2</v>
      </c>
      <c r="J1133" s="543">
        <f t="shared" si="324"/>
        <v>2.9999999999998292E-2</v>
      </c>
      <c r="K1133" s="543">
        <f t="shared" si="324"/>
        <v>2.099999999999369E-2</v>
      </c>
      <c r="L1133" s="543">
        <f t="shared" si="324"/>
        <v>-1.500000000000341E-2</v>
      </c>
      <c r="M1133" s="543">
        <f t="shared" si="324"/>
        <v>2.4000000000029335E-2</v>
      </c>
      <c r="N1133" s="545">
        <f t="shared" si="324"/>
        <v>-2.1000000000010746E-2</v>
      </c>
      <c r="O1133" s="543">
        <f t="shared" si="324"/>
        <v>2.099999999999369E-2</v>
      </c>
      <c r="P1133" s="543">
        <f t="shared" si="324"/>
        <v>-6.0000000000115959E-3</v>
      </c>
      <c r="Q1133" s="543">
        <f t="shared" si="324"/>
        <v>5.1000000000017566E-2</v>
      </c>
      <c r="R1133" s="543">
        <f t="shared" si="324"/>
        <v>-2.1000000000010746E-2</v>
      </c>
      <c r="S1133" s="543">
        <f t="shared" si="324"/>
        <v>-2.1000000000010746E-2</v>
      </c>
      <c r="T1133" s="543">
        <f t="shared" si="324"/>
        <v>2.9999999999998292E-2</v>
      </c>
      <c r="U1133" s="543">
        <f t="shared" si="324"/>
        <v>-2.0999999999980902E-2</v>
      </c>
      <c r="V1133" s="545">
        <f t="shared" si="324"/>
        <v>1.5000000000007674E-2</v>
      </c>
      <c r="W1133" s="543">
        <f t="shared" si="324"/>
        <v>-5.9999999999945427E-3</v>
      </c>
      <c r="X1133" s="543">
        <f t="shared" si="324"/>
        <v>5.1000000000000517E-2</v>
      </c>
      <c r="Y1133" s="543">
        <f t="shared" si="324"/>
        <v>-1.2000000000006139E-2</v>
      </c>
      <c r="Z1133" s="543">
        <f t="shared" si="324"/>
        <v>2.099999999999369E-2</v>
      </c>
      <c r="AA1133" s="543">
        <f t="shared" si="324"/>
        <v>-5.9999999999945427E-3</v>
      </c>
      <c r="AB1133" s="543">
        <f t="shared" si="324"/>
        <v>2.0999999999976635E-2</v>
      </c>
      <c r="AC1133" s="475">
        <f t="shared" si="324"/>
        <v>0.13200000000000778</v>
      </c>
    </row>
    <row r="1134" spans="1:54" ht="10.5" customHeight="1">
      <c r="A1134" s="1636"/>
      <c r="B1134" s="1637"/>
      <c r="C1134" s="527" t="s">
        <v>17</v>
      </c>
      <c r="D1134" s="527"/>
      <c r="E1134" s="543">
        <f t="shared" ref="E1134:AC1134" si="325">E1077+E1081-E1132</f>
        <v>-1.5000000000011938E-2</v>
      </c>
      <c r="F1134" s="543">
        <f t="shared" si="325"/>
        <v>1.5000000000003413E-2</v>
      </c>
      <c r="G1134" s="543">
        <f t="shared" si="325"/>
        <v>-2.999999999971692E-3</v>
      </c>
      <c r="H1134" s="545">
        <f t="shared" si="325"/>
        <v>5.9999999999689642E-3</v>
      </c>
      <c r="I1134" s="543">
        <f t="shared" si="325"/>
        <v>-2.1000000000015007E-2</v>
      </c>
      <c r="J1134" s="543">
        <f t="shared" si="325"/>
        <v>2.1000000000032062E-2</v>
      </c>
      <c r="K1134" s="543">
        <f t="shared" si="325"/>
        <v>-1.5000000000011938E-2</v>
      </c>
      <c r="L1134" s="543">
        <f t="shared" si="325"/>
        <v>1.5000000000037518E-2</v>
      </c>
      <c r="M1134" s="543">
        <f t="shared" si="325"/>
        <v>-2.4000000000003754E-2</v>
      </c>
      <c r="N1134" s="545">
        <f t="shared" si="325"/>
        <v>2.0999999999980902E-2</v>
      </c>
      <c r="O1134" s="543">
        <f t="shared" si="325"/>
        <v>1.5000000000003413E-2</v>
      </c>
      <c r="P1134" s="543">
        <f t="shared" si="325"/>
        <v>-1.5000000000011938E-2</v>
      </c>
      <c r="Q1134" s="543">
        <f t="shared" si="325"/>
        <v>5.9999999999945444E-3</v>
      </c>
      <c r="R1134" s="543">
        <f t="shared" si="325"/>
        <v>2.1000000000006482E-2</v>
      </c>
      <c r="S1134" s="543">
        <f t="shared" si="325"/>
        <v>-3.000000000000682E-2</v>
      </c>
      <c r="T1134" s="543">
        <f t="shared" si="325"/>
        <v>5.7000000000024892E-2</v>
      </c>
      <c r="U1134" s="543">
        <f t="shared" si="325"/>
        <v>-1.5000000000011938E-2</v>
      </c>
      <c r="V1134" s="545">
        <f t="shared" si="325"/>
        <v>5.9999999999945444E-3</v>
      </c>
      <c r="W1134" s="543">
        <f t="shared" si="325"/>
        <v>-1.5000000000046044E-2</v>
      </c>
      <c r="X1134" s="543">
        <f t="shared" si="325"/>
        <v>1.5000000000037518E-2</v>
      </c>
      <c r="Y1134" s="543">
        <f t="shared" si="325"/>
        <v>-2.4000000000003754E-2</v>
      </c>
      <c r="Z1134" s="543">
        <f t="shared" si="325"/>
        <v>1.5000000000037518E-2</v>
      </c>
      <c r="AA1134" s="543">
        <f t="shared" si="325"/>
        <v>-1.5000000000020464E-2</v>
      </c>
      <c r="AB1134" s="543">
        <f t="shared" si="325"/>
        <v>1.1999999999963505E-2</v>
      </c>
      <c r="AC1134" s="494">
        <f t="shared" si="325"/>
        <v>3.2999999999970053E-2</v>
      </c>
    </row>
    <row r="1135" spans="1:54" s="449" customFormat="1" ht="10.5" customHeight="1">
      <c r="A1135" s="1657" t="s">
        <v>189</v>
      </c>
      <c r="B1135" s="1658"/>
      <c r="C1135" s="546" t="s">
        <v>15</v>
      </c>
      <c r="D1135" s="546"/>
      <c r="E1135" s="466"/>
      <c r="F1135" s="466"/>
      <c r="G1135" s="466"/>
      <c r="H1135" s="466"/>
      <c r="I1135" s="466"/>
      <c r="J1135" s="466"/>
      <c r="K1135" s="466"/>
      <c r="L1135" s="466"/>
      <c r="M1135" s="466"/>
      <c r="N1135" s="466"/>
      <c r="O1135" s="466"/>
      <c r="P1135" s="466"/>
      <c r="Q1135" s="466"/>
      <c r="R1135" s="466"/>
      <c r="S1135" s="466"/>
      <c r="T1135" s="466"/>
      <c r="U1135" s="466"/>
      <c r="V1135" s="466"/>
      <c r="W1135" s="466"/>
      <c r="X1135" s="466"/>
      <c r="Y1135" s="466"/>
      <c r="Z1135" s="466"/>
      <c r="AA1135" s="466"/>
      <c r="AB1135" s="466"/>
      <c r="AC1135" s="601"/>
    </row>
    <row r="1136" spans="1:54" s="449" customFormat="1" ht="10.5" customHeight="1">
      <c r="A1136" s="1659"/>
      <c r="B1136" s="1660"/>
      <c r="C1136" s="549" t="s">
        <v>17</v>
      </c>
      <c r="D1136" s="549"/>
      <c r="E1136" s="470"/>
      <c r="F1136" s="470"/>
      <c r="G1136" s="470"/>
      <c r="H1136" s="470"/>
      <c r="I1136" s="470"/>
      <c r="J1136" s="470"/>
      <c r="K1136" s="470"/>
      <c r="L1136" s="470"/>
      <c r="M1136" s="470"/>
      <c r="N1136" s="470"/>
      <c r="O1136" s="470"/>
      <c r="P1136" s="470"/>
      <c r="Q1136" s="470"/>
      <c r="R1136" s="470"/>
      <c r="S1136" s="470"/>
      <c r="T1136" s="470"/>
      <c r="U1136" s="470"/>
      <c r="V1136" s="470"/>
      <c r="W1136" s="470"/>
      <c r="X1136" s="470"/>
      <c r="Y1136" s="470"/>
      <c r="Z1136" s="470"/>
      <c r="AA1136" s="470"/>
      <c r="AB1136" s="470"/>
      <c r="AC1136" s="602"/>
    </row>
    <row r="1137" spans="1:30" ht="30" customHeight="1">
      <c r="A1137" s="553"/>
      <c r="C1137" s="554" t="s">
        <v>79</v>
      </c>
      <c r="H1137" s="555">
        <f>H1090+H1094+H1109+H1117+H1121</f>
        <v>1.2000000000006139E-2</v>
      </c>
      <c r="N1137" s="555">
        <f>N1090+N1094+N1109+N1117+N1121</f>
        <v>2.1000000000010746E-2</v>
      </c>
      <c r="V1137" s="555">
        <f>V1090+V1094+V1109+V1117+V1121</f>
        <v>2.1000000000010746E-2</v>
      </c>
      <c r="Y1137" s="557">
        <f>Y1090+Y1094+Y1109+Y1117+Y1121</f>
        <v>1.2000000000006139E-2</v>
      </c>
    </row>
    <row r="1138" spans="1:30" ht="28.5" customHeight="1">
      <c r="A1138" s="458" t="s">
        <v>6</v>
      </c>
      <c r="B1138" s="459" t="s">
        <v>7</v>
      </c>
      <c r="C1138" s="461" t="s">
        <v>8</v>
      </c>
      <c r="D1138" s="461" t="s">
        <v>9</v>
      </c>
      <c r="E1138" s="1679" t="s">
        <v>10</v>
      </c>
      <c r="F1138" s="1679"/>
      <c r="G1138" s="1679"/>
      <c r="H1138" s="1679"/>
      <c r="I1138" s="1679"/>
      <c r="J1138" s="1679"/>
      <c r="K1138" s="1679"/>
      <c r="L1138" s="1679"/>
      <c r="M1138" s="1679"/>
      <c r="N1138" s="1679"/>
      <c r="O1138" s="1679"/>
      <c r="P1138" s="1679"/>
      <c r="Q1138" s="1679"/>
      <c r="R1138" s="1679"/>
      <c r="S1138" s="1679"/>
      <c r="T1138" s="1679"/>
      <c r="U1138" s="1679"/>
      <c r="V1138" s="1679"/>
      <c r="W1138" s="1679"/>
      <c r="X1138" s="1679"/>
      <c r="Y1138" s="1679"/>
      <c r="Z1138" s="1679"/>
      <c r="AA1138" s="1679"/>
      <c r="AB1138" s="1679"/>
      <c r="AC1138" s="1692" t="s">
        <v>11</v>
      </c>
    </row>
    <row r="1139" spans="1:30" s="449" customFormat="1" ht="12.75" customHeight="1" thickBot="1">
      <c r="A1139" s="603" t="s">
        <v>655</v>
      </c>
      <c r="B1139" s="603"/>
      <c r="C1139" s="462"/>
      <c r="D1139" s="462"/>
      <c r="E1139" s="463">
        <v>1</v>
      </c>
      <c r="F1139" s="463">
        <v>2</v>
      </c>
      <c r="G1139" s="463">
        <v>3</v>
      </c>
      <c r="H1139" s="463">
        <v>4</v>
      </c>
      <c r="I1139" s="463">
        <v>5</v>
      </c>
      <c r="J1139" s="463">
        <v>6</v>
      </c>
      <c r="K1139" s="463">
        <v>7</v>
      </c>
      <c r="L1139" s="463">
        <v>8</v>
      </c>
      <c r="M1139" s="463">
        <v>9</v>
      </c>
      <c r="N1139" s="463">
        <v>10</v>
      </c>
      <c r="O1139" s="463">
        <v>11</v>
      </c>
      <c r="P1139" s="463">
        <v>12</v>
      </c>
      <c r="Q1139" s="463">
        <v>13</v>
      </c>
      <c r="R1139" s="463">
        <v>14</v>
      </c>
      <c r="S1139" s="463">
        <v>15</v>
      </c>
      <c r="T1139" s="463">
        <v>16</v>
      </c>
      <c r="U1139" s="463">
        <v>17</v>
      </c>
      <c r="V1139" s="463">
        <v>18</v>
      </c>
      <c r="W1139" s="463">
        <v>19</v>
      </c>
      <c r="X1139" s="463">
        <v>20</v>
      </c>
      <c r="Y1139" s="463">
        <v>21</v>
      </c>
      <c r="Z1139" s="463">
        <v>22</v>
      </c>
      <c r="AA1139" s="463">
        <v>23</v>
      </c>
      <c r="AB1139" s="463">
        <v>24</v>
      </c>
      <c r="AC1139" s="1693"/>
    </row>
    <row r="1140" spans="1:30" s="449" customFormat="1" ht="12.75" customHeight="1">
      <c r="A1140" s="465" t="s">
        <v>142</v>
      </c>
      <c r="B1140" s="466"/>
      <c r="C1140" s="467"/>
      <c r="D1140" s="467"/>
      <c r="E1140" s="466">
        <v>7</v>
      </c>
      <c r="F1140" s="466">
        <v>7</v>
      </c>
      <c r="G1140" s="466">
        <v>7</v>
      </c>
      <c r="H1140" s="466">
        <v>6</v>
      </c>
      <c r="I1140" s="466">
        <v>7</v>
      </c>
      <c r="J1140" s="466">
        <v>7</v>
      </c>
      <c r="K1140" s="466">
        <v>7</v>
      </c>
      <c r="L1140" s="466">
        <v>7</v>
      </c>
      <c r="M1140" s="466">
        <v>9</v>
      </c>
      <c r="N1140" s="466">
        <v>9</v>
      </c>
      <c r="O1140" s="466">
        <v>9</v>
      </c>
      <c r="P1140" s="466">
        <v>8</v>
      </c>
      <c r="Q1140" s="466">
        <v>9</v>
      </c>
      <c r="R1140" s="466">
        <v>9</v>
      </c>
      <c r="S1140" s="466">
        <v>9</v>
      </c>
      <c r="T1140" s="466">
        <v>9</v>
      </c>
      <c r="U1140" s="466">
        <v>8</v>
      </c>
      <c r="V1140" s="466">
        <v>8</v>
      </c>
      <c r="W1140" s="466">
        <v>7</v>
      </c>
      <c r="X1140" s="466">
        <v>8</v>
      </c>
      <c r="Y1140" s="466">
        <v>9</v>
      </c>
      <c r="Z1140" s="466">
        <v>8</v>
      </c>
      <c r="AA1140" s="466">
        <v>7</v>
      </c>
      <c r="AB1140" s="466">
        <v>7</v>
      </c>
      <c r="AC1140" s="558"/>
    </row>
    <row r="1141" spans="1:30" s="449" customFormat="1" ht="12.75" customHeight="1" thickBot="1">
      <c r="A1141" s="559" t="s">
        <v>143</v>
      </c>
      <c r="B1141" s="560"/>
      <c r="C1141" s="561"/>
      <c r="D1141" s="561"/>
      <c r="E1141" s="560">
        <v>6</v>
      </c>
      <c r="F1141" s="560">
        <v>6</v>
      </c>
      <c r="G1141" s="560">
        <v>6</v>
      </c>
      <c r="H1141" s="560">
        <v>6</v>
      </c>
      <c r="I1141" s="560">
        <v>6</v>
      </c>
      <c r="J1141" s="560">
        <v>6</v>
      </c>
      <c r="K1141" s="560">
        <v>6</v>
      </c>
      <c r="L1141" s="560">
        <v>6</v>
      </c>
      <c r="M1141" s="560">
        <v>6</v>
      </c>
      <c r="N1141" s="560">
        <v>6</v>
      </c>
      <c r="O1141" s="560">
        <v>6</v>
      </c>
      <c r="P1141" s="560">
        <v>6</v>
      </c>
      <c r="Q1141" s="560">
        <v>6</v>
      </c>
      <c r="R1141" s="560">
        <v>6</v>
      </c>
      <c r="S1141" s="560">
        <v>6</v>
      </c>
      <c r="T1141" s="560">
        <v>6</v>
      </c>
      <c r="U1141" s="560">
        <v>6</v>
      </c>
      <c r="V1141" s="560">
        <v>6</v>
      </c>
      <c r="W1141" s="560">
        <v>6</v>
      </c>
      <c r="X1141" s="560">
        <v>6</v>
      </c>
      <c r="Y1141" s="560">
        <v>7</v>
      </c>
      <c r="Z1141" s="560">
        <v>7</v>
      </c>
      <c r="AA1141" s="560">
        <v>6</v>
      </c>
      <c r="AB1141" s="560">
        <v>6</v>
      </c>
      <c r="AC1141" s="562"/>
    </row>
    <row r="1142" spans="1:30" ht="12" customHeight="1">
      <c r="A1142" s="1627" t="s">
        <v>485</v>
      </c>
      <c r="B1142" s="1639" t="s">
        <v>486</v>
      </c>
      <c r="C1142" s="485" t="s">
        <v>15</v>
      </c>
      <c r="D1142" s="485" t="s">
        <v>131</v>
      </c>
      <c r="E1142" s="563"/>
      <c r="F1142" s="563"/>
      <c r="G1142" s="563"/>
      <c r="H1142" s="574"/>
      <c r="I1142" s="563"/>
      <c r="J1142" s="563"/>
      <c r="K1142" s="563"/>
      <c r="L1142" s="563"/>
      <c r="M1142" s="563"/>
      <c r="N1142" s="574"/>
      <c r="O1142" s="563"/>
      <c r="P1142" s="563"/>
      <c r="Q1142" s="563"/>
      <c r="R1142" s="563"/>
      <c r="S1142" s="563"/>
      <c r="T1142" s="563"/>
      <c r="U1142" s="563"/>
      <c r="V1142" s="574"/>
      <c r="W1142" s="563"/>
      <c r="X1142" s="563"/>
      <c r="Y1142" s="563"/>
      <c r="Z1142" s="563"/>
      <c r="AA1142" s="563"/>
      <c r="AB1142" s="563"/>
      <c r="AC1142" s="490">
        <f>SUM(E1142:AB1142)</f>
        <v>0</v>
      </c>
    </row>
    <row r="1143" spans="1:30" ht="10.5" customHeight="1">
      <c r="A1143" s="1628"/>
      <c r="B1143" s="1640"/>
      <c r="C1143" s="476" t="s">
        <v>17</v>
      </c>
      <c r="D1143" s="476" t="s">
        <v>131</v>
      </c>
      <c r="E1143" s="564"/>
      <c r="F1143" s="564"/>
      <c r="G1143" s="564"/>
      <c r="H1143" s="604"/>
      <c r="I1143" s="564"/>
      <c r="J1143" s="564"/>
      <c r="K1143" s="564"/>
      <c r="L1143" s="564"/>
      <c r="M1143" s="564"/>
      <c r="N1143" s="604"/>
      <c r="O1143" s="564"/>
      <c r="P1143" s="564"/>
      <c r="Q1143" s="564"/>
      <c r="R1143" s="564"/>
      <c r="S1143" s="564"/>
      <c r="T1143" s="564"/>
      <c r="U1143" s="564"/>
      <c r="V1143" s="604"/>
      <c r="W1143" s="564"/>
      <c r="X1143" s="564"/>
      <c r="Y1143" s="564"/>
      <c r="Z1143" s="564"/>
      <c r="AA1143" s="564"/>
      <c r="AB1143" s="564"/>
      <c r="AC1143" s="478">
        <f>SUM(E1143:AB1143)</f>
        <v>0</v>
      </c>
    </row>
    <row r="1144" spans="1:30" ht="10.5" customHeight="1">
      <c r="A1144" s="1628"/>
      <c r="B1144" s="1640"/>
      <c r="C1144" s="476" t="s">
        <v>18</v>
      </c>
      <c r="D1144" s="476" t="s">
        <v>19</v>
      </c>
      <c r="E1144" s="278">
        <v>4</v>
      </c>
      <c r="F1144" s="278">
        <v>4</v>
      </c>
      <c r="G1144" s="278">
        <v>4</v>
      </c>
      <c r="H1144" s="390">
        <v>4</v>
      </c>
      <c r="I1144" s="278">
        <v>4</v>
      </c>
      <c r="J1144" s="278">
        <v>4</v>
      </c>
      <c r="K1144" s="278">
        <v>3</v>
      </c>
      <c r="L1144" s="278">
        <v>3</v>
      </c>
      <c r="M1144" s="278">
        <v>4</v>
      </c>
      <c r="N1144" s="390">
        <v>3</v>
      </c>
      <c r="O1144" s="278">
        <v>6</v>
      </c>
      <c r="P1144" s="278">
        <v>3</v>
      </c>
      <c r="Q1144" s="278">
        <v>3</v>
      </c>
      <c r="R1144" s="278">
        <v>4</v>
      </c>
      <c r="S1144" s="278">
        <v>3</v>
      </c>
      <c r="T1144" s="278">
        <v>4</v>
      </c>
      <c r="U1144" s="278">
        <v>5</v>
      </c>
      <c r="V1144" s="390">
        <v>5</v>
      </c>
      <c r="W1144" s="278">
        <v>3</v>
      </c>
      <c r="X1144" s="278">
        <v>4</v>
      </c>
      <c r="Y1144" s="278">
        <v>4</v>
      </c>
      <c r="Z1144" s="278">
        <v>3</v>
      </c>
      <c r="AA1144" s="278">
        <v>3</v>
      </c>
      <c r="AB1144" s="278">
        <v>3</v>
      </c>
      <c r="AC1144" s="478"/>
      <c r="AD1144" s="534">
        <f>MAX(E1144:AB1144)</f>
        <v>6</v>
      </c>
    </row>
    <row r="1145" spans="1:30" ht="10.5" customHeight="1">
      <c r="A1145" s="1628"/>
      <c r="B1145" s="1640"/>
      <c r="C1145" s="476" t="s">
        <v>20</v>
      </c>
      <c r="D1145" s="476"/>
      <c r="E1145" s="572" t="e">
        <f t="shared" ref="E1145:AC1145" si="326">E1143/E1142</f>
        <v>#DIV/0!</v>
      </c>
      <c r="F1145" s="572" t="e">
        <f t="shared" si="326"/>
        <v>#DIV/0!</v>
      </c>
      <c r="G1145" s="572" t="e">
        <f t="shared" si="326"/>
        <v>#DIV/0!</v>
      </c>
      <c r="H1145" s="580" t="e">
        <f t="shared" si="326"/>
        <v>#DIV/0!</v>
      </c>
      <c r="I1145" s="572" t="e">
        <f t="shared" si="326"/>
        <v>#DIV/0!</v>
      </c>
      <c r="J1145" s="572" t="e">
        <f t="shared" si="326"/>
        <v>#DIV/0!</v>
      </c>
      <c r="K1145" s="572" t="e">
        <f t="shared" si="326"/>
        <v>#DIV/0!</v>
      </c>
      <c r="L1145" s="572" t="e">
        <f t="shared" si="326"/>
        <v>#DIV/0!</v>
      </c>
      <c r="M1145" s="572" t="e">
        <f t="shared" si="326"/>
        <v>#DIV/0!</v>
      </c>
      <c r="N1145" s="580" t="e">
        <f t="shared" si="326"/>
        <v>#DIV/0!</v>
      </c>
      <c r="O1145" s="572" t="e">
        <f t="shared" si="326"/>
        <v>#DIV/0!</v>
      </c>
      <c r="P1145" s="572" t="e">
        <f t="shared" si="326"/>
        <v>#DIV/0!</v>
      </c>
      <c r="Q1145" s="572" t="e">
        <f t="shared" si="326"/>
        <v>#DIV/0!</v>
      </c>
      <c r="R1145" s="572" t="e">
        <f t="shared" si="326"/>
        <v>#DIV/0!</v>
      </c>
      <c r="S1145" s="572" t="e">
        <f t="shared" si="326"/>
        <v>#DIV/0!</v>
      </c>
      <c r="T1145" s="572" t="e">
        <f t="shared" si="326"/>
        <v>#DIV/0!</v>
      </c>
      <c r="U1145" s="572" t="e">
        <f t="shared" si="326"/>
        <v>#DIV/0!</v>
      </c>
      <c r="V1145" s="580" t="e">
        <f t="shared" si="326"/>
        <v>#DIV/0!</v>
      </c>
      <c r="W1145" s="572" t="e">
        <f t="shared" si="326"/>
        <v>#DIV/0!</v>
      </c>
      <c r="X1145" s="572" t="e">
        <f t="shared" si="326"/>
        <v>#DIV/0!</v>
      </c>
      <c r="Y1145" s="572" t="e">
        <f t="shared" si="326"/>
        <v>#DIV/0!</v>
      </c>
      <c r="Z1145" s="572" t="e">
        <f t="shared" si="326"/>
        <v>#DIV/0!</v>
      </c>
      <c r="AA1145" s="572" t="e">
        <f t="shared" si="326"/>
        <v>#DIV/0!</v>
      </c>
      <c r="AB1145" s="572" t="e">
        <f t="shared" si="326"/>
        <v>#DIV/0!</v>
      </c>
      <c r="AC1145" s="478" t="e">
        <f t="shared" si="326"/>
        <v>#DIV/0!</v>
      </c>
    </row>
    <row r="1146" spans="1:30" ht="10.5" customHeight="1" thickBot="1">
      <c r="A1146" s="1655"/>
      <c r="B1146" s="1648"/>
      <c r="C1146" s="524" t="s">
        <v>23</v>
      </c>
      <c r="D1146" s="524" t="s">
        <v>131</v>
      </c>
      <c r="E1146" s="234"/>
      <c r="F1146" s="234"/>
      <c r="G1146" s="234"/>
      <c r="H1146" s="234"/>
      <c r="I1146" s="234"/>
      <c r="J1146" s="234"/>
      <c r="K1146" s="234"/>
      <c r="L1146" s="234"/>
      <c r="M1146" s="234"/>
      <c r="N1146" s="234"/>
      <c r="O1146" s="234"/>
      <c r="P1146" s="234"/>
      <c r="Q1146" s="234"/>
      <c r="R1146" s="234"/>
      <c r="S1146" s="234"/>
      <c r="T1146" s="234"/>
      <c r="U1146" s="234"/>
      <c r="V1146" s="234"/>
      <c r="W1146" s="234"/>
      <c r="X1146" s="234"/>
      <c r="Y1146" s="234"/>
      <c r="Z1146" s="234"/>
      <c r="AA1146" s="234"/>
      <c r="AB1146" s="234"/>
      <c r="AC1146" s="565"/>
    </row>
    <row r="1147" spans="1:30" ht="10.5" customHeight="1">
      <c r="A1147" s="1627" t="s">
        <v>487</v>
      </c>
      <c r="B1147" s="1639" t="s">
        <v>488</v>
      </c>
      <c r="C1147" s="485" t="s">
        <v>15</v>
      </c>
      <c r="D1147" s="485" t="s">
        <v>131</v>
      </c>
      <c r="E1147" s="563"/>
      <c r="F1147" s="563"/>
      <c r="G1147" s="563"/>
      <c r="H1147" s="574"/>
      <c r="I1147" s="563"/>
      <c r="J1147" s="563"/>
      <c r="K1147" s="563"/>
      <c r="L1147" s="563"/>
      <c r="M1147" s="563"/>
      <c r="N1147" s="574"/>
      <c r="O1147" s="563"/>
      <c r="P1147" s="563"/>
      <c r="Q1147" s="563"/>
      <c r="R1147" s="563"/>
      <c r="S1147" s="563"/>
      <c r="T1147" s="563"/>
      <c r="U1147" s="563"/>
      <c r="V1147" s="574"/>
      <c r="W1147" s="563"/>
      <c r="X1147" s="563"/>
      <c r="Y1147" s="563"/>
      <c r="Z1147" s="563"/>
      <c r="AA1147" s="563"/>
      <c r="AB1147" s="563"/>
      <c r="AC1147" s="490">
        <f>SUM(E1147:AB1147)</f>
        <v>0</v>
      </c>
    </row>
    <row r="1148" spans="1:30" ht="10.5" customHeight="1">
      <c r="A1148" s="1628"/>
      <c r="B1148" s="1640"/>
      <c r="C1148" s="476" t="s">
        <v>17</v>
      </c>
      <c r="D1148" s="476" t="s">
        <v>131</v>
      </c>
      <c r="E1148" s="564"/>
      <c r="F1148" s="564"/>
      <c r="G1148" s="564"/>
      <c r="H1148" s="604"/>
      <c r="I1148" s="564"/>
      <c r="J1148" s="564"/>
      <c r="K1148" s="564"/>
      <c r="L1148" s="564"/>
      <c r="M1148" s="564"/>
      <c r="N1148" s="604"/>
      <c r="O1148" s="564"/>
      <c r="P1148" s="564"/>
      <c r="Q1148" s="564"/>
      <c r="R1148" s="564"/>
      <c r="S1148" s="564"/>
      <c r="T1148" s="564"/>
      <c r="U1148" s="564"/>
      <c r="V1148" s="604"/>
      <c r="W1148" s="564"/>
      <c r="X1148" s="564"/>
      <c r="Y1148" s="564"/>
      <c r="Z1148" s="564"/>
      <c r="AA1148" s="564"/>
      <c r="AB1148" s="564"/>
      <c r="AC1148" s="478">
        <f>SUM(E1148:AB1148)</f>
        <v>0</v>
      </c>
    </row>
    <row r="1149" spans="1:30" ht="10.5" customHeight="1">
      <c r="A1149" s="1628"/>
      <c r="B1149" s="1640"/>
      <c r="C1149" s="476" t="s">
        <v>18</v>
      </c>
      <c r="D1149" s="476" t="s">
        <v>19</v>
      </c>
      <c r="E1149" s="278">
        <v>12</v>
      </c>
      <c r="F1149" s="278">
        <v>11</v>
      </c>
      <c r="G1149" s="278">
        <v>11</v>
      </c>
      <c r="H1149" s="390">
        <v>10</v>
      </c>
      <c r="I1149" s="278">
        <v>11</v>
      </c>
      <c r="J1149" s="278">
        <v>12</v>
      </c>
      <c r="K1149" s="278">
        <v>12</v>
      </c>
      <c r="L1149" s="278">
        <v>14</v>
      </c>
      <c r="M1149" s="278">
        <v>21</v>
      </c>
      <c r="N1149" s="390">
        <v>21</v>
      </c>
      <c r="O1149" s="278">
        <v>27</v>
      </c>
      <c r="P1149" s="278">
        <v>16</v>
      </c>
      <c r="Q1149" s="278">
        <v>17</v>
      </c>
      <c r="R1149" s="278">
        <v>25</v>
      </c>
      <c r="S1149" s="278">
        <v>23</v>
      </c>
      <c r="T1149" s="278">
        <v>24</v>
      </c>
      <c r="U1149" s="278">
        <v>21</v>
      </c>
      <c r="V1149" s="390">
        <v>16</v>
      </c>
      <c r="W1149" s="278">
        <v>18</v>
      </c>
      <c r="X1149" s="278">
        <v>19</v>
      </c>
      <c r="Y1149" s="278">
        <v>18</v>
      </c>
      <c r="Z1149" s="278">
        <v>14</v>
      </c>
      <c r="AA1149" s="278">
        <v>12</v>
      </c>
      <c r="AB1149" s="278">
        <v>12</v>
      </c>
      <c r="AC1149" s="478"/>
      <c r="AD1149" s="534">
        <f>MAX(E1149:AB1149)</f>
        <v>27</v>
      </c>
    </row>
    <row r="1150" spans="1:30" ht="10.5" customHeight="1">
      <c r="A1150" s="1628"/>
      <c r="B1150" s="1640"/>
      <c r="C1150" s="476" t="s">
        <v>20</v>
      </c>
      <c r="D1150" s="476"/>
      <c r="E1150" s="572" t="e">
        <f t="shared" ref="E1150:AC1150" si="327">E1148/E1147</f>
        <v>#DIV/0!</v>
      </c>
      <c r="F1150" s="572" t="e">
        <f t="shared" si="327"/>
        <v>#DIV/0!</v>
      </c>
      <c r="G1150" s="572" t="e">
        <f t="shared" si="327"/>
        <v>#DIV/0!</v>
      </c>
      <c r="H1150" s="580" t="e">
        <f t="shared" si="327"/>
        <v>#DIV/0!</v>
      </c>
      <c r="I1150" s="572" t="e">
        <f t="shared" si="327"/>
        <v>#DIV/0!</v>
      </c>
      <c r="J1150" s="572" t="e">
        <f t="shared" si="327"/>
        <v>#DIV/0!</v>
      </c>
      <c r="K1150" s="572" t="e">
        <f t="shared" si="327"/>
        <v>#DIV/0!</v>
      </c>
      <c r="L1150" s="572" t="e">
        <f t="shared" si="327"/>
        <v>#DIV/0!</v>
      </c>
      <c r="M1150" s="572" t="e">
        <f t="shared" si="327"/>
        <v>#DIV/0!</v>
      </c>
      <c r="N1150" s="580" t="e">
        <f t="shared" si="327"/>
        <v>#DIV/0!</v>
      </c>
      <c r="O1150" s="572" t="e">
        <f t="shared" si="327"/>
        <v>#DIV/0!</v>
      </c>
      <c r="P1150" s="572" t="e">
        <f t="shared" si="327"/>
        <v>#DIV/0!</v>
      </c>
      <c r="Q1150" s="572" t="e">
        <f t="shared" si="327"/>
        <v>#DIV/0!</v>
      </c>
      <c r="R1150" s="572" t="e">
        <f t="shared" si="327"/>
        <v>#DIV/0!</v>
      </c>
      <c r="S1150" s="572" t="e">
        <f t="shared" si="327"/>
        <v>#DIV/0!</v>
      </c>
      <c r="T1150" s="572" t="e">
        <f t="shared" si="327"/>
        <v>#DIV/0!</v>
      </c>
      <c r="U1150" s="572" t="e">
        <f t="shared" si="327"/>
        <v>#DIV/0!</v>
      </c>
      <c r="V1150" s="580" t="e">
        <f t="shared" si="327"/>
        <v>#DIV/0!</v>
      </c>
      <c r="W1150" s="572" t="e">
        <f t="shared" si="327"/>
        <v>#DIV/0!</v>
      </c>
      <c r="X1150" s="572" t="e">
        <f t="shared" si="327"/>
        <v>#DIV/0!</v>
      </c>
      <c r="Y1150" s="572" t="e">
        <f t="shared" si="327"/>
        <v>#DIV/0!</v>
      </c>
      <c r="Z1150" s="572" t="e">
        <f t="shared" si="327"/>
        <v>#DIV/0!</v>
      </c>
      <c r="AA1150" s="572" t="e">
        <f t="shared" si="327"/>
        <v>#DIV/0!</v>
      </c>
      <c r="AB1150" s="572" t="e">
        <f t="shared" si="327"/>
        <v>#DIV/0!</v>
      </c>
      <c r="AC1150" s="478" t="e">
        <f t="shared" si="327"/>
        <v>#DIV/0!</v>
      </c>
    </row>
    <row r="1151" spans="1:30" ht="10.5" customHeight="1" thickBot="1">
      <c r="A1151" s="1629"/>
      <c r="B1151" s="1641"/>
      <c r="C1151" s="480" t="s">
        <v>23</v>
      </c>
      <c r="D1151" s="480" t="s">
        <v>131</v>
      </c>
      <c r="E1151" s="236"/>
      <c r="F1151" s="236"/>
      <c r="G1151" s="236"/>
      <c r="H1151" s="236"/>
      <c r="I1151" s="236"/>
      <c r="J1151" s="236"/>
      <c r="K1151" s="236"/>
      <c r="L1151" s="236"/>
      <c r="M1151" s="236"/>
      <c r="N1151" s="236"/>
      <c r="O1151" s="236"/>
      <c r="P1151" s="236"/>
      <c r="Q1151" s="236"/>
      <c r="R1151" s="236"/>
      <c r="S1151" s="236"/>
      <c r="T1151" s="236"/>
      <c r="U1151" s="236"/>
      <c r="V1151" s="236"/>
      <c r="W1151" s="236"/>
      <c r="X1151" s="236"/>
      <c r="Y1151" s="236"/>
      <c r="Z1151" s="236"/>
      <c r="AA1151" s="236"/>
      <c r="AB1151" s="236"/>
      <c r="AC1151" s="481"/>
    </row>
    <row r="1152" spans="1:30" ht="10.5" customHeight="1">
      <c r="A1152" s="1662" t="s">
        <v>489</v>
      </c>
      <c r="B1152" s="1663" t="s">
        <v>490</v>
      </c>
      <c r="C1152" s="473" t="s">
        <v>15</v>
      </c>
      <c r="D1152" s="473" t="s">
        <v>131</v>
      </c>
      <c r="E1152" s="328"/>
      <c r="F1152" s="328"/>
      <c r="G1152" s="328"/>
      <c r="H1152" s="575"/>
      <c r="I1152" s="328"/>
      <c r="J1152" s="328"/>
      <c r="K1152" s="328"/>
      <c r="L1152" s="328"/>
      <c r="M1152" s="328"/>
      <c r="N1152" s="575"/>
      <c r="O1152" s="328"/>
      <c r="P1152" s="328"/>
      <c r="Q1152" s="328"/>
      <c r="R1152" s="328"/>
      <c r="S1152" s="328"/>
      <c r="T1152" s="328"/>
      <c r="U1152" s="328"/>
      <c r="V1152" s="575"/>
      <c r="W1152" s="328"/>
      <c r="X1152" s="328"/>
      <c r="Y1152" s="328"/>
      <c r="Z1152" s="328"/>
      <c r="AA1152" s="328"/>
      <c r="AB1152" s="328"/>
      <c r="AC1152" s="475">
        <f>SUM(E1152:AB1152)</f>
        <v>0</v>
      </c>
      <c r="AD1152" s="643"/>
    </row>
    <row r="1153" spans="1:55" ht="10.5" customHeight="1">
      <c r="A1153" s="1628"/>
      <c r="B1153" s="1640"/>
      <c r="C1153" s="476" t="s">
        <v>17</v>
      </c>
      <c r="D1153" s="476" t="s">
        <v>131</v>
      </c>
      <c r="E1153" s="564"/>
      <c r="F1153" s="564"/>
      <c r="G1153" s="564"/>
      <c r="H1153" s="604"/>
      <c r="I1153" s="564"/>
      <c r="J1153" s="564"/>
      <c r="K1153" s="564"/>
      <c r="L1153" s="564"/>
      <c r="M1153" s="564"/>
      <c r="N1153" s="604"/>
      <c r="O1153" s="564"/>
      <c r="P1153" s="564"/>
      <c r="Q1153" s="564"/>
      <c r="R1153" s="564"/>
      <c r="S1153" s="564"/>
      <c r="T1153" s="564"/>
      <c r="U1153" s="564"/>
      <c r="V1153" s="604"/>
      <c r="W1153" s="564"/>
      <c r="X1153" s="564"/>
      <c r="Y1153" s="564"/>
      <c r="Z1153" s="564"/>
      <c r="AA1153" s="564"/>
      <c r="AB1153" s="564"/>
      <c r="AC1153" s="478">
        <f>SUM(E1153:AB1153)</f>
        <v>0</v>
      </c>
    </row>
    <row r="1154" spans="1:55" ht="10.5" customHeight="1">
      <c r="A1154" s="1628"/>
      <c r="B1154" s="1640"/>
      <c r="C1154" s="476" t="s">
        <v>18</v>
      </c>
      <c r="D1154" s="476" t="s">
        <v>19</v>
      </c>
      <c r="E1154" s="278">
        <v>1</v>
      </c>
      <c r="F1154" s="278">
        <v>1</v>
      </c>
      <c r="G1154" s="278">
        <v>3</v>
      </c>
      <c r="H1154" s="390">
        <v>3</v>
      </c>
      <c r="I1154" s="278">
        <v>2</v>
      </c>
      <c r="J1154" s="278">
        <v>2</v>
      </c>
      <c r="K1154" s="278">
        <v>0</v>
      </c>
      <c r="L1154" s="278">
        <v>1</v>
      </c>
      <c r="M1154" s="278">
        <v>1</v>
      </c>
      <c r="N1154" s="390">
        <v>1</v>
      </c>
      <c r="O1154" s="278">
        <v>2</v>
      </c>
      <c r="P1154" s="278">
        <v>0</v>
      </c>
      <c r="Q1154" s="278">
        <v>1</v>
      </c>
      <c r="R1154" s="278">
        <v>1</v>
      </c>
      <c r="S1154" s="278">
        <v>0</v>
      </c>
      <c r="T1154" s="278">
        <v>1</v>
      </c>
      <c r="U1154" s="278">
        <v>1</v>
      </c>
      <c r="V1154" s="390">
        <v>1</v>
      </c>
      <c r="W1154" s="278">
        <v>1</v>
      </c>
      <c r="X1154" s="278">
        <v>0</v>
      </c>
      <c r="Y1154" s="278">
        <v>2</v>
      </c>
      <c r="Z1154" s="278">
        <v>1</v>
      </c>
      <c r="AA1154" s="278">
        <v>1</v>
      </c>
      <c r="AB1154" s="278">
        <v>1</v>
      </c>
      <c r="AC1154" s="478"/>
    </row>
    <row r="1155" spans="1:55" ht="10.5" customHeight="1" thickBot="1">
      <c r="A1155" s="1655"/>
      <c r="B1155" s="1648"/>
      <c r="C1155" s="482" t="s">
        <v>20</v>
      </c>
      <c r="D1155" s="482"/>
      <c r="E1155" s="584" t="e">
        <f t="shared" ref="E1155:AC1155" si="328">E1153/E1152</f>
        <v>#DIV/0!</v>
      </c>
      <c r="F1155" s="569" t="e">
        <f t="shared" si="328"/>
        <v>#DIV/0!</v>
      </c>
      <c r="G1155" s="569" t="e">
        <f t="shared" si="328"/>
        <v>#DIV/0!</v>
      </c>
      <c r="H1155" s="581" t="e">
        <f t="shared" si="328"/>
        <v>#DIV/0!</v>
      </c>
      <c r="I1155" s="569" t="e">
        <f t="shared" si="328"/>
        <v>#DIV/0!</v>
      </c>
      <c r="J1155" s="569" t="e">
        <f t="shared" si="328"/>
        <v>#DIV/0!</v>
      </c>
      <c r="K1155" s="569" t="e">
        <f t="shared" si="328"/>
        <v>#DIV/0!</v>
      </c>
      <c r="L1155" s="569" t="e">
        <f t="shared" si="328"/>
        <v>#DIV/0!</v>
      </c>
      <c r="M1155" s="569" t="e">
        <f t="shared" si="328"/>
        <v>#DIV/0!</v>
      </c>
      <c r="N1155" s="581" t="e">
        <f t="shared" si="328"/>
        <v>#DIV/0!</v>
      </c>
      <c r="O1155" s="569" t="e">
        <f t="shared" si="328"/>
        <v>#DIV/0!</v>
      </c>
      <c r="P1155" s="569" t="e">
        <f t="shared" si="328"/>
        <v>#DIV/0!</v>
      </c>
      <c r="Q1155" s="569" t="e">
        <f t="shared" si="328"/>
        <v>#DIV/0!</v>
      </c>
      <c r="R1155" s="569" t="e">
        <f t="shared" si="328"/>
        <v>#DIV/0!</v>
      </c>
      <c r="S1155" s="569" t="e">
        <f t="shared" si="328"/>
        <v>#DIV/0!</v>
      </c>
      <c r="T1155" s="569" t="e">
        <f t="shared" si="328"/>
        <v>#DIV/0!</v>
      </c>
      <c r="U1155" s="569" t="e">
        <f t="shared" si="328"/>
        <v>#DIV/0!</v>
      </c>
      <c r="V1155" s="581" t="e">
        <f t="shared" si="328"/>
        <v>#DIV/0!</v>
      </c>
      <c r="W1155" s="569" t="e">
        <f t="shared" si="328"/>
        <v>#DIV/0!</v>
      </c>
      <c r="X1155" s="569" t="e">
        <f t="shared" si="328"/>
        <v>#DIV/0!</v>
      </c>
      <c r="Y1155" s="569" t="e">
        <f t="shared" si="328"/>
        <v>#DIV/0!</v>
      </c>
      <c r="Z1155" s="569" t="e">
        <f t="shared" si="328"/>
        <v>#DIV/0!</v>
      </c>
      <c r="AA1155" s="569" t="e">
        <f t="shared" si="328"/>
        <v>#DIV/0!</v>
      </c>
      <c r="AB1155" s="569" t="e">
        <f t="shared" si="328"/>
        <v>#DIV/0!</v>
      </c>
      <c r="AC1155" s="487" t="e">
        <f t="shared" si="328"/>
        <v>#DIV/0!</v>
      </c>
    </row>
    <row r="1156" spans="1:55" ht="10.5" customHeight="1">
      <c r="A1156" s="1627" t="s">
        <v>491</v>
      </c>
      <c r="B1156" s="1639" t="s">
        <v>492</v>
      </c>
      <c r="C1156" s="485" t="s">
        <v>15</v>
      </c>
      <c r="D1156" s="485" t="s">
        <v>16</v>
      </c>
      <c r="E1156" s="541">
        <f t="shared" ref="E1156:AB1156" si="329">E1174+E1178</f>
        <v>1.1046</v>
      </c>
      <c r="F1156" s="541">
        <f t="shared" si="329"/>
        <v>1.05945</v>
      </c>
      <c r="G1156" s="541">
        <f t="shared" si="329"/>
        <v>1.0584</v>
      </c>
      <c r="H1156" s="605">
        <f t="shared" si="329"/>
        <v>1.0563</v>
      </c>
      <c r="I1156" s="541">
        <f t="shared" si="329"/>
        <v>1.0689</v>
      </c>
      <c r="J1156" s="541">
        <f t="shared" si="329"/>
        <v>1.1476500000000001</v>
      </c>
      <c r="K1156" s="541">
        <f t="shared" si="329"/>
        <v>1.3439999999999999</v>
      </c>
      <c r="L1156" s="541">
        <f t="shared" si="329"/>
        <v>1.41855</v>
      </c>
      <c r="M1156" s="541">
        <f t="shared" si="329"/>
        <v>1.5078</v>
      </c>
      <c r="N1156" s="605">
        <f t="shared" si="329"/>
        <v>1.46895</v>
      </c>
      <c r="O1156" s="541">
        <f t="shared" si="329"/>
        <v>1.4857499999999999</v>
      </c>
      <c r="P1156" s="541">
        <f t="shared" si="329"/>
        <v>1.4017500000000001</v>
      </c>
      <c r="Q1156" s="541">
        <f t="shared" si="329"/>
        <v>1.4658000000000002</v>
      </c>
      <c r="R1156" s="541">
        <f t="shared" si="329"/>
        <v>1.45635</v>
      </c>
      <c r="S1156" s="541">
        <f t="shared" si="329"/>
        <v>1.5466500000000001</v>
      </c>
      <c r="T1156" s="541">
        <f t="shared" si="329"/>
        <v>1.5424500000000001</v>
      </c>
      <c r="U1156" s="541">
        <f t="shared" si="329"/>
        <v>1.575</v>
      </c>
      <c r="V1156" s="605">
        <f t="shared" si="329"/>
        <v>1.5666</v>
      </c>
      <c r="W1156" s="541">
        <f t="shared" si="329"/>
        <v>1.5414000000000001</v>
      </c>
      <c r="X1156" s="541">
        <f t="shared" si="329"/>
        <v>1.5246</v>
      </c>
      <c r="Y1156" s="541">
        <f t="shared" si="329"/>
        <v>1.4783999999999999</v>
      </c>
      <c r="Z1156" s="541">
        <f t="shared" si="329"/>
        <v>1.3859999999999999</v>
      </c>
      <c r="AA1156" s="541">
        <f t="shared" si="329"/>
        <v>1.2558</v>
      </c>
      <c r="AB1156" s="541">
        <f t="shared" si="329"/>
        <v>1.15605</v>
      </c>
      <c r="AC1156" s="490">
        <f>SUM(E1156:AB1156)</f>
        <v>32.617199999999997</v>
      </c>
      <c r="AD1156" s="643"/>
    </row>
    <row r="1157" spans="1:55" ht="10.5" customHeight="1">
      <c r="A1157" s="1628"/>
      <c r="B1157" s="1640"/>
      <c r="C1157" s="476" t="s">
        <v>17</v>
      </c>
      <c r="D1157" s="476" t="s">
        <v>16</v>
      </c>
      <c r="E1157" s="572">
        <f t="shared" ref="E1157:AB1157" si="330">E1175+E1179</f>
        <v>0.38429999999999997</v>
      </c>
      <c r="F1157" s="572">
        <f t="shared" si="330"/>
        <v>0.36329999999999996</v>
      </c>
      <c r="G1157" s="572">
        <f t="shared" si="330"/>
        <v>0.35804999999999998</v>
      </c>
      <c r="H1157" s="606">
        <f t="shared" si="330"/>
        <v>0.34964999999999996</v>
      </c>
      <c r="I1157" s="572">
        <f t="shared" si="330"/>
        <v>0.34230000000000005</v>
      </c>
      <c r="J1157" s="572">
        <f t="shared" si="330"/>
        <v>0.34229999999999999</v>
      </c>
      <c r="K1157" s="572">
        <f t="shared" si="330"/>
        <v>0.33705000000000002</v>
      </c>
      <c r="L1157" s="572">
        <f t="shared" si="330"/>
        <v>0.37590000000000001</v>
      </c>
      <c r="M1157" s="572">
        <f t="shared" si="330"/>
        <v>0.52500000000000002</v>
      </c>
      <c r="N1157" s="606">
        <f t="shared" si="330"/>
        <v>0.48089999999999999</v>
      </c>
      <c r="O1157" s="572">
        <f t="shared" si="330"/>
        <v>0.54810000000000003</v>
      </c>
      <c r="P1157" s="572">
        <f t="shared" si="330"/>
        <v>0.48719999999999997</v>
      </c>
      <c r="Q1157" s="572">
        <f t="shared" si="330"/>
        <v>0.56909999999999994</v>
      </c>
      <c r="R1157" s="572">
        <f t="shared" si="330"/>
        <v>0.55020000000000002</v>
      </c>
      <c r="S1157" s="572">
        <f t="shared" si="330"/>
        <v>0.56174999999999997</v>
      </c>
      <c r="T1157" s="572">
        <f t="shared" si="330"/>
        <v>0.51239999999999997</v>
      </c>
      <c r="U1157" s="572">
        <f t="shared" si="330"/>
        <v>0.51870000000000005</v>
      </c>
      <c r="V1157" s="606">
        <f t="shared" si="330"/>
        <v>0.51029999999999998</v>
      </c>
      <c r="W1157" s="572">
        <f t="shared" si="330"/>
        <v>0.54600000000000004</v>
      </c>
      <c r="X1157" s="572">
        <f t="shared" si="330"/>
        <v>0.52710000000000001</v>
      </c>
      <c r="Y1157" s="572">
        <f t="shared" si="330"/>
        <v>0.51869999999999994</v>
      </c>
      <c r="Z1157" s="572">
        <f t="shared" si="330"/>
        <v>0.51870000000000005</v>
      </c>
      <c r="AA1157" s="572">
        <f t="shared" si="330"/>
        <v>0.38955000000000001</v>
      </c>
      <c r="AB1157" s="572">
        <f t="shared" si="330"/>
        <v>0.39269999999999999</v>
      </c>
      <c r="AC1157" s="478">
        <f>SUM(E1157:AB1157)</f>
        <v>11.009250000000002</v>
      </c>
    </row>
    <row r="1158" spans="1:55" ht="10.5" customHeight="1">
      <c r="A1158" s="1628"/>
      <c r="B1158" s="1640"/>
      <c r="C1158" s="476" t="s">
        <v>18</v>
      </c>
      <c r="D1158" s="476" t="s">
        <v>19</v>
      </c>
      <c r="E1158" s="826">
        <v>18</v>
      </c>
      <c r="F1158" s="827">
        <v>20</v>
      </c>
      <c r="G1158" s="827">
        <v>19</v>
      </c>
      <c r="H1158" s="827">
        <v>17</v>
      </c>
      <c r="I1158" s="827">
        <v>19</v>
      </c>
      <c r="J1158" s="827">
        <v>21</v>
      </c>
      <c r="K1158" s="827">
        <v>22</v>
      </c>
      <c r="L1158" s="827">
        <v>24</v>
      </c>
      <c r="M1158" s="827">
        <v>24</v>
      </c>
      <c r="N1158" s="827">
        <v>24</v>
      </c>
      <c r="O1158" s="827">
        <v>25</v>
      </c>
      <c r="P1158" s="827">
        <v>23</v>
      </c>
      <c r="Q1158" s="827">
        <v>25</v>
      </c>
      <c r="R1158" s="827">
        <v>25</v>
      </c>
      <c r="S1158" s="827">
        <v>26</v>
      </c>
      <c r="T1158" s="827">
        <v>26</v>
      </c>
      <c r="U1158" s="827">
        <v>26</v>
      </c>
      <c r="V1158" s="827">
        <v>25</v>
      </c>
      <c r="W1158" s="827">
        <v>25</v>
      </c>
      <c r="X1158" s="827">
        <v>24</v>
      </c>
      <c r="Y1158" s="827">
        <v>24</v>
      </c>
      <c r="Z1158" s="827">
        <v>22</v>
      </c>
      <c r="AA1158" s="827">
        <v>19</v>
      </c>
      <c r="AB1158" s="828">
        <v>19</v>
      </c>
      <c r="AC1158" s="478"/>
    </row>
    <row r="1159" spans="1:55" ht="10.5" customHeight="1" thickBot="1">
      <c r="A1159" s="1655"/>
      <c r="B1159" s="1648"/>
      <c r="C1159" s="482" t="s">
        <v>20</v>
      </c>
      <c r="D1159" s="482"/>
      <c r="E1159" s="584">
        <f t="shared" ref="E1159:AC1159" si="331">E1157/E1156</f>
        <v>0.34790874524714827</v>
      </c>
      <c r="F1159" s="584">
        <f t="shared" si="331"/>
        <v>0.34291377601585726</v>
      </c>
      <c r="G1159" s="584">
        <f t="shared" si="331"/>
        <v>0.33829365079365076</v>
      </c>
      <c r="H1159" s="616">
        <f t="shared" si="331"/>
        <v>0.33101391650099399</v>
      </c>
      <c r="I1159" s="584">
        <f t="shared" si="331"/>
        <v>0.32023575638506879</v>
      </c>
      <c r="J1159" s="584">
        <f t="shared" si="331"/>
        <v>0.29826166514181152</v>
      </c>
      <c r="K1159" s="584">
        <f t="shared" si="331"/>
        <v>0.25078125000000001</v>
      </c>
      <c r="L1159" s="584">
        <f t="shared" si="331"/>
        <v>0.26498889711324947</v>
      </c>
      <c r="M1159" s="584">
        <f t="shared" si="331"/>
        <v>0.34818941504178275</v>
      </c>
      <c r="N1159" s="616">
        <f t="shared" si="331"/>
        <v>0.32737669764117228</v>
      </c>
      <c r="O1159" s="584">
        <f t="shared" si="331"/>
        <v>0.36890459363957601</v>
      </c>
      <c r="P1159" s="584">
        <f t="shared" si="331"/>
        <v>0.347565543071161</v>
      </c>
      <c r="Q1159" s="584">
        <f t="shared" si="331"/>
        <v>0.38825214899713456</v>
      </c>
      <c r="R1159" s="584">
        <f t="shared" si="331"/>
        <v>0.37779379956741166</v>
      </c>
      <c r="S1159" s="584">
        <f t="shared" si="331"/>
        <v>0.36320434487440595</v>
      </c>
      <c r="T1159" s="584">
        <f t="shared" si="331"/>
        <v>0.33219877467665077</v>
      </c>
      <c r="U1159" s="584">
        <f t="shared" si="331"/>
        <v>0.32933333333333337</v>
      </c>
      <c r="V1159" s="616">
        <f t="shared" si="331"/>
        <v>0.32573726541554959</v>
      </c>
      <c r="W1159" s="584">
        <f t="shared" si="331"/>
        <v>0.35422343324250682</v>
      </c>
      <c r="X1159" s="584">
        <f t="shared" si="331"/>
        <v>0.34573002754820936</v>
      </c>
      <c r="Y1159" s="584">
        <f t="shared" si="331"/>
        <v>0.35085227272727271</v>
      </c>
      <c r="Z1159" s="584">
        <f t="shared" si="331"/>
        <v>0.37424242424242432</v>
      </c>
      <c r="AA1159" s="584">
        <f t="shared" si="331"/>
        <v>0.31020066889632109</v>
      </c>
      <c r="AB1159" s="584">
        <f t="shared" si="331"/>
        <v>0.33969118982742957</v>
      </c>
      <c r="AC1159" s="487">
        <f t="shared" si="331"/>
        <v>0.33752897244398666</v>
      </c>
    </row>
    <row r="1160" spans="1:55" ht="10.5" customHeight="1">
      <c r="A1160" s="1627" t="s">
        <v>88</v>
      </c>
      <c r="B1160" s="1639" t="s">
        <v>493</v>
      </c>
      <c r="C1160" s="485" t="s">
        <v>15</v>
      </c>
      <c r="D1160" s="485" t="s">
        <v>37</v>
      </c>
      <c r="E1160" s="330">
        <v>0.57399999999999995</v>
      </c>
      <c r="F1160" s="330">
        <v>0.56200000000000006</v>
      </c>
      <c r="G1160" s="330">
        <v>0.54600000000000004</v>
      </c>
      <c r="H1160" s="400">
        <v>0.54800000000000004</v>
      </c>
      <c r="I1160" s="330">
        <v>0.54400000000000004</v>
      </c>
      <c r="J1160" s="330">
        <v>0.56200000000000006</v>
      </c>
      <c r="K1160" s="330">
        <v>0.64400000000000002</v>
      </c>
      <c r="L1160" s="330">
        <v>0.69799999999999995</v>
      </c>
      <c r="M1160" s="330">
        <v>0.73599999999999999</v>
      </c>
      <c r="N1160" s="400">
        <v>0.7</v>
      </c>
      <c r="O1160" s="330">
        <v>0.66</v>
      </c>
      <c r="P1160" s="330">
        <v>0.68600000000000005</v>
      </c>
      <c r="Q1160" s="330">
        <v>0.64800000000000002</v>
      </c>
      <c r="R1160" s="330">
        <v>0.68600000000000005</v>
      </c>
      <c r="S1160" s="330">
        <v>0.69199999999999995</v>
      </c>
      <c r="T1160" s="330">
        <v>0.73199999999999998</v>
      </c>
      <c r="U1160" s="330">
        <v>0.77</v>
      </c>
      <c r="V1160" s="400">
        <v>0.72799999999999998</v>
      </c>
      <c r="W1160" s="330">
        <v>0.79400000000000004</v>
      </c>
      <c r="X1160" s="330">
        <v>0.76800000000000002</v>
      </c>
      <c r="Y1160" s="330">
        <v>0.75800000000000001</v>
      </c>
      <c r="Z1160" s="330">
        <v>0.72599999999999998</v>
      </c>
      <c r="AA1160" s="330">
        <v>0.65800000000000003</v>
      </c>
      <c r="AB1160" s="330">
        <v>0.59799999999999998</v>
      </c>
      <c r="AC1160" s="490">
        <f>SUM(E1160:AB1160)</f>
        <v>16.018000000000001</v>
      </c>
    </row>
    <row r="1161" spans="1:55" ht="10.5" customHeight="1">
      <c r="A1161" s="1628"/>
      <c r="B1161" s="1640"/>
      <c r="C1161" s="476" t="s">
        <v>17</v>
      </c>
      <c r="D1161" s="476" t="s">
        <v>37</v>
      </c>
      <c r="E1161" s="241">
        <v>0.224</v>
      </c>
      <c r="F1161" s="241">
        <v>0.24399999999999999</v>
      </c>
      <c r="G1161" s="241">
        <v>0.23200000000000001</v>
      </c>
      <c r="H1161" s="401">
        <v>0.24199999999999999</v>
      </c>
      <c r="I1161" s="241">
        <v>0.22800000000000001</v>
      </c>
      <c r="J1161" s="241">
        <v>0.22</v>
      </c>
      <c r="K1161" s="241">
        <v>0.23</v>
      </c>
      <c r="L1161" s="241">
        <v>0.214</v>
      </c>
      <c r="M1161" s="241">
        <v>0.27</v>
      </c>
      <c r="N1161" s="401">
        <v>0.26600000000000001</v>
      </c>
      <c r="O1161" s="241">
        <v>0.224</v>
      </c>
      <c r="P1161" s="241">
        <v>0.28799999999999998</v>
      </c>
      <c r="Q1161" s="241">
        <v>0.19</v>
      </c>
      <c r="R1161" s="241">
        <v>0.27800000000000002</v>
      </c>
      <c r="S1161" s="241">
        <v>0.27600000000000002</v>
      </c>
      <c r="T1161" s="241">
        <v>0.28199999999999997</v>
      </c>
      <c r="U1161" s="241">
        <v>0.3</v>
      </c>
      <c r="V1161" s="401">
        <v>0.24399999999999999</v>
      </c>
      <c r="W1161" s="241">
        <v>0.252</v>
      </c>
      <c r="X1161" s="241">
        <v>0.24399999999999999</v>
      </c>
      <c r="Y1161" s="241">
        <v>0.25800000000000001</v>
      </c>
      <c r="Z1161" s="241">
        <v>0.248</v>
      </c>
      <c r="AA1161" s="241">
        <v>0.246</v>
      </c>
      <c r="AB1161" s="241">
        <v>0.23400000000000001</v>
      </c>
      <c r="AC1161" s="478">
        <f>SUM(E1161:AB1161)</f>
        <v>5.9339999999999993</v>
      </c>
      <c r="AF1161" s="336"/>
      <c r="AG1161" s="336"/>
      <c r="AH1161" s="336"/>
      <c r="AI1161" s="336"/>
      <c r="AJ1161" s="336"/>
      <c r="AK1161" s="336"/>
      <c r="AL1161" s="336"/>
      <c r="AM1161" s="336"/>
      <c r="AN1161" s="336"/>
      <c r="AO1161" s="336"/>
      <c r="AP1161" s="336"/>
      <c r="AQ1161" s="336"/>
      <c r="AR1161" s="336"/>
      <c r="AS1161" s="336"/>
      <c r="AT1161" s="336"/>
      <c r="AU1161" s="336"/>
      <c r="AV1161" s="336"/>
      <c r="AW1161" s="336"/>
      <c r="AX1161" s="336"/>
      <c r="AY1161" s="336"/>
      <c r="AZ1161" s="336"/>
      <c r="BA1161" s="336"/>
      <c r="BB1161" s="336"/>
      <c r="BC1161" s="336"/>
    </row>
    <row r="1162" spans="1:55" ht="10.5" customHeight="1">
      <c r="A1162" s="1628"/>
      <c r="B1162" s="1640"/>
      <c r="C1162" s="476" t="s">
        <v>18</v>
      </c>
      <c r="D1162" s="476" t="s">
        <v>19</v>
      </c>
      <c r="E1162" s="278">
        <v>36</v>
      </c>
      <c r="F1162" s="278">
        <v>31</v>
      </c>
      <c r="G1162" s="278">
        <v>37</v>
      </c>
      <c r="H1162" s="390">
        <v>36</v>
      </c>
      <c r="I1162" s="278">
        <v>31</v>
      </c>
      <c r="J1162" s="278">
        <v>35</v>
      </c>
      <c r="K1162" s="278">
        <v>42</v>
      </c>
      <c r="L1162" s="278">
        <v>41</v>
      </c>
      <c r="M1162" s="278">
        <v>43</v>
      </c>
      <c r="N1162" s="390">
        <v>41</v>
      </c>
      <c r="O1162" s="278">
        <v>58</v>
      </c>
      <c r="P1162" s="278">
        <v>36</v>
      </c>
      <c r="Q1162" s="278">
        <v>36</v>
      </c>
      <c r="R1162" s="278">
        <v>40</v>
      </c>
      <c r="S1162" s="278">
        <v>44</v>
      </c>
      <c r="T1162" s="278">
        <v>41</v>
      </c>
      <c r="U1162" s="278">
        <v>45</v>
      </c>
      <c r="V1162" s="390">
        <v>44</v>
      </c>
      <c r="W1162" s="278">
        <v>45</v>
      </c>
      <c r="X1162" s="278">
        <v>45</v>
      </c>
      <c r="Y1162" s="278">
        <v>44</v>
      </c>
      <c r="Z1162" s="278">
        <v>39</v>
      </c>
      <c r="AA1162" s="278">
        <v>38</v>
      </c>
      <c r="AB1162" s="278">
        <v>30</v>
      </c>
      <c r="AC1162" s="478"/>
    </row>
    <row r="1163" spans="1:55" ht="10.5" customHeight="1" thickBot="1">
      <c r="A1163" s="1655"/>
      <c r="B1163" s="1648"/>
      <c r="C1163" s="482" t="s">
        <v>20</v>
      </c>
      <c r="D1163" s="482"/>
      <c r="E1163" s="584">
        <f t="shared" ref="E1163:AC1163" si="332">E1161/E1160</f>
        <v>0.3902439024390244</v>
      </c>
      <c r="F1163" s="584">
        <f t="shared" si="332"/>
        <v>0.43416370106761559</v>
      </c>
      <c r="G1163" s="584">
        <f t="shared" si="332"/>
        <v>0.4249084249084249</v>
      </c>
      <c r="H1163" s="616">
        <f t="shared" si="332"/>
        <v>0.44160583941605835</v>
      </c>
      <c r="I1163" s="584">
        <f t="shared" si="332"/>
        <v>0.41911764705882354</v>
      </c>
      <c r="J1163" s="584">
        <f t="shared" si="332"/>
        <v>0.39145907473309605</v>
      </c>
      <c r="K1163" s="584">
        <f t="shared" si="332"/>
        <v>0.35714285714285715</v>
      </c>
      <c r="L1163" s="584">
        <f t="shared" si="332"/>
        <v>0.30659025787965616</v>
      </c>
      <c r="M1163" s="584">
        <f t="shared" si="332"/>
        <v>0.36684782608695654</v>
      </c>
      <c r="N1163" s="616">
        <f t="shared" si="332"/>
        <v>0.38000000000000006</v>
      </c>
      <c r="O1163" s="584">
        <f t="shared" si="332"/>
        <v>0.33939393939393936</v>
      </c>
      <c r="P1163" s="584">
        <f t="shared" si="332"/>
        <v>0.41982507288629733</v>
      </c>
      <c r="Q1163" s="584">
        <f t="shared" si="332"/>
        <v>0.29320987654320985</v>
      </c>
      <c r="R1163" s="584">
        <f t="shared" si="332"/>
        <v>0.40524781341107874</v>
      </c>
      <c r="S1163" s="584">
        <f t="shared" si="332"/>
        <v>0.39884393063583823</v>
      </c>
      <c r="T1163" s="584">
        <f t="shared" si="332"/>
        <v>0.38524590163934425</v>
      </c>
      <c r="U1163" s="584">
        <f t="shared" si="332"/>
        <v>0.38961038961038957</v>
      </c>
      <c r="V1163" s="616">
        <f t="shared" si="332"/>
        <v>0.33516483516483514</v>
      </c>
      <c r="W1163" s="584">
        <f t="shared" si="332"/>
        <v>0.31738035264483627</v>
      </c>
      <c r="X1163" s="584">
        <f t="shared" si="332"/>
        <v>0.31770833333333331</v>
      </c>
      <c r="Y1163" s="584">
        <f t="shared" si="332"/>
        <v>0.34036939313984171</v>
      </c>
      <c r="Z1163" s="584">
        <f t="shared" si="332"/>
        <v>0.3415977961432507</v>
      </c>
      <c r="AA1163" s="584">
        <f t="shared" si="332"/>
        <v>0.37386018237082064</v>
      </c>
      <c r="AB1163" s="584">
        <f t="shared" si="332"/>
        <v>0.39130434782608697</v>
      </c>
      <c r="AC1163" s="487">
        <f t="shared" si="332"/>
        <v>0.37045823448620296</v>
      </c>
    </row>
    <row r="1164" spans="1:55" ht="10.5" customHeight="1">
      <c r="A1164" s="1627" t="s">
        <v>45</v>
      </c>
      <c r="B1164" s="1639" t="s">
        <v>494</v>
      </c>
      <c r="C1164" s="485" t="s">
        <v>15</v>
      </c>
      <c r="D1164" s="485" t="s">
        <v>37</v>
      </c>
      <c r="E1164" s="350">
        <v>1.0660000000000001</v>
      </c>
      <c r="F1164" s="350">
        <v>1.014</v>
      </c>
      <c r="G1164" s="350">
        <v>0.96399999999999997</v>
      </c>
      <c r="H1164" s="404">
        <v>0.94599999999999995</v>
      </c>
      <c r="I1164" s="350">
        <v>0.95199999999999996</v>
      </c>
      <c r="J1164" s="350">
        <v>0.95199999999999996</v>
      </c>
      <c r="K1164" s="350">
        <v>0.96199999999999997</v>
      </c>
      <c r="L1164" s="350">
        <v>1</v>
      </c>
      <c r="M1164" s="350">
        <v>1.9179999999999999</v>
      </c>
      <c r="N1164" s="404">
        <v>2.12</v>
      </c>
      <c r="O1164" s="350">
        <v>2.1120000000000001</v>
      </c>
      <c r="P1164" s="350">
        <v>1.968</v>
      </c>
      <c r="Q1164" s="350">
        <v>1.3620000000000001</v>
      </c>
      <c r="R1164" s="350">
        <v>2.0339999999999998</v>
      </c>
      <c r="S1164" s="350">
        <v>2.14</v>
      </c>
      <c r="T1164" s="350">
        <v>2.0680000000000001</v>
      </c>
      <c r="U1164" s="350">
        <v>1.77</v>
      </c>
      <c r="V1164" s="404">
        <v>1.6240000000000001</v>
      </c>
      <c r="W1164" s="350">
        <v>1.514</v>
      </c>
      <c r="X1164" s="350">
        <v>1.71</v>
      </c>
      <c r="Y1164" s="350">
        <v>1.6839999999999999</v>
      </c>
      <c r="Z1164" s="350">
        <v>1.446</v>
      </c>
      <c r="AA1164" s="350">
        <v>1.1419999999999999</v>
      </c>
      <c r="AB1164" s="350">
        <v>1.1240000000000001</v>
      </c>
      <c r="AC1164" s="490">
        <f>SUM(E1164:AB1164)</f>
        <v>35.592000000000006</v>
      </c>
    </row>
    <row r="1165" spans="1:55" ht="10.5" customHeight="1">
      <c r="A1165" s="1628"/>
      <c r="B1165" s="1640"/>
      <c r="C1165" s="476" t="s">
        <v>17</v>
      </c>
      <c r="D1165" s="476" t="s">
        <v>37</v>
      </c>
      <c r="E1165" s="335">
        <v>0.85799999999999998</v>
      </c>
      <c r="F1165" s="335">
        <v>0.76600000000000001</v>
      </c>
      <c r="G1165" s="335">
        <v>0.72</v>
      </c>
      <c r="H1165" s="583">
        <v>0.72799999999999998</v>
      </c>
      <c r="I1165" s="335">
        <v>0.72599999999999998</v>
      </c>
      <c r="J1165" s="335">
        <v>0.72199999999999998</v>
      </c>
      <c r="K1165" s="335">
        <v>0.71</v>
      </c>
      <c r="L1165" s="335">
        <v>0.72</v>
      </c>
      <c r="M1165" s="335">
        <v>1.776</v>
      </c>
      <c r="N1165" s="583">
        <v>1.81</v>
      </c>
      <c r="O1165" s="335">
        <v>1.8240000000000001</v>
      </c>
      <c r="P1165" s="335">
        <v>1.6259999999999999</v>
      </c>
      <c r="Q1165" s="335">
        <v>0.98599999999999999</v>
      </c>
      <c r="R1165" s="335">
        <v>1.956</v>
      </c>
      <c r="S1165" s="335">
        <v>1.998</v>
      </c>
      <c r="T1165" s="335">
        <v>1.8859999999999999</v>
      </c>
      <c r="U1165" s="335">
        <v>1.6479999999999999</v>
      </c>
      <c r="V1165" s="583">
        <v>1.3819999999999999</v>
      </c>
      <c r="W1165" s="335">
        <v>1.248</v>
      </c>
      <c r="X1165" s="335">
        <v>1.4079999999999999</v>
      </c>
      <c r="Y1165" s="335">
        <v>1.3580000000000001</v>
      </c>
      <c r="Z1165" s="335">
        <v>1.1739999999999999</v>
      </c>
      <c r="AA1165" s="335">
        <v>0.89</v>
      </c>
      <c r="AB1165" s="335">
        <v>0.89</v>
      </c>
      <c r="AC1165" s="478">
        <f>SUM(E1165:AB1165)</f>
        <v>29.810000000000002</v>
      </c>
    </row>
    <row r="1166" spans="1:55" ht="10.5" customHeight="1">
      <c r="A1166" s="1628"/>
      <c r="B1166" s="1640"/>
      <c r="C1166" s="476" t="s">
        <v>18</v>
      </c>
      <c r="D1166" s="476" t="s">
        <v>19</v>
      </c>
      <c r="E1166" s="278">
        <v>74</v>
      </c>
      <c r="F1166" s="278">
        <v>67</v>
      </c>
      <c r="G1166" s="278">
        <v>73</v>
      </c>
      <c r="H1166" s="390">
        <v>70</v>
      </c>
      <c r="I1166" s="278">
        <v>69</v>
      </c>
      <c r="J1166" s="278">
        <v>67</v>
      </c>
      <c r="K1166" s="278">
        <v>64</v>
      </c>
      <c r="L1166" s="278">
        <v>78</v>
      </c>
      <c r="M1166" s="278">
        <v>148</v>
      </c>
      <c r="N1166" s="390">
        <v>133</v>
      </c>
      <c r="O1166" s="278">
        <v>192</v>
      </c>
      <c r="P1166" s="278">
        <v>86</v>
      </c>
      <c r="Q1166" s="278">
        <v>109</v>
      </c>
      <c r="R1166" s="278">
        <v>185</v>
      </c>
      <c r="S1166" s="278">
        <v>162</v>
      </c>
      <c r="T1166" s="278">
        <v>158</v>
      </c>
      <c r="U1166" s="278">
        <v>145</v>
      </c>
      <c r="V1166" s="390">
        <v>102</v>
      </c>
      <c r="W1166" s="278">
        <v>108</v>
      </c>
      <c r="X1166" s="278">
        <v>119</v>
      </c>
      <c r="Y1166" s="278">
        <v>116</v>
      </c>
      <c r="Z1166" s="278">
        <v>84</v>
      </c>
      <c r="AA1166" s="278">
        <v>74</v>
      </c>
      <c r="AB1166" s="278">
        <v>74</v>
      </c>
      <c r="AC1166" s="478"/>
    </row>
    <row r="1167" spans="1:55" ht="10.5" customHeight="1" thickBot="1">
      <c r="A1167" s="1629"/>
      <c r="B1167" s="1641"/>
      <c r="C1167" s="491" t="s">
        <v>20</v>
      </c>
      <c r="D1167" s="491"/>
      <c r="E1167" s="542">
        <f t="shared" ref="E1167:AC1167" si="333">E1165/E1164</f>
        <v>0.80487804878048774</v>
      </c>
      <c r="F1167" s="542">
        <f t="shared" si="333"/>
        <v>0.75542406311637078</v>
      </c>
      <c r="G1167" s="542">
        <f t="shared" si="333"/>
        <v>0.74688796680497926</v>
      </c>
      <c r="H1167" s="573">
        <f t="shared" si="333"/>
        <v>0.76955602536997891</v>
      </c>
      <c r="I1167" s="542">
        <f t="shared" si="333"/>
        <v>0.76260504201680679</v>
      </c>
      <c r="J1167" s="542">
        <f t="shared" si="333"/>
        <v>0.75840336134453779</v>
      </c>
      <c r="K1167" s="542">
        <f t="shared" si="333"/>
        <v>0.73804573804573803</v>
      </c>
      <c r="L1167" s="542">
        <f t="shared" si="333"/>
        <v>0.72</v>
      </c>
      <c r="M1167" s="542">
        <f t="shared" si="333"/>
        <v>0.9259645464025027</v>
      </c>
      <c r="N1167" s="573">
        <f t="shared" si="333"/>
        <v>0.85377358490566035</v>
      </c>
      <c r="O1167" s="542">
        <f t="shared" si="333"/>
        <v>0.86363636363636365</v>
      </c>
      <c r="P1167" s="542">
        <f t="shared" si="333"/>
        <v>0.82621951219512191</v>
      </c>
      <c r="Q1167" s="542">
        <f t="shared" si="333"/>
        <v>0.72393538913362698</v>
      </c>
      <c r="R1167" s="542">
        <f t="shared" si="333"/>
        <v>0.96165191740412992</v>
      </c>
      <c r="S1167" s="542">
        <f t="shared" si="333"/>
        <v>0.93364485981308409</v>
      </c>
      <c r="T1167" s="542">
        <f t="shared" si="333"/>
        <v>0.91199226305609282</v>
      </c>
      <c r="U1167" s="542">
        <f t="shared" si="333"/>
        <v>0.93107344632768352</v>
      </c>
      <c r="V1167" s="573">
        <f t="shared" si="333"/>
        <v>0.85098522167487678</v>
      </c>
      <c r="W1167" s="542">
        <f t="shared" si="333"/>
        <v>0.82430647291941872</v>
      </c>
      <c r="X1167" s="542">
        <f t="shared" si="333"/>
        <v>0.82339181286549701</v>
      </c>
      <c r="Y1167" s="542">
        <f t="shared" si="333"/>
        <v>0.80641330166270797</v>
      </c>
      <c r="Z1167" s="542">
        <f t="shared" si="333"/>
        <v>0.81189488243430152</v>
      </c>
      <c r="AA1167" s="542">
        <f t="shared" si="333"/>
        <v>0.77933450087565681</v>
      </c>
      <c r="AB1167" s="542">
        <f t="shared" si="333"/>
        <v>0.79181494661921703</v>
      </c>
      <c r="AC1167" s="494">
        <f t="shared" si="333"/>
        <v>0.83754776354236904</v>
      </c>
    </row>
    <row r="1168" spans="1:55" ht="10.5" customHeight="1">
      <c r="A1168" s="497" t="s">
        <v>594</v>
      </c>
      <c r="B1168" s="498"/>
      <c r="C1168" s="499"/>
      <c r="D1168" s="499"/>
      <c r="E1168" s="500">
        <f t="shared" ref="E1168:AB1168" si="334">E1152+E1156+E1160+E1164</f>
        <v>2.7446000000000002</v>
      </c>
      <c r="F1168" s="500">
        <f t="shared" si="334"/>
        <v>2.6354500000000001</v>
      </c>
      <c r="G1168" s="500">
        <f t="shared" si="334"/>
        <v>2.5684</v>
      </c>
      <c r="H1168" s="500">
        <f t="shared" si="334"/>
        <v>2.5503</v>
      </c>
      <c r="I1168" s="500">
        <f t="shared" si="334"/>
        <v>2.5648999999999997</v>
      </c>
      <c r="J1168" s="500">
        <f t="shared" si="334"/>
        <v>2.6616499999999998</v>
      </c>
      <c r="K1168" s="500">
        <f t="shared" si="334"/>
        <v>2.95</v>
      </c>
      <c r="L1168" s="500">
        <f t="shared" si="334"/>
        <v>3.1165500000000002</v>
      </c>
      <c r="M1168" s="500">
        <f t="shared" si="334"/>
        <v>4.1618000000000004</v>
      </c>
      <c r="N1168" s="500">
        <f t="shared" si="334"/>
        <v>4.2889499999999998</v>
      </c>
      <c r="O1168" s="500">
        <f t="shared" si="334"/>
        <v>4.2577499999999997</v>
      </c>
      <c r="P1168" s="500">
        <f t="shared" si="334"/>
        <v>4.0557499999999997</v>
      </c>
      <c r="Q1168" s="500">
        <f t="shared" si="334"/>
        <v>3.4758000000000004</v>
      </c>
      <c r="R1168" s="500">
        <f t="shared" si="334"/>
        <v>4.1763499999999993</v>
      </c>
      <c r="S1168" s="500">
        <f t="shared" si="334"/>
        <v>4.3786500000000004</v>
      </c>
      <c r="T1168" s="500">
        <f t="shared" si="334"/>
        <v>4.3424499999999995</v>
      </c>
      <c r="U1168" s="500">
        <f t="shared" si="334"/>
        <v>4.1150000000000002</v>
      </c>
      <c r="V1168" s="500">
        <f t="shared" si="334"/>
        <v>3.9186000000000001</v>
      </c>
      <c r="W1168" s="500">
        <f t="shared" si="334"/>
        <v>3.8494000000000002</v>
      </c>
      <c r="X1168" s="500">
        <f t="shared" si="334"/>
        <v>4.0026000000000002</v>
      </c>
      <c r="Y1168" s="500">
        <f t="shared" si="334"/>
        <v>3.9203999999999999</v>
      </c>
      <c r="Z1168" s="500">
        <f t="shared" si="334"/>
        <v>3.5579999999999998</v>
      </c>
      <c r="AA1168" s="500">
        <f t="shared" si="334"/>
        <v>3.0558000000000001</v>
      </c>
      <c r="AB1168" s="500">
        <f t="shared" si="334"/>
        <v>2.87805</v>
      </c>
      <c r="AC1168" s="501"/>
    </row>
    <row r="1169" spans="1:30" ht="10.5" customHeight="1">
      <c r="A1169" s="502" t="s">
        <v>595</v>
      </c>
      <c r="B1169" s="503"/>
      <c r="C1169" s="504"/>
      <c r="D1169" s="504"/>
      <c r="E1169" s="505">
        <f t="shared" ref="E1169:AB1169" si="335">E1153+E1157+E1161+E1165</f>
        <v>1.4662999999999999</v>
      </c>
      <c r="F1169" s="505">
        <f t="shared" si="335"/>
        <v>1.3733</v>
      </c>
      <c r="G1169" s="505">
        <f t="shared" si="335"/>
        <v>1.3100499999999999</v>
      </c>
      <c r="H1169" s="505">
        <f t="shared" si="335"/>
        <v>1.31965</v>
      </c>
      <c r="I1169" s="505">
        <f t="shared" si="335"/>
        <v>1.2963</v>
      </c>
      <c r="J1169" s="505">
        <f t="shared" si="335"/>
        <v>1.2843</v>
      </c>
      <c r="K1169" s="505">
        <f t="shared" si="335"/>
        <v>1.27705</v>
      </c>
      <c r="L1169" s="505">
        <f t="shared" si="335"/>
        <v>1.3098999999999998</v>
      </c>
      <c r="M1169" s="505">
        <f t="shared" si="335"/>
        <v>2.5710000000000002</v>
      </c>
      <c r="N1169" s="505">
        <f t="shared" si="335"/>
        <v>2.5569000000000002</v>
      </c>
      <c r="O1169" s="505">
        <f t="shared" si="335"/>
        <v>2.5960999999999999</v>
      </c>
      <c r="P1169" s="505">
        <f t="shared" si="335"/>
        <v>2.4011999999999998</v>
      </c>
      <c r="Q1169" s="505">
        <f t="shared" si="335"/>
        <v>1.7450999999999999</v>
      </c>
      <c r="R1169" s="505">
        <f t="shared" si="335"/>
        <v>2.7842000000000002</v>
      </c>
      <c r="S1169" s="505">
        <f t="shared" si="335"/>
        <v>2.83575</v>
      </c>
      <c r="T1169" s="505">
        <f t="shared" si="335"/>
        <v>2.6803999999999997</v>
      </c>
      <c r="U1169" s="505">
        <f t="shared" si="335"/>
        <v>2.4666999999999999</v>
      </c>
      <c r="V1169" s="505">
        <f t="shared" si="335"/>
        <v>2.1362999999999999</v>
      </c>
      <c r="W1169" s="505">
        <f t="shared" si="335"/>
        <v>2.0460000000000003</v>
      </c>
      <c r="X1169" s="505">
        <f t="shared" si="335"/>
        <v>2.1791</v>
      </c>
      <c r="Y1169" s="505">
        <f t="shared" si="335"/>
        <v>2.1347</v>
      </c>
      <c r="Z1169" s="505">
        <f t="shared" si="335"/>
        <v>1.9407000000000001</v>
      </c>
      <c r="AA1169" s="505">
        <f t="shared" si="335"/>
        <v>1.52555</v>
      </c>
      <c r="AB1169" s="505">
        <f t="shared" si="335"/>
        <v>1.5167000000000002</v>
      </c>
      <c r="AC1169" s="506"/>
    </row>
    <row r="1170" spans="1:30" ht="10.5" customHeight="1">
      <c r="A1170" s="507" t="s">
        <v>596</v>
      </c>
      <c r="B1170" s="508"/>
      <c r="C1170" s="509"/>
      <c r="D1170" s="509"/>
      <c r="E1170" s="510">
        <f t="shared" ref="E1170:AB1170" si="336">SQRT(E1168*E1168+E1169*E1169)</f>
        <v>3.1117302019937401</v>
      </c>
      <c r="F1170" s="510">
        <f t="shared" si="336"/>
        <v>2.9717923198803784</v>
      </c>
      <c r="G1170" s="510">
        <f t="shared" si="336"/>
        <v>2.8832116749382104</v>
      </c>
      <c r="H1170" s="510">
        <f t="shared" si="336"/>
        <v>2.8714989487199887</v>
      </c>
      <c r="I1170" s="510">
        <f t="shared" si="336"/>
        <v>2.8738659850452315</v>
      </c>
      <c r="J1170" s="510">
        <f t="shared" si="336"/>
        <v>2.9553015434131251</v>
      </c>
      <c r="K1170" s="510">
        <f t="shared" si="336"/>
        <v>3.2145538885668103</v>
      </c>
      <c r="L1170" s="510">
        <f t="shared" si="336"/>
        <v>3.3806392757139889</v>
      </c>
      <c r="M1170" s="510">
        <f t="shared" si="336"/>
        <v>4.8918933185424232</v>
      </c>
      <c r="N1170" s="510">
        <f t="shared" si="336"/>
        <v>4.9932784533310377</v>
      </c>
      <c r="O1170" s="510">
        <f t="shared" si="336"/>
        <v>4.9867996021997909</v>
      </c>
      <c r="P1170" s="510">
        <f t="shared" si="336"/>
        <v>4.7132652696936121</v>
      </c>
      <c r="Q1170" s="510">
        <f t="shared" si="336"/>
        <v>3.8892878075555175</v>
      </c>
      <c r="R1170" s="510">
        <f t="shared" si="336"/>
        <v>5.0193295331647629</v>
      </c>
      <c r="S1170" s="510">
        <f t="shared" si="336"/>
        <v>5.2167091048859531</v>
      </c>
      <c r="T1170" s="510">
        <f t="shared" si="336"/>
        <v>5.1030790864437909</v>
      </c>
      <c r="U1170" s="510">
        <f t="shared" si="336"/>
        <v>4.7976904745929572</v>
      </c>
      <c r="V1170" s="510">
        <f t="shared" si="336"/>
        <v>4.4630935067506705</v>
      </c>
      <c r="W1170" s="510">
        <f t="shared" si="336"/>
        <v>4.3593573333692204</v>
      </c>
      <c r="X1170" s="510">
        <f t="shared" si="336"/>
        <v>4.5573329448263928</v>
      </c>
      <c r="Y1170" s="510">
        <f t="shared" si="336"/>
        <v>4.4639086292172241</v>
      </c>
      <c r="Z1170" s="510">
        <f t="shared" si="336"/>
        <v>4.0528607785118895</v>
      </c>
      <c r="AA1170" s="510">
        <f t="shared" si="336"/>
        <v>3.4154379576417431</v>
      </c>
      <c r="AB1170" s="510">
        <f t="shared" si="336"/>
        <v>3.2532369560946526</v>
      </c>
      <c r="AC1170" s="512"/>
      <c r="AD1170" s="479">
        <f>MAX(E1170:AB1170)</f>
        <v>5.2167091048859531</v>
      </c>
    </row>
    <row r="1171" spans="1:30" s="449" customFormat="1" ht="10.5" customHeight="1" thickBot="1">
      <c r="A1171" s="513" t="s">
        <v>307</v>
      </c>
      <c r="B1171" s="514"/>
      <c r="C1171" s="515"/>
      <c r="D1171" s="515"/>
      <c r="E1171" s="628">
        <v>1</v>
      </c>
      <c r="F1171" s="628">
        <v>2</v>
      </c>
      <c r="G1171" s="628">
        <v>3</v>
      </c>
      <c r="H1171" s="628">
        <v>4</v>
      </c>
      <c r="I1171" s="628">
        <v>5</v>
      </c>
      <c r="J1171" s="628">
        <v>6</v>
      </c>
      <c r="K1171" s="628">
        <v>7</v>
      </c>
      <c r="L1171" s="628">
        <v>8</v>
      </c>
      <c r="M1171" s="628">
        <v>9</v>
      </c>
      <c r="N1171" s="628">
        <v>10</v>
      </c>
      <c r="O1171" s="628">
        <v>11</v>
      </c>
      <c r="P1171" s="628">
        <v>12</v>
      </c>
      <c r="Q1171" s="628">
        <v>13</v>
      </c>
      <c r="R1171" s="628">
        <v>14</v>
      </c>
      <c r="S1171" s="628">
        <v>15</v>
      </c>
      <c r="T1171" s="628">
        <v>16</v>
      </c>
      <c r="U1171" s="628">
        <v>17</v>
      </c>
      <c r="V1171" s="628">
        <v>18</v>
      </c>
      <c r="W1171" s="628">
        <v>19</v>
      </c>
      <c r="X1171" s="628">
        <v>20</v>
      </c>
      <c r="Y1171" s="628">
        <v>21</v>
      </c>
      <c r="Z1171" s="628">
        <v>22</v>
      </c>
      <c r="AA1171" s="628">
        <v>23</v>
      </c>
      <c r="AB1171" s="628">
        <v>24</v>
      </c>
      <c r="AC1171" s="629"/>
    </row>
    <row r="1172" spans="1:30" s="449" customFormat="1" ht="12.75" customHeight="1">
      <c r="A1172" s="518" t="s">
        <v>308</v>
      </c>
      <c r="B1172" s="519"/>
      <c r="C1172" s="520" t="s">
        <v>23</v>
      </c>
      <c r="D1172" s="520" t="s">
        <v>19</v>
      </c>
      <c r="E1172" s="520">
        <v>36.080001831054687</v>
      </c>
      <c r="F1172" s="520">
        <v>36</v>
      </c>
      <c r="G1172" s="520">
        <v>35.919998168945313</v>
      </c>
      <c r="H1172" s="520">
        <v>36.180000305175781</v>
      </c>
      <c r="I1172" s="520">
        <v>36.060001373291016</v>
      </c>
      <c r="J1172" s="520">
        <v>36.130001068115234</v>
      </c>
      <c r="K1172" s="520">
        <v>35.959999084472656</v>
      </c>
      <c r="L1172" s="520">
        <v>35.590000152587891</v>
      </c>
      <c r="M1172" s="520">
        <v>36.060001373291016</v>
      </c>
      <c r="N1172" s="520">
        <v>36.330001831054687</v>
      </c>
      <c r="O1172" s="520">
        <v>35.919998168945313</v>
      </c>
      <c r="P1172" s="520">
        <v>36.75</v>
      </c>
      <c r="Q1172" s="520">
        <v>35.700000762939453</v>
      </c>
      <c r="R1172" s="520">
        <v>35.700000762939453</v>
      </c>
      <c r="S1172" s="520">
        <v>35.869998931884766</v>
      </c>
      <c r="T1172" s="520">
        <v>36</v>
      </c>
      <c r="U1172" s="520">
        <v>35.889999389648438</v>
      </c>
      <c r="V1172" s="520">
        <v>36.450000762939453</v>
      </c>
      <c r="W1172" s="520">
        <v>36.439998626708984</v>
      </c>
      <c r="X1172" s="520">
        <v>36.279998779296875</v>
      </c>
      <c r="Y1172" s="520">
        <v>36.349998474121094</v>
      </c>
      <c r="Z1172" s="520">
        <v>36.040000915527344</v>
      </c>
      <c r="AA1172" s="520">
        <v>36.25</v>
      </c>
      <c r="AB1172" s="520">
        <v>36.360000610351563</v>
      </c>
      <c r="AC1172" s="571"/>
    </row>
    <row r="1173" spans="1:30" s="449" customFormat="1" ht="12.75" customHeight="1" thickBot="1">
      <c r="A1173" s="522" t="s">
        <v>309</v>
      </c>
      <c r="B1173" s="523"/>
      <c r="C1173" s="524" t="s">
        <v>23</v>
      </c>
      <c r="D1173" s="524" t="s">
        <v>19</v>
      </c>
      <c r="E1173" s="524">
        <v>36.080001831054687</v>
      </c>
      <c r="F1173" s="524">
        <v>36</v>
      </c>
      <c r="G1173" s="524">
        <v>35.919998168945313</v>
      </c>
      <c r="H1173" s="524">
        <v>36.180000305175781</v>
      </c>
      <c r="I1173" s="524">
        <v>36.060001373291016</v>
      </c>
      <c r="J1173" s="524">
        <v>36.130001068115234</v>
      </c>
      <c r="K1173" s="524">
        <v>35.959999084472656</v>
      </c>
      <c r="L1173" s="524">
        <v>35.590000152587891</v>
      </c>
      <c r="M1173" s="524">
        <v>36.060001373291016</v>
      </c>
      <c r="N1173" s="524">
        <v>36.330001831054687</v>
      </c>
      <c r="O1173" s="524">
        <v>35.919998168945313</v>
      </c>
      <c r="P1173" s="524">
        <v>36.75</v>
      </c>
      <c r="Q1173" s="524">
        <v>35.700000762939453</v>
      </c>
      <c r="R1173" s="524">
        <v>35.700000762939453</v>
      </c>
      <c r="S1173" s="524">
        <v>35.869998931884766</v>
      </c>
      <c r="T1173" s="524">
        <v>36</v>
      </c>
      <c r="U1173" s="524">
        <v>35.889999389648438</v>
      </c>
      <c r="V1173" s="524">
        <v>36.450000762939453</v>
      </c>
      <c r="W1173" s="524">
        <v>36.439998626708984</v>
      </c>
      <c r="X1173" s="524">
        <v>36.279998779296875</v>
      </c>
      <c r="Y1173" s="524">
        <v>36.349998474121094</v>
      </c>
      <c r="Z1173" s="524">
        <v>36.040000915527344</v>
      </c>
      <c r="AA1173" s="524">
        <v>36.25</v>
      </c>
      <c r="AB1173" s="524">
        <v>36.360000610351563</v>
      </c>
      <c r="AC1173" s="565"/>
    </row>
    <row r="1174" spans="1:30" ht="10.5" customHeight="1">
      <c r="A1174" s="1645" t="s">
        <v>656</v>
      </c>
      <c r="B1174" s="1622"/>
      <c r="C1174" s="485" t="s">
        <v>15</v>
      </c>
      <c r="D1174" s="485" t="s">
        <v>37</v>
      </c>
      <c r="E1174" s="330">
        <v>0.85365000000000002</v>
      </c>
      <c r="F1174" s="330">
        <v>0.80954999999999999</v>
      </c>
      <c r="G1174" s="330">
        <v>0.81374999999999997</v>
      </c>
      <c r="H1174" s="400">
        <v>0.81374999999999997</v>
      </c>
      <c r="I1174" s="330">
        <v>0.82740000000000002</v>
      </c>
      <c r="J1174" s="330">
        <v>0.89880000000000004</v>
      </c>
      <c r="K1174" s="330">
        <v>1.06995</v>
      </c>
      <c r="L1174" s="330">
        <v>1.14975</v>
      </c>
      <c r="M1174" s="330">
        <v>1.2390000000000001</v>
      </c>
      <c r="N1174" s="400">
        <v>1.1854499999999999</v>
      </c>
      <c r="O1174" s="330">
        <v>1.21905</v>
      </c>
      <c r="P1174" s="330">
        <v>1.1403000000000001</v>
      </c>
      <c r="Q1174" s="330">
        <v>1.1938500000000001</v>
      </c>
      <c r="R1174" s="330">
        <v>1.1812499999999999</v>
      </c>
      <c r="S1174" s="330">
        <v>1.26105</v>
      </c>
      <c r="T1174" s="330">
        <v>1.2495000000000001</v>
      </c>
      <c r="U1174" s="330">
        <v>1.2830999999999999</v>
      </c>
      <c r="V1174" s="400">
        <v>1.2705</v>
      </c>
      <c r="W1174" s="330">
        <v>1.2421500000000001</v>
      </c>
      <c r="X1174" s="330">
        <v>1.2075</v>
      </c>
      <c r="Y1174" s="330">
        <v>1.1613</v>
      </c>
      <c r="Z1174" s="330">
        <v>1.0720499999999999</v>
      </c>
      <c r="AA1174" s="330">
        <v>0.96494999999999997</v>
      </c>
      <c r="AB1174" s="330">
        <v>0.89775000000000005</v>
      </c>
      <c r="AC1174" s="490">
        <f>SUM(E1174:AB1174)</f>
        <v>26.005349999999996</v>
      </c>
    </row>
    <row r="1175" spans="1:30" ht="10.5" customHeight="1">
      <c r="A1175" s="1646"/>
      <c r="B1175" s="1623"/>
      <c r="C1175" s="476" t="s">
        <v>17</v>
      </c>
      <c r="D1175" s="476" t="s">
        <v>37</v>
      </c>
      <c r="E1175" s="241">
        <v>9.4500000000000001E-2</v>
      </c>
      <c r="F1175" s="241">
        <v>7.9799999999999996E-2</v>
      </c>
      <c r="G1175" s="241">
        <v>8.0850000000000005E-2</v>
      </c>
      <c r="H1175" s="401">
        <v>7.8750000000000001E-2</v>
      </c>
      <c r="I1175" s="241">
        <v>8.1900000000000001E-2</v>
      </c>
      <c r="J1175" s="241">
        <v>8.4000000000000005E-2</v>
      </c>
      <c r="K1175" s="241">
        <v>8.4000000000000005E-2</v>
      </c>
      <c r="L1175" s="241">
        <v>0.10395</v>
      </c>
      <c r="M1175" s="241">
        <v>0.24675</v>
      </c>
      <c r="N1175" s="401">
        <v>0.18375</v>
      </c>
      <c r="O1175" s="241">
        <v>0.26145000000000002</v>
      </c>
      <c r="P1175" s="241">
        <v>0.18060000000000001</v>
      </c>
      <c r="Q1175" s="241">
        <v>0.24884999999999999</v>
      </c>
      <c r="R1175" s="241">
        <v>0.22259999999999999</v>
      </c>
      <c r="S1175" s="241">
        <v>0.23624999999999999</v>
      </c>
      <c r="T1175" s="241">
        <v>0.17535000000000001</v>
      </c>
      <c r="U1175" s="241">
        <v>0.1827</v>
      </c>
      <c r="V1175" s="401">
        <v>0.17115</v>
      </c>
      <c r="W1175" s="241">
        <v>0.2016</v>
      </c>
      <c r="X1175" s="241">
        <v>0.19425000000000001</v>
      </c>
      <c r="Y1175" s="241">
        <v>0.189</v>
      </c>
      <c r="Z1175" s="241">
        <v>0.19425000000000001</v>
      </c>
      <c r="AA1175" s="241">
        <v>8.7150000000000005E-2</v>
      </c>
      <c r="AB1175" s="241">
        <v>8.6099999999999996E-2</v>
      </c>
      <c r="AC1175" s="478">
        <f>SUM(E1175:AB1175)</f>
        <v>3.7495499999999997</v>
      </c>
    </row>
    <row r="1176" spans="1:30" ht="10.5" customHeight="1">
      <c r="A1176" s="1646"/>
      <c r="B1176" s="1623"/>
      <c r="C1176" s="476" t="s">
        <v>18</v>
      </c>
      <c r="D1176" s="476" t="s">
        <v>16</v>
      </c>
      <c r="E1176" s="221">
        <f>SQRT(E1174*E1174+E1175*E1175)*1000/1.73/E1173</f>
        <v>13.759799292777998</v>
      </c>
      <c r="F1176" s="221">
        <f t="shared" ref="F1176:AB1176" si="337">SQRT(F1174*F1174+F1175*F1175)*1000/1.73/F1173</f>
        <v>13.061553724315401</v>
      </c>
      <c r="G1176" s="221">
        <f t="shared" si="337"/>
        <v>13.159567789671625</v>
      </c>
      <c r="H1176" s="391">
        <f t="shared" si="337"/>
        <v>13.061724086374081</v>
      </c>
      <c r="I1176" s="221">
        <f t="shared" si="337"/>
        <v>13.327875413559864</v>
      </c>
      <c r="J1176" s="221">
        <f t="shared" si="337"/>
        <v>14.442334489915419</v>
      </c>
      <c r="K1176" s="221">
        <f t="shared" si="337"/>
        <v>17.251704083726601</v>
      </c>
      <c r="L1176" s="221">
        <f t="shared" si="337"/>
        <v>18.749819977534706</v>
      </c>
      <c r="M1176" s="221">
        <f t="shared" si="337"/>
        <v>20.250954333947298</v>
      </c>
      <c r="N1176" s="391">
        <f t="shared" si="337"/>
        <v>19.086543609922376</v>
      </c>
      <c r="O1176" s="221">
        <f t="shared" si="337"/>
        <v>20.063395472536534</v>
      </c>
      <c r="P1176" s="221">
        <f t="shared" si="337"/>
        <v>18.15914559680709</v>
      </c>
      <c r="Q1176" s="221">
        <f t="shared" si="337"/>
        <v>19.745628648283763</v>
      </c>
      <c r="R1176" s="221">
        <f t="shared" si="337"/>
        <v>19.462781903757794</v>
      </c>
      <c r="S1176" s="221">
        <f t="shared" si="337"/>
        <v>20.674999968342028</v>
      </c>
      <c r="T1176" s="221">
        <f t="shared" si="337"/>
        <v>20.259216129867788</v>
      </c>
      <c r="U1176" s="221">
        <f t="shared" si="337"/>
        <v>20.873704257688807</v>
      </c>
      <c r="V1176" s="391">
        <f t="shared" si="337"/>
        <v>20.329947830342185</v>
      </c>
      <c r="W1176" s="221">
        <f t="shared" si="337"/>
        <v>19.96160405254685</v>
      </c>
      <c r="X1176" s="221">
        <f t="shared" si="337"/>
        <v>19.485961763459265</v>
      </c>
      <c r="Y1176" s="221">
        <f t="shared" si="337"/>
        <v>18.709866054033018</v>
      </c>
      <c r="Z1176" s="221">
        <f t="shared" si="337"/>
        <v>17.474264371534172</v>
      </c>
      <c r="AA1176" s="221">
        <f t="shared" si="337"/>
        <v>15.449511783738348</v>
      </c>
      <c r="AB1176" s="221">
        <f t="shared" si="337"/>
        <v>14.337506534667003</v>
      </c>
      <c r="AC1176" s="478"/>
      <c r="AD1176" s="479">
        <f>MAX(E1176:AB1176)</f>
        <v>20.873704257688807</v>
      </c>
    </row>
    <row r="1177" spans="1:30" ht="10.5" customHeight="1" thickBot="1">
      <c r="A1177" s="1647"/>
      <c r="B1177" s="1633"/>
      <c r="C1177" s="482" t="s">
        <v>20</v>
      </c>
      <c r="D1177" s="482"/>
      <c r="E1177" s="584">
        <f t="shared" ref="E1177:AC1177" si="338">E1175/E1174</f>
        <v>0.11070110701107011</v>
      </c>
      <c r="F1177" s="584">
        <f t="shared" si="338"/>
        <v>9.8573281452658881E-2</v>
      </c>
      <c r="G1177" s="584">
        <f t="shared" si="338"/>
        <v>9.9354838709677429E-2</v>
      </c>
      <c r="H1177" s="616">
        <f t="shared" si="338"/>
        <v>9.6774193548387094E-2</v>
      </c>
      <c r="I1177" s="584">
        <f t="shared" si="338"/>
        <v>9.8984771573604052E-2</v>
      </c>
      <c r="J1177" s="584">
        <f t="shared" si="338"/>
        <v>9.3457943925233641E-2</v>
      </c>
      <c r="K1177" s="584">
        <f t="shared" si="338"/>
        <v>7.8508341511285579E-2</v>
      </c>
      <c r="L1177" s="584">
        <f t="shared" si="338"/>
        <v>9.0410958904109592E-2</v>
      </c>
      <c r="M1177" s="584">
        <f t="shared" si="338"/>
        <v>0.19915254237288132</v>
      </c>
      <c r="N1177" s="616">
        <f t="shared" si="338"/>
        <v>0.1550044286979628</v>
      </c>
      <c r="O1177" s="584">
        <f t="shared" si="338"/>
        <v>0.21447028423772613</v>
      </c>
      <c r="P1177" s="584">
        <f t="shared" si="338"/>
        <v>0.15837937384898709</v>
      </c>
      <c r="Q1177" s="584">
        <f t="shared" si="338"/>
        <v>0.20844327176781</v>
      </c>
      <c r="R1177" s="584">
        <f t="shared" si="338"/>
        <v>0.18844444444444444</v>
      </c>
      <c r="S1177" s="584">
        <f t="shared" si="338"/>
        <v>0.18734388009991673</v>
      </c>
      <c r="T1177" s="584">
        <f t="shared" si="338"/>
        <v>0.14033613445378151</v>
      </c>
      <c r="U1177" s="584">
        <f t="shared" si="338"/>
        <v>0.14238952536824878</v>
      </c>
      <c r="V1177" s="616">
        <f t="shared" si="338"/>
        <v>0.1347107438016529</v>
      </c>
      <c r="W1177" s="584">
        <f t="shared" si="338"/>
        <v>0.16229923922231612</v>
      </c>
      <c r="X1177" s="584">
        <f t="shared" si="338"/>
        <v>0.16086956521739132</v>
      </c>
      <c r="Y1177" s="584">
        <f t="shared" si="338"/>
        <v>0.16274864376130199</v>
      </c>
      <c r="Z1177" s="584">
        <f t="shared" si="338"/>
        <v>0.1811949069539667</v>
      </c>
      <c r="AA1177" s="584">
        <f t="shared" si="338"/>
        <v>9.0315560391730151E-2</v>
      </c>
      <c r="AB1177" s="584">
        <f t="shared" si="338"/>
        <v>9.5906432748537995E-2</v>
      </c>
      <c r="AC1177" s="487">
        <f t="shared" si="338"/>
        <v>0.14418379295029676</v>
      </c>
    </row>
    <row r="1178" spans="1:30" ht="10.5" customHeight="1">
      <c r="A1178" s="1627" t="s">
        <v>657</v>
      </c>
      <c r="B1178" s="1622"/>
      <c r="C1178" s="485" t="s">
        <v>15</v>
      </c>
      <c r="D1178" s="485" t="s">
        <v>37</v>
      </c>
      <c r="E1178" s="350">
        <v>0.25095000000000001</v>
      </c>
      <c r="F1178" s="350">
        <v>0.24990000000000001</v>
      </c>
      <c r="G1178" s="350">
        <v>0.24465000000000001</v>
      </c>
      <c r="H1178" s="404">
        <v>0.24254999999999999</v>
      </c>
      <c r="I1178" s="350">
        <v>0.24149999999999999</v>
      </c>
      <c r="J1178" s="350">
        <v>0.24884999999999999</v>
      </c>
      <c r="K1178" s="350">
        <v>0.27405000000000002</v>
      </c>
      <c r="L1178" s="350">
        <v>0.26879999999999998</v>
      </c>
      <c r="M1178" s="350">
        <v>0.26879999999999998</v>
      </c>
      <c r="N1178" s="404">
        <v>0.28349999999999997</v>
      </c>
      <c r="O1178" s="350">
        <v>0.26669999999999999</v>
      </c>
      <c r="P1178" s="350">
        <v>0.26145000000000002</v>
      </c>
      <c r="Q1178" s="350">
        <v>0.27195000000000003</v>
      </c>
      <c r="R1178" s="350">
        <v>0.27510000000000001</v>
      </c>
      <c r="S1178" s="350">
        <v>0.28560000000000002</v>
      </c>
      <c r="T1178" s="350">
        <v>0.29294999999999999</v>
      </c>
      <c r="U1178" s="350">
        <v>0.29189999999999999</v>
      </c>
      <c r="V1178" s="404">
        <v>0.29609999999999997</v>
      </c>
      <c r="W1178" s="350">
        <v>0.29925000000000002</v>
      </c>
      <c r="X1178" s="350">
        <v>0.31709999999999999</v>
      </c>
      <c r="Y1178" s="350">
        <v>0.31709999999999999</v>
      </c>
      <c r="Z1178" s="350">
        <v>0.31395000000000001</v>
      </c>
      <c r="AA1178" s="350">
        <v>0.29085</v>
      </c>
      <c r="AB1178" s="350">
        <v>0.25829999999999997</v>
      </c>
      <c r="AC1178" s="490">
        <f>SUM(E1178:AB1178)</f>
        <v>6.6118500000000004</v>
      </c>
    </row>
    <row r="1179" spans="1:30" ht="10.5" customHeight="1">
      <c r="A1179" s="1628"/>
      <c r="B1179" s="1623"/>
      <c r="C1179" s="476" t="s">
        <v>17</v>
      </c>
      <c r="D1179" s="476" t="s">
        <v>37</v>
      </c>
      <c r="E1179" s="335">
        <v>0.2898</v>
      </c>
      <c r="F1179" s="335">
        <v>0.28349999999999997</v>
      </c>
      <c r="G1179" s="335">
        <v>0.2772</v>
      </c>
      <c r="H1179" s="583">
        <v>0.27089999999999997</v>
      </c>
      <c r="I1179" s="335">
        <v>0.26040000000000002</v>
      </c>
      <c r="J1179" s="335">
        <v>0.25829999999999997</v>
      </c>
      <c r="K1179" s="335">
        <v>0.25305</v>
      </c>
      <c r="L1179" s="335">
        <v>0.27195000000000003</v>
      </c>
      <c r="M1179" s="335">
        <v>0.27825</v>
      </c>
      <c r="N1179" s="583">
        <v>0.29715000000000003</v>
      </c>
      <c r="O1179" s="335">
        <v>0.28665000000000002</v>
      </c>
      <c r="P1179" s="335">
        <v>0.30659999999999998</v>
      </c>
      <c r="Q1179" s="335">
        <v>0.32024999999999998</v>
      </c>
      <c r="R1179" s="335">
        <v>0.3276</v>
      </c>
      <c r="S1179" s="335">
        <v>0.32550000000000001</v>
      </c>
      <c r="T1179" s="335">
        <v>0.33705000000000002</v>
      </c>
      <c r="U1179" s="335">
        <v>0.33600000000000002</v>
      </c>
      <c r="V1179" s="583">
        <v>0.33915000000000001</v>
      </c>
      <c r="W1179" s="335">
        <v>0.34439999999999998</v>
      </c>
      <c r="X1179" s="335">
        <v>0.33284999999999998</v>
      </c>
      <c r="Y1179" s="335">
        <v>0.32969999999999999</v>
      </c>
      <c r="Z1179" s="335">
        <v>0.32445000000000002</v>
      </c>
      <c r="AA1179" s="335">
        <v>0.3024</v>
      </c>
      <c r="AB1179" s="335">
        <v>0.30659999999999998</v>
      </c>
      <c r="AC1179" s="478">
        <f>SUM(E1179:AB1179)</f>
        <v>7.2596999999999987</v>
      </c>
    </row>
    <row r="1180" spans="1:30" ht="10.5" customHeight="1">
      <c r="A1180" s="1628"/>
      <c r="B1180" s="1623"/>
      <c r="C1180" s="476" t="s">
        <v>18</v>
      </c>
      <c r="D1180" s="476" t="s">
        <v>19</v>
      </c>
      <c r="E1180" s="278">
        <v>5</v>
      </c>
      <c r="F1180" s="278">
        <v>5</v>
      </c>
      <c r="G1180" s="278">
        <v>5</v>
      </c>
      <c r="H1180" s="390">
        <v>5</v>
      </c>
      <c r="I1180" s="278">
        <v>5</v>
      </c>
      <c r="J1180" s="278">
        <v>5</v>
      </c>
      <c r="K1180" s="278">
        <v>5</v>
      </c>
      <c r="L1180" s="278">
        <v>6</v>
      </c>
      <c r="M1180" s="278">
        <v>5</v>
      </c>
      <c r="N1180" s="390">
        <v>6</v>
      </c>
      <c r="O1180" s="278">
        <v>6</v>
      </c>
      <c r="P1180" s="278">
        <v>6</v>
      </c>
      <c r="Q1180" s="278">
        <v>5</v>
      </c>
      <c r="R1180" s="278">
        <v>6</v>
      </c>
      <c r="S1180" s="278">
        <v>6</v>
      </c>
      <c r="T1180" s="278">
        <v>6</v>
      </c>
      <c r="U1180" s="278">
        <v>6</v>
      </c>
      <c r="V1180" s="390">
        <v>7</v>
      </c>
      <c r="W1180" s="278">
        <v>7</v>
      </c>
      <c r="X1180" s="278">
        <v>7</v>
      </c>
      <c r="Y1180" s="278">
        <v>5</v>
      </c>
      <c r="Z1180" s="278">
        <v>5</v>
      </c>
      <c r="AA1180" s="278">
        <v>5</v>
      </c>
      <c r="AB1180" s="221">
        <f t="shared" ref="AB1180" si="339">SQRT(AB1178*AB1178+AB1179*AB1179)*1000/1.73/AB1173</f>
        <v>6.3733576035241111</v>
      </c>
      <c r="AC1180" s="478"/>
    </row>
    <row r="1181" spans="1:30" ht="10.5" customHeight="1" thickBot="1">
      <c r="A1181" s="1629"/>
      <c r="B1181" s="1624"/>
      <c r="C1181" s="491" t="s">
        <v>20</v>
      </c>
      <c r="D1181" s="491"/>
      <c r="E1181" s="542">
        <f t="shared" ref="E1181:AC1181" si="340">E1179/E1178</f>
        <v>1.1548117154811715</v>
      </c>
      <c r="F1181" s="542">
        <f t="shared" si="340"/>
        <v>1.1344537815126048</v>
      </c>
      <c r="G1181" s="542">
        <f t="shared" si="340"/>
        <v>1.1330472103004292</v>
      </c>
      <c r="H1181" s="573">
        <f t="shared" si="340"/>
        <v>1.1168831168831168</v>
      </c>
      <c r="I1181" s="542">
        <f t="shared" si="340"/>
        <v>1.0782608695652176</v>
      </c>
      <c r="J1181" s="542">
        <f t="shared" si="340"/>
        <v>1.0379746835443038</v>
      </c>
      <c r="K1181" s="542">
        <f t="shared" si="340"/>
        <v>0.92337164750957845</v>
      </c>
      <c r="L1181" s="542">
        <f t="shared" si="340"/>
        <v>1.0117187500000002</v>
      </c>
      <c r="M1181" s="542">
        <f t="shared" si="340"/>
        <v>1.03515625</v>
      </c>
      <c r="N1181" s="573">
        <f t="shared" si="340"/>
        <v>1.0481481481481483</v>
      </c>
      <c r="O1181" s="542">
        <f t="shared" si="340"/>
        <v>1.0748031496062993</v>
      </c>
      <c r="P1181" s="542">
        <f t="shared" si="340"/>
        <v>1.1726907630522088</v>
      </c>
      <c r="Q1181" s="542">
        <f t="shared" si="340"/>
        <v>1.1776061776061775</v>
      </c>
      <c r="R1181" s="542">
        <f t="shared" si="340"/>
        <v>1.1908396946564885</v>
      </c>
      <c r="S1181" s="542">
        <f t="shared" si="340"/>
        <v>1.1397058823529411</v>
      </c>
      <c r="T1181" s="542">
        <f t="shared" si="340"/>
        <v>1.1505376344086022</v>
      </c>
      <c r="U1181" s="542">
        <f t="shared" si="340"/>
        <v>1.1510791366906477</v>
      </c>
      <c r="V1181" s="573">
        <f t="shared" si="340"/>
        <v>1.145390070921986</v>
      </c>
      <c r="W1181" s="542">
        <f t="shared" si="340"/>
        <v>1.1508771929824559</v>
      </c>
      <c r="X1181" s="542">
        <f t="shared" si="340"/>
        <v>1.0496688741721854</v>
      </c>
      <c r="Y1181" s="542">
        <f t="shared" si="340"/>
        <v>1.0397350993377483</v>
      </c>
      <c r="Z1181" s="542">
        <f t="shared" si="340"/>
        <v>1.0334448160535117</v>
      </c>
      <c r="AA1181" s="542">
        <f t="shared" si="340"/>
        <v>1.0397111913357402</v>
      </c>
      <c r="AB1181" s="542">
        <f t="shared" si="340"/>
        <v>1.1869918699186992</v>
      </c>
      <c r="AC1181" s="494">
        <f t="shared" si="340"/>
        <v>1.0979831665872635</v>
      </c>
    </row>
    <row r="1182" spans="1:30" ht="10.5" customHeight="1">
      <c r="A1182" s="1634" t="s">
        <v>316</v>
      </c>
      <c r="B1182" s="1635"/>
      <c r="C1182" s="526" t="s">
        <v>15</v>
      </c>
      <c r="D1182" s="526"/>
      <c r="E1182" s="360">
        <f t="shared" ref="E1182:AC1182" si="341">E1174+E1178</f>
        <v>1.1046</v>
      </c>
      <c r="F1182" s="360">
        <f t="shared" si="341"/>
        <v>1.05945</v>
      </c>
      <c r="G1182" s="360">
        <f t="shared" si="341"/>
        <v>1.0584</v>
      </c>
      <c r="H1182" s="634">
        <f t="shared" si="341"/>
        <v>1.0563</v>
      </c>
      <c r="I1182" s="360">
        <f t="shared" si="341"/>
        <v>1.0689</v>
      </c>
      <c r="J1182" s="360">
        <f t="shared" si="341"/>
        <v>1.1476500000000001</v>
      </c>
      <c r="K1182" s="360">
        <f t="shared" si="341"/>
        <v>1.3439999999999999</v>
      </c>
      <c r="L1182" s="360">
        <f t="shared" si="341"/>
        <v>1.41855</v>
      </c>
      <c r="M1182" s="360">
        <f t="shared" si="341"/>
        <v>1.5078</v>
      </c>
      <c r="N1182" s="634">
        <f t="shared" si="341"/>
        <v>1.46895</v>
      </c>
      <c r="O1182" s="360">
        <f t="shared" si="341"/>
        <v>1.4857499999999999</v>
      </c>
      <c r="P1182" s="360">
        <f t="shared" si="341"/>
        <v>1.4017500000000001</v>
      </c>
      <c r="Q1182" s="360">
        <f t="shared" si="341"/>
        <v>1.4658000000000002</v>
      </c>
      <c r="R1182" s="360">
        <f t="shared" si="341"/>
        <v>1.45635</v>
      </c>
      <c r="S1182" s="360">
        <f t="shared" si="341"/>
        <v>1.5466500000000001</v>
      </c>
      <c r="T1182" s="360">
        <f t="shared" si="341"/>
        <v>1.5424500000000001</v>
      </c>
      <c r="U1182" s="360">
        <f t="shared" si="341"/>
        <v>1.575</v>
      </c>
      <c r="V1182" s="634">
        <f t="shared" si="341"/>
        <v>1.5666</v>
      </c>
      <c r="W1182" s="360">
        <f t="shared" si="341"/>
        <v>1.5414000000000001</v>
      </c>
      <c r="X1182" s="360">
        <f t="shared" si="341"/>
        <v>1.5246</v>
      </c>
      <c r="Y1182" s="360">
        <f t="shared" si="341"/>
        <v>1.4783999999999999</v>
      </c>
      <c r="Z1182" s="360">
        <f t="shared" si="341"/>
        <v>1.3859999999999999</v>
      </c>
      <c r="AA1182" s="360">
        <f t="shared" si="341"/>
        <v>1.2558</v>
      </c>
      <c r="AB1182" s="360">
        <f t="shared" si="341"/>
        <v>1.15605</v>
      </c>
      <c r="AC1182" s="475">
        <f t="shared" si="341"/>
        <v>32.617199999999997</v>
      </c>
    </row>
    <row r="1183" spans="1:30" ht="10.5" customHeight="1">
      <c r="A1183" s="1636"/>
      <c r="B1183" s="1637"/>
      <c r="C1183" s="527" t="s">
        <v>17</v>
      </c>
      <c r="D1183" s="527"/>
      <c r="E1183" s="332">
        <f t="shared" ref="E1183:AC1183" si="342">E1175+E1179</f>
        <v>0.38429999999999997</v>
      </c>
      <c r="F1183" s="332">
        <f t="shared" si="342"/>
        <v>0.36329999999999996</v>
      </c>
      <c r="G1183" s="332">
        <f t="shared" si="342"/>
        <v>0.35804999999999998</v>
      </c>
      <c r="H1183" s="333">
        <f t="shared" si="342"/>
        <v>0.34964999999999996</v>
      </c>
      <c r="I1183" s="332">
        <f t="shared" si="342"/>
        <v>0.34230000000000005</v>
      </c>
      <c r="J1183" s="332">
        <f t="shared" si="342"/>
        <v>0.34229999999999999</v>
      </c>
      <c r="K1183" s="332">
        <f t="shared" si="342"/>
        <v>0.33705000000000002</v>
      </c>
      <c r="L1183" s="332">
        <f t="shared" si="342"/>
        <v>0.37590000000000001</v>
      </c>
      <c r="M1183" s="332">
        <f t="shared" si="342"/>
        <v>0.52500000000000002</v>
      </c>
      <c r="N1183" s="333">
        <f t="shared" si="342"/>
        <v>0.48089999999999999</v>
      </c>
      <c r="O1183" s="332">
        <f t="shared" si="342"/>
        <v>0.54810000000000003</v>
      </c>
      <c r="P1183" s="332">
        <f t="shared" si="342"/>
        <v>0.48719999999999997</v>
      </c>
      <c r="Q1183" s="332">
        <f t="shared" si="342"/>
        <v>0.56909999999999994</v>
      </c>
      <c r="R1183" s="332">
        <f t="shared" si="342"/>
        <v>0.55020000000000002</v>
      </c>
      <c r="S1183" s="332">
        <f t="shared" si="342"/>
        <v>0.56174999999999997</v>
      </c>
      <c r="T1183" s="332">
        <f t="shared" si="342"/>
        <v>0.51239999999999997</v>
      </c>
      <c r="U1183" s="332">
        <f t="shared" si="342"/>
        <v>0.51870000000000005</v>
      </c>
      <c r="V1183" s="333">
        <f t="shared" si="342"/>
        <v>0.51029999999999998</v>
      </c>
      <c r="W1183" s="332">
        <f t="shared" si="342"/>
        <v>0.54600000000000004</v>
      </c>
      <c r="X1183" s="332">
        <f t="shared" si="342"/>
        <v>0.52710000000000001</v>
      </c>
      <c r="Y1183" s="332">
        <f t="shared" si="342"/>
        <v>0.51869999999999994</v>
      </c>
      <c r="Z1183" s="332">
        <f t="shared" si="342"/>
        <v>0.51870000000000005</v>
      </c>
      <c r="AA1183" s="332">
        <f t="shared" si="342"/>
        <v>0.38955000000000001</v>
      </c>
      <c r="AB1183" s="332">
        <f t="shared" si="342"/>
        <v>0.39269999999999999</v>
      </c>
      <c r="AC1183" s="494">
        <f t="shared" si="342"/>
        <v>11.009249999999998</v>
      </c>
    </row>
    <row r="1184" spans="1:30" ht="10.5" customHeight="1">
      <c r="A1184" s="1665" t="s">
        <v>317</v>
      </c>
      <c r="B1184" s="1666"/>
      <c r="C1184" s="528" t="s">
        <v>15</v>
      </c>
      <c r="D1184" s="528"/>
      <c r="E1184" s="330">
        <f t="shared" ref="E1184:AC1184" si="343">E1152+E1156-E1182</f>
        <v>0</v>
      </c>
      <c r="F1184" s="330">
        <f t="shared" si="343"/>
        <v>0</v>
      </c>
      <c r="G1184" s="330">
        <f t="shared" si="343"/>
        <v>0</v>
      </c>
      <c r="H1184" s="331">
        <f t="shared" si="343"/>
        <v>0</v>
      </c>
      <c r="I1184" s="330">
        <f t="shared" si="343"/>
        <v>0</v>
      </c>
      <c r="J1184" s="330">
        <f t="shared" si="343"/>
        <v>0</v>
      </c>
      <c r="K1184" s="330">
        <f t="shared" si="343"/>
        <v>0</v>
      </c>
      <c r="L1184" s="330">
        <f t="shared" si="343"/>
        <v>0</v>
      </c>
      <c r="M1184" s="330">
        <f t="shared" si="343"/>
        <v>0</v>
      </c>
      <c r="N1184" s="331">
        <f t="shared" si="343"/>
        <v>0</v>
      </c>
      <c r="O1184" s="330">
        <f t="shared" si="343"/>
        <v>0</v>
      </c>
      <c r="P1184" s="330">
        <f t="shared" si="343"/>
        <v>0</v>
      </c>
      <c r="Q1184" s="330">
        <f t="shared" si="343"/>
        <v>0</v>
      </c>
      <c r="R1184" s="330">
        <f t="shared" si="343"/>
        <v>0</v>
      </c>
      <c r="S1184" s="330">
        <f t="shared" si="343"/>
        <v>0</v>
      </c>
      <c r="T1184" s="330">
        <f t="shared" si="343"/>
        <v>0</v>
      </c>
      <c r="U1184" s="330">
        <f t="shared" si="343"/>
        <v>0</v>
      </c>
      <c r="V1184" s="331">
        <f t="shared" si="343"/>
        <v>0</v>
      </c>
      <c r="W1184" s="330">
        <f t="shared" si="343"/>
        <v>0</v>
      </c>
      <c r="X1184" s="330">
        <f t="shared" si="343"/>
        <v>0</v>
      </c>
      <c r="Y1184" s="330">
        <f t="shared" si="343"/>
        <v>0</v>
      </c>
      <c r="Z1184" s="330">
        <f t="shared" si="343"/>
        <v>0</v>
      </c>
      <c r="AA1184" s="330">
        <f t="shared" si="343"/>
        <v>0</v>
      </c>
      <c r="AB1184" s="330">
        <f t="shared" si="343"/>
        <v>0</v>
      </c>
      <c r="AC1184" s="490">
        <f t="shared" si="343"/>
        <v>0</v>
      </c>
    </row>
    <row r="1185" spans="1:30" ht="10.5" customHeight="1">
      <c r="A1185" s="1636"/>
      <c r="B1185" s="1637"/>
      <c r="C1185" s="527" t="s">
        <v>17</v>
      </c>
      <c r="D1185" s="527"/>
      <c r="E1185" s="360">
        <f t="shared" ref="E1185:AC1185" si="344">E1153+E1157-E1183</f>
        <v>0</v>
      </c>
      <c r="F1185" s="360">
        <f t="shared" si="344"/>
        <v>0</v>
      </c>
      <c r="G1185" s="360">
        <f t="shared" si="344"/>
        <v>0</v>
      </c>
      <c r="H1185" s="634">
        <f t="shared" si="344"/>
        <v>0</v>
      </c>
      <c r="I1185" s="360">
        <f t="shared" si="344"/>
        <v>0</v>
      </c>
      <c r="J1185" s="360">
        <f t="shared" si="344"/>
        <v>0</v>
      </c>
      <c r="K1185" s="360">
        <f t="shared" si="344"/>
        <v>0</v>
      </c>
      <c r="L1185" s="360">
        <f t="shared" si="344"/>
        <v>0</v>
      </c>
      <c r="M1185" s="360">
        <f t="shared" si="344"/>
        <v>0</v>
      </c>
      <c r="N1185" s="634">
        <f t="shared" si="344"/>
        <v>0</v>
      </c>
      <c r="O1185" s="360">
        <f t="shared" si="344"/>
        <v>0</v>
      </c>
      <c r="P1185" s="360">
        <f t="shared" si="344"/>
        <v>0</v>
      </c>
      <c r="Q1185" s="360">
        <f t="shared" si="344"/>
        <v>0</v>
      </c>
      <c r="R1185" s="360">
        <f t="shared" si="344"/>
        <v>0</v>
      </c>
      <c r="S1185" s="360">
        <f t="shared" si="344"/>
        <v>0</v>
      </c>
      <c r="T1185" s="360">
        <f t="shared" si="344"/>
        <v>0</v>
      </c>
      <c r="U1185" s="360">
        <f t="shared" si="344"/>
        <v>0</v>
      </c>
      <c r="V1185" s="634">
        <f t="shared" si="344"/>
        <v>0</v>
      </c>
      <c r="W1185" s="360">
        <f t="shared" si="344"/>
        <v>0</v>
      </c>
      <c r="X1185" s="360">
        <f t="shared" si="344"/>
        <v>0</v>
      </c>
      <c r="Y1185" s="360">
        <f t="shared" si="344"/>
        <v>0</v>
      </c>
      <c r="Z1185" s="360">
        <f t="shared" si="344"/>
        <v>0</v>
      </c>
      <c r="AA1185" s="360">
        <f t="shared" si="344"/>
        <v>0</v>
      </c>
      <c r="AB1185" s="360">
        <f t="shared" si="344"/>
        <v>0</v>
      </c>
      <c r="AC1185" s="494">
        <f t="shared" si="344"/>
        <v>0</v>
      </c>
    </row>
    <row r="1186" spans="1:30" s="449" customFormat="1" ht="10.5" customHeight="1" thickBot="1">
      <c r="A1186" s="513" t="s">
        <v>503</v>
      </c>
      <c r="B1186" s="514"/>
      <c r="C1186" s="515"/>
      <c r="D1186" s="515"/>
      <c r="E1186" s="628">
        <v>1</v>
      </c>
      <c r="F1186" s="628">
        <v>2</v>
      </c>
      <c r="G1186" s="628">
        <v>3</v>
      </c>
      <c r="H1186" s="628">
        <v>4</v>
      </c>
      <c r="I1186" s="628">
        <v>5</v>
      </c>
      <c r="J1186" s="628">
        <v>6</v>
      </c>
      <c r="K1186" s="628">
        <v>7</v>
      </c>
      <c r="L1186" s="628">
        <v>8</v>
      </c>
      <c r="M1186" s="628">
        <v>9</v>
      </c>
      <c r="N1186" s="628">
        <v>10</v>
      </c>
      <c r="O1186" s="628">
        <v>11</v>
      </c>
      <c r="P1186" s="628">
        <v>12</v>
      </c>
      <c r="Q1186" s="628">
        <v>13</v>
      </c>
      <c r="R1186" s="628">
        <v>14</v>
      </c>
      <c r="S1186" s="628">
        <v>15</v>
      </c>
      <c r="T1186" s="628">
        <v>16</v>
      </c>
      <c r="U1186" s="628">
        <v>17</v>
      </c>
      <c r="V1186" s="628">
        <v>18</v>
      </c>
      <c r="W1186" s="628">
        <v>19</v>
      </c>
      <c r="X1186" s="628">
        <v>20</v>
      </c>
      <c r="Y1186" s="628">
        <v>21</v>
      </c>
      <c r="Z1186" s="628">
        <v>22</v>
      </c>
      <c r="AA1186" s="628">
        <v>23</v>
      </c>
      <c r="AB1186" s="628">
        <v>24</v>
      </c>
      <c r="AC1186" s="517"/>
    </row>
    <row r="1187" spans="1:30" s="449" customFormat="1" ht="12" customHeight="1">
      <c r="A1187" s="518" t="s">
        <v>28</v>
      </c>
      <c r="B1187" s="519"/>
      <c r="C1187" s="520" t="s">
        <v>23</v>
      </c>
      <c r="D1187" s="520" t="s">
        <v>19</v>
      </c>
      <c r="E1187" s="520">
        <v>10.579999923706055</v>
      </c>
      <c r="F1187" s="520">
        <v>10.510000228881836</v>
      </c>
      <c r="G1187" s="520">
        <v>10.560000419616699</v>
      </c>
      <c r="H1187" s="520">
        <v>10.560000419616699</v>
      </c>
      <c r="I1187" s="520">
        <v>10.529999732971191</v>
      </c>
      <c r="J1187" s="520">
        <v>10.489999771118164</v>
      </c>
      <c r="K1187" s="520">
        <v>10.520000457763672</v>
      </c>
      <c r="L1187" s="520">
        <v>10.479999542236328</v>
      </c>
      <c r="M1187" s="520">
        <v>10.350000381469727</v>
      </c>
      <c r="N1187" s="520">
        <v>10.409999847412109</v>
      </c>
      <c r="O1187" s="520">
        <v>10.279999732971191</v>
      </c>
      <c r="P1187" s="520">
        <v>10.460000038146973</v>
      </c>
      <c r="Q1187" s="520">
        <v>10.529999732971191</v>
      </c>
      <c r="R1187" s="520">
        <v>10.369999885559082</v>
      </c>
      <c r="S1187" s="520">
        <v>10.359999656677246</v>
      </c>
      <c r="T1187" s="520">
        <v>10.460000038146973</v>
      </c>
      <c r="U1187" s="520">
        <v>10.529999732971191</v>
      </c>
      <c r="V1187" s="520">
        <v>10.520000457763672</v>
      </c>
      <c r="W1187" s="520">
        <v>10.560000419616699</v>
      </c>
      <c r="X1187" s="520">
        <v>10.529999732971191</v>
      </c>
      <c r="Y1187" s="520">
        <v>10.539999961853027</v>
      </c>
      <c r="Z1187" s="520">
        <v>10.670000076293945</v>
      </c>
      <c r="AA1187" s="520">
        <v>10.640000343322754</v>
      </c>
      <c r="AB1187" s="520">
        <v>10.449999809265137</v>
      </c>
      <c r="AC1187" s="571"/>
    </row>
    <row r="1188" spans="1:30" s="449" customFormat="1" ht="12" customHeight="1" thickBot="1">
      <c r="A1188" s="522" t="s">
        <v>29</v>
      </c>
      <c r="B1188" s="523"/>
      <c r="C1188" s="524" t="s">
        <v>23</v>
      </c>
      <c r="D1188" s="524" t="s">
        <v>19</v>
      </c>
      <c r="E1188" s="524">
        <v>10.579999923706055</v>
      </c>
      <c r="F1188" s="524">
        <v>10.569999694824219</v>
      </c>
      <c r="G1188" s="524">
        <v>10.590000152587891</v>
      </c>
      <c r="H1188" s="524">
        <v>10.609999656677246</v>
      </c>
      <c r="I1188" s="524">
        <v>10.640000343322754</v>
      </c>
      <c r="J1188" s="524">
        <v>10.609999656677246</v>
      </c>
      <c r="K1188" s="524">
        <v>10.520000457763672</v>
      </c>
      <c r="L1188" s="524">
        <v>10.399999618530273</v>
      </c>
      <c r="M1188" s="524">
        <v>10.430000305175781</v>
      </c>
      <c r="N1188" s="524">
        <v>10.569999694824219</v>
      </c>
      <c r="O1188" s="524">
        <v>10.239999771118164</v>
      </c>
      <c r="P1188" s="524">
        <v>10.680000305175781</v>
      </c>
      <c r="Q1188" s="524">
        <v>10.409999847412109</v>
      </c>
      <c r="R1188" s="524">
        <v>10.340000152587891</v>
      </c>
      <c r="S1188" s="524">
        <v>10.380000114440918</v>
      </c>
      <c r="T1188" s="524">
        <v>10.380000114440918</v>
      </c>
      <c r="U1188" s="524">
        <v>10.449999809265137</v>
      </c>
      <c r="V1188" s="524">
        <v>10.649999618530273</v>
      </c>
      <c r="W1188" s="524">
        <v>10.600000381469727</v>
      </c>
      <c r="X1188" s="524">
        <v>10.550000190734863</v>
      </c>
      <c r="Y1188" s="524">
        <v>10.670000076293945</v>
      </c>
      <c r="Z1188" s="524">
        <v>10.550000190734863</v>
      </c>
      <c r="AA1188" s="524">
        <v>10.600000381469727</v>
      </c>
      <c r="AB1188" s="524">
        <v>10.649999618530273</v>
      </c>
      <c r="AC1188" s="565"/>
    </row>
    <row r="1189" spans="1:30" ht="12">
      <c r="A1189" s="1651" t="s">
        <v>115</v>
      </c>
      <c r="B1189" s="1622" t="s">
        <v>658</v>
      </c>
      <c r="C1189" s="485" t="s">
        <v>15</v>
      </c>
      <c r="D1189" s="485" t="s">
        <v>37</v>
      </c>
      <c r="E1189" s="330">
        <v>0.1104</v>
      </c>
      <c r="F1189" s="330">
        <v>0.10639999999999999</v>
      </c>
      <c r="G1189" s="330">
        <v>9.9199999999999997E-2</v>
      </c>
      <c r="H1189" s="400">
        <v>9.8400000000000001E-2</v>
      </c>
      <c r="I1189" s="330">
        <v>9.9199999999999997E-2</v>
      </c>
      <c r="J1189" s="330">
        <v>0.1084</v>
      </c>
      <c r="K1189" s="330">
        <v>0.108</v>
      </c>
      <c r="L1189" s="330">
        <v>0.11</v>
      </c>
      <c r="M1189" s="330">
        <v>0.12839999999999999</v>
      </c>
      <c r="N1189" s="400">
        <v>0.12720000000000001</v>
      </c>
      <c r="O1189" s="330">
        <v>0.12</v>
      </c>
      <c r="P1189" s="330">
        <v>0.1416</v>
      </c>
      <c r="Q1189" s="330">
        <v>0.10879999999999999</v>
      </c>
      <c r="R1189" s="330">
        <v>0.1348</v>
      </c>
      <c r="S1189" s="330">
        <v>0.1356</v>
      </c>
      <c r="T1189" s="330">
        <v>0.1396</v>
      </c>
      <c r="U1189" s="330">
        <v>0.128</v>
      </c>
      <c r="V1189" s="400">
        <v>0.108</v>
      </c>
      <c r="W1189" s="330">
        <v>0.1148</v>
      </c>
      <c r="X1189" s="330">
        <v>0.1132</v>
      </c>
      <c r="Y1189" s="330">
        <v>0.1196</v>
      </c>
      <c r="Z1189" s="330">
        <v>0.10920000000000001</v>
      </c>
      <c r="AA1189" s="330">
        <v>0.11119999999999999</v>
      </c>
      <c r="AB1189" s="330">
        <v>0.114</v>
      </c>
      <c r="AC1189" s="490">
        <f>SUM(E1189:AB1189)</f>
        <v>2.7939999999999996</v>
      </c>
    </row>
    <row r="1190" spans="1:30" ht="12">
      <c r="A1190" s="1652"/>
      <c r="B1190" s="1623"/>
      <c r="C1190" s="476" t="s">
        <v>17</v>
      </c>
      <c r="D1190" s="476" t="s">
        <v>37</v>
      </c>
      <c r="E1190" s="241">
        <v>4.2799999999999998E-2</v>
      </c>
      <c r="F1190" s="241">
        <v>5.1200000000000002E-2</v>
      </c>
      <c r="G1190" s="241">
        <v>4.0399999999999998E-2</v>
      </c>
      <c r="H1190" s="401">
        <v>4.0800000000000003E-2</v>
      </c>
      <c r="I1190" s="241">
        <v>4.0800000000000003E-2</v>
      </c>
      <c r="J1190" s="241">
        <v>4.1599999999999998E-2</v>
      </c>
      <c r="K1190" s="241">
        <v>4.0800000000000003E-2</v>
      </c>
      <c r="L1190" s="241">
        <v>4.0800000000000003E-2</v>
      </c>
      <c r="M1190" s="241">
        <v>8.2000000000000003E-2</v>
      </c>
      <c r="N1190" s="401">
        <v>7.7200000000000005E-2</v>
      </c>
      <c r="O1190" s="241">
        <v>6.88E-2</v>
      </c>
      <c r="P1190" s="241">
        <v>0.106</v>
      </c>
      <c r="Q1190" s="241">
        <v>0.04</v>
      </c>
      <c r="R1190" s="241">
        <v>9.5200000000000007E-2</v>
      </c>
      <c r="S1190" s="241">
        <v>7.3999999999999996E-2</v>
      </c>
      <c r="T1190" s="241">
        <v>8.5199999999999998E-2</v>
      </c>
      <c r="U1190" s="241">
        <v>0.06</v>
      </c>
      <c r="V1190" s="401">
        <v>4.1599999999999998E-2</v>
      </c>
      <c r="W1190" s="241">
        <v>5.5199999999999999E-2</v>
      </c>
      <c r="X1190" s="241">
        <v>5.0799999999999998E-2</v>
      </c>
      <c r="Y1190" s="241">
        <v>6.7199999999999996E-2</v>
      </c>
      <c r="Z1190" s="241">
        <v>4.36E-2</v>
      </c>
      <c r="AA1190" s="241">
        <v>4.5199999999999997E-2</v>
      </c>
      <c r="AB1190" s="241">
        <v>5.2400000000000002E-2</v>
      </c>
      <c r="AC1190" s="478">
        <f>SUM(E1190:AB1190)</f>
        <v>1.3835999999999999</v>
      </c>
    </row>
    <row r="1191" spans="1:30" ht="12">
      <c r="A1191" s="1652"/>
      <c r="B1191" s="1623"/>
      <c r="C1191" s="476" t="s">
        <v>18</v>
      </c>
      <c r="D1191" s="476" t="s">
        <v>19</v>
      </c>
      <c r="E1191" s="278">
        <v>6</v>
      </c>
      <c r="F1191" s="278">
        <v>8</v>
      </c>
      <c r="G1191" s="278">
        <v>7</v>
      </c>
      <c r="H1191" s="390">
        <v>7</v>
      </c>
      <c r="I1191" s="278">
        <v>7</v>
      </c>
      <c r="J1191" s="278">
        <v>9</v>
      </c>
      <c r="K1191" s="278">
        <v>8</v>
      </c>
      <c r="L1191" s="278">
        <v>7</v>
      </c>
      <c r="M1191" s="278">
        <v>9</v>
      </c>
      <c r="N1191" s="390">
        <v>9</v>
      </c>
      <c r="O1191" s="278">
        <v>13</v>
      </c>
      <c r="P1191" s="278">
        <v>8</v>
      </c>
      <c r="Q1191" s="278">
        <v>8</v>
      </c>
      <c r="R1191" s="278">
        <v>15</v>
      </c>
      <c r="S1191" s="278">
        <v>10</v>
      </c>
      <c r="T1191" s="278">
        <v>8</v>
      </c>
      <c r="U1191" s="278">
        <v>8</v>
      </c>
      <c r="V1191" s="390">
        <v>8</v>
      </c>
      <c r="W1191" s="278">
        <v>7</v>
      </c>
      <c r="X1191" s="278">
        <v>9</v>
      </c>
      <c r="Y1191" s="278">
        <v>7</v>
      </c>
      <c r="Z1191" s="278">
        <v>8</v>
      </c>
      <c r="AA1191" s="278">
        <v>9</v>
      </c>
      <c r="AB1191" s="278">
        <v>8</v>
      </c>
      <c r="AC1191" s="478"/>
    </row>
    <row r="1192" spans="1:30" thickBot="1">
      <c r="A1192" s="1653"/>
      <c r="B1192" s="1633"/>
      <c r="C1192" s="482" t="s">
        <v>20</v>
      </c>
      <c r="D1192" s="482"/>
      <c r="E1192" s="584">
        <f t="shared" ref="E1192:AC1192" si="345">E1190/E1189</f>
        <v>0.38768115942028986</v>
      </c>
      <c r="F1192" s="584">
        <f t="shared" si="345"/>
        <v>0.48120300751879702</v>
      </c>
      <c r="G1192" s="584">
        <f t="shared" si="345"/>
        <v>0.407258064516129</v>
      </c>
      <c r="H1192" s="616">
        <f t="shared" si="345"/>
        <v>0.41463414634146345</v>
      </c>
      <c r="I1192" s="584">
        <f t="shared" si="345"/>
        <v>0.41129032258064518</v>
      </c>
      <c r="J1192" s="584">
        <f t="shared" si="345"/>
        <v>0.3837638376383764</v>
      </c>
      <c r="K1192" s="584">
        <f t="shared" si="345"/>
        <v>0.37777777777777782</v>
      </c>
      <c r="L1192" s="584">
        <f t="shared" si="345"/>
        <v>0.37090909090909091</v>
      </c>
      <c r="M1192" s="584">
        <f t="shared" si="345"/>
        <v>0.63862928348909664</v>
      </c>
      <c r="N1192" s="616">
        <f t="shared" si="345"/>
        <v>0.60691823899371067</v>
      </c>
      <c r="O1192" s="584">
        <f t="shared" si="345"/>
        <v>0.57333333333333336</v>
      </c>
      <c r="P1192" s="584">
        <f t="shared" si="345"/>
        <v>0.74858757062146886</v>
      </c>
      <c r="Q1192" s="584">
        <f t="shared" si="345"/>
        <v>0.36764705882352944</v>
      </c>
      <c r="R1192" s="584">
        <f t="shared" si="345"/>
        <v>0.70623145400593479</v>
      </c>
      <c r="S1192" s="584">
        <f t="shared" si="345"/>
        <v>0.54572271386430682</v>
      </c>
      <c r="T1192" s="584">
        <f t="shared" si="345"/>
        <v>0.61031518624641834</v>
      </c>
      <c r="U1192" s="584">
        <f t="shared" si="345"/>
        <v>0.46875</v>
      </c>
      <c r="V1192" s="616">
        <f t="shared" si="345"/>
        <v>0.38518518518518519</v>
      </c>
      <c r="W1192" s="584">
        <f t="shared" si="345"/>
        <v>0.4808362369337979</v>
      </c>
      <c r="X1192" s="584">
        <f t="shared" si="345"/>
        <v>0.44876325088339225</v>
      </c>
      <c r="Y1192" s="584">
        <f t="shared" si="345"/>
        <v>0.56187290969899661</v>
      </c>
      <c r="Z1192" s="584">
        <f t="shared" si="345"/>
        <v>0.39926739926739924</v>
      </c>
      <c r="AA1192" s="584">
        <f t="shared" si="345"/>
        <v>0.40647482014388492</v>
      </c>
      <c r="AB1192" s="584">
        <f t="shared" si="345"/>
        <v>0.45964912280701753</v>
      </c>
      <c r="AC1192" s="487">
        <f t="shared" si="345"/>
        <v>0.49520400858983543</v>
      </c>
    </row>
    <row r="1193" spans="1:30" ht="12">
      <c r="A1193" s="1651" t="s">
        <v>30</v>
      </c>
      <c r="B1193" s="1622" t="s">
        <v>659</v>
      </c>
      <c r="C1193" s="485" t="s">
        <v>15</v>
      </c>
      <c r="D1193" s="485" t="s">
        <v>37</v>
      </c>
      <c r="E1193" s="330">
        <v>4.7999999999999996E-3</v>
      </c>
      <c r="F1193" s="330">
        <v>6.7999999999999996E-3</v>
      </c>
      <c r="G1193" s="330">
        <v>4.7999999999999996E-3</v>
      </c>
      <c r="H1193" s="400">
        <v>6.4000000000000003E-3</v>
      </c>
      <c r="I1193" s="330">
        <v>5.5999999999999999E-3</v>
      </c>
      <c r="J1193" s="330">
        <v>5.5999999999999999E-3</v>
      </c>
      <c r="K1193" s="330">
        <v>6.4000000000000003E-3</v>
      </c>
      <c r="L1193" s="330">
        <v>4.7999999999999996E-3</v>
      </c>
      <c r="M1193" s="330">
        <v>6.7999999999999996E-3</v>
      </c>
      <c r="N1193" s="400">
        <v>5.5999999999999999E-3</v>
      </c>
      <c r="O1193" s="330">
        <v>7.6E-3</v>
      </c>
      <c r="P1193" s="330">
        <v>7.1999999999999998E-3</v>
      </c>
      <c r="Q1193" s="330">
        <v>7.1999999999999998E-3</v>
      </c>
      <c r="R1193" s="330">
        <v>7.1999999999999998E-3</v>
      </c>
      <c r="S1193" s="330">
        <v>4.0000000000000001E-3</v>
      </c>
      <c r="T1193" s="330">
        <v>6.4000000000000003E-3</v>
      </c>
      <c r="U1193" s="330">
        <v>5.1999999999999998E-3</v>
      </c>
      <c r="V1193" s="400">
        <v>6.0000000000000001E-3</v>
      </c>
      <c r="W1193" s="330">
        <v>5.5999999999999999E-3</v>
      </c>
      <c r="X1193" s="330">
        <v>5.1999999999999998E-3</v>
      </c>
      <c r="Y1193" s="330">
        <v>6.4000000000000003E-3</v>
      </c>
      <c r="Z1193" s="330">
        <v>4.7999999999999996E-3</v>
      </c>
      <c r="AA1193" s="330">
        <v>6.7999999999999996E-3</v>
      </c>
      <c r="AB1193" s="330">
        <v>4.7999999999999996E-3</v>
      </c>
      <c r="AC1193" s="490">
        <f>SUM(E1193:AB1193)</f>
        <v>0.14199999999999999</v>
      </c>
    </row>
    <row r="1194" spans="1:30" ht="12">
      <c r="A1194" s="1652"/>
      <c r="B1194" s="1623"/>
      <c r="C1194" s="476" t="s">
        <v>660</v>
      </c>
      <c r="D1194" s="476" t="s">
        <v>37</v>
      </c>
      <c r="E1194" s="241">
        <v>0</v>
      </c>
      <c r="F1194" s="241">
        <v>0</v>
      </c>
      <c r="G1194" s="241">
        <v>0</v>
      </c>
      <c r="H1194" s="401">
        <v>0</v>
      </c>
      <c r="I1194" s="241">
        <v>0</v>
      </c>
      <c r="J1194" s="241">
        <v>0</v>
      </c>
      <c r="K1194" s="241">
        <v>0</v>
      </c>
      <c r="L1194" s="241">
        <v>0</v>
      </c>
      <c r="M1194" s="241">
        <v>0</v>
      </c>
      <c r="N1194" s="401">
        <v>0</v>
      </c>
      <c r="O1194" s="241">
        <v>0</v>
      </c>
      <c r="P1194" s="241">
        <v>0</v>
      </c>
      <c r="Q1194" s="241">
        <v>0</v>
      </c>
      <c r="R1194" s="241">
        <v>0</v>
      </c>
      <c r="S1194" s="241">
        <v>0</v>
      </c>
      <c r="T1194" s="241">
        <v>0</v>
      </c>
      <c r="U1194" s="241">
        <v>0</v>
      </c>
      <c r="V1194" s="401">
        <v>0</v>
      </c>
      <c r="W1194" s="241">
        <v>0</v>
      </c>
      <c r="X1194" s="241">
        <v>0</v>
      </c>
      <c r="Y1194" s="241">
        <v>0</v>
      </c>
      <c r="Z1194" s="241">
        <v>0</v>
      </c>
      <c r="AA1194" s="241">
        <v>0</v>
      </c>
      <c r="AB1194" s="241">
        <v>0</v>
      </c>
      <c r="AC1194" s="478">
        <f>SUM(E1194:AB1194)</f>
        <v>0</v>
      </c>
    </row>
    <row r="1195" spans="1:30" ht="12">
      <c r="A1195" s="1652"/>
      <c r="B1195" s="1623"/>
      <c r="C1195" s="476" t="s">
        <v>18</v>
      </c>
      <c r="D1195" s="476" t="s">
        <v>19</v>
      </c>
      <c r="E1195" s="278">
        <v>8</v>
      </c>
      <c r="F1195" s="278">
        <v>7</v>
      </c>
      <c r="G1195" s="278">
        <v>8</v>
      </c>
      <c r="H1195" s="390">
        <v>5</v>
      </c>
      <c r="I1195" s="278">
        <v>12</v>
      </c>
      <c r="J1195" s="278">
        <v>7</v>
      </c>
      <c r="K1195" s="278">
        <v>4</v>
      </c>
      <c r="L1195" s="278">
        <v>3</v>
      </c>
      <c r="M1195" s="278">
        <v>8</v>
      </c>
      <c r="N1195" s="390">
        <v>4</v>
      </c>
      <c r="O1195" s="278">
        <v>3</v>
      </c>
      <c r="P1195" s="278">
        <v>4</v>
      </c>
      <c r="Q1195" s="278">
        <v>4</v>
      </c>
      <c r="R1195" s="278">
        <v>7</v>
      </c>
      <c r="S1195" s="278">
        <v>4</v>
      </c>
      <c r="T1195" s="278">
        <v>2</v>
      </c>
      <c r="U1195" s="278">
        <v>6</v>
      </c>
      <c r="V1195" s="390">
        <v>4</v>
      </c>
      <c r="W1195" s="278">
        <v>4</v>
      </c>
      <c r="X1195" s="278">
        <v>6</v>
      </c>
      <c r="Y1195" s="278">
        <v>9</v>
      </c>
      <c r="Z1195" s="278">
        <v>1</v>
      </c>
      <c r="AA1195" s="278">
        <v>3</v>
      </c>
      <c r="AB1195" s="278">
        <v>5</v>
      </c>
      <c r="AC1195" s="478"/>
      <c r="AD1195" s="534">
        <f>MAX(E1195:AB1195)</f>
        <v>12</v>
      </c>
    </row>
    <row r="1196" spans="1:30" thickBot="1">
      <c r="A1196" s="1654"/>
      <c r="B1196" s="1624"/>
      <c r="C1196" s="491" t="s">
        <v>20</v>
      </c>
      <c r="D1196" s="491"/>
      <c r="E1196" s="542">
        <f t="shared" ref="E1196:AC1196" si="346">E1194/E1193</f>
        <v>0</v>
      </c>
      <c r="F1196" s="542">
        <f t="shared" si="346"/>
        <v>0</v>
      </c>
      <c r="G1196" s="542">
        <f t="shared" si="346"/>
        <v>0</v>
      </c>
      <c r="H1196" s="573">
        <f t="shared" si="346"/>
        <v>0</v>
      </c>
      <c r="I1196" s="542">
        <f t="shared" si="346"/>
        <v>0</v>
      </c>
      <c r="J1196" s="542">
        <f t="shared" si="346"/>
        <v>0</v>
      </c>
      <c r="K1196" s="542">
        <f t="shared" si="346"/>
        <v>0</v>
      </c>
      <c r="L1196" s="542">
        <f t="shared" si="346"/>
        <v>0</v>
      </c>
      <c r="M1196" s="542">
        <f t="shared" si="346"/>
        <v>0</v>
      </c>
      <c r="N1196" s="573">
        <f t="shared" si="346"/>
        <v>0</v>
      </c>
      <c r="O1196" s="542">
        <f t="shared" si="346"/>
        <v>0</v>
      </c>
      <c r="P1196" s="542">
        <f t="shared" si="346"/>
        <v>0</v>
      </c>
      <c r="Q1196" s="542">
        <f t="shared" si="346"/>
        <v>0</v>
      </c>
      <c r="R1196" s="542">
        <f t="shared" si="346"/>
        <v>0</v>
      </c>
      <c r="S1196" s="542">
        <f t="shared" si="346"/>
        <v>0</v>
      </c>
      <c r="T1196" s="542">
        <f t="shared" si="346"/>
        <v>0</v>
      </c>
      <c r="U1196" s="542">
        <f t="shared" si="346"/>
        <v>0</v>
      </c>
      <c r="V1196" s="573">
        <f t="shared" si="346"/>
        <v>0</v>
      </c>
      <c r="W1196" s="542">
        <f t="shared" si="346"/>
        <v>0</v>
      </c>
      <c r="X1196" s="542">
        <f t="shared" si="346"/>
        <v>0</v>
      </c>
      <c r="Y1196" s="542">
        <f t="shared" si="346"/>
        <v>0</v>
      </c>
      <c r="Z1196" s="542">
        <f t="shared" si="346"/>
        <v>0</v>
      </c>
      <c r="AA1196" s="542">
        <f t="shared" si="346"/>
        <v>0</v>
      </c>
      <c r="AB1196" s="542">
        <f t="shared" si="346"/>
        <v>0</v>
      </c>
      <c r="AC1196" s="494">
        <f t="shared" si="346"/>
        <v>0</v>
      </c>
    </row>
    <row r="1197" spans="1:30" ht="12">
      <c r="A1197" s="1656" t="s">
        <v>61</v>
      </c>
      <c r="B1197" s="1632" t="s">
        <v>661</v>
      </c>
      <c r="C1197" s="473" t="s">
        <v>15</v>
      </c>
      <c r="D1197" s="473" t="s">
        <v>37</v>
      </c>
      <c r="E1197" s="360">
        <v>0</v>
      </c>
      <c r="F1197" s="360">
        <v>0</v>
      </c>
      <c r="G1197" s="360">
        <v>0</v>
      </c>
      <c r="H1197" s="402">
        <v>0</v>
      </c>
      <c r="I1197" s="360">
        <v>0</v>
      </c>
      <c r="J1197" s="360">
        <v>0</v>
      </c>
      <c r="K1197" s="360">
        <v>0</v>
      </c>
      <c r="L1197" s="360">
        <v>0</v>
      </c>
      <c r="M1197" s="360">
        <v>0</v>
      </c>
      <c r="N1197" s="402">
        <v>0</v>
      </c>
      <c r="O1197" s="360">
        <v>0</v>
      </c>
      <c r="P1197" s="360">
        <v>0</v>
      </c>
      <c r="Q1197" s="360">
        <v>0</v>
      </c>
      <c r="R1197" s="360">
        <v>0</v>
      </c>
      <c r="S1197" s="360">
        <v>0</v>
      </c>
      <c r="T1197" s="360">
        <v>0</v>
      </c>
      <c r="U1197" s="360">
        <v>0</v>
      </c>
      <c r="V1197" s="402">
        <v>0</v>
      </c>
      <c r="W1197" s="360">
        <v>0</v>
      </c>
      <c r="X1197" s="360">
        <v>0</v>
      </c>
      <c r="Y1197" s="360">
        <v>0</v>
      </c>
      <c r="Z1197" s="360">
        <v>0</v>
      </c>
      <c r="AA1197" s="360">
        <v>0</v>
      </c>
      <c r="AB1197" s="360">
        <v>0</v>
      </c>
      <c r="AC1197" s="475">
        <f>SUM(E1197:AB1197)</f>
        <v>0</v>
      </c>
    </row>
    <row r="1198" spans="1:30" ht="12">
      <c r="A1198" s="1652"/>
      <c r="B1198" s="1623"/>
      <c r="C1198" s="476" t="s">
        <v>17</v>
      </c>
      <c r="D1198" s="476" t="s">
        <v>37</v>
      </c>
      <c r="E1198" s="241">
        <v>0</v>
      </c>
      <c r="F1198" s="241">
        <v>0</v>
      </c>
      <c r="G1198" s="241">
        <v>0</v>
      </c>
      <c r="H1198" s="401">
        <v>0</v>
      </c>
      <c r="I1198" s="241">
        <v>0</v>
      </c>
      <c r="J1198" s="241">
        <v>0</v>
      </c>
      <c r="K1198" s="241">
        <v>0</v>
      </c>
      <c r="L1198" s="241">
        <v>0</v>
      </c>
      <c r="M1198" s="241">
        <v>0</v>
      </c>
      <c r="N1198" s="401">
        <v>0</v>
      </c>
      <c r="O1198" s="241">
        <v>0</v>
      </c>
      <c r="P1198" s="241">
        <v>0</v>
      </c>
      <c r="Q1198" s="241">
        <v>0</v>
      </c>
      <c r="R1198" s="241">
        <v>0</v>
      </c>
      <c r="S1198" s="241">
        <v>0</v>
      </c>
      <c r="T1198" s="241">
        <v>0</v>
      </c>
      <c r="U1198" s="241">
        <v>0</v>
      </c>
      <c r="V1198" s="401">
        <v>0</v>
      </c>
      <c r="W1198" s="241">
        <v>0</v>
      </c>
      <c r="X1198" s="241">
        <v>0</v>
      </c>
      <c r="Y1198" s="241">
        <v>0</v>
      </c>
      <c r="Z1198" s="241">
        <v>0</v>
      </c>
      <c r="AA1198" s="241">
        <v>0</v>
      </c>
      <c r="AB1198" s="241">
        <v>0</v>
      </c>
      <c r="AC1198" s="478">
        <f>SUM(E1198:AB1198)</f>
        <v>0</v>
      </c>
    </row>
    <row r="1199" spans="1:30" ht="12">
      <c r="A1199" s="1652"/>
      <c r="B1199" s="1623"/>
      <c r="C1199" s="476" t="s">
        <v>18</v>
      </c>
      <c r="D1199" s="476" t="s">
        <v>19</v>
      </c>
      <c r="E1199" s="579">
        <f t="shared" ref="E1199:AB1199" si="347">SQRT(E1197*E1197+E1198*E1198)*1000/(1.732*E1187)</f>
        <v>0</v>
      </c>
      <c r="F1199" s="579">
        <f t="shared" si="347"/>
        <v>0</v>
      </c>
      <c r="G1199" s="579">
        <f t="shared" si="347"/>
        <v>0</v>
      </c>
      <c r="H1199" s="582">
        <f t="shared" si="347"/>
        <v>0</v>
      </c>
      <c r="I1199" s="579">
        <f t="shared" si="347"/>
        <v>0</v>
      </c>
      <c r="J1199" s="579">
        <f t="shared" si="347"/>
        <v>0</v>
      </c>
      <c r="K1199" s="579">
        <f t="shared" si="347"/>
        <v>0</v>
      </c>
      <c r="L1199" s="579">
        <f t="shared" si="347"/>
        <v>0</v>
      </c>
      <c r="M1199" s="579">
        <f t="shared" si="347"/>
        <v>0</v>
      </c>
      <c r="N1199" s="582">
        <f t="shared" si="347"/>
        <v>0</v>
      </c>
      <c r="O1199" s="579">
        <f t="shared" si="347"/>
        <v>0</v>
      </c>
      <c r="P1199" s="579">
        <f t="shared" si="347"/>
        <v>0</v>
      </c>
      <c r="Q1199" s="579">
        <f t="shared" si="347"/>
        <v>0</v>
      </c>
      <c r="R1199" s="579">
        <f t="shared" si="347"/>
        <v>0</v>
      </c>
      <c r="S1199" s="579">
        <f t="shared" si="347"/>
        <v>0</v>
      </c>
      <c r="T1199" s="579">
        <f t="shared" si="347"/>
        <v>0</v>
      </c>
      <c r="U1199" s="579">
        <f t="shared" si="347"/>
        <v>0</v>
      </c>
      <c r="V1199" s="582">
        <f t="shared" si="347"/>
        <v>0</v>
      </c>
      <c r="W1199" s="579">
        <f t="shared" si="347"/>
        <v>0</v>
      </c>
      <c r="X1199" s="579">
        <f t="shared" si="347"/>
        <v>0</v>
      </c>
      <c r="Y1199" s="579">
        <f t="shared" si="347"/>
        <v>0</v>
      </c>
      <c r="Z1199" s="579">
        <f t="shared" si="347"/>
        <v>0</v>
      </c>
      <c r="AA1199" s="579">
        <f t="shared" si="347"/>
        <v>0</v>
      </c>
      <c r="AB1199" s="579">
        <f t="shared" si="347"/>
        <v>0</v>
      </c>
      <c r="AC1199" s="478"/>
    </row>
    <row r="1200" spans="1:30" thickBot="1">
      <c r="A1200" s="1653"/>
      <c r="B1200" s="1633"/>
      <c r="C1200" s="482" t="s">
        <v>20</v>
      </c>
      <c r="D1200" s="482"/>
      <c r="E1200" s="584" t="e">
        <f t="shared" ref="E1200:AC1200" si="348">E1198/E1197</f>
        <v>#DIV/0!</v>
      </c>
      <c r="F1200" s="584" t="e">
        <f t="shared" si="348"/>
        <v>#DIV/0!</v>
      </c>
      <c r="G1200" s="584" t="e">
        <f t="shared" si="348"/>
        <v>#DIV/0!</v>
      </c>
      <c r="H1200" s="616" t="e">
        <f t="shared" si="348"/>
        <v>#DIV/0!</v>
      </c>
      <c r="I1200" s="584" t="e">
        <f t="shared" si="348"/>
        <v>#DIV/0!</v>
      </c>
      <c r="J1200" s="584" t="e">
        <f t="shared" si="348"/>
        <v>#DIV/0!</v>
      </c>
      <c r="K1200" s="584" t="e">
        <f t="shared" si="348"/>
        <v>#DIV/0!</v>
      </c>
      <c r="L1200" s="584" t="e">
        <f t="shared" si="348"/>
        <v>#DIV/0!</v>
      </c>
      <c r="M1200" s="584" t="e">
        <f t="shared" si="348"/>
        <v>#DIV/0!</v>
      </c>
      <c r="N1200" s="616" t="e">
        <f t="shared" si="348"/>
        <v>#DIV/0!</v>
      </c>
      <c r="O1200" s="584" t="e">
        <f t="shared" si="348"/>
        <v>#DIV/0!</v>
      </c>
      <c r="P1200" s="584" t="e">
        <f t="shared" si="348"/>
        <v>#DIV/0!</v>
      </c>
      <c r="Q1200" s="584" t="e">
        <f t="shared" si="348"/>
        <v>#DIV/0!</v>
      </c>
      <c r="R1200" s="584" t="e">
        <f t="shared" si="348"/>
        <v>#DIV/0!</v>
      </c>
      <c r="S1200" s="584" t="e">
        <f t="shared" si="348"/>
        <v>#DIV/0!</v>
      </c>
      <c r="T1200" s="584" t="e">
        <f t="shared" si="348"/>
        <v>#DIV/0!</v>
      </c>
      <c r="U1200" s="584" t="e">
        <f t="shared" si="348"/>
        <v>#DIV/0!</v>
      </c>
      <c r="V1200" s="616" t="e">
        <f t="shared" si="348"/>
        <v>#DIV/0!</v>
      </c>
      <c r="W1200" s="584" t="e">
        <f t="shared" si="348"/>
        <v>#DIV/0!</v>
      </c>
      <c r="X1200" s="584" t="e">
        <f t="shared" si="348"/>
        <v>#DIV/0!</v>
      </c>
      <c r="Y1200" s="584" t="e">
        <f t="shared" si="348"/>
        <v>#DIV/0!</v>
      </c>
      <c r="Z1200" s="584" t="e">
        <f t="shared" si="348"/>
        <v>#DIV/0!</v>
      </c>
      <c r="AA1200" s="584" t="e">
        <f t="shared" si="348"/>
        <v>#DIV/0!</v>
      </c>
      <c r="AB1200" s="584" t="e">
        <f t="shared" si="348"/>
        <v>#DIV/0!</v>
      </c>
      <c r="AC1200" s="487" t="e">
        <f t="shared" si="348"/>
        <v>#DIV/0!</v>
      </c>
    </row>
    <row r="1201" spans="1:30" ht="12">
      <c r="A1201" s="1619" t="s">
        <v>91</v>
      </c>
      <c r="B1201" s="1622" t="s">
        <v>662</v>
      </c>
      <c r="C1201" s="485" t="s">
        <v>15</v>
      </c>
      <c r="D1201" s="485" t="s">
        <v>37</v>
      </c>
      <c r="E1201" s="330">
        <v>0.37840000000000001</v>
      </c>
      <c r="F1201" s="330">
        <v>0.37159999999999999</v>
      </c>
      <c r="G1201" s="330">
        <v>0.36520000000000002</v>
      </c>
      <c r="H1201" s="400">
        <v>0.36359999999999998</v>
      </c>
      <c r="I1201" s="330">
        <v>0.3584</v>
      </c>
      <c r="J1201" s="330">
        <v>0.3644</v>
      </c>
      <c r="K1201" s="330">
        <v>0.436</v>
      </c>
      <c r="L1201" s="330">
        <v>0.4864</v>
      </c>
      <c r="M1201" s="330">
        <v>0.50280000000000002</v>
      </c>
      <c r="N1201" s="400">
        <v>0.48039999999999999</v>
      </c>
      <c r="O1201" s="330">
        <v>0.45119999999999999</v>
      </c>
      <c r="P1201" s="330">
        <v>0.4556</v>
      </c>
      <c r="Q1201" s="330">
        <v>0.442</v>
      </c>
      <c r="R1201" s="330">
        <v>0.45679999999999998</v>
      </c>
      <c r="S1201" s="330">
        <v>0.45</v>
      </c>
      <c r="T1201" s="330">
        <v>0.47720000000000001</v>
      </c>
      <c r="U1201" s="330">
        <v>0.53439999999999999</v>
      </c>
      <c r="V1201" s="400">
        <v>0.51239999999999997</v>
      </c>
      <c r="W1201" s="330">
        <v>0.5696</v>
      </c>
      <c r="X1201" s="330">
        <v>0.54120000000000001</v>
      </c>
      <c r="Y1201" s="330">
        <v>0.53039999999999998</v>
      </c>
      <c r="Z1201" s="330">
        <v>0.51639999999999997</v>
      </c>
      <c r="AA1201" s="330">
        <v>0.45240000000000002</v>
      </c>
      <c r="AB1201" s="330">
        <v>0.39639999999999997</v>
      </c>
      <c r="AC1201" s="490">
        <f>SUM(E1201:AB1201)</f>
        <v>10.8932</v>
      </c>
    </row>
    <row r="1202" spans="1:30" ht="12">
      <c r="A1202" s="1620"/>
      <c r="B1202" s="1623"/>
      <c r="C1202" s="476" t="s">
        <v>17</v>
      </c>
      <c r="D1202" s="476" t="s">
        <v>37</v>
      </c>
      <c r="E1202" s="241">
        <v>0.14760000000000001</v>
      </c>
      <c r="F1202" s="241">
        <v>0.15679999999999999</v>
      </c>
      <c r="G1202" s="241">
        <v>0.15759999999999999</v>
      </c>
      <c r="H1202" s="401">
        <v>0.16239999999999999</v>
      </c>
      <c r="I1202" s="241">
        <v>0.1492</v>
      </c>
      <c r="J1202" s="241">
        <v>0.14199999999999999</v>
      </c>
      <c r="K1202" s="241">
        <v>0.15359999999999999</v>
      </c>
      <c r="L1202" s="241">
        <v>0.13919999999999999</v>
      </c>
      <c r="M1202" s="241">
        <v>0.15720000000000001</v>
      </c>
      <c r="N1202" s="401">
        <v>0.1704</v>
      </c>
      <c r="O1202" s="241">
        <v>0.1336</v>
      </c>
      <c r="P1202" s="241">
        <v>0.16320000000000001</v>
      </c>
      <c r="Q1202" s="241">
        <v>0.1268</v>
      </c>
      <c r="R1202" s="241">
        <v>0.16039999999999999</v>
      </c>
      <c r="S1202" s="241">
        <v>0.16919999999999999</v>
      </c>
      <c r="T1202" s="241">
        <v>0.16400000000000001</v>
      </c>
      <c r="U1202" s="241">
        <v>0.2044</v>
      </c>
      <c r="V1202" s="401">
        <v>0.16639999999999999</v>
      </c>
      <c r="W1202" s="241">
        <v>0.16159999999999999</v>
      </c>
      <c r="X1202" s="241">
        <v>0.16</v>
      </c>
      <c r="Y1202" s="241">
        <v>0.15559999999999999</v>
      </c>
      <c r="Z1202" s="241">
        <v>0.16800000000000001</v>
      </c>
      <c r="AA1202" s="241">
        <v>0.1668</v>
      </c>
      <c r="AB1202" s="241">
        <v>0.14799999999999999</v>
      </c>
      <c r="AC1202" s="478">
        <f>SUM(E1202:AB1202)</f>
        <v>3.7840000000000007</v>
      </c>
    </row>
    <row r="1203" spans="1:30" ht="12">
      <c r="A1203" s="1620"/>
      <c r="B1203" s="1623"/>
      <c r="C1203" s="476" t="s">
        <v>18</v>
      </c>
      <c r="D1203" s="476" t="s">
        <v>19</v>
      </c>
      <c r="E1203" s="278">
        <v>24</v>
      </c>
      <c r="F1203" s="278">
        <v>21</v>
      </c>
      <c r="G1203" s="278">
        <v>23</v>
      </c>
      <c r="H1203" s="390">
        <v>20</v>
      </c>
      <c r="I1203" s="278">
        <v>23</v>
      </c>
      <c r="J1203" s="278">
        <v>21</v>
      </c>
      <c r="K1203" s="278">
        <v>25</v>
      </c>
      <c r="L1203" s="278">
        <v>27</v>
      </c>
      <c r="M1203" s="278">
        <v>29</v>
      </c>
      <c r="N1203" s="390">
        <v>28</v>
      </c>
      <c r="O1203" s="278">
        <v>30</v>
      </c>
      <c r="P1203" s="278">
        <v>24</v>
      </c>
      <c r="Q1203" s="278">
        <v>25</v>
      </c>
      <c r="R1203" s="278">
        <v>24</v>
      </c>
      <c r="S1203" s="278">
        <v>25</v>
      </c>
      <c r="T1203" s="278">
        <v>29</v>
      </c>
      <c r="U1203" s="278">
        <v>30</v>
      </c>
      <c r="V1203" s="390">
        <v>31</v>
      </c>
      <c r="W1203" s="278">
        <v>30</v>
      </c>
      <c r="X1203" s="278">
        <v>30</v>
      </c>
      <c r="Y1203" s="278">
        <v>32</v>
      </c>
      <c r="Z1203" s="278">
        <v>25</v>
      </c>
      <c r="AA1203" s="278">
        <v>24</v>
      </c>
      <c r="AB1203" s="278">
        <v>22</v>
      </c>
      <c r="AC1203" s="478"/>
      <c r="AD1203" s="534">
        <f>MAX(E1203:AB1203)</f>
        <v>32</v>
      </c>
    </row>
    <row r="1204" spans="1:30" thickBot="1">
      <c r="A1204" s="1621"/>
      <c r="B1204" s="1624"/>
      <c r="C1204" s="491" t="s">
        <v>20</v>
      </c>
      <c r="D1204" s="491"/>
      <c r="E1204" s="542">
        <f t="shared" ref="E1204:AC1204" si="349">E1202/E1201</f>
        <v>0.39006342494714591</v>
      </c>
      <c r="F1204" s="542">
        <f t="shared" si="349"/>
        <v>0.42195909580193758</v>
      </c>
      <c r="G1204" s="542">
        <f t="shared" si="349"/>
        <v>0.43154435925520257</v>
      </c>
      <c r="H1204" s="573">
        <f t="shared" si="349"/>
        <v>0.44664466446644663</v>
      </c>
      <c r="I1204" s="542">
        <f t="shared" si="349"/>
        <v>0.41629464285714285</v>
      </c>
      <c r="J1204" s="542">
        <f t="shared" si="349"/>
        <v>0.38968166849615804</v>
      </c>
      <c r="K1204" s="542">
        <f t="shared" si="349"/>
        <v>0.35229357798165134</v>
      </c>
      <c r="L1204" s="542">
        <f t="shared" si="349"/>
        <v>0.28618421052631576</v>
      </c>
      <c r="M1204" s="542">
        <f t="shared" si="349"/>
        <v>0.31264916467780429</v>
      </c>
      <c r="N1204" s="573">
        <f t="shared" si="349"/>
        <v>0.35470441298917571</v>
      </c>
      <c r="O1204" s="542">
        <f t="shared" si="349"/>
        <v>0.29609929078014185</v>
      </c>
      <c r="P1204" s="542">
        <f t="shared" si="349"/>
        <v>0.35820895522388063</v>
      </c>
      <c r="Q1204" s="542">
        <f t="shared" si="349"/>
        <v>0.28687782805429862</v>
      </c>
      <c r="R1204" s="542">
        <f t="shared" si="349"/>
        <v>0.35113835376532399</v>
      </c>
      <c r="S1204" s="542">
        <f t="shared" si="349"/>
        <v>0.37599999999999995</v>
      </c>
      <c r="T1204" s="542">
        <f t="shared" si="349"/>
        <v>0.34367141659681477</v>
      </c>
      <c r="U1204" s="542">
        <f t="shared" si="349"/>
        <v>0.38248502994011979</v>
      </c>
      <c r="V1204" s="573">
        <f t="shared" si="349"/>
        <v>0.32474629195940674</v>
      </c>
      <c r="W1204" s="542">
        <f t="shared" si="349"/>
        <v>0.2837078651685393</v>
      </c>
      <c r="X1204" s="542">
        <f t="shared" si="349"/>
        <v>0.29563932002956395</v>
      </c>
      <c r="Y1204" s="542">
        <f t="shared" si="349"/>
        <v>0.2933634992458522</v>
      </c>
      <c r="Z1204" s="542">
        <f t="shared" si="349"/>
        <v>0.32532920216886141</v>
      </c>
      <c r="AA1204" s="542">
        <f t="shared" si="349"/>
        <v>0.3687002652519894</v>
      </c>
      <c r="AB1204" s="542">
        <f t="shared" si="349"/>
        <v>0.37336024217961655</v>
      </c>
      <c r="AC1204" s="494">
        <f t="shared" si="349"/>
        <v>0.34737267286013296</v>
      </c>
    </row>
    <row r="1205" spans="1:30" ht="12">
      <c r="A1205" s="1656" t="s">
        <v>33</v>
      </c>
      <c r="B1205" s="1632" t="s">
        <v>663</v>
      </c>
      <c r="C1205" s="473" t="s">
        <v>15</v>
      </c>
      <c r="D1205" s="473" t="s">
        <v>37</v>
      </c>
      <c r="E1205" s="360">
        <v>8.1199999999999994E-2</v>
      </c>
      <c r="F1205" s="360">
        <v>0.08</v>
      </c>
      <c r="G1205" s="360">
        <v>7.9600000000000004E-2</v>
      </c>
      <c r="H1205" s="402">
        <v>8.14E-2</v>
      </c>
      <c r="I1205" s="360">
        <v>8.2199999999999995E-2</v>
      </c>
      <c r="J1205" s="360">
        <v>8.4199999999999997E-2</v>
      </c>
      <c r="K1205" s="360">
        <v>9.74E-2</v>
      </c>
      <c r="L1205" s="360">
        <v>9.74E-2</v>
      </c>
      <c r="M1205" s="360">
        <v>0.10059999999999999</v>
      </c>
      <c r="N1205" s="402">
        <v>8.7800000000000003E-2</v>
      </c>
      <c r="O1205" s="360">
        <v>8.4199999999999997E-2</v>
      </c>
      <c r="P1205" s="360">
        <v>8.2199999999999995E-2</v>
      </c>
      <c r="Q1205" s="360">
        <v>9.1600000000000001E-2</v>
      </c>
      <c r="R1205" s="360">
        <v>8.8200000000000001E-2</v>
      </c>
      <c r="S1205" s="360">
        <v>0.1008</v>
      </c>
      <c r="T1205" s="360">
        <v>0.1052</v>
      </c>
      <c r="U1205" s="360">
        <v>0.1056</v>
      </c>
      <c r="V1205" s="402">
        <v>0.1048</v>
      </c>
      <c r="W1205" s="360">
        <v>0.1082</v>
      </c>
      <c r="X1205" s="360">
        <v>0.1116</v>
      </c>
      <c r="Y1205" s="360">
        <v>0.106</v>
      </c>
      <c r="Z1205" s="360">
        <v>9.6799999999999997E-2</v>
      </c>
      <c r="AA1205" s="360">
        <v>9.1999999999999998E-2</v>
      </c>
      <c r="AB1205" s="360">
        <v>8.3799999999999999E-2</v>
      </c>
      <c r="AC1205" s="475">
        <f>SUM(E1205:AB1205)</f>
        <v>2.2328000000000006</v>
      </c>
    </row>
    <row r="1206" spans="1:30" ht="12">
      <c r="A1206" s="1652"/>
      <c r="B1206" s="1623"/>
      <c r="C1206" s="476" t="s">
        <v>660</v>
      </c>
      <c r="D1206" s="476" t="s">
        <v>37</v>
      </c>
      <c r="E1206" s="241">
        <v>3.5400000000000001E-2</v>
      </c>
      <c r="F1206" s="241">
        <v>3.5400000000000001E-2</v>
      </c>
      <c r="G1206" s="241">
        <v>3.5400000000000001E-2</v>
      </c>
      <c r="H1206" s="401">
        <v>3.7999999999999999E-2</v>
      </c>
      <c r="I1206" s="241">
        <v>3.8199999999999998E-2</v>
      </c>
      <c r="J1206" s="241">
        <v>3.6799999999999999E-2</v>
      </c>
      <c r="K1206" s="241">
        <v>3.5200000000000002E-2</v>
      </c>
      <c r="L1206" s="241">
        <v>3.5000000000000003E-2</v>
      </c>
      <c r="M1206" s="241">
        <v>3.0599999999999999E-2</v>
      </c>
      <c r="N1206" s="401">
        <v>2.0199999999999999E-2</v>
      </c>
      <c r="O1206" s="241">
        <v>2.1600000000000001E-2</v>
      </c>
      <c r="P1206" s="241">
        <v>1.9800000000000002E-2</v>
      </c>
      <c r="Q1206" s="241">
        <v>2.4E-2</v>
      </c>
      <c r="R1206" s="241">
        <v>2.24E-2</v>
      </c>
      <c r="S1206" s="241">
        <v>3.1199999999999999E-2</v>
      </c>
      <c r="T1206" s="241">
        <v>3.2000000000000001E-2</v>
      </c>
      <c r="U1206" s="241">
        <v>3.6999999999999998E-2</v>
      </c>
      <c r="V1206" s="401">
        <v>3.6200000000000003E-2</v>
      </c>
      <c r="W1206" s="241">
        <v>3.6400000000000002E-2</v>
      </c>
      <c r="X1206" s="241">
        <v>3.6200000000000003E-2</v>
      </c>
      <c r="Y1206" s="241">
        <v>3.6400000000000002E-2</v>
      </c>
      <c r="Z1206" s="241">
        <v>3.7400000000000003E-2</v>
      </c>
      <c r="AA1206" s="241">
        <v>3.78E-2</v>
      </c>
      <c r="AB1206" s="241">
        <v>3.2599999999999997E-2</v>
      </c>
      <c r="AC1206" s="478">
        <f>SUM(E1206:AB1206)</f>
        <v>0.78119999999999989</v>
      </c>
    </row>
    <row r="1207" spans="1:30" ht="12">
      <c r="A1207" s="1652"/>
      <c r="B1207" s="1623"/>
      <c r="C1207" s="476" t="s">
        <v>18</v>
      </c>
      <c r="D1207" s="476" t="s">
        <v>19</v>
      </c>
      <c r="E1207" s="278">
        <v>2</v>
      </c>
      <c r="F1207" s="278">
        <v>2</v>
      </c>
      <c r="G1207" s="278">
        <v>2</v>
      </c>
      <c r="H1207" s="390">
        <v>2</v>
      </c>
      <c r="I1207" s="278">
        <v>1</v>
      </c>
      <c r="J1207" s="278">
        <v>3</v>
      </c>
      <c r="K1207" s="278">
        <v>3</v>
      </c>
      <c r="L1207" s="278">
        <v>4</v>
      </c>
      <c r="M1207" s="278">
        <v>2</v>
      </c>
      <c r="N1207" s="390">
        <v>3</v>
      </c>
      <c r="O1207" s="278">
        <v>10</v>
      </c>
      <c r="P1207" s="278">
        <v>3</v>
      </c>
      <c r="Q1207" s="278">
        <v>3</v>
      </c>
      <c r="R1207" s="278">
        <v>3</v>
      </c>
      <c r="S1207" s="278">
        <v>4</v>
      </c>
      <c r="T1207" s="278">
        <v>3</v>
      </c>
      <c r="U1207" s="278">
        <v>4</v>
      </c>
      <c r="V1207" s="390">
        <v>3</v>
      </c>
      <c r="W1207" s="278">
        <v>4</v>
      </c>
      <c r="X1207" s="278">
        <v>4</v>
      </c>
      <c r="Y1207" s="278">
        <v>2</v>
      </c>
      <c r="Z1207" s="278">
        <v>3</v>
      </c>
      <c r="AA1207" s="278">
        <v>4</v>
      </c>
      <c r="AB1207" s="278">
        <v>3</v>
      </c>
      <c r="AC1207" s="478"/>
    </row>
    <row r="1208" spans="1:30" thickBot="1">
      <c r="A1208" s="1653"/>
      <c r="B1208" s="1633"/>
      <c r="C1208" s="482" t="s">
        <v>20</v>
      </c>
      <c r="D1208" s="482"/>
      <c r="E1208" s="225">
        <v>0</v>
      </c>
      <c r="F1208" s="225">
        <v>0</v>
      </c>
      <c r="G1208" s="225">
        <v>0</v>
      </c>
      <c r="H1208" s="616">
        <v>0</v>
      </c>
      <c r="I1208" s="225">
        <v>0</v>
      </c>
      <c r="J1208" s="225">
        <v>0</v>
      </c>
      <c r="K1208" s="225">
        <v>0</v>
      </c>
      <c r="L1208" s="225">
        <v>0</v>
      </c>
      <c r="M1208" s="225">
        <v>0</v>
      </c>
      <c r="N1208" s="616">
        <v>0</v>
      </c>
      <c r="O1208" s="225">
        <v>0</v>
      </c>
      <c r="P1208" s="225">
        <v>0</v>
      </c>
      <c r="Q1208" s="225">
        <v>0</v>
      </c>
      <c r="R1208" s="225">
        <v>0</v>
      </c>
      <c r="S1208" s="225">
        <v>0</v>
      </c>
      <c r="T1208" s="225">
        <v>0</v>
      </c>
      <c r="U1208" s="225">
        <v>0</v>
      </c>
      <c r="V1208" s="616">
        <v>0</v>
      </c>
      <c r="W1208" s="225">
        <v>0</v>
      </c>
      <c r="X1208" s="225">
        <v>0</v>
      </c>
      <c r="Y1208" s="225">
        <v>0</v>
      </c>
      <c r="Z1208" s="225">
        <v>0</v>
      </c>
      <c r="AA1208" s="225">
        <v>0</v>
      </c>
      <c r="AB1208" s="225">
        <v>0</v>
      </c>
      <c r="AC1208" s="487">
        <f>AC1206/AC1205</f>
        <v>0.34987459691866701</v>
      </c>
    </row>
    <row r="1209" spans="1:30" ht="12">
      <c r="A1209" s="1619" t="s">
        <v>70</v>
      </c>
      <c r="B1209" s="1622" t="s">
        <v>664</v>
      </c>
      <c r="C1209" s="485" t="s">
        <v>15</v>
      </c>
      <c r="D1209" s="485" t="s">
        <v>37</v>
      </c>
      <c r="E1209" s="330">
        <v>0.71599999999999997</v>
      </c>
      <c r="F1209" s="330">
        <v>0.68879999999999997</v>
      </c>
      <c r="G1209" s="330">
        <v>0.64239999999999997</v>
      </c>
      <c r="H1209" s="400">
        <v>0.62319999999999998</v>
      </c>
      <c r="I1209" s="330">
        <v>0.62080000000000002</v>
      </c>
      <c r="J1209" s="330">
        <v>0.61599999999999999</v>
      </c>
      <c r="K1209" s="330">
        <v>0.61040000000000005</v>
      </c>
      <c r="L1209" s="330">
        <v>0.62239999999999995</v>
      </c>
      <c r="M1209" s="330">
        <v>1.2791999999999999</v>
      </c>
      <c r="N1209" s="400">
        <v>1.4368000000000001</v>
      </c>
      <c r="O1209" s="330">
        <v>1.4176</v>
      </c>
      <c r="P1209" s="330">
        <v>1.2256</v>
      </c>
      <c r="Q1209" s="330">
        <v>0.92559999999999998</v>
      </c>
      <c r="R1209" s="330">
        <v>1.3128</v>
      </c>
      <c r="S1209" s="330">
        <v>1.3839999999999999</v>
      </c>
      <c r="T1209" s="330">
        <v>1.3191999999999999</v>
      </c>
      <c r="U1209" s="330">
        <v>1.296</v>
      </c>
      <c r="V1209" s="400">
        <v>1.1912</v>
      </c>
      <c r="W1209" s="330">
        <v>1.056</v>
      </c>
      <c r="X1209" s="330">
        <v>1.2624</v>
      </c>
      <c r="Y1209" s="330">
        <v>1.2656000000000001</v>
      </c>
      <c r="Z1209" s="330">
        <v>1.024</v>
      </c>
      <c r="AA1209" s="330">
        <v>0.71440000000000003</v>
      </c>
      <c r="AB1209" s="330">
        <v>0.74480000000000002</v>
      </c>
      <c r="AC1209" s="490">
        <f>SUM(E1209:AB1209)</f>
        <v>23.995200000000001</v>
      </c>
    </row>
    <row r="1210" spans="1:30" ht="12">
      <c r="A1210" s="1620"/>
      <c r="B1210" s="1623"/>
      <c r="C1210" s="476" t="s">
        <v>17</v>
      </c>
      <c r="D1210" s="476" t="s">
        <v>37</v>
      </c>
      <c r="E1210" s="241">
        <v>0.56079999999999997</v>
      </c>
      <c r="F1210" s="241">
        <v>0.51200000000000001</v>
      </c>
      <c r="G1210" s="241">
        <v>0.46960000000000002</v>
      </c>
      <c r="H1210" s="401">
        <v>0.47120000000000001</v>
      </c>
      <c r="I1210" s="241">
        <v>0.46879999999999999</v>
      </c>
      <c r="J1210" s="241">
        <v>0.46479999999999999</v>
      </c>
      <c r="K1210" s="241">
        <v>0.45440000000000003</v>
      </c>
      <c r="L1210" s="241">
        <v>0.45519999999999999</v>
      </c>
      <c r="M1210" s="241">
        <v>1.2103999999999999</v>
      </c>
      <c r="N1210" s="401">
        <v>1.2032</v>
      </c>
      <c r="O1210" s="241">
        <v>1.2352000000000001</v>
      </c>
      <c r="P1210" s="241">
        <v>0.94159999999999999</v>
      </c>
      <c r="Q1210" s="241">
        <v>0.66400000000000003</v>
      </c>
      <c r="R1210" s="241">
        <v>1.3104</v>
      </c>
      <c r="S1210" s="241">
        <v>1.3144</v>
      </c>
      <c r="T1210" s="241">
        <v>1.2616000000000001</v>
      </c>
      <c r="U1210" s="241">
        <v>1.2911999999999999</v>
      </c>
      <c r="V1210" s="401">
        <v>1.056</v>
      </c>
      <c r="W1210" s="241">
        <v>0.87039999999999995</v>
      </c>
      <c r="X1210" s="241">
        <v>1.0287999999999999</v>
      </c>
      <c r="Y1210" s="241">
        <v>1.0207999999999999</v>
      </c>
      <c r="Z1210" s="241">
        <v>0.81040000000000001</v>
      </c>
      <c r="AA1210" s="241">
        <v>0.50480000000000003</v>
      </c>
      <c r="AB1210" s="241">
        <v>0.56479999999999997</v>
      </c>
      <c r="AC1210" s="478">
        <f>SUM(E1210:AB1210)</f>
        <v>20.144799999999996</v>
      </c>
    </row>
    <row r="1211" spans="1:30" ht="12">
      <c r="A1211" s="1620"/>
      <c r="B1211" s="1623"/>
      <c r="C1211" s="476" t="s">
        <v>18</v>
      </c>
      <c r="D1211" s="476" t="s">
        <v>19</v>
      </c>
      <c r="E1211" s="278">
        <v>23</v>
      </c>
      <c r="F1211" s="278">
        <v>22</v>
      </c>
      <c r="G1211" s="278">
        <v>19</v>
      </c>
      <c r="H1211" s="390">
        <v>20</v>
      </c>
      <c r="I1211" s="278">
        <v>20</v>
      </c>
      <c r="J1211" s="278">
        <v>14</v>
      </c>
      <c r="K1211" s="278">
        <v>22</v>
      </c>
      <c r="L1211" s="278">
        <v>31</v>
      </c>
      <c r="M1211" s="278">
        <v>71</v>
      </c>
      <c r="N1211" s="390">
        <v>65</v>
      </c>
      <c r="O1211" s="278">
        <v>74</v>
      </c>
      <c r="P1211" s="278">
        <v>35</v>
      </c>
      <c r="Q1211" s="278">
        <v>42</v>
      </c>
      <c r="R1211" s="278">
        <v>80</v>
      </c>
      <c r="S1211" s="278">
        <v>65</v>
      </c>
      <c r="T1211" s="278">
        <v>66</v>
      </c>
      <c r="U1211" s="278">
        <v>79</v>
      </c>
      <c r="V1211" s="390">
        <v>47</v>
      </c>
      <c r="W1211" s="278">
        <v>52</v>
      </c>
      <c r="X1211" s="278">
        <v>61</v>
      </c>
      <c r="Y1211" s="278">
        <v>54</v>
      </c>
      <c r="Z1211" s="278">
        <v>31</v>
      </c>
      <c r="AA1211" s="278">
        <v>24</v>
      </c>
      <c r="AB1211" s="278">
        <v>26</v>
      </c>
      <c r="AC1211" s="478"/>
    </row>
    <row r="1212" spans="1:30" thickBot="1">
      <c r="A1212" s="1631"/>
      <c r="B1212" s="1633"/>
      <c r="C1212" s="482" t="s">
        <v>20</v>
      </c>
      <c r="D1212" s="482"/>
      <c r="E1212" s="584">
        <f t="shared" ref="E1212:AC1212" si="350">E1210/E1209</f>
        <v>0.78324022346368716</v>
      </c>
      <c r="F1212" s="584">
        <f t="shared" si="350"/>
        <v>0.74332171893147503</v>
      </c>
      <c r="G1212" s="584">
        <f t="shared" si="350"/>
        <v>0.73100871731008721</v>
      </c>
      <c r="H1212" s="616">
        <f t="shared" si="350"/>
        <v>0.75609756097560976</v>
      </c>
      <c r="I1212" s="584">
        <f t="shared" si="350"/>
        <v>0.75515463917525771</v>
      </c>
      <c r="J1212" s="584">
        <f t="shared" si="350"/>
        <v>0.75454545454545452</v>
      </c>
      <c r="K1212" s="584">
        <f t="shared" si="350"/>
        <v>0.74442988204456095</v>
      </c>
      <c r="L1212" s="584">
        <f t="shared" si="350"/>
        <v>0.73136246786632397</v>
      </c>
      <c r="M1212" s="584">
        <f t="shared" si="350"/>
        <v>0.94621638524077545</v>
      </c>
      <c r="N1212" s="616">
        <f t="shared" si="350"/>
        <v>0.83741648106904232</v>
      </c>
      <c r="O1212" s="584">
        <f t="shared" si="350"/>
        <v>0.87133182844243795</v>
      </c>
      <c r="P1212" s="584">
        <f t="shared" si="350"/>
        <v>0.76827676240208875</v>
      </c>
      <c r="Q1212" s="584">
        <f t="shared" si="350"/>
        <v>0.71737251512532418</v>
      </c>
      <c r="R1212" s="584">
        <f t="shared" si="350"/>
        <v>0.9981718464351006</v>
      </c>
      <c r="S1212" s="584">
        <f t="shared" si="350"/>
        <v>0.94971098265895959</v>
      </c>
      <c r="T1212" s="584">
        <f t="shared" si="350"/>
        <v>0.95633717404487573</v>
      </c>
      <c r="U1212" s="584">
        <f t="shared" si="350"/>
        <v>0.99629629629629624</v>
      </c>
      <c r="V1212" s="616">
        <f t="shared" si="350"/>
        <v>0.88650100738750837</v>
      </c>
      <c r="W1212" s="584">
        <f t="shared" si="350"/>
        <v>0.82424242424242411</v>
      </c>
      <c r="X1212" s="584">
        <f t="shared" si="350"/>
        <v>0.81495564005069709</v>
      </c>
      <c r="Y1212" s="584">
        <f t="shared" si="350"/>
        <v>0.80657395701643475</v>
      </c>
      <c r="Z1212" s="584">
        <f t="shared" si="350"/>
        <v>0.79140624999999998</v>
      </c>
      <c r="AA1212" s="584">
        <f t="shared" si="350"/>
        <v>0.70660694288913772</v>
      </c>
      <c r="AB1212" s="584">
        <f t="shared" si="350"/>
        <v>0.7583243823845327</v>
      </c>
      <c r="AC1212" s="487">
        <f t="shared" si="350"/>
        <v>0.83953457358138273</v>
      </c>
    </row>
    <row r="1213" spans="1:30" ht="12">
      <c r="A1213" s="1619" t="s">
        <v>72</v>
      </c>
      <c r="B1213" s="1622" t="s">
        <v>663</v>
      </c>
      <c r="C1213" s="485" t="s">
        <v>15</v>
      </c>
      <c r="D1213" s="485" t="s">
        <v>37</v>
      </c>
      <c r="E1213" s="330">
        <v>3.8600000000000002E-2</v>
      </c>
      <c r="F1213" s="330">
        <v>3.7999999999999999E-2</v>
      </c>
      <c r="G1213" s="330">
        <v>3.7400000000000003E-2</v>
      </c>
      <c r="H1213" s="400">
        <v>3.7999999999999999E-2</v>
      </c>
      <c r="I1213" s="330">
        <v>3.7999999999999999E-2</v>
      </c>
      <c r="J1213" s="330">
        <v>3.7999999999999999E-2</v>
      </c>
      <c r="K1213" s="330">
        <v>3.7600000000000001E-2</v>
      </c>
      <c r="L1213" s="330">
        <v>3.5799999999999998E-2</v>
      </c>
      <c r="M1213" s="330">
        <v>3.9399999999999998E-2</v>
      </c>
      <c r="N1213" s="400">
        <v>3.6799999999999999E-2</v>
      </c>
      <c r="O1213" s="330">
        <v>3.7999999999999999E-2</v>
      </c>
      <c r="P1213" s="330">
        <v>3.9E-2</v>
      </c>
      <c r="Q1213" s="330">
        <v>3.8800000000000001E-2</v>
      </c>
      <c r="R1213" s="330">
        <v>3.8399999999999997E-2</v>
      </c>
      <c r="S1213" s="330">
        <v>3.9800000000000002E-2</v>
      </c>
      <c r="T1213" s="330">
        <v>4.36E-2</v>
      </c>
      <c r="U1213" s="330">
        <v>4.2000000000000003E-2</v>
      </c>
      <c r="V1213" s="400">
        <v>0.04</v>
      </c>
      <c r="W1213" s="330">
        <v>3.6999999999999998E-2</v>
      </c>
      <c r="X1213" s="330">
        <v>3.56E-2</v>
      </c>
      <c r="Y1213" s="330">
        <v>3.5799999999999998E-2</v>
      </c>
      <c r="Z1213" s="330">
        <v>3.5400000000000001E-2</v>
      </c>
      <c r="AA1213" s="330">
        <v>3.4599999999999999E-2</v>
      </c>
      <c r="AB1213" s="330">
        <v>3.44E-2</v>
      </c>
      <c r="AC1213" s="490">
        <f>SUM(E1213:AB1213)</f>
        <v>0.90999999999999981</v>
      </c>
    </row>
    <row r="1214" spans="1:30" ht="12">
      <c r="A1214" s="1620"/>
      <c r="B1214" s="1623"/>
      <c r="C1214" s="476" t="s">
        <v>660</v>
      </c>
      <c r="D1214" s="476" t="s">
        <v>37</v>
      </c>
      <c r="E1214" s="241">
        <v>1.84E-2</v>
      </c>
      <c r="F1214" s="241">
        <v>1.7600000000000001E-2</v>
      </c>
      <c r="G1214" s="241">
        <v>1.78E-2</v>
      </c>
      <c r="H1214" s="401">
        <v>1.78E-2</v>
      </c>
      <c r="I1214" s="241">
        <v>1.8200000000000001E-2</v>
      </c>
      <c r="J1214" s="241">
        <v>1.78E-2</v>
      </c>
      <c r="K1214" s="241">
        <v>1.7600000000000001E-2</v>
      </c>
      <c r="L1214" s="241">
        <v>1.78E-2</v>
      </c>
      <c r="M1214" s="241">
        <v>1.8200000000000001E-2</v>
      </c>
      <c r="N1214" s="401">
        <v>1.5800000000000002E-2</v>
      </c>
      <c r="O1214" s="241">
        <v>1.54E-2</v>
      </c>
      <c r="P1214" s="241">
        <v>1.7399999999999999E-2</v>
      </c>
      <c r="Q1214" s="241">
        <v>1.6400000000000001E-2</v>
      </c>
      <c r="R1214" s="241">
        <v>1.78E-2</v>
      </c>
      <c r="S1214" s="241">
        <v>1.6400000000000001E-2</v>
      </c>
      <c r="T1214" s="241">
        <v>0.02</v>
      </c>
      <c r="U1214" s="241">
        <v>2.1999999999999999E-2</v>
      </c>
      <c r="V1214" s="401">
        <v>1.7999999999999999E-2</v>
      </c>
      <c r="W1214" s="241">
        <v>1.8200000000000001E-2</v>
      </c>
      <c r="X1214" s="241">
        <v>1.7999999999999999E-2</v>
      </c>
      <c r="Y1214" s="241">
        <v>1.7999999999999999E-2</v>
      </c>
      <c r="Z1214" s="241">
        <v>1.8200000000000001E-2</v>
      </c>
      <c r="AA1214" s="241">
        <v>1.7999999999999999E-2</v>
      </c>
      <c r="AB1214" s="241">
        <v>1.7999999999999999E-2</v>
      </c>
      <c r="AC1214" s="478">
        <f>SUM(E1214:AB1214)</f>
        <v>0.42880000000000013</v>
      </c>
    </row>
    <row r="1215" spans="1:30" ht="12">
      <c r="A1215" s="1620"/>
      <c r="B1215" s="1623"/>
      <c r="C1215" s="476" t="s">
        <v>18</v>
      </c>
      <c r="D1215" s="476" t="s">
        <v>19</v>
      </c>
      <c r="E1215" s="278">
        <v>1</v>
      </c>
      <c r="F1215" s="278">
        <v>2</v>
      </c>
      <c r="G1215" s="278">
        <v>1</v>
      </c>
      <c r="H1215" s="390">
        <v>1</v>
      </c>
      <c r="I1215" s="278">
        <v>3</v>
      </c>
      <c r="J1215" s="278">
        <v>2</v>
      </c>
      <c r="K1215" s="278">
        <v>1</v>
      </c>
      <c r="L1215" s="278">
        <v>1</v>
      </c>
      <c r="M1215" s="278">
        <v>2</v>
      </c>
      <c r="N1215" s="390">
        <v>1</v>
      </c>
      <c r="O1215" s="278">
        <v>4</v>
      </c>
      <c r="P1215" s="278">
        <v>1</v>
      </c>
      <c r="Q1215" s="278">
        <v>1</v>
      </c>
      <c r="R1215" s="278">
        <v>2</v>
      </c>
      <c r="S1215" s="278">
        <v>1</v>
      </c>
      <c r="T1215" s="278">
        <v>1</v>
      </c>
      <c r="U1215" s="278">
        <v>1</v>
      </c>
      <c r="V1215" s="390">
        <v>2</v>
      </c>
      <c r="W1215" s="278">
        <v>1</v>
      </c>
      <c r="X1215" s="278">
        <v>2</v>
      </c>
      <c r="Y1215" s="278">
        <v>3</v>
      </c>
      <c r="Z1215" s="278">
        <v>1</v>
      </c>
      <c r="AA1215" s="278">
        <v>1</v>
      </c>
      <c r="AB1215" s="278">
        <v>1</v>
      </c>
      <c r="AC1215" s="478"/>
    </row>
    <row r="1216" spans="1:30" thickBot="1">
      <c r="A1216" s="1631"/>
      <c r="B1216" s="1633"/>
      <c r="C1216" s="482" t="s">
        <v>20</v>
      </c>
      <c r="D1216" s="482"/>
      <c r="E1216" s="584">
        <f t="shared" ref="E1216:AC1216" si="351">E1214/E1213</f>
        <v>0.47668393782383417</v>
      </c>
      <c r="F1216" s="584">
        <f t="shared" si="351"/>
        <v>0.46315789473684216</v>
      </c>
      <c r="G1216" s="584">
        <f t="shared" si="351"/>
        <v>0.47593582887700531</v>
      </c>
      <c r="H1216" s="616">
        <f t="shared" si="351"/>
        <v>0.46842105263157896</v>
      </c>
      <c r="I1216" s="584">
        <f t="shared" si="351"/>
        <v>0.47894736842105268</v>
      </c>
      <c r="J1216" s="584">
        <f t="shared" si="351"/>
        <v>0.46842105263157896</v>
      </c>
      <c r="K1216" s="584">
        <f t="shared" si="351"/>
        <v>0.46808510638297873</v>
      </c>
      <c r="L1216" s="584">
        <f t="shared" si="351"/>
        <v>0.49720670391061456</v>
      </c>
      <c r="M1216" s="584">
        <f t="shared" si="351"/>
        <v>0.46192893401015234</v>
      </c>
      <c r="N1216" s="616">
        <f t="shared" si="351"/>
        <v>0.4293478260869566</v>
      </c>
      <c r="O1216" s="584">
        <f t="shared" si="351"/>
        <v>0.40526315789473688</v>
      </c>
      <c r="P1216" s="584">
        <f t="shared" si="351"/>
        <v>0.44615384615384612</v>
      </c>
      <c r="Q1216" s="584">
        <f t="shared" si="351"/>
        <v>0.42268041237113402</v>
      </c>
      <c r="R1216" s="584">
        <f t="shared" si="351"/>
        <v>0.46354166666666669</v>
      </c>
      <c r="S1216" s="584">
        <f t="shared" si="351"/>
        <v>0.4120603015075377</v>
      </c>
      <c r="T1216" s="584">
        <f t="shared" si="351"/>
        <v>0.45871559633027525</v>
      </c>
      <c r="U1216" s="584">
        <f t="shared" si="351"/>
        <v>0.52380952380952372</v>
      </c>
      <c r="V1216" s="616">
        <f t="shared" si="351"/>
        <v>0.44999999999999996</v>
      </c>
      <c r="W1216" s="584">
        <f t="shared" si="351"/>
        <v>0.49189189189189192</v>
      </c>
      <c r="X1216" s="584">
        <f t="shared" si="351"/>
        <v>0.5056179775280899</v>
      </c>
      <c r="Y1216" s="584">
        <f t="shared" si="351"/>
        <v>0.5027932960893855</v>
      </c>
      <c r="Z1216" s="584">
        <f t="shared" si="351"/>
        <v>0.51412429378531077</v>
      </c>
      <c r="AA1216" s="584">
        <f t="shared" si="351"/>
        <v>0.52023121387283233</v>
      </c>
      <c r="AB1216" s="584">
        <f t="shared" si="351"/>
        <v>0.5232558139534883</v>
      </c>
      <c r="AC1216" s="487">
        <f t="shared" si="351"/>
        <v>0.47120879120879144</v>
      </c>
    </row>
    <row r="1217" spans="1:29" ht="12">
      <c r="A1217" s="1619" t="s">
        <v>93</v>
      </c>
      <c r="B1217" s="1622" t="s">
        <v>665</v>
      </c>
      <c r="C1217" s="485" t="s">
        <v>15</v>
      </c>
      <c r="D1217" s="485" t="s">
        <v>37</v>
      </c>
      <c r="E1217" s="330">
        <v>5.4000000000000003E-3</v>
      </c>
      <c r="F1217" s="330">
        <v>5.4000000000000003E-3</v>
      </c>
      <c r="G1217" s="330">
        <v>5.4000000000000003E-3</v>
      </c>
      <c r="H1217" s="400">
        <v>5.1999999999999998E-3</v>
      </c>
      <c r="I1217" s="330">
        <v>5.4000000000000003E-3</v>
      </c>
      <c r="J1217" s="330">
        <v>5.4000000000000003E-3</v>
      </c>
      <c r="K1217" s="330">
        <v>5.4000000000000003E-3</v>
      </c>
      <c r="L1217" s="330">
        <v>5.5999999999999999E-3</v>
      </c>
      <c r="M1217" s="330">
        <v>5.0000000000000001E-3</v>
      </c>
      <c r="N1217" s="400">
        <v>5.1999999999999998E-3</v>
      </c>
      <c r="O1217" s="330">
        <v>5.1999999999999998E-3</v>
      </c>
      <c r="P1217" s="330">
        <v>5.1999999999999998E-3</v>
      </c>
      <c r="Q1217" s="330">
        <v>5.1999999999999998E-3</v>
      </c>
      <c r="R1217" s="330">
        <v>5.1999999999999998E-3</v>
      </c>
      <c r="S1217" s="330">
        <v>5.0000000000000001E-3</v>
      </c>
      <c r="T1217" s="330">
        <v>5.4000000000000003E-3</v>
      </c>
      <c r="U1217" s="330">
        <v>5.4000000000000003E-3</v>
      </c>
      <c r="V1217" s="400">
        <v>5.5999999999999999E-3</v>
      </c>
      <c r="W1217" s="330">
        <v>5.5999999999999999E-3</v>
      </c>
      <c r="X1217" s="330">
        <v>5.5999999999999999E-3</v>
      </c>
      <c r="Y1217" s="330">
        <v>5.7999999999999996E-3</v>
      </c>
      <c r="Z1217" s="330">
        <v>5.5999999999999999E-3</v>
      </c>
      <c r="AA1217" s="330">
        <v>5.4000000000000003E-3</v>
      </c>
      <c r="AB1217" s="330">
        <v>5.5999999999999999E-3</v>
      </c>
      <c r="AC1217" s="490">
        <f>SUM(E1217:AB1217)</f>
        <v>0.12919999999999998</v>
      </c>
    </row>
    <row r="1218" spans="1:29" ht="12">
      <c r="A1218" s="1620"/>
      <c r="B1218" s="1623"/>
      <c r="C1218" s="476" t="s">
        <v>17</v>
      </c>
      <c r="D1218" s="476" t="s">
        <v>37</v>
      </c>
      <c r="E1218" s="241">
        <v>4.0000000000000002E-4</v>
      </c>
      <c r="F1218" s="241">
        <v>4.0000000000000002E-4</v>
      </c>
      <c r="G1218" s="241">
        <v>4.0000000000000002E-4</v>
      </c>
      <c r="H1218" s="401">
        <v>4.0000000000000002E-4</v>
      </c>
      <c r="I1218" s="241">
        <v>4.0000000000000002E-4</v>
      </c>
      <c r="J1218" s="241">
        <v>4.0000000000000002E-4</v>
      </c>
      <c r="K1218" s="241">
        <v>2.0000000000000001E-4</v>
      </c>
      <c r="L1218" s="241">
        <v>2.0000000000000001E-4</v>
      </c>
      <c r="M1218" s="241">
        <v>2.0000000000000001E-4</v>
      </c>
      <c r="N1218" s="401">
        <v>0</v>
      </c>
      <c r="O1218" s="241">
        <v>2.0000000000000001E-4</v>
      </c>
      <c r="P1218" s="241">
        <v>2.0000000000000001E-4</v>
      </c>
      <c r="Q1218" s="241">
        <v>4.0000000000000002E-4</v>
      </c>
      <c r="R1218" s="241">
        <v>0</v>
      </c>
      <c r="S1218" s="241">
        <v>0</v>
      </c>
      <c r="T1218" s="241">
        <v>2.0000000000000001E-4</v>
      </c>
      <c r="U1218" s="241">
        <v>2.0000000000000001E-4</v>
      </c>
      <c r="V1218" s="401">
        <v>4.0000000000000002E-4</v>
      </c>
      <c r="W1218" s="241">
        <v>5.9999999999999995E-4</v>
      </c>
      <c r="X1218" s="241">
        <v>4.0000000000000002E-4</v>
      </c>
      <c r="Y1218" s="241">
        <v>5.9999999999999995E-4</v>
      </c>
      <c r="Z1218" s="241">
        <v>8.0000000000000004E-4</v>
      </c>
      <c r="AA1218" s="241">
        <v>4.0000000000000002E-4</v>
      </c>
      <c r="AB1218" s="241">
        <v>8.0000000000000004E-4</v>
      </c>
      <c r="AC1218" s="478">
        <f>SUM(E1218:AB1218)</f>
        <v>8.2000000000000007E-3</v>
      </c>
    </row>
    <row r="1219" spans="1:29" ht="12">
      <c r="A1219" s="1620"/>
      <c r="B1219" s="1623"/>
      <c r="C1219" s="476" t="s">
        <v>18</v>
      </c>
      <c r="D1219" s="476" t="s">
        <v>19</v>
      </c>
      <c r="E1219" s="278">
        <v>1</v>
      </c>
      <c r="F1219" s="278">
        <v>0</v>
      </c>
      <c r="G1219" s="278">
        <v>2</v>
      </c>
      <c r="H1219" s="390">
        <v>0</v>
      </c>
      <c r="I1219" s="278">
        <v>0</v>
      </c>
      <c r="J1219" s="278">
        <v>0</v>
      </c>
      <c r="K1219" s="278">
        <v>2</v>
      </c>
      <c r="L1219" s="278">
        <v>2</v>
      </c>
      <c r="M1219" s="278">
        <v>1</v>
      </c>
      <c r="N1219" s="390">
        <v>2</v>
      </c>
      <c r="O1219" s="278">
        <v>3</v>
      </c>
      <c r="P1219" s="278">
        <v>3</v>
      </c>
      <c r="Q1219" s="278">
        <v>1</v>
      </c>
      <c r="R1219" s="278">
        <v>1</v>
      </c>
      <c r="S1219" s="278">
        <v>2</v>
      </c>
      <c r="T1219" s="278">
        <v>1</v>
      </c>
      <c r="U1219" s="278">
        <v>1</v>
      </c>
      <c r="V1219" s="390">
        <v>0</v>
      </c>
      <c r="W1219" s="278">
        <v>2</v>
      </c>
      <c r="X1219" s="278">
        <v>1</v>
      </c>
      <c r="Y1219" s="278">
        <v>1</v>
      </c>
      <c r="Z1219" s="278">
        <v>2</v>
      </c>
      <c r="AA1219" s="278">
        <v>1</v>
      </c>
      <c r="AB1219" s="278">
        <v>1</v>
      </c>
      <c r="AC1219" s="478"/>
    </row>
    <row r="1220" spans="1:29" thickBot="1">
      <c r="A1220" s="1621"/>
      <c r="B1220" s="1624"/>
      <c r="C1220" s="491" t="s">
        <v>20</v>
      </c>
      <c r="D1220" s="491"/>
      <c r="E1220" s="542">
        <f t="shared" ref="E1220:AC1220" si="352">E1218/E1217</f>
        <v>7.407407407407407E-2</v>
      </c>
      <c r="F1220" s="542">
        <f t="shared" si="352"/>
        <v>7.407407407407407E-2</v>
      </c>
      <c r="G1220" s="542">
        <f t="shared" si="352"/>
        <v>7.407407407407407E-2</v>
      </c>
      <c r="H1220" s="573">
        <f t="shared" si="352"/>
        <v>7.6923076923076927E-2</v>
      </c>
      <c r="I1220" s="542">
        <f t="shared" si="352"/>
        <v>7.407407407407407E-2</v>
      </c>
      <c r="J1220" s="542">
        <f t="shared" si="352"/>
        <v>7.407407407407407E-2</v>
      </c>
      <c r="K1220" s="542">
        <f t="shared" si="352"/>
        <v>3.7037037037037035E-2</v>
      </c>
      <c r="L1220" s="542">
        <f t="shared" si="352"/>
        <v>3.5714285714285719E-2</v>
      </c>
      <c r="M1220" s="542">
        <f t="shared" si="352"/>
        <v>0.04</v>
      </c>
      <c r="N1220" s="573">
        <f t="shared" si="352"/>
        <v>0</v>
      </c>
      <c r="O1220" s="542">
        <f t="shared" si="352"/>
        <v>3.8461538461538464E-2</v>
      </c>
      <c r="P1220" s="542">
        <f t="shared" si="352"/>
        <v>3.8461538461538464E-2</v>
      </c>
      <c r="Q1220" s="542">
        <f t="shared" si="352"/>
        <v>7.6923076923076927E-2</v>
      </c>
      <c r="R1220" s="542">
        <f t="shared" si="352"/>
        <v>0</v>
      </c>
      <c r="S1220" s="542">
        <f t="shared" si="352"/>
        <v>0</v>
      </c>
      <c r="T1220" s="542">
        <f t="shared" si="352"/>
        <v>3.7037037037037035E-2</v>
      </c>
      <c r="U1220" s="542">
        <f t="shared" si="352"/>
        <v>3.7037037037037035E-2</v>
      </c>
      <c r="V1220" s="573">
        <f t="shared" si="352"/>
        <v>7.1428571428571438E-2</v>
      </c>
      <c r="W1220" s="542">
        <f t="shared" si="352"/>
        <v>0.10714285714285714</v>
      </c>
      <c r="X1220" s="542">
        <f t="shared" si="352"/>
        <v>7.1428571428571438E-2</v>
      </c>
      <c r="Y1220" s="542">
        <f t="shared" si="352"/>
        <v>0.10344827586206896</v>
      </c>
      <c r="Z1220" s="542">
        <f t="shared" si="352"/>
        <v>0.14285714285714288</v>
      </c>
      <c r="AA1220" s="542">
        <f t="shared" si="352"/>
        <v>7.407407407407407E-2</v>
      </c>
      <c r="AB1220" s="542">
        <f t="shared" si="352"/>
        <v>0.14285714285714288</v>
      </c>
      <c r="AC1220" s="494">
        <f t="shared" si="352"/>
        <v>6.3467492260061931E-2</v>
      </c>
    </row>
    <row r="1221" spans="1:29" ht="12">
      <c r="A1221" s="1630" t="s">
        <v>44</v>
      </c>
      <c r="B1221" s="1632" t="s">
        <v>666</v>
      </c>
      <c r="C1221" s="473" t="s">
        <v>15</v>
      </c>
      <c r="D1221" s="473" t="s">
        <v>37</v>
      </c>
      <c r="E1221" s="360">
        <v>3.2000000000000002E-3</v>
      </c>
      <c r="F1221" s="360">
        <v>3.5999999999999999E-3</v>
      </c>
      <c r="G1221" s="360">
        <v>3.2000000000000002E-3</v>
      </c>
      <c r="H1221" s="402">
        <v>3.5999999999999999E-3</v>
      </c>
      <c r="I1221" s="360">
        <v>3.5999999999999999E-3</v>
      </c>
      <c r="J1221" s="360">
        <v>3.5999999999999999E-3</v>
      </c>
      <c r="K1221" s="360">
        <v>3.2000000000000002E-3</v>
      </c>
      <c r="L1221" s="360">
        <v>3.5999999999999999E-3</v>
      </c>
      <c r="M1221" s="360">
        <v>3.2000000000000002E-3</v>
      </c>
      <c r="N1221" s="402">
        <v>3.2000000000000002E-3</v>
      </c>
      <c r="O1221" s="360">
        <v>3.2000000000000002E-3</v>
      </c>
      <c r="P1221" s="360">
        <v>3.5999999999999999E-3</v>
      </c>
      <c r="Q1221" s="360">
        <v>4.0000000000000001E-3</v>
      </c>
      <c r="R1221" s="360">
        <v>3.2000000000000002E-3</v>
      </c>
      <c r="S1221" s="360">
        <v>3.5999999999999999E-3</v>
      </c>
      <c r="T1221" s="360">
        <v>3.2000000000000002E-3</v>
      </c>
      <c r="U1221" s="360">
        <v>3.5999999999999999E-3</v>
      </c>
      <c r="V1221" s="402">
        <v>3.2000000000000002E-3</v>
      </c>
      <c r="W1221" s="360">
        <v>4.4000000000000003E-3</v>
      </c>
      <c r="X1221" s="360">
        <v>4.4000000000000003E-3</v>
      </c>
      <c r="Y1221" s="360">
        <v>4.0000000000000001E-3</v>
      </c>
      <c r="Z1221" s="360">
        <v>3.5999999999999999E-3</v>
      </c>
      <c r="AA1221" s="360">
        <v>3.5999999999999999E-3</v>
      </c>
      <c r="AB1221" s="360">
        <v>3.5999999999999999E-3</v>
      </c>
      <c r="AC1221" s="475">
        <f>SUM(E1221:AB1221)</f>
        <v>8.5200000000000026E-2</v>
      </c>
    </row>
    <row r="1222" spans="1:29" ht="12">
      <c r="A1222" s="1620"/>
      <c r="B1222" s="1623"/>
      <c r="C1222" s="476" t="s">
        <v>17</v>
      </c>
      <c r="D1222" s="476" t="s">
        <v>37</v>
      </c>
      <c r="E1222" s="241">
        <v>2.8E-3</v>
      </c>
      <c r="F1222" s="241">
        <v>2.8E-3</v>
      </c>
      <c r="G1222" s="241">
        <v>2.8E-3</v>
      </c>
      <c r="H1222" s="401">
        <v>2.8E-3</v>
      </c>
      <c r="I1222" s="241">
        <v>2.3999999999999998E-3</v>
      </c>
      <c r="J1222" s="241">
        <v>2.8E-3</v>
      </c>
      <c r="K1222" s="241">
        <v>2.3999999999999998E-3</v>
      </c>
      <c r="L1222" s="241">
        <v>2.8E-3</v>
      </c>
      <c r="M1222" s="241">
        <v>2.3999999999999998E-3</v>
      </c>
      <c r="N1222" s="401">
        <v>2.3999999999999998E-3</v>
      </c>
      <c r="O1222" s="241">
        <v>2.8E-3</v>
      </c>
      <c r="P1222" s="241">
        <v>2.8E-3</v>
      </c>
      <c r="Q1222" s="241">
        <v>2.3999999999999998E-3</v>
      </c>
      <c r="R1222" s="241">
        <v>2.8E-3</v>
      </c>
      <c r="S1222" s="241">
        <v>2.3999999999999998E-3</v>
      </c>
      <c r="T1222" s="241">
        <v>2.3999999999999998E-3</v>
      </c>
      <c r="U1222" s="241">
        <v>2.3999999999999998E-3</v>
      </c>
      <c r="V1222" s="401">
        <v>2.8E-3</v>
      </c>
      <c r="W1222" s="241">
        <v>2.8E-3</v>
      </c>
      <c r="X1222" s="241">
        <v>2.8E-3</v>
      </c>
      <c r="Y1222" s="241">
        <v>2.8E-3</v>
      </c>
      <c r="Z1222" s="241">
        <v>3.2000000000000002E-3</v>
      </c>
      <c r="AA1222" s="241">
        <v>2.3999999999999998E-3</v>
      </c>
      <c r="AB1222" s="241">
        <v>2.8E-3</v>
      </c>
      <c r="AC1222" s="478">
        <f>SUM(E1222:AB1222)</f>
        <v>6.3999999999999974E-2</v>
      </c>
    </row>
    <row r="1223" spans="1:29" ht="12">
      <c r="A1223" s="1620"/>
      <c r="B1223" s="1623"/>
      <c r="C1223" s="476" t="s">
        <v>18</v>
      </c>
      <c r="D1223" s="476" t="s">
        <v>19</v>
      </c>
      <c r="E1223" s="278">
        <v>5</v>
      </c>
      <c r="F1223" s="278">
        <v>3</v>
      </c>
      <c r="G1223" s="278">
        <v>6</v>
      </c>
      <c r="H1223" s="390">
        <v>2</v>
      </c>
      <c r="I1223" s="278">
        <v>3</v>
      </c>
      <c r="J1223" s="278">
        <v>2</v>
      </c>
      <c r="K1223" s="278">
        <v>2</v>
      </c>
      <c r="L1223" s="278">
        <v>3</v>
      </c>
      <c r="M1223" s="278">
        <v>2</v>
      </c>
      <c r="N1223" s="390">
        <v>2</v>
      </c>
      <c r="O1223" s="278">
        <v>0</v>
      </c>
      <c r="P1223" s="278">
        <v>4</v>
      </c>
      <c r="Q1223" s="278">
        <v>4</v>
      </c>
      <c r="R1223" s="278">
        <v>5</v>
      </c>
      <c r="S1223" s="278">
        <v>5</v>
      </c>
      <c r="T1223" s="278">
        <v>2</v>
      </c>
      <c r="U1223" s="278">
        <v>2</v>
      </c>
      <c r="V1223" s="390">
        <v>0</v>
      </c>
      <c r="W1223" s="278">
        <v>3</v>
      </c>
      <c r="X1223" s="278">
        <v>5</v>
      </c>
      <c r="Y1223" s="278">
        <v>0</v>
      </c>
      <c r="Z1223" s="278">
        <v>0</v>
      </c>
      <c r="AA1223" s="278">
        <v>2</v>
      </c>
      <c r="AB1223" s="278">
        <v>3</v>
      </c>
      <c r="AC1223" s="478"/>
    </row>
    <row r="1224" spans="1:29" thickBot="1">
      <c r="A1224" s="1631"/>
      <c r="B1224" s="1633"/>
      <c r="C1224" s="482" t="s">
        <v>20</v>
      </c>
      <c r="D1224" s="482"/>
      <c r="E1224" s="584">
        <f t="shared" ref="E1224:AC1224" si="353">E1222/E1221</f>
        <v>0.875</v>
      </c>
      <c r="F1224" s="584">
        <f t="shared" si="353"/>
        <v>0.77777777777777779</v>
      </c>
      <c r="G1224" s="584">
        <f t="shared" si="353"/>
        <v>0.875</v>
      </c>
      <c r="H1224" s="616">
        <f t="shared" si="353"/>
        <v>0.77777777777777779</v>
      </c>
      <c r="I1224" s="584">
        <f t="shared" si="353"/>
        <v>0.66666666666666663</v>
      </c>
      <c r="J1224" s="584">
        <f t="shared" si="353"/>
        <v>0.77777777777777779</v>
      </c>
      <c r="K1224" s="584">
        <f t="shared" si="353"/>
        <v>0.74999999999999989</v>
      </c>
      <c r="L1224" s="584">
        <f t="shared" si="353"/>
        <v>0.77777777777777779</v>
      </c>
      <c r="M1224" s="584">
        <f t="shared" si="353"/>
        <v>0.74999999999999989</v>
      </c>
      <c r="N1224" s="616">
        <f t="shared" si="353"/>
        <v>0.74999999999999989</v>
      </c>
      <c r="O1224" s="584">
        <f t="shared" si="353"/>
        <v>0.875</v>
      </c>
      <c r="P1224" s="584">
        <f t="shared" si="353"/>
        <v>0.77777777777777779</v>
      </c>
      <c r="Q1224" s="584">
        <f t="shared" si="353"/>
        <v>0.6</v>
      </c>
      <c r="R1224" s="584">
        <f t="shared" si="353"/>
        <v>0.875</v>
      </c>
      <c r="S1224" s="584">
        <f t="shared" si="353"/>
        <v>0.66666666666666663</v>
      </c>
      <c r="T1224" s="584">
        <f t="shared" si="353"/>
        <v>0.74999999999999989</v>
      </c>
      <c r="U1224" s="584">
        <f t="shared" si="353"/>
        <v>0.66666666666666663</v>
      </c>
      <c r="V1224" s="616">
        <f t="shared" si="353"/>
        <v>0.875</v>
      </c>
      <c r="W1224" s="584">
        <f t="shared" si="353"/>
        <v>0.63636363636363635</v>
      </c>
      <c r="X1224" s="584">
        <f t="shared" si="353"/>
        <v>0.63636363636363635</v>
      </c>
      <c r="Y1224" s="584">
        <f t="shared" si="353"/>
        <v>0.7</v>
      </c>
      <c r="Z1224" s="584">
        <f t="shared" si="353"/>
        <v>0.88888888888888895</v>
      </c>
      <c r="AA1224" s="584">
        <f t="shared" si="353"/>
        <v>0.66666666666666663</v>
      </c>
      <c r="AB1224" s="584">
        <f t="shared" si="353"/>
        <v>0.77777777777777779</v>
      </c>
      <c r="AC1224" s="487">
        <f t="shared" si="353"/>
        <v>0.75117370892018731</v>
      </c>
    </row>
    <row r="1225" spans="1:29" ht="12">
      <c r="A1225" s="1619" t="s">
        <v>43</v>
      </c>
      <c r="B1225" s="1622" t="s">
        <v>667</v>
      </c>
      <c r="C1225" s="485" t="s">
        <v>15</v>
      </c>
      <c r="D1225" s="485" t="s">
        <v>37</v>
      </c>
      <c r="E1225" s="330">
        <v>0.21360000000000001</v>
      </c>
      <c r="F1225" s="330">
        <v>0.19439999999999999</v>
      </c>
      <c r="G1225" s="330">
        <v>0.18759999999999999</v>
      </c>
      <c r="H1225" s="400">
        <v>0.19040000000000001</v>
      </c>
      <c r="I1225" s="330">
        <v>0.19439999999999999</v>
      </c>
      <c r="J1225" s="330">
        <v>0.19639999999999999</v>
      </c>
      <c r="K1225" s="330">
        <v>0.2036</v>
      </c>
      <c r="L1225" s="330">
        <v>0.22120000000000001</v>
      </c>
      <c r="M1225" s="330">
        <v>0.48080000000000001</v>
      </c>
      <c r="N1225" s="400">
        <v>0.52359999999999995</v>
      </c>
      <c r="O1225" s="330">
        <v>0.54039999999999999</v>
      </c>
      <c r="P1225" s="330">
        <v>0.58279999999999998</v>
      </c>
      <c r="Q1225" s="330">
        <v>0.28560000000000002</v>
      </c>
      <c r="R1225" s="330">
        <v>0.56440000000000001</v>
      </c>
      <c r="S1225" s="330">
        <v>0.59160000000000001</v>
      </c>
      <c r="T1225" s="330">
        <v>0.56679999999999997</v>
      </c>
      <c r="U1225" s="330">
        <v>0.29239999999999999</v>
      </c>
      <c r="V1225" s="400">
        <v>0.24360000000000001</v>
      </c>
      <c r="W1225" s="330">
        <v>0.24479999999999999</v>
      </c>
      <c r="X1225" s="330">
        <v>0.23760000000000001</v>
      </c>
      <c r="Y1225" s="330">
        <v>0.2248</v>
      </c>
      <c r="Z1225" s="330">
        <v>0.2392</v>
      </c>
      <c r="AA1225" s="330">
        <v>0.2344</v>
      </c>
      <c r="AB1225" s="330">
        <v>0.22720000000000001</v>
      </c>
      <c r="AC1225" s="490">
        <f>SUM(E1225:AB1225)</f>
        <v>7.6815999999999987</v>
      </c>
    </row>
    <row r="1226" spans="1:29" ht="12">
      <c r="A1226" s="1620"/>
      <c r="B1226" s="1623"/>
      <c r="C1226" s="476" t="s">
        <v>17</v>
      </c>
      <c r="D1226" s="476" t="s">
        <v>37</v>
      </c>
      <c r="E1226" s="241">
        <v>0.24440000000000001</v>
      </c>
      <c r="F1226" s="241">
        <v>0.2044</v>
      </c>
      <c r="G1226" s="241">
        <v>0.20039999999999999</v>
      </c>
      <c r="H1226" s="401">
        <v>0.20319999999999999</v>
      </c>
      <c r="I1226" s="241">
        <v>0.20599999999999999</v>
      </c>
      <c r="J1226" s="241">
        <v>0.20760000000000001</v>
      </c>
      <c r="K1226" s="241">
        <v>0.20519999999999999</v>
      </c>
      <c r="L1226" s="241">
        <v>0.214</v>
      </c>
      <c r="M1226" s="241">
        <v>0.51119999999999999</v>
      </c>
      <c r="N1226" s="401">
        <v>0.54320000000000002</v>
      </c>
      <c r="O1226" s="241">
        <v>0.53320000000000001</v>
      </c>
      <c r="P1226" s="241">
        <v>0.62119999999999997</v>
      </c>
      <c r="Q1226" s="241">
        <v>0.2732</v>
      </c>
      <c r="R1226" s="241">
        <v>0.58320000000000005</v>
      </c>
      <c r="S1226" s="241">
        <v>0.62239999999999995</v>
      </c>
      <c r="T1226" s="241">
        <v>0.56799999999999995</v>
      </c>
      <c r="U1226" s="241">
        <v>0.29199999999999998</v>
      </c>
      <c r="V1226" s="401">
        <v>0.25919999999999999</v>
      </c>
      <c r="W1226" s="241">
        <v>0.26440000000000002</v>
      </c>
      <c r="X1226" s="241">
        <v>0.2636</v>
      </c>
      <c r="Y1226" s="241">
        <v>0.2384</v>
      </c>
      <c r="Z1226" s="241">
        <v>0.26919999999999999</v>
      </c>
      <c r="AA1226" s="241">
        <v>0.26479999999999998</v>
      </c>
      <c r="AB1226" s="241">
        <v>0.25480000000000003</v>
      </c>
      <c r="AC1226" s="478">
        <f>SUM(E1226:AB1226)</f>
        <v>8.0472000000000001</v>
      </c>
    </row>
    <row r="1227" spans="1:29" ht="12">
      <c r="A1227" s="1620"/>
      <c r="B1227" s="1623"/>
      <c r="C1227" s="476" t="s">
        <v>18</v>
      </c>
      <c r="D1227" s="476" t="s">
        <v>19</v>
      </c>
      <c r="E1227" s="278">
        <v>19</v>
      </c>
      <c r="F1227" s="278">
        <v>18</v>
      </c>
      <c r="G1227" s="278">
        <v>16</v>
      </c>
      <c r="H1227" s="390">
        <v>20</v>
      </c>
      <c r="I1227" s="278">
        <v>16</v>
      </c>
      <c r="J1227" s="278">
        <v>20</v>
      </c>
      <c r="K1227" s="278">
        <v>22</v>
      </c>
      <c r="L1227" s="278">
        <v>28</v>
      </c>
      <c r="M1227" s="278">
        <v>40</v>
      </c>
      <c r="N1227" s="390">
        <v>33</v>
      </c>
      <c r="O1227" s="278">
        <v>75</v>
      </c>
      <c r="P1227" s="278">
        <v>32</v>
      </c>
      <c r="Q1227" s="278">
        <v>40</v>
      </c>
      <c r="R1227" s="278">
        <v>56</v>
      </c>
      <c r="S1227" s="278">
        <v>66</v>
      </c>
      <c r="T1227" s="278">
        <v>69</v>
      </c>
      <c r="U1227" s="278">
        <v>27</v>
      </c>
      <c r="V1227" s="390">
        <v>35</v>
      </c>
      <c r="W1227" s="278">
        <v>31</v>
      </c>
      <c r="X1227" s="278">
        <v>33</v>
      </c>
      <c r="Y1227" s="278">
        <v>24</v>
      </c>
      <c r="Z1227" s="278">
        <v>40</v>
      </c>
      <c r="AA1227" s="278">
        <v>36</v>
      </c>
      <c r="AB1227" s="278">
        <v>21</v>
      </c>
      <c r="AC1227" s="478"/>
    </row>
    <row r="1228" spans="1:29" thickBot="1">
      <c r="A1228" s="1631"/>
      <c r="B1228" s="1633"/>
      <c r="C1228" s="482" t="s">
        <v>20</v>
      </c>
      <c r="D1228" s="482"/>
      <c r="E1228" s="584">
        <f t="shared" ref="E1228:AC1228" si="354">E1226/E1225</f>
        <v>1.1441947565543071</v>
      </c>
      <c r="F1228" s="584">
        <f t="shared" si="354"/>
        <v>1.0514403292181072</v>
      </c>
      <c r="G1228" s="584">
        <f t="shared" si="354"/>
        <v>1.068230277185501</v>
      </c>
      <c r="H1228" s="616">
        <f t="shared" si="354"/>
        <v>1.0672268907563025</v>
      </c>
      <c r="I1228" s="584">
        <f t="shared" si="354"/>
        <v>1.059670781893004</v>
      </c>
      <c r="J1228" s="584">
        <f t="shared" si="354"/>
        <v>1.0570264765784114</v>
      </c>
      <c r="K1228" s="584">
        <f t="shared" si="354"/>
        <v>1.0078585461689586</v>
      </c>
      <c r="L1228" s="584">
        <f t="shared" si="354"/>
        <v>0.96745027124773952</v>
      </c>
      <c r="M1228" s="584">
        <f t="shared" si="354"/>
        <v>1.0632279534109816</v>
      </c>
      <c r="N1228" s="616">
        <f t="shared" si="354"/>
        <v>1.0374331550802141</v>
      </c>
      <c r="O1228" s="584">
        <f t="shared" si="354"/>
        <v>0.98667653589933391</v>
      </c>
      <c r="P1228" s="584">
        <f t="shared" si="354"/>
        <v>1.0658888126286892</v>
      </c>
      <c r="Q1228" s="584">
        <f t="shared" si="354"/>
        <v>0.95658263305322122</v>
      </c>
      <c r="R1228" s="584">
        <f t="shared" si="354"/>
        <v>1.0333097094259391</v>
      </c>
      <c r="S1228" s="584">
        <f t="shared" si="354"/>
        <v>1.0520622041920216</v>
      </c>
      <c r="T1228" s="584">
        <f t="shared" si="354"/>
        <v>1.0021171489061398</v>
      </c>
      <c r="U1228" s="584">
        <f t="shared" si="354"/>
        <v>0.99863201094391241</v>
      </c>
      <c r="V1228" s="616">
        <f t="shared" si="354"/>
        <v>1.0640394088669949</v>
      </c>
      <c r="W1228" s="584">
        <f t="shared" si="354"/>
        <v>1.0800653594771243</v>
      </c>
      <c r="X1228" s="584">
        <f t="shared" si="354"/>
        <v>1.1094276094276094</v>
      </c>
      <c r="Y1228" s="584">
        <f t="shared" si="354"/>
        <v>1.0604982206405693</v>
      </c>
      <c r="Z1228" s="584">
        <f t="shared" si="354"/>
        <v>1.1254180602006689</v>
      </c>
      <c r="AA1228" s="584">
        <f t="shared" si="354"/>
        <v>1.1296928327645051</v>
      </c>
      <c r="AB1228" s="584">
        <f t="shared" si="354"/>
        <v>1.1214788732394367</v>
      </c>
      <c r="AC1228" s="487">
        <f t="shared" si="354"/>
        <v>1.0475942511976672</v>
      </c>
    </row>
    <row r="1229" spans="1:29" ht="12">
      <c r="A1229" s="1651" t="s">
        <v>58</v>
      </c>
      <c r="B1229" s="1622" t="s">
        <v>668</v>
      </c>
      <c r="C1229" s="485" t="s">
        <v>15</v>
      </c>
      <c r="D1229" s="485" t="s">
        <v>37</v>
      </c>
      <c r="E1229" s="330">
        <v>9.9199999999999997E-2</v>
      </c>
      <c r="F1229" s="330">
        <v>9.6199999999999994E-2</v>
      </c>
      <c r="G1229" s="330">
        <v>9.64E-2</v>
      </c>
      <c r="H1229" s="400">
        <v>9.6199999999999994E-2</v>
      </c>
      <c r="I1229" s="330">
        <v>9.8799999999999999E-2</v>
      </c>
      <c r="J1229" s="330">
        <v>0.1026</v>
      </c>
      <c r="K1229" s="330">
        <v>0.11219999999999999</v>
      </c>
      <c r="L1229" s="330">
        <v>0.122</v>
      </c>
      <c r="M1229" s="330">
        <v>0.12520000000000001</v>
      </c>
      <c r="N1229" s="400">
        <v>0.13139999999999999</v>
      </c>
      <c r="O1229" s="330">
        <v>0.124</v>
      </c>
      <c r="P1229" s="330">
        <v>0.127</v>
      </c>
      <c r="Q1229" s="330">
        <v>0.11600000000000001</v>
      </c>
      <c r="R1229" s="330">
        <v>0.1242</v>
      </c>
      <c r="S1229" s="330">
        <v>0.13420000000000001</v>
      </c>
      <c r="T1229" s="330">
        <v>0.14399999999999999</v>
      </c>
      <c r="U1229" s="330">
        <v>0.14699999999999999</v>
      </c>
      <c r="V1229" s="400">
        <v>0.15379999999999999</v>
      </c>
      <c r="W1229" s="330">
        <v>0.17899999999999999</v>
      </c>
      <c r="X1229" s="330">
        <v>0.17960000000000001</v>
      </c>
      <c r="Y1229" s="330">
        <v>0.16220000000000001</v>
      </c>
      <c r="Z1229" s="330">
        <v>0.1502</v>
      </c>
      <c r="AA1229" s="330">
        <v>0.16200000000000001</v>
      </c>
      <c r="AB1229" s="330">
        <v>0.11940000000000001</v>
      </c>
      <c r="AC1229" s="490">
        <f>SUM(E1229:AB1229)</f>
        <v>3.1028000000000002</v>
      </c>
    </row>
    <row r="1230" spans="1:29" ht="12">
      <c r="A1230" s="1652"/>
      <c r="B1230" s="1623"/>
      <c r="C1230" s="476" t="s">
        <v>17</v>
      </c>
      <c r="D1230" s="476" t="s">
        <v>37</v>
      </c>
      <c r="E1230" s="241">
        <v>3.9199999999999999E-2</v>
      </c>
      <c r="F1230" s="241">
        <v>3.7199999999999997E-2</v>
      </c>
      <c r="G1230" s="241">
        <v>3.7199999999999997E-2</v>
      </c>
      <c r="H1230" s="401">
        <v>3.7600000000000001E-2</v>
      </c>
      <c r="I1230" s="241">
        <v>3.7199999999999997E-2</v>
      </c>
      <c r="J1230" s="241">
        <v>3.6600000000000001E-2</v>
      </c>
      <c r="K1230" s="241">
        <v>3.56E-2</v>
      </c>
      <c r="L1230" s="241">
        <v>3.5200000000000002E-2</v>
      </c>
      <c r="M1230" s="241">
        <v>4.6600000000000003E-2</v>
      </c>
      <c r="N1230" s="401">
        <v>5.7599999999999998E-2</v>
      </c>
      <c r="O1230" s="241">
        <v>0.05</v>
      </c>
      <c r="P1230" s="241">
        <v>5.28E-2</v>
      </c>
      <c r="Q1230" s="241">
        <v>3.6600000000000001E-2</v>
      </c>
      <c r="R1230" s="241">
        <v>5.62E-2</v>
      </c>
      <c r="S1230" s="241">
        <v>5.3800000000000001E-2</v>
      </c>
      <c r="T1230" s="241">
        <v>4.7600000000000003E-2</v>
      </c>
      <c r="U1230" s="241">
        <v>5.2400000000000002E-2</v>
      </c>
      <c r="V1230" s="401">
        <v>5.6599999999999998E-2</v>
      </c>
      <c r="W1230" s="241">
        <v>9.8799999999999999E-2</v>
      </c>
      <c r="X1230" s="241">
        <v>0.1032</v>
      </c>
      <c r="Y1230" s="241">
        <v>8.8200000000000001E-2</v>
      </c>
      <c r="Z1230" s="241">
        <v>8.0399999999999999E-2</v>
      </c>
      <c r="AA1230" s="241">
        <v>0.1052</v>
      </c>
      <c r="AB1230" s="241">
        <v>5.6399999999999999E-2</v>
      </c>
      <c r="AC1230" s="478">
        <f>SUM(E1230:AB1230)</f>
        <v>1.3382000000000001</v>
      </c>
    </row>
    <row r="1231" spans="1:29" ht="12">
      <c r="A1231" s="1652"/>
      <c r="B1231" s="1623"/>
      <c r="C1231" s="476" t="s">
        <v>18</v>
      </c>
      <c r="D1231" s="476" t="s">
        <v>19</v>
      </c>
      <c r="E1231" s="278">
        <v>6</v>
      </c>
      <c r="F1231" s="278">
        <v>6</v>
      </c>
      <c r="G1231" s="278">
        <v>5</v>
      </c>
      <c r="H1231" s="390">
        <v>5</v>
      </c>
      <c r="I1231" s="278">
        <v>5</v>
      </c>
      <c r="J1231" s="278">
        <v>7</v>
      </c>
      <c r="K1231" s="278">
        <v>7</v>
      </c>
      <c r="L1231" s="278">
        <v>8</v>
      </c>
      <c r="M1231" s="278">
        <v>8</v>
      </c>
      <c r="N1231" s="390">
        <v>7</v>
      </c>
      <c r="O1231" s="278">
        <v>6</v>
      </c>
      <c r="P1231" s="278">
        <v>8</v>
      </c>
      <c r="Q1231" s="278">
        <v>6</v>
      </c>
      <c r="R1231" s="278">
        <v>7</v>
      </c>
      <c r="S1231" s="278">
        <v>10</v>
      </c>
      <c r="T1231" s="278">
        <v>8</v>
      </c>
      <c r="U1231" s="278">
        <v>8</v>
      </c>
      <c r="V1231" s="390">
        <v>11</v>
      </c>
      <c r="W1231" s="278">
        <v>10</v>
      </c>
      <c r="X1231" s="278">
        <v>11</v>
      </c>
      <c r="Y1231" s="278">
        <v>8</v>
      </c>
      <c r="Z1231" s="278">
        <v>15</v>
      </c>
      <c r="AA1231" s="278">
        <v>11</v>
      </c>
      <c r="AB1231" s="278">
        <v>7</v>
      </c>
      <c r="AC1231" s="478"/>
    </row>
    <row r="1232" spans="1:29" thickBot="1">
      <c r="A1232" s="1653"/>
      <c r="B1232" s="1633"/>
      <c r="C1232" s="482" t="s">
        <v>20</v>
      </c>
      <c r="D1232" s="482"/>
      <c r="E1232" s="584">
        <f t="shared" ref="E1232:AC1232" si="355">E1230/E1229</f>
        <v>0.39516129032258063</v>
      </c>
      <c r="F1232" s="584">
        <f t="shared" si="355"/>
        <v>0.38669438669438666</v>
      </c>
      <c r="G1232" s="584">
        <f t="shared" si="355"/>
        <v>0.38589211618257258</v>
      </c>
      <c r="H1232" s="616">
        <f t="shared" si="355"/>
        <v>0.39085239085239087</v>
      </c>
      <c r="I1232" s="584">
        <f t="shared" si="355"/>
        <v>0.37651821862348178</v>
      </c>
      <c r="J1232" s="584">
        <f t="shared" si="355"/>
        <v>0.35672514619883045</v>
      </c>
      <c r="K1232" s="584">
        <f t="shared" si="355"/>
        <v>0.31729055258467026</v>
      </c>
      <c r="L1232" s="584">
        <f t="shared" si="355"/>
        <v>0.28852459016393445</v>
      </c>
      <c r="M1232" s="584">
        <f t="shared" si="355"/>
        <v>0.37220447284345048</v>
      </c>
      <c r="N1232" s="616">
        <f t="shared" si="355"/>
        <v>0.43835616438356168</v>
      </c>
      <c r="O1232" s="584">
        <f t="shared" si="355"/>
        <v>0.40322580645161293</v>
      </c>
      <c r="P1232" s="584">
        <f t="shared" si="355"/>
        <v>0.41574803149606299</v>
      </c>
      <c r="Q1232" s="584">
        <f t="shared" si="355"/>
        <v>0.31551724137931031</v>
      </c>
      <c r="R1232" s="584">
        <f t="shared" si="355"/>
        <v>0.45249597423510463</v>
      </c>
      <c r="S1232" s="584">
        <f t="shared" si="355"/>
        <v>0.40089418777943364</v>
      </c>
      <c r="T1232" s="584">
        <f t="shared" si="355"/>
        <v>0.3305555555555556</v>
      </c>
      <c r="U1232" s="584">
        <f t="shared" si="355"/>
        <v>0.35646258503401362</v>
      </c>
      <c r="V1232" s="616">
        <f t="shared" si="355"/>
        <v>0.3680104031209363</v>
      </c>
      <c r="W1232" s="584">
        <f t="shared" si="355"/>
        <v>0.55195530726256981</v>
      </c>
      <c r="X1232" s="584">
        <f t="shared" si="355"/>
        <v>0.57461024498886415</v>
      </c>
      <c r="Y1232" s="584">
        <f t="shared" si="355"/>
        <v>0.5437731196054254</v>
      </c>
      <c r="Z1232" s="584">
        <f t="shared" si="355"/>
        <v>0.53528628495339547</v>
      </c>
      <c r="AA1232" s="584">
        <f t="shared" si="355"/>
        <v>0.64938271604938269</v>
      </c>
      <c r="AB1232" s="584">
        <f t="shared" si="355"/>
        <v>0.47236180904522612</v>
      </c>
      <c r="AC1232" s="487">
        <f t="shared" si="355"/>
        <v>0.43128786902152894</v>
      </c>
    </row>
    <row r="1233" spans="1:30" ht="12">
      <c r="A1233" s="627"/>
      <c r="B1233" s="536" t="s">
        <v>52</v>
      </c>
      <c r="C1233" s="485" t="s">
        <v>15</v>
      </c>
      <c r="D1233" s="485" t="s">
        <v>37</v>
      </c>
      <c r="E1233" s="330">
        <v>2.9430000000000001E-2</v>
      </c>
      <c r="F1233" s="330">
        <v>1.8270000000000002E-2</v>
      </c>
      <c r="G1233" s="330">
        <v>1.644E-2</v>
      </c>
      <c r="H1233" s="400">
        <v>2.232E-2</v>
      </c>
      <c r="I1233" s="330">
        <v>3.117E-2</v>
      </c>
      <c r="J1233" s="330">
        <v>3.0779999999999998E-2</v>
      </c>
      <c r="K1233" s="330">
        <v>1.6500000000000001E-2</v>
      </c>
      <c r="L1233" s="330">
        <v>1.434E-2</v>
      </c>
      <c r="M1233" s="330">
        <v>1.554E-2</v>
      </c>
      <c r="N1233" s="400">
        <v>1.6049999999999998E-2</v>
      </c>
      <c r="O1233" s="330">
        <v>2.1180000000000001E-2</v>
      </c>
      <c r="P1233" s="330">
        <v>2.9010000000000001E-2</v>
      </c>
      <c r="Q1233" s="330">
        <v>3.09E-2</v>
      </c>
      <c r="R1233" s="330">
        <v>3.1289999999999998E-2</v>
      </c>
      <c r="S1233" s="330">
        <v>3.0419999999999999E-2</v>
      </c>
      <c r="T1233" s="330">
        <v>2.6159999999999999E-2</v>
      </c>
      <c r="U1233" s="330">
        <v>2.3789999999999999E-2</v>
      </c>
      <c r="V1233" s="400">
        <v>2.1479999999999999E-2</v>
      </c>
      <c r="W1233" s="330">
        <v>2.1329999999999998E-2</v>
      </c>
      <c r="X1233" s="330">
        <v>2.205E-2</v>
      </c>
      <c r="Y1233" s="330">
        <v>1.452E-2</v>
      </c>
      <c r="Z1233" s="330">
        <v>1.4069999999999999E-2</v>
      </c>
      <c r="AA1233" s="330">
        <v>1.404E-2</v>
      </c>
      <c r="AB1233" s="330">
        <v>1.515E-2</v>
      </c>
      <c r="AC1233" s="490">
        <f>SUM(E1233:AB1233)</f>
        <v>0.52622999999999998</v>
      </c>
      <c r="AD1233" s="537">
        <f>MAX(E1233:AB1233)</f>
        <v>3.1289999999999998E-2</v>
      </c>
    </row>
    <row r="1234" spans="1:30" thickBot="1">
      <c r="A1234" s="595"/>
      <c r="B1234" s="596" t="s">
        <v>53</v>
      </c>
      <c r="C1234" s="491" t="s">
        <v>15</v>
      </c>
      <c r="D1234" s="491" t="s">
        <v>37</v>
      </c>
      <c r="E1234" s="699">
        <v>4.8869999999999997E-2</v>
      </c>
      <c r="F1234" s="699">
        <v>4.8180000000000001E-2</v>
      </c>
      <c r="G1234" s="699">
        <v>4.836E-2</v>
      </c>
      <c r="H1234" s="700">
        <v>4.8329999999999998E-2</v>
      </c>
      <c r="I1234" s="699">
        <v>4.836E-2</v>
      </c>
      <c r="J1234" s="699">
        <v>4.7969999999999999E-2</v>
      </c>
      <c r="K1234" s="699">
        <v>4.7579999999999997E-2</v>
      </c>
      <c r="L1234" s="699">
        <v>5.919E-2</v>
      </c>
      <c r="M1234" s="699">
        <v>5.7299999999999997E-2</v>
      </c>
      <c r="N1234" s="700">
        <v>5.799E-2</v>
      </c>
      <c r="O1234" s="699">
        <v>5.3280000000000001E-2</v>
      </c>
      <c r="P1234" s="699">
        <v>4.6949999999999999E-2</v>
      </c>
      <c r="Q1234" s="699">
        <v>4.7129999999999998E-2</v>
      </c>
      <c r="R1234" s="699">
        <v>4.8120000000000003E-2</v>
      </c>
      <c r="S1234" s="699">
        <v>5.7630000000000001E-2</v>
      </c>
      <c r="T1234" s="699">
        <v>5.772E-2</v>
      </c>
      <c r="U1234" s="699">
        <v>5.4179999999999999E-2</v>
      </c>
      <c r="V1234" s="700">
        <v>4.7010000000000003E-2</v>
      </c>
      <c r="W1234" s="699">
        <v>4.6440000000000002E-2</v>
      </c>
      <c r="X1234" s="699">
        <v>4.641E-2</v>
      </c>
      <c r="Y1234" s="699">
        <v>4.7309999999999998E-2</v>
      </c>
      <c r="Z1234" s="699">
        <v>4.7129999999999998E-2</v>
      </c>
      <c r="AA1234" s="699">
        <v>4.6800000000000001E-2</v>
      </c>
      <c r="AB1234" s="699">
        <v>4.7129999999999998E-2</v>
      </c>
      <c r="AC1234" s="494">
        <f>SUM(E1234:AB1234)</f>
        <v>1.2053699999999998</v>
      </c>
      <c r="AD1234" s="537">
        <f>MAX(E1234:AB1234)</f>
        <v>5.919E-2</v>
      </c>
    </row>
    <row r="1235" spans="1:30" ht="10.5" customHeight="1">
      <c r="A1235" s="1630" t="s">
        <v>54</v>
      </c>
      <c r="B1235" s="1667"/>
      <c r="C1235" s="473" t="s">
        <v>15</v>
      </c>
      <c r="D1235" s="473"/>
      <c r="E1235" s="543">
        <f t="shared" ref="E1235:AC1235" si="356">E1189+E1193+E1197+E1201+E1205+E1209+E1213+E1217+E1221+E1225+E1229</f>
        <v>1.6508</v>
      </c>
      <c r="F1235" s="543">
        <f t="shared" si="356"/>
        <v>1.5912000000000002</v>
      </c>
      <c r="G1235" s="543">
        <f t="shared" si="356"/>
        <v>1.5212000000000001</v>
      </c>
      <c r="H1235" s="545">
        <f t="shared" si="356"/>
        <v>1.5064000000000002</v>
      </c>
      <c r="I1235" s="543">
        <f t="shared" si="356"/>
        <v>1.5064</v>
      </c>
      <c r="J1235" s="543">
        <f t="shared" si="356"/>
        <v>1.5246</v>
      </c>
      <c r="K1235" s="543">
        <f t="shared" si="356"/>
        <v>1.6202000000000003</v>
      </c>
      <c r="L1235" s="543">
        <f t="shared" si="356"/>
        <v>1.7092000000000001</v>
      </c>
      <c r="M1235" s="543">
        <f t="shared" si="356"/>
        <v>2.6713999999999998</v>
      </c>
      <c r="N1235" s="545">
        <f t="shared" si="356"/>
        <v>2.8380000000000001</v>
      </c>
      <c r="O1235" s="543">
        <f t="shared" si="356"/>
        <v>2.7913999999999999</v>
      </c>
      <c r="P1235" s="543">
        <f t="shared" si="356"/>
        <v>2.6698000000000004</v>
      </c>
      <c r="Q1235" s="543">
        <f t="shared" si="356"/>
        <v>2.0248000000000004</v>
      </c>
      <c r="R1235" s="543">
        <f t="shared" si="356"/>
        <v>2.7352000000000003</v>
      </c>
      <c r="S1235" s="543">
        <f t="shared" si="356"/>
        <v>2.8485999999999998</v>
      </c>
      <c r="T1235" s="543">
        <f t="shared" si="356"/>
        <v>2.8106</v>
      </c>
      <c r="U1235" s="543">
        <f t="shared" si="356"/>
        <v>2.5595999999999992</v>
      </c>
      <c r="V1235" s="545">
        <f t="shared" si="356"/>
        <v>2.3686000000000003</v>
      </c>
      <c r="W1235" s="543">
        <f t="shared" si="356"/>
        <v>2.3249999999999997</v>
      </c>
      <c r="X1235" s="543">
        <f t="shared" si="356"/>
        <v>2.4964</v>
      </c>
      <c r="Y1235" s="543">
        <f t="shared" si="356"/>
        <v>2.4605999999999999</v>
      </c>
      <c r="Z1235" s="543">
        <f t="shared" si="356"/>
        <v>2.1852</v>
      </c>
      <c r="AA1235" s="543">
        <f t="shared" si="356"/>
        <v>1.8168</v>
      </c>
      <c r="AB1235" s="543">
        <f t="shared" si="356"/>
        <v>1.734</v>
      </c>
      <c r="AC1235" s="475">
        <f t="shared" si="356"/>
        <v>51.965999999999994</v>
      </c>
    </row>
    <row r="1236" spans="1:30" ht="10.5" customHeight="1">
      <c r="A1236" s="1668"/>
      <c r="B1236" s="1669"/>
      <c r="C1236" s="491" t="s">
        <v>17</v>
      </c>
      <c r="D1236" s="491"/>
      <c r="E1236" s="542">
        <f t="shared" ref="E1236:AC1236" si="357">E1190+E1194+E1198+E1202+E1206+E1210+E1214+E1218+E1222+E1226+E1230</f>
        <v>1.0917999999999999</v>
      </c>
      <c r="F1236" s="542">
        <f t="shared" si="357"/>
        <v>1.0178</v>
      </c>
      <c r="G1236" s="542">
        <f t="shared" si="357"/>
        <v>0.96160000000000012</v>
      </c>
      <c r="H1236" s="573">
        <f t="shared" si="357"/>
        <v>0.97420000000000007</v>
      </c>
      <c r="I1236" s="542">
        <f t="shared" si="357"/>
        <v>0.96119999999999994</v>
      </c>
      <c r="J1236" s="542">
        <f t="shared" si="357"/>
        <v>0.95040000000000002</v>
      </c>
      <c r="K1236" s="542">
        <f t="shared" si="357"/>
        <v>0.94499999999999995</v>
      </c>
      <c r="L1236" s="542">
        <f t="shared" si="357"/>
        <v>0.94020000000000004</v>
      </c>
      <c r="M1236" s="542">
        <f t="shared" si="357"/>
        <v>2.0588000000000002</v>
      </c>
      <c r="N1236" s="573">
        <f t="shared" si="357"/>
        <v>2.09</v>
      </c>
      <c r="O1236" s="542">
        <f t="shared" si="357"/>
        <v>2.0608</v>
      </c>
      <c r="P1236" s="542">
        <f t="shared" si="357"/>
        <v>1.9249999999999998</v>
      </c>
      <c r="Q1236" s="542">
        <f t="shared" si="357"/>
        <v>1.1837999999999997</v>
      </c>
      <c r="R1236" s="542">
        <f t="shared" si="357"/>
        <v>2.2484000000000002</v>
      </c>
      <c r="S1236" s="542">
        <f t="shared" si="357"/>
        <v>2.2837999999999998</v>
      </c>
      <c r="T1236" s="542">
        <f t="shared" si="357"/>
        <v>2.181</v>
      </c>
      <c r="U1236" s="542">
        <f t="shared" si="357"/>
        <v>1.9615999999999998</v>
      </c>
      <c r="V1236" s="573">
        <f t="shared" si="357"/>
        <v>1.6372</v>
      </c>
      <c r="W1236" s="542">
        <f t="shared" si="357"/>
        <v>1.5083999999999997</v>
      </c>
      <c r="X1236" s="542">
        <f t="shared" si="357"/>
        <v>1.6637999999999997</v>
      </c>
      <c r="Y1236" s="542">
        <f t="shared" si="357"/>
        <v>1.6279999999999997</v>
      </c>
      <c r="Z1236" s="542">
        <f t="shared" si="357"/>
        <v>1.4312</v>
      </c>
      <c r="AA1236" s="542">
        <f t="shared" si="357"/>
        <v>1.1454</v>
      </c>
      <c r="AB1236" s="542">
        <f t="shared" si="357"/>
        <v>1.1306</v>
      </c>
      <c r="AC1236" s="494">
        <f t="shared" si="357"/>
        <v>35.97999999999999</v>
      </c>
    </row>
    <row r="1237" spans="1:30" ht="10.5" customHeight="1">
      <c r="A1237" s="1634" t="s">
        <v>55</v>
      </c>
      <c r="B1237" s="1635"/>
      <c r="C1237" s="526" t="s">
        <v>15</v>
      </c>
      <c r="D1237" s="526"/>
      <c r="E1237" s="543">
        <f t="shared" ref="E1237:AC1237" si="358">E1160+E1164-E1235</f>
        <v>-1.0799999999999921E-2</v>
      </c>
      <c r="F1237" s="543">
        <f t="shared" si="358"/>
        <v>-1.5200000000000102E-2</v>
      </c>
      <c r="G1237" s="543">
        <f t="shared" si="358"/>
        <v>-1.1200000000000099E-2</v>
      </c>
      <c r="H1237" s="545">
        <f t="shared" si="358"/>
        <v>-1.2400000000000189E-2</v>
      </c>
      <c r="I1237" s="543">
        <f t="shared" si="358"/>
        <v>-1.0399999999999965E-2</v>
      </c>
      <c r="J1237" s="543">
        <f t="shared" si="358"/>
        <v>-1.0599999999999943E-2</v>
      </c>
      <c r="K1237" s="543">
        <f t="shared" si="358"/>
        <v>-1.4200000000000434E-2</v>
      </c>
      <c r="L1237" s="543">
        <f t="shared" si="358"/>
        <v>-1.1200000000000099E-2</v>
      </c>
      <c r="M1237" s="543">
        <f t="shared" si="358"/>
        <v>-1.739999999999986E-2</v>
      </c>
      <c r="N1237" s="545">
        <f t="shared" si="358"/>
        <v>-1.7999999999999794E-2</v>
      </c>
      <c r="O1237" s="543">
        <f t="shared" si="358"/>
        <v>-1.939999999999964E-2</v>
      </c>
      <c r="P1237" s="543">
        <f t="shared" si="358"/>
        <v>-1.580000000000048E-2</v>
      </c>
      <c r="Q1237" s="543">
        <f t="shared" si="358"/>
        <v>-1.4800000000000146E-2</v>
      </c>
      <c r="R1237" s="543">
        <f t="shared" si="358"/>
        <v>-1.5200000000000546E-2</v>
      </c>
      <c r="S1237" s="543">
        <f t="shared" si="358"/>
        <v>-1.6599999999999948E-2</v>
      </c>
      <c r="T1237" s="543">
        <f t="shared" si="358"/>
        <v>-1.0600000000000165E-2</v>
      </c>
      <c r="U1237" s="543">
        <f t="shared" si="358"/>
        <v>-1.9599999999999174E-2</v>
      </c>
      <c r="V1237" s="545">
        <f t="shared" si="358"/>
        <v>-1.6599999999999948E-2</v>
      </c>
      <c r="W1237" s="543">
        <f t="shared" si="358"/>
        <v>-1.6999999999999904E-2</v>
      </c>
      <c r="X1237" s="543">
        <f t="shared" si="358"/>
        <v>-1.8400000000000194E-2</v>
      </c>
      <c r="Y1237" s="543">
        <f t="shared" si="358"/>
        <v>-1.8599999999999728E-2</v>
      </c>
      <c r="Z1237" s="543">
        <f t="shared" si="358"/>
        <v>-1.3200000000000323E-2</v>
      </c>
      <c r="AA1237" s="543">
        <f t="shared" si="358"/>
        <v>-1.6800000000000148E-2</v>
      </c>
      <c r="AB1237" s="543">
        <f t="shared" si="358"/>
        <v>-1.2000000000000011E-2</v>
      </c>
      <c r="AC1237" s="475">
        <f t="shared" si="358"/>
        <v>-0.35599999999998744</v>
      </c>
    </row>
    <row r="1238" spans="1:30" ht="10.5" customHeight="1">
      <c r="A1238" s="1636"/>
      <c r="B1238" s="1637"/>
      <c r="C1238" s="527" t="s">
        <v>17</v>
      </c>
      <c r="D1238" s="527"/>
      <c r="E1238" s="543">
        <f t="shared" ref="E1238:AC1238" si="359">E1161+E1165-E1236</f>
        <v>-9.7999999999998089E-3</v>
      </c>
      <c r="F1238" s="543">
        <f t="shared" si="359"/>
        <v>-7.8000000000000291E-3</v>
      </c>
      <c r="G1238" s="543">
        <f t="shared" si="359"/>
        <v>-9.600000000000164E-3</v>
      </c>
      <c r="H1238" s="545">
        <f t="shared" si="359"/>
        <v>-4.2000000000000925E-3</v>
      </c>
      <c r="I1238" s="543">
        <f t="shared" si="359"/>
        <v>-7.1999999999999842E-3</v>
      </c>
      <c r="J1238" s="543">
        <f t="shared" si="359"/>
        <v>-8.4000000000000741E-3</v>
      </c>
      <c r="K1238" s="543">
        <f t="shared" si="359"/>
        <v>-5.0000000000000044E-3</v>
      </c>
      <c r="L1238" s="543">
        <f t="shared" si="359"/>
        <v>-6.2000000000000943E-3</v>
      </c>
      <c r="M1238" s="543">
        <f t="shared" si="359"/>
        <v>-1.2799999999999923E-2</v>
      </c>
      <c r="N1238" s="545">
        <f t="shared" si="359"/>
        <v>-1.399999999999979E-2</v>
      </c>
      <c r="O1238" s="543">
        <f t="shared" si="359"/>
        <v>-1.2799999999999923E-2</v>
      </c>
      <c r="P1238" s="543">
        <f t="shared" si="359"/>
        <v>-1.0999999999999899E-2</v>
      </c>
      <c r="Q1238" s="543">
        <f t="shared" si="359"/>
        <v>-7.7999999999998071E-3</v>
      </c>
      <c r="R1238" s="543">
        <f t="shared" si="359"/>
        <v>-1.440000000000019E-2</v>
      </c>
      <c r="S1238" s="543">
        <f t="shared" si="359"/>
        <v>-9.7999999999998089E-3</v>
      </c>
      <c r="T1238" s="543">
        <f t="shared" si="359"/>
        <v>-1.3000000000000345E-2</v>
      </c>
      <c r="U1238" s="543">
        <f t="shared" si="359"/>
        <v>-1.3599999999999834E-2</v>
      </c>
      <c r="V1238" s="545">
        <f t="shared" si="359"/>
        <v>-1.1200000000000099E-2</v>
      </c>
      <c r="W1238" s="543">
        <f t="shared" si="359"/>
        <v>-8.399999999999741E-3</v>
      </c>
      <c r="X1238" s="543">
        <f t="shared" si="359"/>
        <v>-1.1799999999999811E-2</v>
      </c>
      <c r="Y1238" s="543">
        <f t="shared" si="359"/>
        <v>-1.1999999999999567E-2</v>
      </c>
      <c r="Z1238" s="543">
        <f t="shared" si="359"/>
        <v>-9.200000000000097E-3</v>
      </c>
      <c r="AA1238" s="543">
        <f t="shared" si="359"/>
        <v>-9.3999999999998529E-3</v>
      </c>
      <c r="AB1238" s="543">
        <f t="shared" si="359"/>
        <v>-6.5999999999999392E-3</v>
      </c>
      <c r="AC1238" s="494">
        <f t="shared" si="359"/>
        <v>-0.23599999999999</v>
      </c>
    </row>
    <row r="1239" spans="1:30" s="449" customFormat="1" ht="10.5" customHeight="1">
      <c r="A1239" s="1657" t="s">
        <v>189</v>
      </c>
      <c r="B1239" s="1658"/>
      <c r="C1239" s="546" t="s">
        <v>15</v>
      </c>
      <c r="D1239" s="546"/>
      <c r="E1239" s="466"/>
      <c r="F1239" s="466"/>
      <c r="G1239" s="466"/>
      <c r="H1239" s="466"/>
      <c r="I1239" s="466"/>
      <c r="J1239" s="466"/>
      <c r="K1239" s="466"/>
      <c r="L1239" s="466"/>
      <c r="M1239" s="466"/>
      <c r="N1239" s="466"/>
      <c r="O1239" s="466"/>
      <c r="P1239" s="466"/>
      <c r="Q1239" s="466"/>
      <c r="R1239" s="466"/>
      <c r="S1239" s="466"/>
      <c r="T1239" s="466"/>
      <c r="U1239" s="466"/>
      <c r="V1239" s="466"/>
      <c r="W1239" s="466"/>
      <c r="X1239" s="466"/>
      <c r="Y1239" s="466"/>
      <c r="Z1239" s="466"/>
      <c r="AA1239" s="466"/>
      <c r="AB1239" s="466"/>
      <c r="AC1239" s="601"/>
    </row>
    <row r="1240" spans="1:30" s="449" customFormat="1" ht="10.5" customHeight="1">
      <c r="A1240" s="1659"/>
      <c r="B1240" s="1660"/>
      <c r="C1240" s="549" t="s">
        <v>17</v>
      </c>
      <c r="D1240" s="549"/>
      <c r="E1240" s="470"/>
      <c r="F1240" s="470"/>
      <c r="G1240" s="470"/>
      <c r="H1240" s="470"/>
      <c r="I1240" s="470"/>
      <c r="J1240" s="470"/>
      <c r="K1240" s="470"/>
      <c r="L1240" s="470"/>
      <c r="M1240" s="470"/>
      <c r="N1240" s="470"/>
      <c r="O1240" s="470"/>
      <c r="P1240" s="470"/>
      <c r="Q1240" s="470"/>
      <c r="R1240" s="470"/>
      <c r="S1240" s="470"/>
      <c r="T1240" s="470"/>
      <c r="U1240" s="470"/>
      <c r="V1240" s="470"/>
      <c r="W1240" s="470"/>
      <c r="X1240" s="470"/>
      <c r="Y1240" s="470"/>
      <c r="Z1240" s="470"/>
      <c r="AA1240" s="470"/>
      <c r="AB1240" s="470"/>
      <c r="AC1240" s="602"/>
    </row>
    <row r="1241" spans="1:30" ht="30" customHeight="1">
      <c r="A1241" s="553"/>
      <c r="C1241" s="554" t="s">
        <v>79</v>
      </c>
      <c r="H1241" s="701">
        <f>H1189+H1193+H1197+H1201+H1205+H1209+H1213+H1217+H1221+H1225+H1229</f>
        <v>1.5064000000000002</v>
      </c>
      <c r="I1241" s="701"/>
      <c r="J1241" s="701"/>
      <c r="K1241" s="701"/>
      <c r="L1241" s="701"/>
      <c r="M1241" s="701"/>
      <c r="N1241" s="701">
        <f t="shared" ref="N1241:Y1241" si="360">N1189+N1193+N1197+N1201+N1205+N1209+N1213+N1217+N1221+N1225+N1229</f>
        <v>2.8380000000000001</v>
      </c>
      <c r="O1241" s="701"/>
      <c r="P1241" s="701"/>
      <c r="Q1241" s="701"/>
      <c r="R1241" s="701"/>
      <c r="S1241" s="701"/>
      <c r="T1241" s="701"/>
      <c r="U1241" s="701"/>
      <c r="V1241" s="701">
        <f t="shared" si="360"/>
        <v>2.3686000000000003</v>
      </c>
      <c r="W1241" s="701"/>
      <c r="X1241" s="701"/>
      <c r="Y1241" s="701">
        <f t="shared" si="360"/>
        <v>2.4605999999999999</v>
      </c>
    </row>
    <row r="1242" spans="1:30" ht="28.5" customHeight="1">
      <c r="A1242" s="458" t="s">
        <v>6</v>
      </c>
      <c r="B1242" s="459" t="s">
        <v>7</v>
      </c>
      <c r="C1242" s="461" t="s">
        <v>8</v>
      </c>
      <c r="D1242" s="461" t="s">
        <v>9</v>
      </c>
      <c r="E1242" s="1679" t="s">
        <v>10</v>
      </c>
      <c r="F1242" s="1679"/>
      <c r="G1242" s="1679"/>
      <c r="H1242" s="1679"/>
      <c r="I1242" s="1679"/>
      <c r="J1242" s="1679"/>
      <c r="K1242" s="1679"/>
      <c r="L1242" s="1679"/>
      <c r="M1242" s="1679"/>
      <c r="N1242" s="1679"/>
      <c r="O1242" s="1679"/>
      <c r="P1242" s="1679"/>
      <c r="Q1242" s="1679"/>
      <c r="R1242" s="1679"/>
      <c r="S1242" s="1679"/>
      <c r="T1242" s="1679"/>
      <c r="U1242" s="1679"/>
      <c r="V1242" s="1679"/>
      <c r="W1242" s="1679"/>
      <c r="X1242" s="1679"/>
      <c r="Y1242" s="1679"/>
      <c r="Z1242" s="1679"/>
      <c r="AA1242" s="1679"/>
      <c r="AB1242" s="1679"/>
      <c r="AC1242" s="1692" t="s">
        <v>11</v>
      </c>
    </row>
    <row r="1243" spans="1:30" s="449" customFormat="1" ht="12.75" customHeight="1" thickBot="1">
      <c r="A1243" s="603" t="s">
        <v>669</v>
      </c>
      <c r="B1243" s="603"/>
      <c r="C1243" s="462"/>
      <c r="D1243" s="462"/>
      <c r="E1243" s="463">
        <v>1</v>
      </c>
      <c r="F1243" s="463">
        <v>2</v>
      </c>
      <c r="G1243" s="463">
        <v>3</v>
      </c>
      <c r="H1243" s="463">
        <v>4</v>
      </c>
      <c r="I1243" s="463">
        <v>5</v>
      </c>
      <c r="J1243" s="463">
        <v>6</v>
      </c>
      <c r="K1243" s="463">
        <v>7</v>
      </c>
      <c r="L1243" s="463">
        <v>8</v>
      </c>
      <c r="M1243" s="463">
        <v>9</v>
      </c>
      <c r="N1243" s="463">
        <v>10</v>
      </c>
      <c r="O1243" s="463">
        <v>11</v>
      </c>
      <c r="P1243" s="463">
        <v>12</v>
      </c>
      <c r="Q1243" s="463">
        <v>13</v>
      </c>
      <c r="R1243" s="463">
        <v>14</v>
      </c>
      <c r="S1243" s="463">
        <v>15</v>
      </c>
      <c r="T1243" s="463">
        <v>16</v>
      </c>
      <c r="U1243" s="463">
        <v>17</v>
      </c>
      <c r="V1243" s="463">
        <v>18</v>
      </c>
      <c r="W1243" s="463">
        <v>19</v>
      </c>
      <c r="X1243" s="463">
        <v>20</v>
      </c>
      <c r="Y1243" s="463">
        <v>21</v>
      </c>
      <c r="Z1243" s="463">
        <v>22</v>
      </c>
      <c r="AA1243" s="463">
        <v>23</v>
      </c>
      <c r="AB1243" s="463">
        <v>24</v>
      </c>
      <c r="AC1243" s="1693"/>
    </row>
    <row r="1244" spans="1:30" s="449" customFormat="1" ht="12.75" customHeight="1">
      <c r="A1244" s="465" t="s">
        <v>142</v>
      </c>
      <c r="B1244" s="466"/>
      <c r="C1244" s="467"/>
      <c r="D1244" s="467"/>
      <c r="E1244" s="466">
        <v>12</v>
      </c>
      <c r="F1244" s="466">
        <v>12</v>
      </c>
      <c r="G1244" s="466">
        <v>12</v>
      </c>
      <c r="H1244" s="466">
        <v>12</v>
      </c>
      <c r="I1244" s="466">
        <v>12</v>
      </c>
      <c r="J1244" s="466">
        <v>12</v>
      </c>
      <c r="K1244" s="466">
        <v>12</v>
      </c>
      <c r="L1244" s="466">
        <v>12</v>
      </c>
      <c r="M1244" s="466">
        <v>12</v>
      </c>
      <c r="N1244" s="466">
        <v>12</v>
      </c>
      <c r="O1244" s="466">
        <v>12</v>
      </c>
      <c r="P1244" s="466">
        <v>12</v>
      </c>
      <c r="Q1244" s="466">
        <v>12</v>
      </c>
      <c r="R1244" s="466">
        <v>12</v>
      </c>
      <c r="S1244" s="466">
        <v>12</v>
      </c>
      <c r="T1244" s="466">
        <v>12</v>
      </c>
      <c r="U1244" s="466">
        <v>12</v>
      </c>
      <c r="V1244" s="466">
        <v>12</v>
      </c>
      <c r="W1244" s="466">
        <v>12</v>
      </c>
      <c r="X1244" s="466">
        <v>12</v>
      </c>
      <c r="Y1244" s="466">
        <v>12</v>
      </c>
      <c r="Z1244" s="466">
        <v>12</v>
      </c>
      <c r="AA1244" s="466">
        <v>12</v>
      </c>
      <c r="AB1244" s="466">
        <v>12</v>
      </c>
      <c r="AC1244" s="558"/>
    </row>
    <row r="1245" spans="1:30" s="449" customFormat="1" ht="12.75" customHeight="1">
      <c r="A1245" s="559"/>
      <c r="B1245" s="560"/>
      <c r="C1245" s="561"/>
      <c r="D1245" s="561"/>
      <c r="E1245" s="560"/>
      <c r="F1245" s="560"/>
      <c r="G1245" s="560"/>
      <c r="H1245" s="560"/>
      <c r="I1245" s="560"/>
      <c r="J1245" s="560"/>
      <c r="K1245" s="560"/>
      <c r="L1245" s="560"/>
      <c r="M1245" s="560"/>
      <c r="N1245" s="560"/>
      <c r="O1245" s="560"/>
      <c r="P1245" s="560"/>
      <c r="Q1245" s="560"/>
      <c r="R1245" s="560"/>
      <c r="S1245" s="560"/>
      <c r="T1245" s="560"/>
      <c r="U1245" s="560"/>
      <c r="V1245" s="560"/>
      <c r="W1245" s="560"/>
      <c r="X1245" s="560"/>
      <c r="Y1245" s="560"/>
      <c r="Z1245" s="560"/>
      <c r="AA1245" s="560"/>
      <c r="AB1245" s="560"/>
      <c r="AC1245" s="562"/>
    </row>
    <row r="1246" spans="1:30" ht="12" customHeight="1">
      <c r="A1246" s="1614" t="s">
        <v>485</v>
      </c>
      <c r="B1246" s="1625" t="s">
        <v>486</v>
      </c>
      <c r="C1246" s="485" t="s">
        <v>15</v>
      </c>
      <c r="D1246" s="485" t="s">
        <v>131</v>
      </c>
      <c r="E1246" s="563"/>
      <c r="F1246" s="563"/>
      <c r="G1246" s="563"/>
      <c r="H1246" s="574"/>
      <c r="I1246" s="563"/>
      <c r="J1246" s="563"/>
      <c r="K1246" s="563"/>
      <c r="L1246" s="563"/>
      <c r="M1246" s="563"/>
      <c r="N1246" s="574"/>
      <c r="O1246" s="563"/>
      <c r="P1246" s="563"/>
      <c r="Q1246" s="563"/>
      <c r="R1246" s="563"/>
      <c r="S1246" s="563"/>
      <c r="T1246" s="563"/>
      <c r="U1246" s="563"/>
      <c r="V1246" s="574"/>
      <c r="W1246" s="563"/>
      <c r="X1246" s="563"/>
      <c r="Y1246" s="563"/>
      <c r="Z1246" s="563"/>
      <c r="AA1246" s="563"/>
      <c r="AB1246" s="563"/>
      <c r="AC1246" s="490">
        <f>SUM(E1246:AB1246)</f>
        <v>0</v>
      </c>
    </row>
    <row r="1247" spans="1:30" ht="10.5" customHeight="1">
      <c r="A1247" s="1615"/>
      <c r="B1247" s="1626"/>
      <c r="C1247" s="476" t="s">
        <v>17</v>
      </c>
      <c r="D1247" s="476" t="s">
        <v>131</v>
      </c>
      <c r="E1247" s="564"/>
      <c r="F1247" s="564"/>
      <c r="G1247" s="564"/>
      <c r="H1247" s="604"/>
      <c r="I1247" s="564"/>
      <c r="J1247" s="564"/>
      <c r="K1247" s="564"/>
      <c r="L1247" s="564"/>
      <c r="M1247" s="564"/>
      <c r="N1247" s="604"/>
      <c r="O1247" s="564"/>
      <c r="P1247" s="564"/>
      <c r="Q1247" s="564"/>
      <c r="R1247" s="564"/>
      <c r="S1247" s="564"/>
      <c r="T1247" s="564"/>
      <c r="U1247" s="564"/>
      <c r="V1247" s="604"/>
      <c r="W1247" s="564"/>
      <c r="X1247" s="564"/>
      <c r="Y1247" s="564"/>
      <c r="Z1247" s="564"/>
      <c r="AA1247" s="564"/>
      <c r="AB1247" s="564"/>
      <c r="AC1247" s="478">
        <f>SUM(E1247:AB1247)</f>
        <v>0</v>
      </c>
    </row>
    <row r="1248" spans="1:30" ht="10.5" customHeight="1">
      <c r="A1248" s="1615"/>
      <c r="B1248" s="1626"/>
      <c r="C1248" s="476" t="s">
        <v>18</v>
      </c>
      <c r="D1248" s="476" t="s">
        <v>670</v>
      </c>
      <c r="E1248" s="564" t="s">
        <v>40</v>
      </c>
      <c r="F1248" s="564"/>
      <c r="G1248" s="564"/>
      <c r="H1248" s="604"/>
      <c r="I1248" s="564"/>
      <c r="J1248" s="564"/>
      <c r="K1248" s="564"/>
      <c r="L1248" s="564"/>
      <c r="M1248" s="564"/>
      <c r="N1248" s="604"/>
      <c r="O1248" s="564"/>
      <c r="P1248" s="564"/>
      <c r="Q1248" s="564"/>
      <c r="R1248" s="564"/>
      <c r="S1248" s="564"/>
      <c r="T1248" s="564"/>
      <c r="U1248" s="564"/>
      <c r="V1248" s="604"/>
      <c r="W1248" s="564"/>
      <c r="X1248" s="564"/>
      <c r="Y1248" s="564"/>
      <c r="Z1248" s="564"/>
      <c r="AA1248" s="564"/>
      <c r="AB1248" s="564"/>
      <c r="AC1248" s="478"/>
      <c r="AD1248" s="453"/>
    </row>
    <row r="1249" spans="1:30" ht="10.5" customHeight="1">
      <c r="A1249" s="1615"/>
      <c r="B1249" s="1626"/>
      <c r="C1249" s="476" t="s">
        <v>20</v>
      </c>
      <c r="D1249" s="476"/>
      <c r="E1249" s="572" t="e">
        <f t="shared" ref="E1249:AC1249" si="361">E1247/E1246</f>
        <v>#DIV/0!</v>
      </c>
      <c r="F1249" s="572" t="e">
        <f t="shared" si="361"/>
        <v>#DIV/0!</v>
      </c>
      <c r="G1249" s="572" t="e">
        <f t="shared" si="361"/>
        <v>#DIV/0!</v>
      </c>
      <c r="H1249" s="580" t="e">
        <f t="shared" si="361"/>
        <v>#DIV/0!</v>
      </c>
      <c r="I1249" s="572" t="e">
        <f t="shared" si="361"/>
        <v>#DIV/0!</v>
      </c>
      <c r="J1249" s="572" t="e">
        <f t="shared" si="361"/>
        <v>#DIV/0!</v>
      </c>
      <c r="K1249" s="572" t="e">
        <f t="shared" si="361"/>
        <v>#DIV/0!</v>
      </c>
      <c r="L1249" s="572" t="e">
        <f t="shared" si="361"/>
        <v>#DIV/0!</v>
      </c>
      <c r="M1249" s="572" t="e">
        <f t="shared" si="361"/>
        <v>#DIV/0!</v>
      </c>
      <c r="N1249" s="580" t="e">
        <f t="shared" si="361"/>
        <v>#DIV/0!</v>
      </c>
      <c r="O1249" s="572" t="e">
        <f t="shared" si="361"/>
        <v>#DIV/0!</v>
      </c>
      <c r="P1249" s="572" t="e">
        <f t="shared" si="361"/>
        <v>#DIV/0!</v>
      </c>
      <c r="Q1249" s="572" t="e">
        <f t="shared" si="361"/>
        <v>#DIV/0!</v>
      </c>
      <c r="R1249" s="572" t="e">
        <f t="shared" si="361"/>
        <v>#DIV/0!</v>
      </c>
      <c r="S1249" s="572" t="e">
        <f t="shared" si="361"/>
        <v>#DIV/0!</v>
      </c>
      <c r="T1249" s="572" t="e">
        <f t="shared" si="361"/>
        <v>#DIV/0!</v>
      </c>
      <c r="U1249" s="572" t="e">
        <f t="shared" si="361"/>
        <v>#DIV/0!</v>
      </c>
      <c r="V1249" s="580" t="e">
        <f t="shared" si="361"/>
        <v>#DIV/0!</v>
      </c>
      <c r="W1249" s="572" t="e">
        <f t="shared" si="361"/>
        <v>#DIV/0!</v>
      </c>
      <c r="X1249" s="572" t="e">
        <f t="shared" si="361"/>
        <v>#DIV/0!</v>
      </c>
      <c r="Y1249" s="572" t="e">
        <f t="shared" si="361"/>
        <v>#DIV/0!</v>
      </c>
      <c r="Z1249" s="572" t="e">
        <f t="shared" si="361"/>
        <v>#DIV/0!</v>
      </c>
      <c r="AA1249" s="572" t="e">
        <f t="shared" si="361"/>
        <v>#DIV/0!</v>
      </c>
      <c r="AB1249" s="572" t="e">
        <f t="shared" si="361"/>
        <v>#DIV/0!</v>
      </c>
      <c r="AC1249" s="478" t="e">
        <f t="shared" si="361"/>
        <v>#DIV/0!</v>
      </c>
    </row>
    <row r="1250" spans="1:30" ht="10.5" customHeight="1">
      <c r="A1250" s="1616"/>
      <c r="B1250" s="1690"/>
      <c r="C1250" s="483" t="s">
        <v>23</v>
      </c>
      <c r="D1250" s="638" t="s">
        <v>131</v>
      </c>
      <c r="E1250" s="220"/>
      <c r="F1250" s="220"/>
      <c r="G1250" s="220"/>
      <c r="H1250" s="220"/>
      <c r="I1250" s="220"/>
      <c r="J1250" s="220"/>
      <c r="K1250" s="220"/>
      <c r="L1250" s="220"/>
      <c r="M1250" s="220"/>
      <c r="N1250" s="220"/>
      <c r="O1250" s="220"/>
      <c r="P1250" s="220"/>
      <c r="Q1250" s="220"/>
      <c r="R1250" s="220"/>
      <c r="S1250" s="220"/>
      <c r="T1250" s="220"/>
      <c r="U1250" s="220"/>
      <c r="V1250" s="220"/>
      <c r="W1250" s="220"/>
      <c r="X1250" s="220"/>
      <c r="Y1250" s="220"/>
      <c r="Z1250" s="220"/>
      <c r="AA1250" s="220"/>
      <c r="AB1250" s="220"/>
      <c r="AC1250" s="484"/>
    </row>
    <row r="1251" spans="1:30" ht="10.5" customHeight="1">
      <c r="A1251" s="1614" t="s">
        <v>487</v>
      </c>
      <c r="B1251" s="1617" t="s">
        <v>488</v>
      </c>
      <c r="C1251" s="526" t="s">
        <v>15</v>
      </c>
      <c r="D1251" s="526" t="s">
        <v>131</v>
      </c>
      <c r="E1251" s="328"/>
      <c r="F1251" s="563"/>
      <c r="G1251" s="563"/>
      <c r="H1251" s="574"/>
      <c r="I1251" s="563"/>
      <c r="J1251" s="563"/>
      <c r="K1251" s="563"/>
      <c r="L1251" s="563"/>
      <c r="M1251" s="563"/>
      <c r="N1251" s="574"/>
      <c r="O1251" s="563"/>
      <c r="P1251" s="563"/>
      <c r="Q1251" s="563"/>
      <c r="R1251" s="563"/>
      <c r="S1251" s="563"/>
      <c r="T1251" s="563"/>
      <c r="U1251" s="563"/>
      <c r="V1251" s="574"/>
      <c r="W1251" s="563"/>
      <c r="X1251" s="563"/>
      <c r="Y1251" s="563"/>
      <c r="Z1251" s="563"/>
      <c r="AA1251" s="563"/>
      <c r="AB1251" s="563"/>
      <c r="AC1251" s="478">
        <f>SUM(E1251:AB1251)</f>
        <v>0</v>
      </c>
    </row>
    <row r="1252" spans="1:30" ht="10.5" customHeight="1">
      <c r="A1252" s="1615"/>
      <c r="B1252" s="1618"/>
      <c r="C1252" s="610" t="s">
        <v>17</v>
      </c>
      <c r="D1252" s="610" t="s">
        <v>131</v>
      </c>
      <c r="E1252" s="564"/>
      <c r="F1252" s="564"/>
      <c r="G1252" s="564"/>
      <c r="H1252" s="604"/>
      <c r="I1252" s="564"/>
      <c r="J1252" s="564"/>
      <c r="K1252" s="564"/>
      <c r="L1252" s="564"/>
      <c r="M1252" s="564"/>
      <c r="N1252" s="604"/>
      <c r="O1252" s="564"/>
      <c r="P1252" s="564"/>
      <c r="Q1252" s="564"/>
      <c r="R1252" s="564"/>
      <c r="S1252" s="564"/>
      <c r="T1252" s="564"/>
      <c r="U1252" s="564"/>
      <c r="V1252" s="604"/>
      <c r="W1252" s="564"/>
      <c r="X1252" s="564"/>
      <c r="Y1252" s="564"/>
      <c r="Z1252" s="564"/>
      <c r="AA1252" s="564"/>
      <c r="AB1252" s="564"/>
      <c r="AC1252" s="475">
        <f>SUM(E1252:AB1252)</f>
        <v>0</v>
      </c>
    </row>
    <row r="1253" spans="1:30" ht="10.5" customHeight="1">
      <c r="A1253" s="1615"/>
      <c r="B1253" s="1618"/>
      <c r="C1253" s="476" t="s">
        <v>18</v>
      </c>
      <c r="D1253" s="476" t="s">
        <v>670</v>
      </c>
      <c r="E1253" s="564" t="s">
        <v>40</v>
      </c>
      <c r="F1253" s="564"/>
      <c r="G1253" s="564"/>
      <c r="H1253" s="604"/>
      <c r="I1253" s="564"/>
      <c r="J1253" s="564"/>
      <c r="K1253" s="564"/>
      <c r="L1253" s="564"/>
      <c r="M1253" s="564"/>
      <c r="N1253" s="604"/>
      <c r="O1253" s="564"/>
      <c r="P1253" s="564"/>
      <c r="Q1253" s="564"/>
      <c r="R1253" s="564"/>
      <c r="S1253" s="564"/>
      <c r="T1253" s="564"/>
      <c r="U1253" s="564"/>
      <c r="V1253" s="604"/>
      <c r="W1253" s="564"/>
      <c r="X1253" s="564"/>
      <c r="Y1253" s="564"/>
      <c r="Z1253" s="564"/>
      <c r="AA1253" s="564"/>
      <c r="AB1253" s="564"/>
      <c r="AC1253" s="475"/>
      <c r="AD1253" s="453"/>
    </row>
    <row r="1254" spans="1:30" ht="10.5" customHeight="1">
      <c r="A1254" s="1615"/>
      <c r="B1254" s="1618"/>
      <c r="C1254" s="610" t="s">
        <v>20</v>
      </c>
      <c r="D1254" s="610"/>
      <c r="E1254" s="572" t="e">
        <f t="shared" ref="E1254:AC1254" si="362">E1252/E1251</f>
        <v>#DIV/0!</v>
      </c>
      <c r="F1254" s="572" t="e">
        <f t="shared" si="362"/>
        <v>#DIV/0!</v>
      </c>
      <c r="G1254" s="572" t="e">
        <f t="shared" si="362"/>
        <v>#DIV/0!</v>
      </c>
      <c r="H1254" s="580" t="e">
        <f t="shared" si="362"/>
        <v>#DIV/0!</v>
      </c>
      <c r="I1254" s="572" t="e">
        <f t="shared" si="362"/>
        <v>#DIV/0!</v>
      </c>
      <c r="J1254" s="572" t="e">
        <f t="shared" si="362"/>
        <v>#DIV/0!</v>
      </c>
      <c r="K1254" s="572" t="e">
        <f t="shared" si="362"/>
        <v>#DIV/0!</v>
      </c>
      <c r="L1254" s="572" t="e">
        <f t="shared" si="362"/>
        <v>#DIV/0!</v>
      </c>
      <c r="M1254" s="572" t="e">
        <f t="shared" si="362"/>
        <v>#DIV/0!</v>
      </c>
      <c r="N1254" s="580" t="e">
        <f t="shared" si="362"/>
        <v>#DIV/0!</v>
      </c>
      <c r="O1254" s="572" t="e">
        <f t="shared" si="362"/>
        <v>#DIV/0!</v>
      </c>
      <c r="P1254" s="572" t="e">
        <f t="shared" si="362"/>
        <v>#DIV/0!</v>
      </c>
      <c r="Q1254" s="572" t="e">
        <f t="shared" si="362"/>
        <v>#DIV/0!</v>
      </c>
      <c r="R1254" s="572" t="e">
        <f t="shared" si="362"/>
        <v>#DIV/0!</v>
      </c>
      <c r="S1254" s="572" t="e">
        <f t="shared" si="362"/>
        <v>#DIV/0!</v>
      </c>
      <c r="T1254" s="572" t="e">
        <f t="shared" si="362"/>
        <v>#DIV/0!</v>
      </c>
      <c r="U1254" s="572" t="e">
        <f t="shared" si="362"/>
        <v>#DIV/0!</v>
      </c>
      <c r="V1254" s="580" t="e">
        <f t="shared" si="362"/>
        <v>#DIV/0!</v>
      </c>
      <c r="W1254" s="572" t="e">
        <f t="shared" si="362"/>
        <v>#DIV/0!</v>
      </c>
      <c r="X1254" s="572" t="e">
        <f t="shared" si="362"/>
        <v>#DIV/0!</v>
      </c>
      <c r="Y1254" s="572" t="e">
        <f t="shared" si="362"/>
        <v>#DIV/0!</v>
      </c>
      <c r="Z1254" s="572" t="e">
        <f t="shared" si="362"/>
        <v>#DIV/0!</v>
      </c>
      <c r="AA1254" s="572" t="e">
        <f t="shared" si="362"/>
        <v>#DIV/0!</v>
      </c>
      <c r="AB1254" s="572" t="e">
        <f t="shared" si="362"/>
        <v>#DIV/0!</v>
      </c>
      <c r="AC1254" s="478" t="e">
        <f t="shared" si="362"/>
        <v>#DIV/0!</v>
      </c>
    </row>
    <row r="1255" spans="1:30" ht="10.5" customHeight="1">
      <c r="A1255" s="1616"/>
      <c r="B1255" s="1672"/>
      <c r="C1255" s="483" t="s">
        <v>23</v>
      </c>
      <c r="D1255" s="638" t="s">
        <v>131</v>
      </c>
      <c r="E1255" s="220"/>
      <c r="F1255" s="220"/>
      <c r="G1255" s="220"/>
      <c r="H1255" s="220"/>
      <c r="I1255" s="220"/>
      <c r="J1255" s="220"/>
      <c r="K1255" s="220"/>
      <c r="L1255" s="220"/>
      <c r="M1255" s="220"/>
      <c r="N1255" s="220"/>
      <c r="O1255" s="220"/>
      <c r="P1255" s="220"/>
      <c r="Q1255" s="220"/>
      <c r="R1255" s="220"/>
      <c r="S1255" s="220"/>
      <c r="T1255" s="220"/>
      <c r="U1255" s="220"/>
      <c r="V1255" s="220"/>
      <c r="W1255" s="220"/>
      <c r="X1255" s="220"/>
      <c r="Y1255" s="220"/>
      <c r="Z1255" s="220"/>
      <c r="AA1255" s="220"/>
      <c r="AB1255" s="220"/>
      <c r="AC1255" s="484"/>
    </row>
    <row r="1256" spans="1:30" ht="10.5" customHeight="1">
      <c r="A1256" s="1614" t="s">
        <v>489</v>
      </c>
      <c r="B1256" s="1625" t="s">
        <v>490</v>
      </c>
      <c r="C1256" s="528" t="s">
        <v>15</v>
      </c>
      <c r="D1256" s="528" t="s">
        <v>32</v>
      </c>
      <c r="E1256" s="576"/>
      <c r="F1256" s="327"/>
      <c r="G1256" s="327"/>
      <c r="H1256" s="608"/>
      <c r="I1256" s="327"/>
      <c r="J1256" s="327"/>
      <c r="K1256" s="327"/>
      <c r="L1256" s="327"/>
      <c r="M1256" s="327"/>
      <c r="N1256" s="608"/>
      <c r="O1256" s="327"/>
      <c r="P1256" s="327"/>
      <c r="Q1256" s="327"/>
      <c r="R1256" s="327"/>
      <c r="S1256" s="327"/>
      <c r="T1256" s="327"/>
      <c r="U1256" s="327"/>
      <c r="V1256" s="608"/>
      <c r="W1256" s="327"/>
      <c r="X1256" s="327"/>
      <c r="Y1256" s="327"/>
      <c r="Z1256" s="327"/>
      <c r="AA1256" s="327"/>
      <c r="AB1256" s="327"/>
      <c r="AC1256" s="490">
        <f>SUM(E1256:AB1256)</f>
        <v>0</v>
      </c>
    </row>
    <row r="1257" spans="1:30" ht="10.5" customHeight="1">
      <c r="A1257" s="1615"/>
      <c r="B1257" s="1626"/>
      <c r="C1257" s="610" t="s">
        <v>17</v>
      </c>
      <c r="D1257" s="610" t="s">
        <v>32</v>
      </c>
      <c r="E1257" s="568"/>
      <c r="F1257" s="568"/>
      <c r="G1257" s="568"/>
      <c r="H1257" s="578"/>
      <c r="I1257" s="568"/>
      <c r="J1257" s="568"/>
      <c r="K1257" s="568"/>
      <c r="L1257" s="568"/>
      <c r="M1257" s="568"/>
      <c r="N1257" s="578"/>
      <c r="O1257" s="568"/>
      <c r="P1257" s="568"/>
      <c r="Q1257" s="568"/>
      <c r="R1257" s="568"/>
      <c r="S1257" s="568"/>
      <c r="T1257" s="568"/>
      <c r="U1257" s="568"/>
      <c r="V1257" s="578"/>
      <c r="W1257" s="568"/>
      <c r="X1257" s="568"/>
      <c r="Y1257" s="568"/>
      <c r="Z1257" s="568"/>
      <c r="AA1257" s="568"/>
      <c r="AB1257" s="568"/>
      <c r="AC1257" s="478">
        <f>SUM(E1257:AB1257)</f>
        <v>0</v>
      </c>
    </row>
    <row r="1258" spans="1:30" ht="10.5" customHeight="1">
      <c r="A1258" s="1615"/>
      <c r="B1258" s="1626"/>
      <c r="C1258" s="476" t="s">
        <v>18</v>
      </c>
      <c r="D1258" s="476" t="s">
        <v>16</v>
      </c>
      <c r="E1258" s="579" t="s">
        <v>40</v>
      </c>
      <c r="F1258" s="579">
        <f t="shared" ref="F1258:AB1258" si="363">F1256*18</f>
        <v>0</v>
      </c>
      <c r="G1258" s="579">
        <f t="shared" si="363"/>
        <v>0</v>
      </c>
      <c r="H1258" s="582">
        <f t="shared" si="363"/>
        <v>0</v>
      </c>
      <c r="I1258" s="579">
        <f t="shared" si="363"/>
        <v>0</v>
      </c>
      <c r="J1258" s="579">
        <f t="shared" si="363"/>
        <v>0</v>
      </c>
      <c r="K1258" s="579">
        <f t="shared" si="363"/>
        <v>0</v>
      </c>
      <c r="L1258" s="579">
        <f t="shared" si="363"/>
        <v>0</v>
      </c>
      <c r="M1258" s="579">
        <f t="shared" si="363"/>
        <v>0</v>
      </c>
      <c r="N1258" s="582">
        <f t="shared" si="363"/>
        <v>0</v>
      </c>
      <c r="O1258" s="579">
        <f t="shared" si="363"/>
        <v>0</v>
      </c>
      <c r="P1258" s="579">
        <f t="shared" si="363"/>
        <v>0</v>
      </c>
      <c r="Q1258" s="579">
        <f t="shared" si="363"/>
        <v>0</v>
      </c>
      <c r="R1258" s="579">
        <f t="shared" si="363"/>
        <v>0</v>
      </c>
      <c r="S1258" s="579">
        <f t="shared" si="363"/>
        <v>0</v>
      </c>
      <c r="T1258" s="579">
        <f t="shared" si="363"/>
        <v>0</v>
      </c>
      <c r="U1258" s="579">
        <f t="shared" si="363"/>
        <v>0</v>
      </c>
      <c r="V1258" s="582">
        <f t="shared" si="363"/>
        <v>0</v>
      </c>
      <c r="W1258" s="579">
        <f t="shared" si="363"/>
        <v>0</v>
      </c>
      <c r="X1258" s="579">
        <f t="shared" si="363"/>
        <v>0</v>
      </c>
      <c r="Y1258" s="579">
        <f t="shared" si="363"/>
        <v>0</v>
      </c>
      <c r="Z1258" s="579">
        <f t="shared" si="363"/>
        <v>0</v>
      </c>
      <c r="AA1258" s="579">
        <f t="shared" si="363"/>
        <v>0</v>
      </c>
      <c r="AB1258" s="579">
        <f t="shared" si="363"/>
        <v>0</v>
      </c>
      <c r="AC1258" s="478"/>
    </row>
    <row r="1259" spans="1:30" ht="10.5" customHeight="1" thickBot="1">
      <c r="A1259" s="1615"/>
      <c r="B1259" s="1626"/>
      <c r="C1259" s="651" t="s">
        <v>20</v>
      </c>
      <c r="D1259" s="651"/>
      <c r="E1259" s="584" t="e">
        <f t="shared" ref="E1259:AC1259" si="364">E1257/E1256</f>
        <v>#DIV/0!</v>
      </c>
      <c r="F1259" s="584" t="e">
        <f t="shared" si="364"/>
        <v>#DIV/0!</v>
      </c>
      <c r="G1259" s="584" t="e">
        <f t="shared" si="364"/>
        <v>#DIV/0!</v>
      </c>
      <c r="H1259" s="616" t="e">
        <f t="shared" si="364"/>
        <v>#DIV/0!</v>
      </c>
      <c r="I1259" s="584" t="e">
        <f t="shared" si="364"/>
        <v>#DIV/0!</v>
      </c>
      <c r="J1259" s="584" t="e">
        <f t="shared" si="364"/>
        <v>#DIV/0!</v>
      </c>
      <c r="K1259" s="584" t="e">
        <f t="shared" si="364"/>
        <v>#DIV/0!</v>
      </c>
      <c r="L1259" s="584" t="e">
        <f t="shared" si="364"/>
        <v>#DIV/0!</v>
      </c>
      <c r="M1259" s="584" t="e">
        <f t="shared" si="364"/>
        <v>#DIV/0!</v>
      </c>
      <c r="N1259" s="616" t="e">
        <f t="shared" si="364"/>
        <v>#DIV/0!</v>
      </c>
      <c r="O1259" s="584" t="e">
        <f t="shared" si="364"/>
        <v>#DIV/0!</v>
      </c>
      <c r="P1259" s="584" t="e">
        <f t="shared" si="364"/>
        <v>#DIV/0!</v>
      </c>
      <c r="Q1259" s="584" t="e">
        <f t="shared" si="364"/>
        <v>#DIV/0!</v>
      </c>
      <c r="R1259" s="584" t="e">
        <f t="shared" si="364"/>
        <v>#DIV/0!</v>
      </c>
      <c r="S1259" s="584" t="e">
        <f t="shared" si="364"/>
        <v>#DIV/0!</v>
      </c>
      <c r="T1259" s="584" t="e">
        <f t="shared" si="364"/>
        <v>#DIV/0!</v>
      </c>
      <c r="U1259" s="584" t="e">
        <f t="shared" si="364"/>
        <v>#DIV/0!</v>
      </c>
      <c r="V1259" s="616" t="e">
        <f t="shared" si="364"/>
        <v>#DIV/0!</v>
      </c>
      <c r="W1259" s="584" t="e">
        <f t="shared" si="364"/>
        <v>#DIV/0!</v>
      </c>
      <c r="X1259" s="584" t="e">
        <f t="shared" si="364"/>
        <v>#DIV/0!</v>
      </c>
      <c r="Y1259" s="584" t="e">
        <f t="shared" si="364"/>
        <v>#DIV/0!</v>
      </c>
      <c r="Z1259" s="584" t="e">
        <f t="shared" si="364"/>
        <v>#DIV/0!</v>
      </c>
      <c r="AA1259" s="584" t="e">
        <f t="shared" si="364"/>
        <v>#DIV/0!</v>
      </c>
      <c r="AB1259" s="584" t="e">
        <f t="shared" si="364"/>
        <v>#DIV/0!</v>
      </c>
      <c r="AC1259" s="487" t="e">
        <f t="shared" si="364"/>
        <v>#DIV/0!</v>
      </c>
    </row>
    <row r="1260" spans="1:30" ht="10.5" customHeight="1">
      <c r="A1260" s="1627" t="s">
        <v>491</v>
      </c>
      <c r="B1260" s="1639" t="s">
        <v>492</v>
      </c>
      <c r="C1260" s="485" t="s">
        <v>15</v>
      </c>
      <c r="D1260" s="485"/>
      <c r="E1260" s="576"/>
      <c r="F1260" s="576"/>
      <c r="G1260" s="576"/>
      <c r="H1260" s="702"/>
      <c r="I1260" s="576"/>
      <c r="J1260" s="576"/>
      <c r="K1260" s="576"/>
      <c r="L1260" s="576"/>
      <c r="M1260" s="576"/>
      <c r="N1260" s="702"/>
      <c r="O1260" s="576"/>
      <c r="P1260" s="576"/>
      <c r="Q1260" s="576"/>
      <c r="R1260" s="576"/>
      <c r="S1260" s="576"/>
      <c r="T1260" s="576"/>
      <c r="U1260" s="576"/>
      <c r="V1260" s="702"/>
      <c r="W1260" s="576"/>
      <c r="X1260" s="576"/>
      <c r="Y1260" s="576"/>
      <c r="Z1260" s="576"/>
      <c r="AA1260" s="576"/>
      <c r="AB1260" s="576"/>
      <c r="AC1260" s="490">
        <f>SUM(E1260:AB1260)</f>
        <v>0</v>
      </c>
    </row>
    <row r="1261" spans="1:30" ht="10.5" customHeight="1">
      <c r="A1261" s="1628"/>
      <c r="B1261" s="1640"/>
      <c r="C1261" s="476" t="s">
        <v>17</v>
      </c>
      <c r="D1261" s="476"/>
      <c r="E1261" s="568"/>
      <c r="F1261" s="568"/>
      <c r="G1261" s="568"/>
      <c r="H1261" s="656"/>
      <c r="I1261" s="568"/>
      <c r="J1261" s="568"/>
      <c r="K1261" s="568"/>
      <c r="L1261" s="568"/>
      <c r="M1261" s="568"/>
      <c r="N1261" s="656"/>
      <c r="O1261" s="568"/>
      <c r="P1261" s="568"/>
      <c r="Q1261" s="568"/>
      <c r="R1261" s="568"/>
      <c r="S1261" s="568"/>
      <c r="T1261" s="568"/>
      <c r="U1261" s="568"/>
      <c r="V1261" s="656"/>
      <c r="W1261" s="568"/>
      <c r="X1261" s="568"/>
      <c r="Y1261" s="568"/>
      <c r="Z1261" s="568"/>
      <c r="AA1261" s="568"/>
      <c r="AB1261" s="568"/>
      <c r="AC1261" s="478">
        <f>SUM(E1261:AB1261)</f>
        <v>0</v>
      </c>
    </row>
    <row r="1262" spans="1:30" ht="10.5" customHeight="1">
      <c r="A1262" s="1628"/>
      <c r="B1262" s="1640"/>
      <c r="C1262" s="476" t="s">
        <v>18</v>
      </c>
      <c r="D1262" s="476"/>
      <c r="E1262" s="221"/>
      <c r="F1262" s="221"/>
      <c r="G1262" s="221"/>
      <c r="H1262" s="391"/>
      <c r="I1262" s="221"/>
      <c r="J1262" s="221"/>
      <c r="K1262" s="221"/>
      <c r="L1262" s="221"/>
      <c r="M1262" s="221"/>
      <c r="N1262" s="391"/>
      <c r="O1262" s="221"/>
      <c r="P1262" s="221"/>
      <c r="Q1262" s="221"/>
      <c r="R1262" s="221"/>
      <c r="S1262" s="221"/>
      <c r="T1262" s="221"/>
      <c r="U1262" s="221"/>
      <c r="V1262" s="391"/>
      <c r="W1262" s="221"/>
      <c r="X1262" s="221"/>
      <c r="Y1262" s="221"/>
      <c r="Z1262" s="221"/>
      <c r="AA1262" s="221"/>
      <c r="AB1262" s="221"/>
      <c r="AC1262" s="478"/>
    </row>
    <row r="1263" spans="1:30" ht="10.5" customHeight="1" thickBot="1">
      <c r="A1263" s="1629"/>
      <c r="B1263" s="1641"/>
      <c r="C1263" s="491" t="s">
        <v>20</v>
      </c>
      <c r="D1263" s="491"/>
      <c r="E1263" s="542"/>
      <c r="F1263" s="542"/>
      <c r="G1263" s="542"/>
      <c r="H1263" s="573"/>
      <c r="I1263" s="542"/>
      <c r="J1263" s="542"/>
      <c r="K1263" s="542"/>
      <c r="L1263" s="542"/>
      <c r="M1263" s="542"/>
      <c r="N1263" s="573"/>
      <c r="O1263" s="542"/>
      <c r="P1263" s="542"/>
      <c r="Q1263" s="542"/>
      <c r="R1263" s="542"/>
      <c r="S1263" s="542"/>
      <c r="T1263" s="542"/>
      <c r="U1263" s="542"/>
      <c r="V1263" s="573"/>
      <c r="W1263" s="542"/>
      <c r="X1263" s="542"/>
      <c r="Y1263" s="542"/>
      <c r="Z1263" s="542"/>
      <c r="AA1263" s="542"/>
      <c r="AB1263" s="542"/>
      <c r="AC1263" s="494" t="e">
        <f t="shared" ref="AC1263" si="365">AC1261/AC1260</f>
        <v>#DIV/0!</v>
      </c>
    </row>
    <row r="1264" spans="1:30" ht="10.5" customHeight="1">
      <c r="A1264" s="1615" t="s">
        <v>30</v>
      </c>
      <c r="B1264" s="1618" t="s">
        <v>523</v>
      </c>
      <c r="C1264" s="526" t="s">
        <v>15</v>
      </c>
      <c r="D1264" s="526" t="s">
        <v>37</v>
      </c>
      <c r="E1264" s="543">
        <v>0</v>
      </c>
      <c r="F1264" s="327">
        <v>0</v>
      </c>
      <c r="G1264" s="327">
        <v>0</v>
      </c>
      <c r="H1264" s="608">
        <v>0</v>
      </c>
      <c r="I1264" s="327">
        <v>0</v>
      </c>
      <c r="J1264" s="327">
        <v>0</v>
      </c>
      <c r="K1264" s="327">
        <v>0</v>
      </c>
      <c r="L1264" s="327">
        <v>0</v>
      </c>
      <c r="M1264" s="327">
        <v>0</v>
      </c>
      <c r="N1264" s="608">
        <v>0</v>
      </c>
      <c r="O1264" s="327">
        <v>0</v>
      </c>
      <c r="P1264" s="327">
        <v>0</v>
      </c>
      <c r="Q1264" s="327">
        <v>0</v>
      </c>
      <c r="R1264" s="327">
        <v>0</v>
      </c>
      <c r="S1264" s="327">
        <v>0</v>
      </c>
      <c r="T1264" s="327">
        <v>0</v>
      </c>
      <c r="U1264" s="327">
        <v>0</v>
      </c>
      <c r="V1264" s="608">
        <v>0</v>
      </c>
      <c r="W1264" s="327">
        <v>0</v>
      </c>
      <c r="X1264" s="327">
        <v>0</v>
      </c>
      <c r="Y1264" s="327">
        <v>0</v>
      </c>
      <c r="Z1264" s="327">
        <v>0</v>
      </c>
      <c r="AA1264" s="327">
        <v>0</v>
      </c>
      <c r="AB1264" s="327">
        <v>0</v>
      </c>
      <c r="AC1264" s="475">
        <f>SUM(E1264:AB1264)</f>
        <v>0</v>
      </c>
    </row>
    <row r="1265" spans="1:107" ht="10.5" customHeight="1">
      <c r="A1265" s="1615"/>
      <c r="B1265" s="1618"/>
      <c r="C1265" s="610" t="s">
        <v>17</v>
      </c>
      <c r="D1265" s="610" t="s">
        <v>37</v>
      </c>
      <c r="E1265" s="568">
        <v>0</v>
      </c>
      <c r="F1265" s="568">
        <v>0</v>
      </c>
      <c r="G1265" s="568">
        <v>0</v>
      </c>
      <c r="H1265" s="578">
        <v>0</v>
      </c>
      <c r="I1265" s="568">
        <v>0</v>
      </c>
      <c r="J1265" s="568">
        <v>0</v>
      </c>
      <c r="K1265" s="568">
        <v>0</v>
      </c>
      <c r="L1265" s="568">
        <v>0</v>
      </c>
      <c r="M1265" s="568">
        <v>0</v>
      </c>
      <c r="N1265" s="578">
        <v>0</v>
      </c>
      <c r="O1265" s="568">
        <v>0</v>
      </c>
      <c r="P1265" s="568">
        <v>0</v>
      </c>
      <c r="Q1265" s="568">
        <v>0</v>
      </c>
      <c r="R1265" s="568">
        <v>0</v>
      </c>
      <c r="S1265" s="568">
        <v>0</v>
      </c>
      <c r="T1265" s="568">
        <v>0</v>
      </c>
      <c r="U1265" s="568">
        <v>0</v>
      </c>
      <c r="V1265" s="578">
        <v>0</v>
      </c>
      <c r="W1265" s="568">
        <v>0</v>
      </c>
      <c r="X1265" s="568">
        <v>0</v>
      </c>
      <c r="Y1265" s="568">
        <v>0</v>
      </c>
      <c r="Z1265" s="568">
        <v>0</v>
      </c>
      <c r="AA1265" s="568">
        <v>0</v>
      </c>
      <c r="AB1265" s="568">
        <v>0</v>
      </c>
      <c r="AC1265" s="475">
        <f>SUM(E1265:AB1265)</f>
        <v>0</v>
      </c>
    </row>
    <row r="1266" spans="1:107" ht="10.5" customHeight="1">
      <c r="A1266" s="1615"/>
      <c r="B1266" s="1618"/>
      <c r="C1266" s="476" t="s">
        <v>18</v>
      </c>
      <c r="D1266" s="476" t="s">
        <v>16</v>
      </c>
      <c r="E1266" s="579" t="s">
        <v>40</v>
      </c>
      <c r="F1266" s="564">
        <f t="shared" ref="F1266:AB1266" si="366">F1264*100</f>
        <v>0</v>
      </c>
      <c r="G1266" s="564">
        <f t="shared" si="366"/>
        <v>0</v>
      </c>
      <c r="H1266" s="604">
        <f t="shared" si="366"/>
        <v>0</v>
      </c>
      <c r="I1266" s="564">
        <f t="shared" si="366"/>
        <v>0</v>
      </c>
      <c r="J1266" s="564">
        <f t="shared" si="366"/>
        <v>0</v>
      </c>
      <c r="K1266" s="564">
        <f t="shared" si="366"/>
        <v>0</v>
      </c>
      <c r="L1266" s="564">
        <f t="shared" si="366"/>
        <v>0</v>
      </c>
      <c r="M1266" s="564">
        <f t="shared" si="366"/>
        <v>0</v>
      </c>
      <c r="N1266" s="604">
        <f t="shared" si="366"/>
        <v>0</v>
      </c>
      <c r="O1266" s="564">
        <f t="shared" si="366"/>
        <v>0</v>
      </c>
      <c r="P1266" s="564">
        <f t="shared" si="366"/>
        <v>0</v>
      </c>
      <c r="Q1266" s="564">
        <f t="shared" si="366"/>
        <v>0</v>
      </c>
      <c r="R1266" s="564">
        <f t="shared" si="366"/>
        <v>0</v>
      </c>
      <c r="S1266" s="564">
        <f t="shared" si="366"/>
        <v>0</v>
      </c>
      <c r="T1266" s="564">
        <f t="shared" si="366"/>
        <v>0</v>
      </c>
      <c r="U1266" s="564">
        <f t="shared" si="366"/>
        <v>0</v>
      </c>
      <c r="V1266" s="604">
        <f t="shared" si="366"/>
        <v>0</v>
      </c>
      <c r="W1266" s="564">
        <f t="shared" si="366"/>
        <v>0</v>
      </c>
      <c r="X1266" s="564">
        <f t="shared" si="366"/>
        <v>0</v>
      </c>
      <c r="Y1266" s="564">
        <f t="shared" si="366"/>
        <v>0</v>
      </c>
      <c r="Z1266" s="564">
        <f t="shared" si="366"/>
        <v>0</v>
      </c>
      <c r="AA1266" s="564">
        <f t="shared" si="366"/>
        <v>0</v>
      </c>
      <c r="AB1266" s="564">
        <f t="shared" si="366"/>
        <v>0</v>
      </c>
      <c r="AC1266" s="475"/>
    </row>
    <row r="1267" spans="1:107" ht="10.5" customHeight="1">
      <c r="A1267" s="1615"/>
      <c r="B1267" s="1618"/>
      <c r="C1267" s="610" t="s">
        <v>20</v>
      </c>
      <c r="D1267" s="610"/>
      <c r="E1267" s="572" t="e">
        <f t="shared" ref="E1267:AC1267" si="367">E1265/E1264</f>
        <v>#DIV/0!</v>
      </c>
      <c r="F1267" s="542" t="e">
        <f t="shared" si="367"/>
        <v>#DIV/0!</v>
      </c>
      <c r="G1267" s="542" t="e">
        <f t="shared" si="367"/>
        <v>#DIV/0!</v>
      </c>
      <c r="H1267" s="573" t="e">
        <f t="shared" si="367"/>
        <v>#DIV/0!</v>
      </c>
      <c r="I1267" s="542" t="e">
        <f t="shared" si="367"/>
        <v>#DIV/0!</v>
      </c>
      <c r="J1267" s="542" t="e">
        <f t="shared" si="367"/>
        <v>#DIV/0!</v>
      </c>
      <c r="K1267" s="542" t="e">
        <f t="shared" si="367"/>
        <v>#DIV/0!</v>
      </c>
      <c r="L1267" s="542" t="e">
        <f t="shared" si="367"/>
        <v>#DIV/0!</v>
      </c>
      <c r="M1267" s="542" t="e">
        <f t="shared" si="367"/>
        <v>#DIV/0!</v>
      </c>
      <c r="N1267" s="573" t="e">
        <f t="shared" si="367"/>
        <v>#DIV/0!</v>
      </c>
      <c r="O1267" s="542" t="e">
        <f t="shared" si="367"/>
        <v>#DIV/0!</v>
      </c>
      <c r="P1267" s="542" t="e">
        <f t="shared" si="367"/>
        <v>#DIV/0!</v>
      </c>
      <c r="Q1267" s="542" t="e">
        <f t="shared" si="367"/>
        <v>#DIV/0!</v>
      </c>
      <c r="R1267" s="542" t="e">
        <f t="shared" si="367"/>
        <v>#DIV/0!</v>
      </c>
      <c r="S1267" s="542" t="e">
        <f t="shared" si="367"/>
        <v>#DIV/0!</v>
      </c>
      <c r="T1267" s="542" t="e">
        <f t="shared" si="367"/>
        <v>#DIV/0!</v>
      </c>
      <c r="U1267" s="542" t="e">
        <f t="shared" si="367"/>
        <v>#DIV/0!</v>
      </c>
      <c r="V1267" s="573" t="e">
        <f t="shared" si="367"/>
        <v>#DIV/0!</v>
      </c>
      <c r="W1267" s="542" t="e">
        <f t="shared" si="367"/>
        <v>#DIV/0!</v>
      </c>
      <c r="X1267" s="542" t="e">
        <f t="shared" si="367"/>
        <v>#DIV/0!</v>
      </c>
      <c r="Y1267" s="542" t="e">
        <f t="shared" si="367"/>
        <v>#DIV/0!</v>
      </c>
      <c r="Z1267" s="542" t="e">
        <f t="shared" si="367"/>
        <v>#DIV/0!</v>
      </c>
      <c r="AA1267" s="542" t="e">
        <f t="shared" si="367"/>
        <v>#DIV/0!</v>
      </c>
      <c r="AB1267" s="542" t="e">
        <f t="shared" si="367"/>
        <v>#DIV/0!</v>
      </c>
      <c r="AC1267" s="478" t="e">
        <f t="shared" si="367"/>
        <v>#DIV/0!</v>
      </c>
      <c r="AD1267" s="479"/>
      <c r="AE1267" s="479"/>
      <c r="AF1267" s="479"/>
      <c r="AG1267" s="479"/>
      <c r="AH1267" s="479"/>
      <c r="AI1267" s="479"/>
      <c r="AJ1267" s="479"/>
      <c r="AK1267" s="479"/>
      <c r="AL1267" s="479"/>
      <c r="AM1267" s="479"/>
      <c r="AN1267" s="479"/>
      <c r="AO1267" s="479"/>
      <c r="AP1267" s="479"/>
      <c r="AQ1267" s="479"/>
      <c r="AR1267" s="479"/>
      <c r="AS1267" s="479"/>
      <c r="AT1267" s="479"/>
      <c r="AU1267" s="479"/>
      <c r="AV1267" s="479"/>
      <c r="AW1267" s="479"/>
      <c r="AX1267" s="479"/>
      <c r="AY1267" s="479"/>
      <c r="AZ1267" s="479"/>
      <c r="BA1267" s="479"/>
      <c r="BB1267" s="479"/>
      <c r="BC1267" s="479"/>
      <c r="BD1267" s="479"/>
      <c r="BE1267" s="479"/>
      <c r="BF1267" s="479"/>
      <c r="BG1267" s="479"/>
      <c r="BH1267" s="479"/>
      <c r="BI1267" s="479"/>
      <c r="BJ1267" s="479"/>
      <c r="BK1267" s="479"/>
      <c r="BL1267" s="479"/>
      <c r="BM1267" s="479"/>
      <c r="BN1267" s="479"/>
      <c r="BO1267" s="479"/>
      <c r="BP1267" s="479"/>
      <c r="BQ1267" s="479"/>
      <c r="BR1267" s="479"/>
      <c r="BS1267" s="479"/>
      <c r="BT1267" s="479"/>
      <c r="BU1267" s="479"/>
      <c r="BV1267" s="479"/>
      <c r="BW1267" s="479"/>
      <c r="BX1267" s="479"/>
      <c r="BY1267" s="479"/>
      <c r="BZ1267" s="479"/>
      <c r="CA1267" s="479"/>
      <c r="CB1267" s="479"/>
      <c r="CC1267" s="479"/>
      <c r="CD1267" s="479"/>
      <c r="CE1267" s="479"/>
      <c r="CF1267" s="479"/>
      <c r="CG1267" s="479"/>
      <c r="CH1267" s="479"/>
      <c r="CI1267" s="479"/>
      <c r="CJ1267" s="479"/>
      <c r="CK1267" s="479"/>
      <c r="CL1267" s="479"/>
      <c r="CM1267" s="479"/>
      <c r="CN1267" s="479"/>
      <c r="CO1267" s="479"/>
      <c r="CP1267" s="479"/>
      <c r="CQ1267" s="479"/>
      <c r="CR1267" s="479"/>
      <c r="CS1267" s="479"/>
      <c r="CT1267" s="479"/>
      <c r="CU1267" s="479"/>
      <c r="CV1267" s="479"/>
      <c r="CW1267" s="479"/>
      <c r="CX1267" s="479"/>
      <c r="CY1267" s="479"/>
      <c r="CZ1267" s="479"/>
      <c r="DA1267" s="479"/>
      <c r="DB1267" s="479"/>
      <c r="DC1267" s="479"/>
    </row>
    <row r="1268" spans="1:107" ht="10.5" customHeight="1">
      <c r="A1268" s="1614" t="s">
        <v>43</v>
      </c>
      <c r="B1268" s="1617" t="s">
        <v>524</v>
      </c>
      <c r="C1268" s="528" t="s">
        <v>15</v>
      </c>
      <c r="D1268" s="528"/>
      <c r="E1268" s="541"/>
      <c r="F1268" s="568"/>
      <c r="G1268" s="568"/>
      <c r="H1268" s="578"/>
      <c r="I1268" s="568"/>
      <c r="J1268" s="568"/>
      <c r="K1268" s="568"/>
      <c r="L1268" s="568"/>
      <c r="M1268" s="568"/>
      <c r="N1268" s="578"/>
      <c r="O1268" s="568"/>
      <c r="P1268" s="568"/>
      <c r="Q1268" s="568"/>
      <c r="R1268" s="568"/>
      <c r="S1268" s="568"/>
      <c r="T1268" s="568"/>
      <c r="U1268" s="568"/>
      <c r="V1268" s="578"/>
      <c r="W1268" s="568"/>
      <c r="X1268" s="568"/>
      <c r="Y1268" s="568"/>
      <c r="Z1268" s="568"/>
      <c r="AA1268" s="568"/>
      <c r="AB1268" s="568"/>
      <c r="AC1268" s="490"/>
    </row>
    <row r="1269" spans="1:107" ht="10.5" customHeight="1">
      <c r="A1269" s="1615"/>
      <c r="B1269" s="1618"/>
      <c r="C1269" s="610" t="s">
        <v>17</v>
      </c>
      <c r="D1269" s="610"/>
      <c r="E1269" s="568"/>
      <c r="F1269" s="568"/>
      <c r="G1269" s="568"/>
      <c r="H1269" s="578"/>
      <c r="I1269" s="568"/>
      <c r="J1269" s="568"/>
      <c r="K1269" s="568"/>
      <c r="L1269" s="568"/>
      <c r="M1269" s="568"/>
      <c r="N1269" s="578"/>
      <c r="O1269" s="568"/>
      <c r="P1269" s="568"/>
      <c r="Q1269" s="568"/>
      <c r="R1269" s="568"/>
      <c r="S1269" s="568"/>
      <c r="T1269" s="568"/>
      <c r="U1269" s="568"/>
      <c r="V1269" s="578"/>
      <c r="W1269" s="568"/>
      <c r="X1269" s="568"/>
      <c r="Y1269" s="568"/>
      <c r="Z1269" s="568"/>
      <c r="AA1269" s="568"/>
      <c r="AB1269" s="568"/>
      <c r="AC1269" s="475"/>
    </row>
    <row r="1270" spans="1:107" ht="10.5" customHeight="1">
      <c r="A1270" s="1615"/>
      <c r="B1270" s="1618"/>
      <c r="C1270" s="476" t="s">
        <v>18</v>
      </c>
      <c r="D1270" s="476"/>
      <c r="E1270" s="579"/>
      <c r="F1270" s="564"/>
      <c r="G1270" s="564"/>
      <c r="H1270" s="604"/>
      <c r="I1270" s="564"/>
      <c r="J1270" s="564"/>
      <c r="K1270" s="564"/>
      <c r="L1270" s="564"/>
      <c r="M1270" s="564"/>
      <c r="N1270" s="604"/>
      <c r="O1270" s="564"/>
      <c r="P1270" s="564"/>
      <c r="Q1270" s="564"/>
      <c r="R1270" s="564"/>
      <c r="S1270" s="564"/>
      <c r="T1270" s="564"/>
      <c r="U1270" s="564"/>
      <c r="V1270" s="604"/>
      <c r="W1270" s="564"/>
      <c r="X1270" s="564"/>
      <c r="Y1270" s="564"/>
      <c r="Z1270" s="564"/>
      <c r="AA1270" s="564"/>
      <c r="AB1270" s="564"/>
      <c r="AC1270" s="475"/>
    </row>
    <row r="1271" spans="1:107" ht="10.5" customHeight="1">
      <c r="A1271" s="1615"/>
      <c r="B1271" s="1618"/>
      <c r="C1271" s="610" t="s">
        <v>20</v>
      </c>
      <c r="D1271" s="610"/>
      <c r="E1271" s="572" t="e">
        <f t="shared" ref="E1271:AC1271" si="368">E1269/E1268</f>
        <v>#DIV/0!</v>
      </c>
      <c r="F1271" s="572" t="e">
        <f t="shared" si="368"/>
        <v>#DIV/0!</v>
      </c>
      <c r="G1271" s="572" t="e">
        <f t="shared" si="368"/>
        <v>#DIV/0!</v>
      </c>
      <c r="H1271" s="580" t="e">
        <f t="shared" si="368"/>
        <v>#DIV/0!</v>
      </c>
      <c r="I1271" s="572" t="e">
        <f t="shared" si="368"/>
        <v>#DIV/0!</v>
      </c>
      <c r="J1271" s="572" t="e">
        <f t="shared" si="368"/>
        <v>#DIV/0!</v>
      </c>
      <c r="K1271" s="572" t="e">
        <f t="shared" si="368"/>
        <v>#DIV/0!</v>
      </c>
      <c r="L1271" s="572" t="e">
        <f t="shared" si="368"/>
        <v>#DIV/0!</v>
      </c>
      <c r="M1271" s="572" t="e">
        <f t="shared" si="368"/>
        <v>#DIV/0!</v>
      </c>
      <c r="N1271" s="580" t="e">
        <f t="shared" si="368"/>
        <v>#DIV/0!</v>
      </c>
      <c r="O1271" s="572" t="e">
        <f t="shared" si="368"/>
        <v>#DIV/0!</v>
      </c>
      <c r="P1271" s="572" t="e">
        <f t="shared" si="368"/>
        <v>#DIV/0!</v>
      </c>
      <c r="Q1271" s="572" t="e">
        <f t="shared" si="368"/>
        <v>#DIV/0!</v>
      </c>
      <c r="R1271" s="572" t="e">
        <f t="shared" si="368"/>
        <v>#DIV/0!</v>
      </c>
      <c r="S1271" s="572" t="e">
        <f t="shared" si="368"/>
        <v>#DIV/0!</v>
      </c>
      <c r="T1271" s="572" t="e">
        <f t="shared" si="368"/>
        <v>#DIV/0!</v>
      </c>
      <c r="U1271" s="572" t="e">
        <f t="shared" si="368"/>
        <v>#DIV/0!</v>
      </c>
      <c r="V1271" s="580" t="e">
        <f t="shared" si="368"/>
        <v>#DIV/0!</v>
      </c>
      <c r="W1271" s="572" t="e">
        <f t="shared" si="368"/>
        <v>#DIV/0!</v>
      </c>
      <c r="X1271" s="572" t="e">
        <f t="shared" si="368"/>
        <v>#DIV/0!</v>
      </c>
      <c r="Y1271" s="572" t="e">
        <f t="shared" si="368"/>
        <v>#DIV/0!</v>
      </c>
      <c r="Z1271" s="572" t="e">
        <f t="shared" si="368"/>
        <v>#DIV/0!</v>
      </c>
      <c r="AA1271" s="572" t="e">
        <f t="shared" si="368"/>
        <v>#DIV/0!</v>
      </c>
      <c r="AB1271" s="572" t="e">
        <f t="shared" si="368"/>
        <v>#DIV/0!</v>
      </c>
      <c r="AC1271" s="478" t="e">
        <f t="shared" si="368"/>
        <v>#DIV/0!</v>
      </c>
      <c r="AD1271" s="479"/>
      <c r="AE1271" s="479"/>
      <c r="AF1271" s="479"/>
      <c r="AG1271" s="479"/>
      <c r="AH1271" s="479"/>
      <c r="AI1271" s="479"/>
      <c r="AJ1271" s="479"/>
      <c r="AK1271" s="479"/>
      <c r="AL1271" s="479"/>
      <c r="AM1271" s="479"/>
      <c r="AN1271" s="479"/>
      <c r="AO1271" s="479"/>
      <c r="AP1271" s="479"/>
      <c r="AQ1271" s="479"/>
      <c r="AR1271" s="479"/>
      <c r="AS1271" s="479"/>
      <c r="AT1271" s="479"/>
      <c r="AU1271" s="479"/>
      <c r="AV1271" s="479"/>
      <c r="AW1271" s="479"/>
      <c r="AX1271" s="479"/>
      <c r="AY1271" s="479"/>
      <c r="AZ1271" s="479"/>
      <c r="BA1271" s="479"/>
      <c r="BB1271" s="479"/>
      <c r="BC1271" s="479"/>
      <c r="BD1271" s="479"/>
      <c r="BE1271" s="479"/>
      <c r="BF1271" s="479"/>
      <c r="BG1271" s="479"/>
      <c r="BH1271" s="479"/>
      <c r="BI1271" s="479"/>
      <c r="BJ1271" s="479"/>
      <c r="BK1271" s="479"/>
      <c r="BL1271" s="479"/>
      <c r="BM1271" s="479"/>
      <c r="BN1271" s="479"/>
      <c r="BO1271" s="479"/>
      <c r="BP1271" s="479"/>
      <c r="BQ1271" s="479"/>
      <c r="BR1271" s="479"/>
      <c r="BS1271" s="479"/>
      <c r="BT1271" s="479"/>
      <c r="BU1271" s="479"/>
      <c r="BV1271" s="479"/>
      <c r="BW1271" s="479"/>
      <c r="BX1271" s="479"/>
      <c r="BY1271" s="479"/>
      <c r="BZ1271" s="479"/>
      <c r="CA1271" s="479"/>
      <c r="CB1271" s="479"/>
      <c r="CC1271" s="479"/>
      <c r="CD1271" s="479"/>
      <c r="CE1271" s="479"/>
      <c r="CF1271" s="479"/>
      <c r="CG1271" s="479"/>
      <c r="CH1271" s="479"/>
      <c r="CI1271" s="479"/>
      <c r="CJ1271" s="479"/>
      <c r="CK1271" s="479"/>
      <c r="CL1271" s="479"/>
      <c r="CM1271" s="479"/>
      <c r="CN1271" s="479"/>
      <c r="CO1271" s="479"/>
      <c r="CP1271" s="479"/>
      <c r="CQ1271" s="479"/>
      <c r="CR1271" s="479"/>
      <c r="CS1271" s="479"/>
      <c r="CT1271" s="479"/>
      <c r="CU1271" s="479"/>
      <c r="CV1271" s="479"/>
      <c r="CW1271" s="479"/>
      <c r="CX1271" s="479"/>
      <c r="CY1271" s="479"/>
      <c r="CZ1271" s="479"/>
      <c r="DA1271" s="479"/>
      <c r="DB1271" s="479"/>
      <c r="DC1271" s="479"/>
    </row>
    <row r="1272" spans="1:107" ht="10.5" customHeight="1">
      <c r="A1272" s="611" t="s">
        <v>594</v>
      </c>
      <c r="B1272" s="612"/>
      <c r="C1272" s="613"/>
      <c r="D1272" s="613"/>
      <c r="E1272" s="614">
        <f t="shared" ref="E1272:AB1272" si="369">E1256+E1260+E1264+E1268</f>
        <v>0</v>
      </c>
      <c r="F1272" s="614">
        <f t="shared" si="369"/>
        <v>0</v>
      </c>
      <c r="G1272" s="614">
        <f t="shared" si="369"/>
        <v>0</v>
      </c>
      <c r="H1272" s="614">
        <f t="shared" si="369"/>
        <v>0</v>
      </c>
      <c r="I1272" s="614">
        <f t="shared" si="369"/>
        <v>0</v>
      </c>
      <c r="J1272" s="614">
        <f t="shared" si="369"/>
        <v>0</v>
      </c>
      <c r="K1272" s="614">
        <f t="shared" si="369"/>
        <v>0</v>
      </c>
      <c r="L1272" s="614">
        <f t="shared" si="369"/>
        <v>0</v>
      </c>
      <c r="M1272" s="614">
        <f t="shared" si="369"/>
        <v>0</v>
      </c>
      <c r="N1272" s="614">
        <f t="shared" si="369"/>
        <v>0</v>
      </c>
      <c r="O1272" s="614">
        <f t="shared" si="369"/>
        <v>0</v>
      </c>
      <c r="P1272" s="614">
        <f t="shared" si="369"/>
        <v>0</v>
      </c>
      <c r="Q1272" s="614">
        <f t="shared" si="369"/>
        <v>0</v>
      </c>
      <c r="R1272" s="614">
        <f t="shared" si="369"/>
        <v>0</v>
      </c>
      <c r="S1272" s="614">
        <f t="shared" si="369"/>
        <v>0</v>
      </c>
      <c r="T1272" s="614">
        <f t="shared" si="369"/>
        <v>0</v>
      </c>
      <c r="U1272" s="614">
        <f t="shared" si="369"/>
        <v>0</v>
      </c>
      <c r="V1272" s="614">
        <f t="shared" si="369"/>
        <v>0</v>
      </c>
      <c r="W1272" s="614">
        <f t="shared" si="369"/>
        <v>0</v>
      </c>
      <c r="X1272" s="614">
        <f t="shared" si="369"/>
        <v>0</v>
      </c>
      <c r="Y1272" s="614">
        <f t="shared" si="369"/>
        <v>0</v>
      </c>
      <c r="Z1272" s="614">
        <f t="shared" si="369"/>
        <v>0</v>
      </c>
      <c r="AA1272" s="614">
        <f t="shared" si="369"/>
        <v>0</v>
      </c>
      <c r="AB1272" s="614">
        <f t="shared" si="369"/>
        <v>0</v>
      </c>
      <c r="AC1272" s="615"/>
      <c r="AD1272" s="479"/>
      <c r="AE1272" s="479"/>
      <c r="AF1272" s="479"/>
      <c r="AG1272" s="479"/>
      <c r="AH1272" s="479"/>
      <c r="AI1272" s="479"/>
      <c r="AJ1272" s="479"/>
      <c r="AK1272" s="479"/>
      <c r="AL1272" s="479"/>
      <c r="AM1272" s="479"/>
      <c r="AN1272" s="479"/>
      <c r="AO1272" s="479"/>
      <c r="AP1272" s="479"/>
      <c r="AQ1272" s="479"/>
      <c r="AR1272" s="479"/>
      <c r="AS1272" s="479"/>
      <c r="AT1272" s="479"/>
      <c r="AU1272" s="479"/>
      <c r="AV1272" s="479"/>
      <c r="AW1272" s="479"/>
      <c r="AX1272" s="479"/>
      <c r="AY1272" s="479"/>
      <c r="AZ1272" s="479"/>
      <c r="BA1272" s="479"/>
      <c r="BB1272" s="479"/>
      <c r="BC1272" s="479"/>
      <c r="BD1272" s="479"/>
      <c r="BE1272" s="479"/>
      <c r="BF1272" s="479"/>
      <c r="BG1272" s="479"/>
      <c r="BH1272" s="479"/>
      <c r="BI1272" s="479"/>
      <c r="BJ1272" s="479"/>
      <c r="BK1272" s="479"/>
      <c r="BL1272" s="479"/>
      <c r="BM1272" s="479"/>
      <c r="BN1272" s="479"/>
      <c r="BO1272" s="479"/>
      <c r="BP1272" s="479"/>
      <c r="BQ1272" s="479"/>
      <c r="BR1272" s="479"/>
      <c r="BS1272" s="479"/>
      <c r="BT1272" s="479"/>
      <c r="BU1272" s="479"/>
      <c r="BV1272" s="479"/>
      <c r="BW1272" s="479"/>
      <c r="BX1272" s="479"/>
      <c r="BY1272" s="479"/>
      <c r="BZ1272" s="479"/>
      <c r="CA1272" s="479"/>
      <c r="CB1272" s="479"/>
      <c r="CC1272" s="479"/>
      <c r="CD1272" s="479"/>
      <c r="CE1272" s="479"/>
      <c r="CF1272" s="479"/>
      <c r="CG1272" s="479"/>
      <c r="CH1272" s="479"/>
      <c r="CI1272" s="479"/>
      <c r="CJ1272" s="479"/>
      <c r="CK1272" s="479"/>
      <c r="CL1272" s="479"/>
      <c r="CM1272" s="479"/>
      <c r="CN1272" s="479"/>
      <c r="CO1272" s="479"/>
      <c r="CP1272" s="479"/>
      <c r="CQ1272" s="479"/>
      <c r="CR1272" s="479"/>
      <c r="CS1272" s="479"/>
      <c r="CT1272" s="479"/>
      <c r="CU1272" s="479"/>
      <c r="CV1272" s="479"/>
      <c r="CW1272" s="479"/>
      <c r="CX1272" s="479"/>
      <c r="CY1272" s="479"/>
      <c r="CZ1272" s="479"/>
      <c r="DA1272" s="479"/>
      <c r="DB1272" s="479"/>
      <c r="DC1272" s="479"/>
    </row>
    <row r="1273" spans="1:107" ht="10.5" customHeight="1">
      <c r="A1273" s="502" t="s">
        <v>595</v>
      </c>
      <c r="B1273" s="503"/>
      <c r="C1273" s="504"/>
      <c r="D1273" s="504"/>
      <c r="E1273" s="505">
        <f t="shared" ref="E1273:AB1273" si="370">E1257+E1261+E1265+E1269</f>
        <v>0</v>
      </c>
      <c r="F1273" s="505">
        <f t="shared" si="370"/>
        <v>0</v>
      </c>
      <c r="G1273" s="505">
        <f t="shared" si="370"/>
        <v>0</v>
      </c>
      <c r="H1273" s="505">
        <f t="shared" si="370"/>
        <v>0</v>
      </c>
      <c r="I1273" s="505">
        <f t="shared" si="370"/>
        <v>0</v>
      </c>
      <c r="J1273" s="505">
        <f t="shared" si="370"/>
        <v>0</v>
      </c>
      <c r="K1273" s="505">
        <f t="shared" si="370"/>
        <v>0</v>
      </c>
      <c r="L1273" s="505">
        <f t="shared" si="370"/>
        <v>0</v>
      </c>
      <c r="M1273" s="505">
        <f t="shared" si="370"/>
        <v>0</v>
      </c>
      <c r="N1273" s="505">
        <f t="shared" si="370"/>
        <v>0</v>
      </c>
      <c r="O1273" s="505">
        <f t="shared" si="370"/>
        <v>0</v>
      </c>
      <c r="P1273" s="505">
        <f t="shared" si="370"/>
        <v>0</v>
      </c>
      <c r="Q1273" s="505">
        <f t="shared" si="370"/>
        <v>0</v>
      </c>
      <c r="R1273" s="505">
        <f t="shared" si="370"/>
        <v>0</v>
      </c>
      <c r="S1273" s="505">
        <f t="shared" si="370"/>
        <v>0</v>
      </c>
      <c r="T1273" s="505">
        <f t="shared" si="370"/>
        <v>0</v>
      </c>
      <c r="U1273" s="505">
        <f t="shared" si="370"/>
        <v>0</v>
      </c>
      <c r="V1273" s="505">
        <f t="shared" si="370"/>
        <v>0</v>
      </c>
      <c r="W1273" s="505">
        <f t="shared" si="370"/>
        <v>0</v>
      </c>
      <c r="X1273" s="505">
        <f t="shared" si="370"/>
        <v>0</v>
      </c>
      <c r="Y1273" s="505">
        <f t="shared" si="370"/>
        <v>0</v>
      </c>
      <c r="Z1273" s="505">
        <f t="shared" si="370"/>
        <v>0</v>
      </c>
      <c r="AA1273" s="505">
        <f t="shared" si="370"/>
        <v>0</v>
      </c>
      <c r="AB1273" s="505">
        <f t="shared" si="370"/>
        <v>0</v>
      </c>
      <c r="AC1273" s="506"/>
      <c r="AD1273" s="479"/>
      <c r="AE1273" s="479"/>
      <c r="AF1273" s="479"/>
      <c r="AG1273" s="479"/>
      <c r="AH1273" s="479"/>
      <c r="AI1273" s="479"/>
      <c r="AJ1273" s="479"/>
      <c r="AK1273" s="479"/>
      <c r="AL1273" s="479"/>
      <c r="AM1273" s="479"/>
      <c r="AN1273" s="479"/>
      <c r="AO1273" s="479"/>
      <c r="AP1273" s="479"/>
      <c r="AQ1273" s="479"/>
      <c r="AR1273" s="479"/>
      <c r="AS1273" s="479"/>
      <c r="AT1273" s="479"/>
      <c r="AU1273" s="479"/>
      <c r="AV1273" s="479"/>
      <c r="AW1273" s="479"/>
      <c r="AX1273" s="479"/>
      <c r="AY1273" s="479"/>
      <c r="AZ1273" s="479"/>
      <c r="BA1273" s="479"/>
      <c r="BB1273" s="479"/>
      <c r="BC1273" s="479"/>
      <c r="BD1273" s="479"/>
      <c r="BE1273" s="479"/>
      <c r="BF1273" s="479"/>
      <c r="BG1273" s="479"/>
      <c r="BH1273" s="479"/>
      <c r="BI1273" s="479"/>
      <c r="BJ1273" s="479"/>
      <c r="BK1273" s="479"/>
      <c r="BL1273" s="479"/>
      <c r="BM1273" s="479"/>
      <c r="BN1273" s="479"/>
      <c r="BO1273" s="479"/>
      <c r="BP1273" s="479"/>
      <c r="BQ1273" s="479"/>
      <c r="BR1273" s="479"/>
      <c r="BS1273" s="479"/>
      <c r="BT1273" s="479"/>
      <c r="BU1273" s="479"/>
      <c r="BV1273" s="479"/>
      <c r="BW1273" s="479"/>
      <c r="BX1273" s="479"/>
      <c r="BY1273" s="479"/>
      <c r="BZ1273" s="479"/>
      <c r="CA1273" s="479"/>
      <c r="CB1273" s="479"/>
      <c r="CC1273" s="479"/>
      <c r="CD1273" s="479"/>
      <c r="CE1273" s="479"/>
      <c r="CF1273" s="479"/>
      <c r="CG1273" s="479"/>
      <c r="CH1273" s="479"/>
      <c r="CI1273" s="479"/>
      <c r="CJ1273" s="479"/>
      <c r="CK1273" s="479"/>
      <c r="CL1273" s="479"/>
      <c r="CM1273" s="479"/>
      <c r="CN1273" s="479"/>
      <c r="CO1273" s="479"/>
      <c r="CP1273" s="479"/>
      <c r="CQ1273" s="479"/>
      <c r="CR1273" s="479"/>
      <c r="CS1273" s="479"/>
      <c r="CT1273" s="479"/>
      <c r="CU1273" s="479"/>
      <c r="CV1273" s="479"/>
      <c r="CW1273" s="479"/>
      <c r="CX1273" s="479"/>
      <c r="CY1273" s="479"/>
      <c r="CZ1273" s="479"/>
      <c r="DA1273" s="479"/>
      <c r="DB1273" s="479"/>
      <c r="DC1273" s="479"/>
    </row>
    <row r="1274" spans="1:107" ht="10.5" customHeight="1">
      <c r="A1274" s="507" t="s">
        <v>596</v>
      </c>
      <c r="B1274" s="508"/>
      <c r="C1274" s="509"/>
      <c r="D1274" s="509"/>
      <c r="E1274" s="510">
        <f t="shared" ref="E1274:AB1274" si="371">SQRT(E1272*E1272+E1273*E1273)</f>
        <v>0</v>
      </c>
      <c r="F1274" s="510">
        <f t="shared" si="371"/>
        <v>0</v>
      </c>
      <c r="G1274" s="510">
        <f t="shared" si="371"/>
        <v>0</v>
      </c>
      <c r="H1274" s="510">
        <f t="shared" si="371"/>
        <v>0</v>
      </c>
      <c r="I1274" s="510">
        <f t="shared" si="371"/>
        <v>0</v>
      </c>
      <c r="J1274" s="510">
        <f t="shared" si="371"/>
        <v>0</v>
      </c>
      <c r="K1274" s="510">
        <f t="shared" si="371"/>
        <v>0</v>
      </c>
      <c r="L1274" s="510">
        <f t="shared" si="371"/>
        <v>0</v>
      </c>
      <c r="M1274" s="510">
        <f t="shared" si="371"/>
        <v>0</v>
      </c>
      <c r="N1274" s="510">
        <f t="shared" si="371"/>
        <v>0</v>
      </c>
      <c r="O1274" s="510">
        <f t="shared" si="371"/>
        <v>0</v>
      </c>
      <c r="P1274" s="510">
        <f t="shared" si="371"/>
        <v>0</v>
      </c>
      <c r="Q1274" s="510">
        <f t="shared" si="371"/>
        <v>0</v>
      </c>
      <c r="R1274" s="510">
        <f t="shared" si="371"/>
        <v>0</v>
      </c>
      <c r="S1274" s="510">
        <f t="shared" si="371"/>
        <v>0</v>
      </c>
      <c r="T1274" s="510">
        <f t="shared" si="371"/>
        <v>0</v>
      </c>
      <c r="U1274" s="510">
        <f t="shared" si="371"/>
        <v>0</v>
      </c>
      <c r="V1274" s="510">
        <f t="shared" si="371"/>
        <v>0</v>
      </c>
      <c r="W1274" s="510">
        <f t="shared" si="371"/>
        <v>0</v>
      </c>
      <c r="X1274" s="510">
        <f t="shared" si="371"/>
        <v>0</v>
      </c>
      <c r="Y1274" s="510">
        <f t="shared" si="371"/>
        <v>0</v>
      </c>
      <c r="Z1274" s="510">
        <f t="shared" si="371"/>
        <v>0</v>
      </c>
      <c r="AA1274" s="510">
        <f t="shared" si="371"/>
        <v>0</v>
      </c>
      <c r="AB1274" s="510">
        <f t="shared" si="371"/>
        <v>0</v>
      </c>
      <c r="AC1274" s="512"/>
      <c r="AD1274" s="479"/>
      <c r="AE1274" s="479"/>
      <c r="AF1274" s="479"/>
      <c r="AG1274" s="479"/>
      <c r="AH1274" s="479"/>
      <c r="AI1274" s="479"/>
      <c r="AJ1274" s="479"/>
      <c r="AK1274" s="479"/>
      <c r="AL1274" s="479"/>
      <c r="AM1274" s="479"/>
      <c r="AN1274" s="479"/>
      <c r="AO1274" s="479"/>
      <c r="AP1274" s="479"/>
      <c r="AQ1274" s="479"/>
      <c r="AR1274" s="479"/>
      <c r="AS1274" s="479"/>
      <c r="AT1274" s="479"/>
      <c r="AU1274" s="479"/>
      <c r="AV1274" s="479"/>
      <c r="AW1274" s="479"/>
      <c r="AX1274" s="479"/>
      <c r="AY1274" s="479"/>
      <c r="AZ1274" s="479"/>
      <c r="BA1274" s="479"/>
      <c r="BB1274" s="479"/>
      <c r="BC1274" s="479"/>
      <c r="BD1274" s="479"/>
      <c r="BE1274" s="479"/>
      <c r="BF1274" s="479"/>
      <c r="BG1274" s="479"/>
      <c r="BH1274" s="479"/>
      <c r="BI1274" s="479"/>
      <c r="BJ1274" s="479"/>
      <c r="BK1274" s="479"/>
      <c r="BL1274" s="479"/>
      <c r="BM1274" s="479"/>
      <c r="BN1274" s="479"/>
      <c r="BO1274" s="479"/>
      <c r="BP1274" s="479"/>
      <c r="BQ1274" s="479"/>
      <c r="BR1274" s="479"/>
      <c r="BS1274" s="479"/>
      <c r="BT1274" s="479"/>
      <c r="BU1274" s="479"/>
      <c r="BV1274" s="479"/>
      <c r="BW1274" s="479"/>
      <c r="BX1274" s="479"/>
      <c r="BY1274" s="479"/>
      <c r="BZ1274" s="479"/>
      <c r="CA1274" s="479"/>
      <c r="CB1274" s="479"/>
      <c r="CC1274" s="479"/>
      <c r="CD1274" s="479"/>
      <c r="CE1274" s="479"/>
      <c r="CF1274" s="479"/>
      <c r="CG1274" s="479"/>
      <c r="CH1274" s="479"/>
      <c r="CI1274" s="479"/>
      <c r="CJ1274" s="479"/>
      <c r="CK1274" s="479"/>
      <c r="CL1274" s="479"/>
      <c r="CM1274" s="479"/>
      <c r="CN1274" s="479"/>
      <c r="CO1274" s="479"/>
      <c r="CP1274" s="479"/>
      <c r="CQ1274" s="479"/>
      <c r="CR1274" s="479"/>
      <c r="CS1274" s="479"/>
      <c r="CT1274" s="479"/>
      <c r="CU1274" s="479"/>
      <c r="CV1274" s="479"/>
      <c r="CW1274" s="479"/>
      <c r="CX1274" s="479"/>
      <c r="CY1274" s="479"/>
      <c r="CZ1274" s="479"/>
      <c r="DA1274" s="479"/>
      <c r="DB1274" s="479"/>
      <c r="DC1274" s="479"/>
    </row>
    <row r="1275" spans="1:107" s="449" customFormat="1" ht="10.5" customHeight="1" thickBot="1">
      <c r="A1275" s="513" t="s">
        <v>307</v>
      </c>
      <c r="B1275" s="514"/>
      <c r="C1275" s="515"/>
      <c r="D1275" s="515"/>
      <c r="E1275" s="570">
        <v>1</v>
      </c>
      <c r="F1275" s="570">
        <v>2</v>
      </c>
      <c r="G1275" s="570">
        <v>3</v>
      </c>
      <c r="H1275" s="570">
        <v>4</v>
      </c>
      <c r="I1275" s="570">
        <v>5</v>
      </c>
      <c r="J1275" s="570">
        <v>6</v>
      </c>
      <c r="K1275" s="570">
        <v>7</v>
      </c>
      <c r="L1275" s="570">
        <v>8</v>
      </c>
      <c r="M1275" s="570">
        <v>9</v>
      </c>
      <c r="N1275" s="570">
        <v>10</v>
      </c>
      <c r="O1275" s="570">
        <v>11</v>
      </c>
      <c r="P1275" s="570">
        <v>12</v>
      </c>
      <c r="Q1275" s="570">
        <v>13</v>
      </c>
      <c r="R1275" s="570">
        <v>14</v>
      </c>
      <c r="S1275" s="570">
        <v>15</v>
      </c>
      <c r="T1275" s="570">
        <v>16</v>
      </c>
      <c r="U1275" s="570">
        <v>17</v>
      </c>
      <c r="V1275" s="570">
        <v>18</v>
      </c>
      <c r="W1275" s="570">
        <v>19</v>
      </c>
      <c r="X1275" s="570">
        <v>20</v>
      </c>
      <c r="Y1275" s="570">
        <v>21</v>
      </c>
      <c r="Z1275" s="570">
        <v>22</v>
      </c>
      <c r="AA1275" s="570">
        <v>23</v>
      </c>
      <c r="AB1275" s="570">
        <v>24</v>
      </c>
      <c r="AC1275" s="517"/>
    </row>
    <row r="1276" spans="1:107" s="449" customFormat="1" ht="12.75" customHeight="1">
      <c r="A1276" s="518" t="s">
        <v>308</v>
      </c>
      <c r="B1276" s="519"/>
      <c r="C1276" s="520" t="s">
        <v>23</v>
      </c>
      <c r="D1276" s="520" t="s">
        <v>19</v>
      </c>
      <c r="E1276" s="520">
        <v>37.380001068115234</v>
      </c>
      <c r="F1276" s="520">
        <v>37.209999084472656</v>
      </c>
      <c r="G1276" s="520">
        <v>37.209999084472656</v>
      </c>
      <c r="H1276" s="520">
        <v>37.270000457763672</v>
      </c>
      <c r="I1276" s="520">
        <v>37.259998321533203</v>
      </c>
      <c r="J1276" s="520">
        <v>37.200000762939453</v>
      </c>
      <c r="K1276" s="520">
        <v>37.169998168945313</v>
      </c>
      <c r="L1276" s="520">
        <v>37.009998321533203</v>
      </c>
      <c r="M1276" s="520">
        <v>37.020000457763672</v>
      </c>
      <c r="N1276" s="520">
        <v>37.029998779296875</v>
      </c>
      <c r="O1276" s="520">
        <v>37.349998474121094</v>
      </c>
      <c r="P1276" s="520">
        <v>37.139999389648437</v>
      </c>
      <c r="Q1276" s="520">
        <v>37.290000915527344</v>
      </c>
      <c r="R1276" s="520">
        <v>36.869998931884766</v>
      </c>
      <c r="S1276" s="520">
        <v>37</v>
      </c>
      <c r="T1276" s="520">
        <v>36.950000762939453</v>
      </c>
      <c r="U1276" s="520">
        <v>37</v>
      </c>
      <c r="V1276" s="520">
        <v>37.069999694824219</v>
      </c>
      <c r="W1276" s="520">
        <v>37.180000305175781</v>
      </c>
      <c r="X1276" s="520">
        <v>37</v>
      </c>
      <c r="Y1276" s="520">
        <v>36.979999542236328</v>
      </c>
      <c r="Z1276" s="520">
        <v>36.990001678466797</v>
      </c>
      <c r="AA1276" s="520">
        <v>37.110000610351562</v>
      </c>
      <c r="AB1276" s="520">
        <v>37.099998474121094</v>
      </c>
      <c r="AC1276" s="571"/>
    </row>
    <row r="1277" spans="1:107" s="449" customFormat="1" ht="12.75" customHeight="1" thickBot="1">
      <c r="A1277" s="630" t="s">
        <v>309</v>
      </c>
      <c r="B1277" s="631"/>
      <c r="C1277" s="480" t="s">
        <v>23</v>
      </c>
      <c r="D1277" s="480" t="s">
        <v>19</v>
      </c>
      <c r="E1277" s="480">
        <v>37.909999847412109</v>
      </c>
      <c r="F1277" s="480">
        <v>37.630001068115234</v>
      </c>
      <c r="G1277" s="480">
        <v>37.799999237060547</v>
      </c>
      <c r="H1277" s="480">
        <v>37.830001831054688</v>
      </c>
      <c r="I1277" s="480">
        <v>37.75</v>
      </c>
      <c r="J1277" s="480">
        <v>37.689998626708984</v>
      </c>
      <c r="K1277" s="480">
        <v>37.75</v>
      </c>
      <c r="L1277" s="480">
        <v>37.479999542236328</v>
      </c>
      <c r="M1277" s="480">
        <v>37.419998168945313</v>
      </c>
      <c r="N1277" s="480">
        <v>37.520000457763672</v>
      </c>
      <c r="O1277" s="480">
        <v>37.529998779296875</v>
      </c>
      <c r="P1277" s="480">
        <v>37.470001220703125</v>
      </c>
      <c r="Q1277" s="480">
        <v>37.580001831054688</v>
      </c>
      <c r="R1277" s="480">
        <v>37.529998779296875</v>
      </c>
      <c r="S1277" s="480">
        <v>37.220001220703125</v>
      </c>
      <c r="T1277" s="480">
        <v>37.090000152587891</v>
      </c>
      <c r="U1277" s="480">
        <v>37.119998931884766</v>
      </c>
      <c r="V1277" s="480">
        <v>37.189998626708984</v>
      </c>
      <c r="W1277" s="480">
        <v>37.270000457763672</v>
      </c>
      <c r="X1277" s="480">
        <v>37.209999084472656</v>
      </c>
      <c r="Y1277" s="480">
        <v>37.229999542236328</v>
      </c>
      <c r="Z1277" s="480">
        <v>37.220001220703125</v>
      </c>
      <c r="AA1277" s="480">
        <v>37.25</v>
      </c>
      <c r="AB1277" s="480">
        <v>37.189998626708984</v>
      </c>
      <c r="AC1277" s="481"/>
    </row>
    <row r="1278" spans="1:107" ht="10.5" customHeight="1">
      <c r="A1278" s="1662" t="s">
        <v>671</v>
      </c>
      <c r="B1278" s="1650" t="s">
        <v>672</v>
      </c>
      <c r="C1278" s="473" t="s">
        <v>15</v>
      </c>
      <c r="D1278" s="473" t="s">
        <v>16</v>
      </c>
      <c r="E1278" s="327"/>
      <c r="F1278" s="327"/>
      <c r="G1278" s="327"/>
      <c r="H1278" s="608"/>
      <c r="I1278" s="327"/>
      <c r="J1278" s="327"/>
      <c r="K1278" s="327"/>
      <c r="L1278" s="327"/>
      <c r="M1278" s="327"/>
      <c r="N1278" s="608"/>
      <c r="O1278" s="327"/>
      <c r="P1278" s="327"/>
      <c r="Q1278" s="327"/>
      <c r="R1278" s="327"/>
      <c r="S1278" s="327"/>
      <c r="T1278" s="327"/>
      <c r="U1278" s="327"/>
      <c r="V1278" s="608"/>
      <c r="W1278" s="327"/>
      <c r="X1278" s="327"/>
      <c r="Y1278" s="327"/>
      <c r="Z1278" s="327"/>
      <c r="AA1278" s="327"/>
      <c r="AB1278" s="327"/>
      <c r="AC1278" s="475">
        <f>SUM(E1278:AB1278)</f>
        <v>0</v>
      </c>
    </row>
    <row r="1279" spans="1:107" ht="10.5" customHeight="1">
      <c r="A1279" s="1628"/>
      <c r="B1279" s="1650"/>
      <c r="C1279" s="476" t="s">
        <v>17</v>
      </c>
      <c r="D1279" s="476" t="s">
        <v>131</v>
      </c>
      <c r="E1279" s="568"/>
      <c r="F1279" s="568"/>
      <c r="G1279" s="568"/>
      <c r="H1279" s="578"/>
      <c r="I1279" s="568"/>
      <c r="J1279" s="568"/>
      <c r="K1279" s="568"/>
      <c r="L1279" s="568"/>
      <c r="M1279" s="568"/>
      <c r="N1279" s="578"/>
      <c r="O1279" s="568"/>
      <c r="P1279" s="568"/>
      <c r="Q1279" s="568"/>
      <c r="R1279" s="568"/>
      <c r="S1279" s="568"/>
      <c r="T1279" s="568"/>
      <c r="U1279" s="568"/>
      <c r="V1279" s="578"/>
      <c r="W1279" s="568"/>
      <c r="X1279" s="568"/>
      <c r="Y1279" s="568"/>
      <c r="Z1279" s="568"/>
      <c r="AA1279" s="568"/>
      <c r="AB1279" s="568"/>
      <c r="AC1279" s="475">
        <f>SUM(E1279:AB1279)</f>
        <v>0</v>
      </c>
    </row>
    <row r="1280" spans="1:107" ht="10.5" customHeight="1">
      <c r="A1280" s="1628"/>
      <c r="B1280" s="1650"/>
      <c r="C1280" s="476" t="s">
        <v>18</v>
      </c>
      <c r="D1280" s="476" t="s">
        <v>670</v>
      </c>
      <c r="E1280" s="564" t="s">
        <v>40</v>
      </c>
      <c r="F1280" s="564"/>
      <c r="G1280" s="564"/>
      <c r="H1280" s="604"/>
      <c r="I1280" s="564"/>
      <c r="J1280" s="564"/>
      <c r="K1280" s="564"/>
      <c r="L1280" s="564"/>
      <c r="M1280" s="564"/>
      <c r="N1280" s="604"/>
      <c r="O1280" s="564"/>
      <c r="P1280" s="564"/>
      <c r="Q1280" s="564"/>
      <c r="R1280" s="564"/>
      <c r="S1280" s="564"/>
      <c r="T1280" s="564"/>
      <c r="U1280" s="564"/>
      <c r="V1280" s="604"/>
      <c r="W1280" s="564"/>
      <c r="X1280" s="564"/>
      <c r="Y1280" s="564"/>
      <c r="Z1280" s="564"/>
      <c r="AA1280" s="564"/>
      <c r="AB1280" s="564"/>
      <c r="AC1280" s="478"/>
    </row>
    <row r="1281" spans="1:29" ht="10.5" customHeight="1" thickBot="1">
      <c r="A1281" s="1655"/>
      <c r="B1281" s="1650"/>
      <c r="C1281" s="482" t="s">
        <v>20</v>
      </c>
      <c r="D1281" s="482"/>
      <c r="E1281" s="584" t="e">
        <f t="shared" ref="E1281:AC1281" si="372">E1279/E1278</f>
        <v>#DIV/0!</v>
      </c>
      <c r="F1281" s="584" t="e">
        <f t="shared" si="372"/>
        <v>#DIV/0!</v>
      </c>
      <c r="G1281" s="584" t="e">
        <f t="shared" si="372"/>
        <v>#DIV/0!</v>
      </c>
      <c r="H1281" s="616" t="e">
        <f t="shared" si="372"/>
        <v>#DIV/0!</v>
      </c>
      <c r="I1281" s="584" t="e">
        <f t="shared" si="372"/>
        <v>#DIV/0!</v>
      </c>
      <c r="J1281" s="584" t="e">
        <f t="shared" si="372"/>
        <v>#DIV/0!</v>
      </c>
      <c r="K1281" s="584" t="e">
        <f t="shared" si="372"/>
        <v>#DIV/0!</v>
      </c>
      <c r="L1281" s="584" t="e">
        <f t="shared" si="372"/>
        <v>#DIV/0!</v>
      </c>
      <c r="M1281" s="584" t="e">
        <f t="shared" si="372"/>
        <v>#DIV/0!</v>
      </c>
      <c r="N1281" s="616" t="e">
        <f t="shared" si="372"/>
        <v>#DIV/0!</v>
      </c>
      <c r="O1281" s="584" t="e">
        <f t="shared" si="372"/>
        <v>#DIV/0!</v>
      </c>
      <c r="P1281" s="584" t="e">
        <f t="shared" si="372"/>
        <v>#DIV/0!</v>
      </c>
      <c r="Q1281" s="584" t="e">
        <f t="shared" si="372"/>
        <v>#DIV/0!</v>
      </c>
      <c r="R1281" s="584" t="e">
        <f t="shared" si="372"/>
        <v>#DIV/0!</v>
      </c>
      <c r="S1281" s="584" t="e">
        <f t="shared" si="372"/>
        <v>#DIV/0!</v>
      </c>
      <c r="T1281" s="584" t="e">
        <f t="shared" si="372"/>
        <v>#DIV/0!</v>
      </c>
      <c r="U1281" s="584" t="e">
        <f t="shared" si="372"/>
        <v>#DIV/0!</v>
      </c>
      <c r="V1281" s="616" t="e">
        <f t="shared" si="372"/>
        <v>#DIV/0!</v>
      </c>
      <c r="W1281" s="584" t="e">
        <f t="shared" si="372"/>
        <v>#DIV/0!</v>
      </c>
      <c r="X1281" s="584" t="e">
        <f t="shared" si="372"/>
        <v>#DIV/0!</v>
      </c>
      <c r="Y1281" s="584" t="e">
        <f t="shared" si="372"/>
        <v>#DIV/0!</v>
      </c>
      <c r="Z1281" s="584" t="e">
        <f t="shared" si="372"/>
        <v>#DIV/0!</v>
      </c>
      <c r="AA1281" s="584" t="e">
        <f t="shared" si="372"/>
        <v>#DIV/0!</v>
      </c>
      <c r="AB1281" s="584" t="e">
        <f t="shared" si="372"/>
        <v>#DIV/0!</v>
      </c>
      <c r="AC1281" s="487" t="e">
        <f t="shared" si="372"/>
        <v>#DIV/0!</v>
      </c>
    </row>
    <row r="1282" spans="1:29" ht="10.5" customHeight="1">
      <c r="A1282" s="1627" t="s">
        <v>673</v>
      </c>
      <c r="B1282" s="1622" t="s">
        <v>672</v>
      </c>
      <c r="C1282" s="485" t="s">
        <v>15</v>
      </c>
      <c r="D1282" s="485" t="s">
        <v>16</v>
      </c>
      <c r="E1282" s="541"/>
      <c r="F1282" s="541"/>
      <c r="G1282" s="541"/>
      <c r="H1282" s="600"/>
      <c r="I1282" s="541"/>
      <c r="J1282" s="541"/>
      <c r="K1282" s="541"/>
      <c r="L1282" s="541"/>
      <c r="M1282" s="541"/>
      <c r="N1282" s="600"/>
      <c r="O1282" s="541"/>
      <c r="P1282" s="541"/>
      <c r="Q1282" s="541"/>
      <c r="R1282" s="541"/>
      <c r="S1282" s="541"/>
      <c r="T1282" s="541"/>
      <c r="U1282" s="541"/>
      <c r="V1282" s="600"/>
      <c r="W1282" s="541"/>
      <c r="X1282" s="541"/>
      <c r="Y1282" s="541"/>
      <c r="Z1282" s="541"/>
      <c r="AA1282" s="541"/>
      <c r="AB1282" s="541"/>
      <c r="AC1282" s="490">
        <f>SUM(E1282:AB1282)</f>
        <v>0</v>
      </c>
    </row>
    <row r="1283" spans="1:29" ht="11.25" customHeight="1">
      <c r="A1283" s="1628"/>
      <c r="B1283" s="1623"/>
      <c r="C1283" s="476" t="s">
        <v>17</v>
      </c>
      <c r="D1283" s="476" t="s">
        <v>16</v>
      </c>
      <c r="E1283" s="572"/>
      <c r="F1283" s="572"/>
      <c r="G1283" s="572"/>
      <c r="H1283" s="580"/>
      <c r="I1283" s="572"/>
      <c r="J1283" s="572"/>
      <c r="K1283" s="572"/>
      <c r="L1283" s="572"/>
      <c r="M1283" s="572"/>
      <c r="N1283" s="580"/>
      <c r="O1283" s="572"/>
      <c r="P1283" s="572"/>
      <c r="Q1283" s="572"/>
      <c r="R1283" s="572"/>
      <c r="S1283" s="572"/>
      <c r="T1283" s="572"/>
      <c r="U1283" s="572"/>
      <c r="V1283" s="580"/>
      <c r="W1283" s="572"/>
      <c r="X1283" s="572"/>
      <c r="Y1283" s="572"/>
      <c r="Z1283" s="572"/>
      <c r="AA1283" s="572"/>
      <c r="AB1283" s="572"/>
      <c r="AC1283" s="478">
        <f>SUM(E1283:AB1283)</f>
        <v>0</v>
      </c>
    </row>
    <row r="1284" spans="1:29" ht="10.5" customHeight="1">
      <c r="A1284" s="1628"/>
      <c r="B1284" s="1623"/>
      <c r="C1284" s="476" t="s">
        <v>18</v>
      </c>
      <c r="D1284" s="476" t="s">
        <v>670</v>
      </c>
      <c r="E1284" s="564" t="s">
        <v>40</v>
      </c>
      <c r="F1284" s="221">
        <v>0</v>
      </c>
      <c r="G1284" s="221">
        <v>0</v>
      </c>
      <c r="H1284" s="391">
        <v>0</v>
      </c>
      <c r="I1284" s="221">
        <v>0</v>
      </c>
      <c r="J1284" s="221">
        <v>0</v>
      </c>
      <c r="K1284" s="221">
        <v>0</v>
      </c>
      <c r="L1284" s="221">
        <v>0</v>
      </c>
      <c r="M1284" s="221">
        <v>0</v>
      </c>
      <c r="N1284" s="391">
        <v>0</v>
      </c>
      <c r="O1284" s="221">
        <v>0</v>
      </c>
      <c r="P1284" s="221">
        <v>0</v>
      </c>
      <c r="Q1284" s="221">
        <v>0</v>
      </c>
      <c r="R1284" s="221">
        <v>0</v>
      </c>
      <c r="S1284" s="221">
        <v>0</v>
      </c>
      <c r="T1284" s="221">
        <v>0</v>
      </c>
      <c r="U1284" s="221">
        <v>0</v>
      </c>
      <c r="V1284" s="391">
        <v>0</v>
      </c>
      <c r="W1284" s="221">
        <v>0</v>
      </c>
      <c r="X1284" s="221">
        <v>0</v>
      </c>
      <c r="Y1284" s="221">
        <v>0</v>
      </c>
      <c r="Z1284" s="221">
        <v>0</v>
      </c>
      <c r="AA1284" s="221">
        <v>0</v>
      </c>
      <c r="AB1284" s="221">
        <v>0</v>
      </c>
      <c r="AC1284" s="222"/>
    </row>
    <row r="1285" spans="1:29" ht="10.5" customHeight="1" thickBot="1">
      <c r="A1285" s="1629"/>
      <c r="B1285" s="1624"/>
      <c r="C1285" s="491" t="s">
        <v>20</v>
      </c>
      <c r="D1285" s="491"/>
      <c r="E1285" s="542" t="e">
        <f t="shared" ref="E1285:AC1285" si="373">E1283/E1282</f>
        <v>#DIV/0!</v>
      </c>
      <c r="F1285" s="542" t="e">
        <f t="shared" si="373"/>
        <v>#DIV/0!</v>
      </c>
      <c r="G1285" s="542" t="e">
        <f t="shared" si="373"/>
        <v>#DIV/0!</v>
      </c>
      <c r="H1285" s="573" t="e">
        <f t="shared" si="373"/>
        <v>#DIV/0!</v>
      </c>
      <c r="I1285" s="542" t="e">
        <f t="shared" si="373"/>
        <v>#DIV/0!</v>
      </c>
      <c r="J1285" s="542" t="e">
        <f t="shared" si="373"/>
        <v>#DIV/0!</v>
      </c>
      <c r="K1285" s="542" t="e">
        <f t="shared" si="373"/>
        <v>#DIV/0!</v>
      </c>
      <c r="L1285" s="542" t="e">
        <f t="shared" si="373"/>
        <v>#DIV/0!</v>
      </c>
      <c r="M1285" s="542" t="e">
        <f t="shared" si="373"/>
        <v>#DIV/0!</v>
      </c>
      <c r="N1285" s="573" t="e">
        <f t="shared" si="373"/>
        <v>#DIV/0!</v>
      </c>
      <c r="O1285" s="542" t="e">
        <f t="shared" si="373"/>
        <v>#DIV/0!</v>
      </c>
      <c r="P1285" s="542" t="e">
        <f t="shared" si="373"/>
        <v>#DIV/0!</v>
      </c>
      <c r="Q1285" s="542" t="e">
        <f t="shared" si="373"/>
        <v>#DIV/0!</v>
      </c>
      <c r="R1285" s="542" t="e">
        <f t="shared" si="373"/>
        <v>#DIV/0!</v>
      </c>
      <c r="S1285" s="542" t="e">
        <f t="shared" si="373"/>
        <v>#DIV/0!</v>
      </c>
      <c r="T1285" s="542" t="e">
        <f t="shared" si="373"/>
        <v>#DIV/0!</v>
      </c>
      <c r="U1285" s="542" t="e">
        <f t="shared" si="373"/>
        <v>#DIV/0!</v>
      </c>
      <c r="V1285" s="573" t="e">
        <f t="shared" si="373"/>
        <v>#DIV/0!</v>
      </c>
      <c r="W1285" s="542" t="e">
        <f t="shared" si="373"/>
        <v>#DIV/0!</v>
      </c>
      <c r="X1285" s="542" t="e">
        <f t="shared" si="373"/>
        <v>#DIV/0!</v>
      </c>
      <c r="Y1285" s="542" t="e">
        <f t="shared" si="373"/>
        <v>#DIV/0!</v>
      </c>
      <c r="Z1285" s="542" t="e">
        <f t="shared" si="373"/>
        <v>#DIV/0!</v>
      </c>
      <c r="AA1285" s="542" t="e">
        <f t="shared" si="373"/>
        <v>#DIV/0!</v>
      </c>
      <c r="AB1285" s="542" t="e">
        <f t="shared" si="373"/>
        <v>#DIV/0!</v>
      </c>
      <c r="AC1285" s="494" t="e">
        <f t="shared" si="373"/>
        <v>#DIV/0!</v>
      </c>
    </row>
    <row r="1286" spans="1:29" ht="10.5" customHeight="1">
      <c r="A1286" s="1662" t="s">
        <v>674</v>
      </c>
      <c r="B1286" s="1650" t="s">
        <v>675</v>
      </c>
      <c r="C1286" s="473" t="s">
        <v>15</v>
      </c>
      <c r="D1286" s="473" t="s">
        <v>16</v>
      </c>
      <c r="E1286" s="328"/>
      <c r="F1286" s="328"/>
      <c r="G1286" s="328"/>
      <c r="H1286" s="575"/>
      <c r="I1286" s="328"/>
      <c r="J1286" s="328"/>
      <c r="K1286" s="328"/>
      <c r="L1286" s="328"/>
      <c r="M1286" s="328"/>
      <c r="N1286" s="575"/>
      <c r="O1286" s="328"/>
      <c r="P1286" s="328"/>
      <c r="Q1286" s="328"/>
      <c r="R1286" s="328"/>
      <c r="S1286" s="328"/>
      <c r="T1286" s="328"/>
      <c r="U1286" s="328"/>
      <c r="V1286" s="575"/>
      <c r="W1286" s="328"/>
      <c r="X1286" s="328"/>
      <c r="Y1286" s="328"/>
      <c r="Z1286" s="328"/>
      <c r="AA1286" s="328"/>
      <c r="AB1286" s="328"/>
      <c r="AC1286" s="475">
        <f>SUM(E1286:AB1286)</f>
        <v>0</v>
      </c>
    </row>
    <row r="1287" spans="1:29" ht="10.5" customHeight="1">
      <c r="A1287" s="1628"/>
      <c r="B1287" s="1650"/>
      <c r="C1287" s="476" t="s">
        <v>17</v>
      </c>
      <c r="D1287" s="476" t="s">
        <v>16</v>
      </c>
      <c r="E1287" s="564"/>
      <c r="F1287" s="564"/>
      <c r="G1287" s="564"/>
      <c r="H1287" s="604"/>
      <c r="I1287" s="564"/>
      <c r="J1287" s="564"/>
      <c r="K1287" s="564"/>
      <c r="L1287" s="564"/>
      <c r="M1287" s="564"/>
      <c r="N1287" s="604"/>
      <c r="O1287" s="564"/>
      <c r="P1287" s="564"/>
      <c r="Q1287" s="564"/>
      <c r="R1287" s="564"/>
      <c r="S1287" s="564"/>
      <c r="T1287" s="564"/>
      <c r="U1287" s="564"/>
      <c r="V1287" s="604"/>
      <c r="W1287" s="564"/>
      <c r="X1287" s="564"/>
      <c r="Y1287" s="564"/>
      <c r="Z1287" s="564"/>
      <c r="AA1287" s="564"/>
      <c r="AB1287" s="564"/>
      <c r="AC1287" s="475">
        <f>SUM(E1287:AB1287)</f>
        <v>0</v>
      </c>
    </row>
    <row r="1288" spans="1:29" ht="10.5" customHeight="1">
      <c r="A1288" s="1628"/>
      <c r="B1288" s="1650"/>
      <c r="C1288" s="476" t="s">
        <v>18</v>
      </c>
      <c r="D1288" s="476" t="s">
        <v>16</v>
      </c>
      <c r="E1288" s="564" t="s">
        <v>40</v>
      </c>
      <c r="F1288" s="564"/>
      <c r="G1288" s="564"/>
      <c r="H1288" s="604"/>
      <c r="I1288" s="564"/>
      <c r="J1288" s="564"/>
      <c r="K1288" s="564"/>
      <c r="L1288" s="564"/>
      <c r="M1288" s="564"/>
      <c r="N1288" s="604"/>
      <c r="O1288" s="564"/>
      <c r="P1288" s="564"/>
      <c r="Q1288" s="564"/>
      <c r="R1288" s="564"/>
      <c r="S1288" s="564"/>
      <c r="T1288" s="564"/>
      <c r="U1288" s="564"/>
      <c r="V1288" s="604"/>
      <c r="W1288" s="564"/>
      <c r="X1288" s="564"/>
      <c r="Y1288" s="564"/>
      <c r="Z1288" s="564"/>
      <c r="AA1288" s="564"/>
      <c r="AB1288" s="564"/>
      <c r="AC1288" s="478"/>
    </row>
    <row r="1289" spans="1:29" ht="10.5" customHeight="1" thickBot="1">
      <c r="A1289" s="1655"/>
      <c r="B1289" s="1650"/>
      <c r="C1289" s="482" t="s">
        <v>20</v>
      </c>
      <c r="D1289" s="482"/>
      <c r="E1289" s="584" t="e">
        <f t="shared" ref="E1289:AC1289" si="374">E1287/E1286</f>
        <v>#DIV/0!</v>
      </c>
      <c r="F1289" s="584" t="e">
        <f t="shared" si="374"/>
        <v>#DIV/0!</v>
      </c>
      <c r="G1289" s="584" t="e">
        <f t="shared" si="374"/>
        <v>#DIV/0!</v>
      </c>
      <c r="H1289" s="616" t="e">
        <f t="shared" si="374"/>
        <v>#DIV/0!</v>
      </c>
      <c r="I1289" s="584" t="e">
        <f t="shared" si="374"/>
        <v>#DIV/0!</v>
      </c>
      <c r="J1289" s="584" t="e">
        <f t="shared" si="374"/>
        <v>#DIV/0!</v>
      </c>
      <c r="K1289" s="584" t="e">
        <f t="shared" si="374"/>
        <v>#DIV/0!</v>
      </c>
      <c r="L1289" s="584" t="e">
        <f t="shared" si="374"/>
        <v>#DIV/0!</v>
      </c>
      <c r="M1289" s="584" t="e">
        <f t="shared" si="374"/>
        <v>#DIV/0!</v>
      </c>
      <c r="N1289" s="616" t="e">
        <f t="shared" si="374"/>
        <v>#DIV/0!</v>
      </c>
      <c r="O1289" s="584" t="e">
        <f t="shared" si="374"/>
        <v>#DIV/0!</v>
      </c>
      <c r="P1289" s="584" t="e">
        <f t="shared" si="374"/>
        <v>#DIV/0!</v>
      </c>
      <c r="Q1289" s="584" t="e">
        <f t="shared" si="374"/>
        <v>#DIV/0!</v>
      </c>
      <c r="R1289" s="584" t="e">
        <f t="shared" si="374"/>
        <v>#DIV/0!</v>
      </c>
      <c r="S1289" s="584" t="e">
        <f t="shared" si="374"/>
        <v>#DIV/0!</v>
      </c>
      <c r="T1289" s="584" t="e">
        <f t="shared" si="374"/>
        <v>#DIV/0!</v>
      </c>
      <c r="U1289" s="584" t="e">
        <f t="shared" si="374"/>
        <v>#DIV/0!</v>
      </c>
      <c r="V1289" s="616" t="e">
        <f t="shared" si="374"/>
        <v>#DIV/0!</v>
      </c>
      <c r="W1289" s="584" t="e">
        <f t="shared" si="374"/>
        <v>#DIV/0!</v>
      </c>
      <c r="X1289" s="584" t="e">
        <f t="shared" si="374"/>
        <v>#DIV/0!</v>
      </c>
      <c r="Y1289" s="584" t="e">
        <f t="shared" si="374"/>
        <v>#DIV/0!</v>
      </c>
      <c r="Z1289" s="584" t="e">
        <f t="shared" si="374"/>
        <v>#DIV/0!</v>
      </c>
      <c r="AA1289" s="584" t="e">
        <f t="shared" si="374"/>
        <v>#DIV/0!</v>
      </c>
      <c r="AB1289" s="584" t="e">
        <f t="shared" si="374"/>
        <v>#DIV/0!</v>
      </c>
      <c r="AC1289" s="487" t="e">
        <f t="shared" si="374"/>
        <v>#DIV/0!</v>
      </c>
    </row>
    <row r="1290" spans="1:29" ht="10.5" customHeight="1">
      <c r="A1290" s="1627" t="s">
        <v>676</v>
      </c>
      <c r="B1290" s="1622" t="s">
        <v>672</v>
      </c>
      <c r="C1290" s="485" t="s">
        <v>15</v>
      </c>
      <c r="D1290" s="485" t="s">
        <v>19</v>
      </c>
      <c r="E1290" s="362">
        <v>7.9999998211860657E-2</v>
      </c>
      <c r="F1290" s="362">
        <v>7.9999998211860657E-2</v>
      </c>
      <c r="G1290" s="362">
        <v>7.9999998211860657E-2</v>
      </c>
      <c r="H1290" s="1449">
        <v>7.9999998211860657E-2</v>
      </c>
      <c r="I1290" s="1450">
        <v>7.9999998211860657E-2</v>
      </c>
      <c r="J1290" s="1450">
        <v>7.9999998211860657E-2</v>
      </c>
      <c r="K1290" s="1450">
        <v>7.9999998211860657E-2</v>
      </c>
      <c r="L1290" s="1450">
        <v>7.9999998211860657E-2</v>
      </c>
      <c r="M1290" s="1450">
        <v>7.9999998211860657E-2</v>
      </c>
      <c r="N1290" s="1449">
        <v>7.9999998211860657E-2</v>
      </c>
      <c r="O1290" s="1450">
        <v>7.9999998211860657E-2</v>
      </c>
      <c r="P1290" s="1450">
        <v>7.9999998211860657E-2</v>
      </c>
      <c r="Q1290" s="1450">
        <v>7.9999998211860657E-2</v>
      </c>
      <c r="R1290" s="1450">
        <v>7.9999998211860657E-2</v>
      </c>
      <c r="S1290" s="1450">
        <v>7.9999998211860657E-2</v>
      </c>
      <c r="T1290" s="1450">
        <v>7.9999998211860657E-2</v>
      </c>
      <c r="U1290" s="1450">
        <v>7.9999998211860657E-2</v>
      </c>
      <c r="V1290" s="1449">
        <v>7.9999998211860657E-2</v>
      </c>
      <c r="W1290" s="1450">
        <v>7.9999998211860657E-2</v>
      </c>
      <c r="X1290" s="1450">
        <v>7.9999998211860657E-2</v>
      </c>
      <c r="Y1290" s="1450">
        <v>7.9999998211860657E-2</v>
      </c>
      <c r="Z1290" s="362">
        <v>7.9999998211860657E-2</v>
      </c>
      <c r="AA1290" s="362">
        <v>7.9999998211860657E-2</v>
      </c>
      <c r="AB1290" s="362">
        <v>7.9999998211860657E-2</v>
      </c>
      <c r="AC1290" s="490">
        <f>SUM(E1290:AB1290)</f>
        <v>1.9199999570846558</v>
      </c>
    </row>
    <row r="1291" spans="1:29" ht="10.5" customHeight="1">
      <c r="A1291" s="1628"/>
      <c r="B1291" s="1623"/>
      <c r="C1291" s="476" t="s">
        <v>17</v>
      </c>
      <c r="D1291" s="476" t="s">
        <v>19</v>
      </c>
      <c r="E1291" s="337">
        <v>3.9999999105930328E-2</v>
      </c>
      <c r="F1291" s="337">
        <v>3.9999999105930328E-2</v>
      </c>
      <c r="G1291" s="337">
        <v>3.9999999105930328E-2</v>
      </c>
      <c r="H1291" s="406">
        <v>3.9999999105930328E-2</v>
      </c>
      <c r="I1291" s="337">
        <v>3.9999999105930328E-2</v>
      </c>
      <c r="J1291" s="337">
        <v>3.9999999105930328E-2</v>
      </c>
      <c r="K1291" s="337">
        <v>3.9999999105930328E-2</v>
      </c>
      <c r="L1291" s="337">
        <v>3.9999999105930328E-2</v>
      </c>
      <c r="M1291" s="337">
        <v>3.9999999105930328E-2</v>
      </c>
      <c r="N1291" s="406">
        <v>3.9999999105930328E-2</v>
      </c>
      <c r="O1291" s="337">
        <v>3.9999999105930328E-2</v>
      </c>
      <c r="P1291" s="337">
        <v>3.9999999105930328E-2</v>
      </c>
      <c r="Q1291" s="337">
        <v>3.9999999105930328E-2</v>
      </c>
      <c r="R1291" s="337">
        <v>3.9999999105930328E-2</v>
      </c>
      <c r="S1291" s="337">
        <v>3.9999999105930328E-2</v>
      </c>
      <c r="T1291" s="337">
        <v>3.9999999105930328E-2</v>
      </c>
      <c r="U1291" s="337">
        <v>3.9999999105930328E-2</v>
      </c>
      <c r="V1291" s="406">
        <v>3.9999999105930328E-2</v>
      </c>
      <c r="W1291" s="337">
        <v>3.9999999105930328E-2</v>
      </c>
      <c r="X1291" s="337">
        <v>3.9999999105930328E-2</v>
      </c>
      <c r="Y1291" s="337">
        <v>3.9999999105930328E-2</v>
      </c>
      <c r="Z1291" s="337">
        <v>3.9999999105930328E-2</v>
      </c>
      <c r="AA1291" s="337">
        <v>3.9999999105930328E-2</v>
      </c>
      <c r="AB1291" s="337">
        <v>3.9999999105930328E-2</v>
      </c>
      <c r="AC1291" s="478">
        <f>SUM(E1291:AB1291)</f>
        <v>0.95999997854232788</v>
      </c>
    </row>
    <row r="1292" spans="1:29" ht="10.5" customHeight="1">
      <c r="A1292" s="1628"/>
      <c r="B1292" s="1623"/>
      <c r="C1292" s="476" t="s">
        <v>18</v>
      </c>
      <c r="D1292" s="476" t="s">
        <v>19</v>
      </c>
      <c r="E1292" s="221">
        <v>1.3553378973297801</v>
      </c>
      <c r="F1292" s="221">
        <v>1.3654227484064569</v>
      </c>
      <c r="G1292" s="221">
        <v>1.3592820242860766</v>
      </c>
      <c r="H1292" s="391">
        <v>1.3582039913829773</v>
      </c>
      <c r="I1292" s="221">
        <v>1.3610823703566572</v>
      </c>
      <c r="J1292" s="221">
        <v>1.3632491736031216</v>
      </c>
      <c r="K1292" s="221">
        <v>1.3610823703566572</v>
      </c>
      <c r="L1292" s="221">
        <v>1.3708874095119068</v>
      </c>
      <c r="M1292" s="221">
        <v>1.3730855690849435</v>
      </c>
      <c r="N1292" s="391">
        <v>1.3694258756420681</v>
      </c>
      <c r="O1292" s="221">
        <v>1.3690610485526489</v>
      </c>
      <c r="P1292" s="221">
        <v>1.3712532107571584</v>
      </c>
      <c r="Q1292" s="221">
        <v>1.3672394086608217</v>
      </c>
      <c r="R1292" s="221">
        <v>1.3690610485526489</v>
      </c>
      <c r="S1292" s="221">
        <v>1.380463669957751</v>
      </c>
      <c r="T1292" s="221">
        <v>1.3853022181068608</v>
      </c>
      <c r="U1292" s="221">
        <v>1.3841826767087937</v>
      </c>
      <c r="V1292" s="391">
        <v>1.3815773427876192</v>
      </c>
      <c r="W1292" s="221">
        <v>1.3786117212204307</v>
      </c>
      <c r="X1292" s="221">
        <v>1.3808347418746512</v>
      </c>
      <c r="Y1292" s="221">
        <v>1.3800929388321308</v>
      </c>
      <c r="Z1292" s="221">
        <v>1.380463669957751</v>
      </c>
      <c r="AA1292" s="221">
        <v>1.3793519323748675</v>
      </c>
      <c r="AB1292" s="221">
        <v>1.3815773427876192</v>
      </c>
      <c r="AC1292" s="478"/>
    </row>
    <row r="1293" spans="1:29" ht="10.5" customHeight="1" thickBot="1">
      <c r="A1293" s="1629"/>
      <c r="B1293" s="1624"/>
      <c r="C1293" s="491" t="s">
        <v>20</v>
      </c>
      <c r="D1293" s="703"/>
      <c r="E1293" s="542">
        <f t="shared" ref="E1293:AC1293" si="375">E1291/E1290</f>
        <v>0.5</v>
      </c>
      <c r="F1293" s="542">
        <f t="shared" si="375"/>
        <v>0.5</v>
      </c>
      <c r="G1293" s="542">
        <f t="shared" si="375"/>
        <v>0.5</v>
      </c>
      <c r="H1293" s="573">
        <f t="shared" si="375"/>
        <v>0.5</v>
      </c>
      <c r="I1293" s="542">
        <f t="shared" si="375"/>
        <v>0.5</v>
      </c>
      <c r="J1293" s="542">
        <f t="shared" si="375"/>
        <v>0.5</v>
      </c>
      <c r="K1293" s="542">
        <f t="shared" si="375"/>
        <v>0.5</v>
      </c>
      <c r="L1293" s="542">
        <f t="shared" si="375"/>
        <v>0.5</v>
      </c>
      <c r="M1293" s="542">
        <f t="shared" si="375"/>
        <v>0.5</v>
      </c>
      <c r="N1293" s="573">
        <f t="shared" si="375"/>
        <v>0.5</v>
      </c>
      <c r="O1293" s="542">
        <f t="shared" si="375"/>
        <v>0.5</v>
      </c>
      <c r="P1293" s="542">
        <f t="shared" si="375"/>
        <v>0.5</v>
      </c>
      <c r="Q1293" s="542">
        <f t="shared" si="375"/>
        <v>0.5</v>
      </c>
      <c r="R1293" s="542">
        <f t="shared" si="375"/>
        <v>0.5</v>
      </c>
      <c r="S1293" s="542">
        <f t="shared" si="375"/>
        <v>0.5</v>
      </c>
      <c r="T1293" s="542">
        <f t="shared" si="375"/>
        <v>0.5</v>
      </c>
      <c r="U1293" s="542">
        <f t="shared" si="375"/>
        <v>0.5</v>
      </c>
      <c r="V1293" s="573">
        <f t="shared" si="375"/>
        <v>0.5</v>
      </c>
      <c r="W1293" s="542">
        <f t="shared" si="375"/>
        <v>0.5</v>
      </c>
      <c r="X1293" s="542">
        <f t="shared" si="375"/>
        <v>0.5</v>
      </c>
      <c r="Y1293" s="542">
        <f t="shared" si="375"/>
        <v>0.5</v>
      </c>
      <c r="Z1293" s="542">
        <f t="shared" si="375"/>
        <v>0.5</v>
      </c>
      <c r="AA1293" s="542">
        <f t="shared" si="375"/>
        <v>0.5</v>
      </c>
      <c r="AB1293" s="542">
        <f t="shared" si="375"/>
        <v>0.5</v>
      </c>
      <c r="AC1293" s="494">
        <f t="shared" si="375"/>
        <v>0.5</v>
      </c>
    </row>
    <row r="1294" spans="1:29" ht="10.5" customHeight="1">
      <c r="A1294" s="1634" t="s">
        <v>316</v>
      </c>
      <c r="B1294" s="1635"/>
      <c r="C1294" s="526" t="s">
        <v>15</v>
      </c>
      <c r="D1294" s="526"/>
      <c r="E1294" s="543">
        <f>E1290</f>
        <v>7.9999998211860657E-2</v>
      </c>
      <c r="F1294" s="543">
        <f t="shared" ref="F1294:AB1294" si="376">F1278+F1282+F1286+F1290+F1394+F1398+F1402+F1406+F1410</f>
        <v>2.9299999419599771</v>
      </c>
      <c r="G1294" s="543">
        <f t="shared" si="376"/>
        <v>2.9999999944120646</v>
      </c>
      <c r="H1294" s="545">
        <f t="shared" si="376"/>
        <v>2.939999932423234</v>
      </c>
      <c r="I1294" s="543">
        <f t="shared" si="376"/>
        <v>2.9399999529123306</v>
      </c>
      <c r="J1294" s="543">
        <f t="shared" si="376"/>
        <v>3.2199999131262302</v>
      </c>
      <c r="K1294" s="543">
        <f t="shared" si="376"/>
        <v>3.3399999290704727</v>
      </c>
      <c r="L1294" s="543">
        <f t="shared" si="376"/>
        <v>3.7300000730901957</v>
      </c>
      <c r="M1294" s="543">
        <f t="shared" si="376"/>
        <v>3.7600000146776438</v>
      </c>
      <c r="N1294" s="545">
        <f t="shared" si="376"/>
        <v>3.8699999693781137</v>
      </c>
      <c r="O1294" s="543">
        <f t="shared" si="376"/>
        <v>3.819999948143959</v>
      </c>
      <c r="P1294" s="543">
        <f t="shared" si="376"/>
        <v>3.8700000289827585</v>
      </c>
      <c r="Q1294" s="543">
        <f t="shared" si="376"/>
        <v>4.0299999564886093</v>
      </c>
      <c r="R1294" s="543">
        <f t="shared" si="376"/>
        <v>3.9999999050050974</v>
      </c>
      <c r="S1294" s="543">
        <f t="shared" si="376"/>
        <v>3.9700000826269388</v>
      </c>
      <c r="T1294" s="543">
        <f t="shared" si="376"/>
        <v>4.0200000256299973</v>
      </c>
      <c r="U1294" s="543">
        <f t="shared" si="376"/>
        <v>3.8499999083578587</v>
      </c>
      <c r="V1294" s="545">
        <f t="shared" si="376"/>
        <v>3.749999925494194</v>
      </c>
      <c r="W1294" s="543">
        <f t="shared" si="376"/>
        <v>3.6600000206381083</v>
      </c>
      <c r="X1294" s="543">
        <f t="shared" si="376"/>
        <v>3.6200000289827585</v>
      </c>
      <c r="Y1294" s="543">
        <f t="shared" si="376"/>
        <v>3.499999925494194</v>
      </c>
      <c r="Z1294" s="543">
        <f t="shared" si="376"/>
        <v>3.3400000277906656</v>
      </c>
      <c r="AA1294" s="543">
        <f t="shared" si="376"/>
        <v>3.1900000218302011</v>
      </c>
      <c r="AB1294" s="543">
        <f t="shared" si="376"/>
        <v>3.1100000087171793</v>
      </c>
      <c r="AC1294" s="475">
        <f>AC1278+AC1282+AC1286+AC1290</f>
        <v>1.9199999570846558</v>
      </c>
    </row>
    <row r="1295" spans="1:29" ht="10.5" customHeight="1" thickBot="1">
      <c r="A1295" s="1636"/>
      <c r="B1295" s="1637"/>
      <c r="C1295" s="527" t="s">
        <v>17</v>
      </c>
      <c r="D1295" s="527"/>
      <c r="E1295" s="543">
        <f>E1291</f>
        <v>3.9999999105930328E-2</v>
      </c>
      <c r="F1295" s="543">
        <f t="shared" ref="F1295:AB1295" si="377">F1279+F1283+F1287+F1291+F1395+F1399+F1403+F1407+F1411</f>
        <v>1.7299999818205833</v>
      </c>
      <c r="G1295" s="543">
        <f t="shared" si="377"/>
        <v>1.7700000330805779</v>
      </c>
      <c r="H1295" s="545">
        <f t="shared" si="377"/>
        <v>1.7400000020861626</v>
      </c>
      <c r="I1295" s="543">
        <f t="shared" si="377"/>
        <v>1.7199999913573265</v>
      </c>
      <c r="J1295" s="543">
        <f t="shared" si="377"/>
        <v>1.819999985396862</v>
      </c>
      <c r="K1295" s="543">
        <f t="shared" si="377"/>
        <v>1.7700000032782555</v>
      </c>
      <c r="L1295" s="543">
        <f t="shared" si="377"/>
        <v>1.8999999687075615</v>
      </c>
      <c r="M1295" s="543">
        <f t="shared" si="377"/>
        <v>1.9900000169873238</v>
      </c>
      <c r="N1295" s="545">
        <f t="shared" si="377"/>
        <v>2.0299999937415123</v>
      </c>
      <c r="O1295" s="543">
        <f t="shared" si="377"/>
        <v>1.98000000230968</v>
      </c>
      <c r="P1295" s="543">
        <f t="shared" si="377"/>
        <v>2.3500000070780516</v>
      </c>
      <c r="Q1295" s="543">
        <f t="shared" si="377"/>
        <v>2.419999985024333</v>
      </c>
      <c r="R1295" s="543">
        <f t="shared" si="377"/>
        <v>2.0400000140070915</v>
      </c>
      <c r="S1295" s="543">
        <f t="shared" si="377"/>
        <v>2.009999968111515</v>
      </c>
      <c r="T1295" s="543">
        <f t="shared" si="377"/>
        <v>2.0499999895691872</v>
      </c>
      <c r="U1295" s="543">
        <f t="shared" si="377"/>
        <v>1.999999962747097</v>
      </c>
      <c r="V1295" s="545">
        <f t="shared" si="377"/>
        <v>1.8600000366568565</v>
      </c>
      <c r="W1295" s="543">
        <f t="shared" si="377"/>
        <v>1.8599999770522118</v>
      </c>
      <c r="X1295" s="543">
        <f t="shared" si="377"/>
        <v>1.8200000151991844</v>
      </c>
      <c r="Y1295" s="543">
        <f t="shared" si="377"/>
        <v>1.7899999842047691</v>
      </c>
      <c r="Z1295" s="543">
        <f t="shared" si="377"/>
        <v>1.7500000074505806</v>
      </c>
      <c r="AA1295" s="543">
        <f t="shared" si="377"/>
        <v>1.7599999979138374</v>
      </c>
      <c r="AB1295" s="543">
        <f t="shared" si="377"/>
        <v>1.7599999979138374</v>
      </c>
      <c r="AC1295" s="494">
        <f>AC1279+AC1283+AC1287+AC1291</f>
        <v>0.95999997854232788</v>
      </c>
    </row>
    <row r="1296" spans="1:29" ht="10.5" customHeight="1">
      <c r="A1296" s="1665" t="s">
        <v>317</v>
      </c>
      <c r="B1296" s="1666"/>
      <c r="C1296" s="528" t="s">
        <v>15</v>
      </c>
      <c r="D1296" s="528"/>
      <c r="E1296" s="541"/>
      <c r="F1296" s="541"/>
      <c r="G1296" s="541"/>
      <c r="H1296" s="600"/>
      <c r="I1296" s="541"/>
      <c r="J1296" s="541"/>
      <c r="K1296" s="541"/>
      <c r="L1296" s="541"/>
      <c r="M1296" s="541"/>
      <c r="N1296" s="600"/>
      <c r="O1296" s="541"/>
      <c r="P1296" s="541"/>
      <c r="Q1296" s="541"/>
      <c r="R1296" s="541"/>
      <c r="S1296" s="541"/>
      <c r="T1296" s="541"/>
      <c r="U1296" s="541"/>
      <c r="V1296" s="600"/>
      <c r="W1296" s="541"/>
      <c r="X1296" s="541"/>
      <c r="Y1296" s="541"/>
      <c r="Z1296" s="541"/>
      <c r="AA1296" s="541"/>
      <c r="AB1296" s="541"/>
      <c r="AC1296" s="490"/>
    </row>
    <row r="1297" spans="1:30" ht="10.5" customHeight="1">
      <c r="A1297" s="1636"/>
      <c r="B1297" s="1637"/>
      <c r="C1297" s="527" t="s">
        <v>17</v>
      </c>
      <c r="D1297" s="527"/>
      <c r="E1297" s="542"/>
      <c r="F1297" s="542"/>
      <c r="G1297" s="542"/>
      <c r="H1297" s="573"/>
      <c r="I1297" s="542"/>
      <c r="J1297" s="542"/>
      <c r="K1297" s="542"/>
      <c r="L1297" s="542"/>
      <c r="M1297" s="542"/>
      <c r="N1297" s="573"/>
      <c r="O1297" s="542"/>
      <c r="P1297" s="542"/>
      <c r="Q1297" s="542"/>
      <c r="R1297" s="542"/>
      <c r="S1297" s="542"/>
      <c r="T1297" s="542"/>
      <c r="U1297" s="542"/>
      <c r="V1297" s="573"/>
      <c r="W1297" s="542"/>
      <c r="X1297" s="542"/>
      <c r="Y1297" s="542"/>
      <c r="Z1297" s="542"/>
      <c r="AA1297" s="542"/>
      <c r="AB1297" s="542"/>
      <c r="AC1297" s="494"/>
    </row>
    <row r="1298" spans="1:30" s="449" customFormat="1" ht="10.5" customHeight="1" thickBot="1">
      <c r="A1298" s="513" t="s">
        <v>527</v>
      </c>
      <c r="B1298" s="514"/>
      <c r="C1298" s="515"/>
      <c r="D1298" s="515"/>
      <c r="E1298" s="628">
        <v>1</v>
      </c>
      <c r="F1298" s="628">
        <v>2</v>
      </c>
      <c r="G1298" s="628">
        <v>3</v>
      </c>
      <c r="H1298" s="628">
        <v>4</v>
      </c>
      <c r="I1298" s="628">
        <v>5</v>
      </c>
      <c r="J1298" s="628">
        <v>6</v>
      </c>
      <c r="K1298" s="628">
        <v>7</v>
      </c>
      <c r="L1298" s="628">
        <v>8</v>
      </c>
      <c r="M1298" s="628">
        <v>9</v>
      </c>
      <c r="N1298" s="628">
        <v>10</v>
      </c>
      <c r="O1298" s="628">
        <v>11</v>
      </c>
      <c r="P1298" s="628">
        <v>12</v>
      </c>
      <c r="Q1298" s="628">
        <v>13</v>
      </c>
      <c r="R1298" s="628">
        <v>14</v>
      </c>
      <c r="S1298" s="628">
        <v>15</v>
      </c>
      <c r="T1298" s="628">
        <v>16</v>
      </c>
      <c r="U1298" s="628">
        <v>17</v>
      </c>
      <c r="V1298" s="628">
        <v>18</v>
      </c>
      <c r="W1298" s="628">
        <v>19</v>
      </c>
      <c r="X1298" s="628">
        <v>20</v>
      </c>
      <c r="Y1298" s="628">
        <v>21</v>
      </c>
      <c r="Z1298" s="628">
        <v>22</v>
      </c>
      <c r="AA1298" s="628">
        <v>23</v>
      </c>
      <c r="AB1298" s="628">
        <v>24</v>
      </c>
      <c r="AC1298" s="629"/>
    </row>
    <row r="1299" spans="1:30" s="449" customFormat="1" ht="12" customHeight="1">
      <c r="A1299" s="518" t="s">
        <v>99</v>
      </c>
      <c r="B1299" s="519"/>
      <c r="C1299" s="520" t="s">
        <v>23</v>
      </c>
      <c r="D1299" s="520" t="s">
        <v>19</v>
      </c>
      <c r="E1299" s="520">
        <v>6.4099998474121094</v>
      </c>
      <c r="F1299" s="520">
        <v>6.3899998664855957</v>
      </c>
      <c r="G1299" s="520">
        <v>6.3899998664855957</v>
      </c>
      <c r="H1299" s="520">
        <v>6.3899998664855957</v>
      </c>
      <c r="I1299" s="520">
        <v>6.4000000953674316</v>
      </c>
      <c r="J1299" s="520">
        <v>6.380000114440918</v>
      </c>
      <c r="K1299" s="520">
        <v>6.380000114440918</v>
      </c>
      <c r="L1299" s="520">
        <v>6.3600001335144043</v>
      </c>
      <c r="M1299" s="520">
        <v>6.3600001335144043</v>
      </c>
      <c r="N1299" s="520">
        <v>6.3499999046325684</v>
      </c>
      <c r="O1299" s="520">
        <v>6.4099998474121094</v>
      </c>
      <c r="P1299" s="520">
        <v>6.369999885559082</v>
      </c>
      <c r="Q1299" s="520">
        <v>6.3899998664855957</v>
      </c>
      <c r="R1299" s="520">
        <v>6.320000171661377</v>
      </c>
      <c r="S1299" s="520">
        <v>6.3499999046325684</v>
      </c>
      <c r="T1299" s="520">
        <v>6.3499999046325684</v>
      </c>
      <c r="U1299" s="520">
        <v>6.3499999046325684</v>
      </c>
      <c r="V1299" s="520">
        <v>6.369999885559082</v>
      </c>
      <c r="W1299" s="520">
        <v>6.380000114440918</v>
      </c>
      <c r="X1299" s="520">
        <v>6.3600001335144043</v>
      </c>
      <c r="Y1299" s="520">
        <v>6.3499999046325684</v>
      </c>
      <c r="Z1299" s="520">
        <v>6.3600001335144043</v>
      </c>
      <c r="AA1299" s="520">
        <v>6.3600001335144043</v>
      </c>
      <c r="AB1299" s="520">
        <v>6.369999885559082</v>
      </c>
      <c r="AC1299" s="571"/>
    </row>
    <row r="1300" spans="1:30" s="449" customFormat="1" ht="12" customHeight="1" thickBot="1">
      <c r="A1300" s="522" t="s">
        <v>100</v>
      </c>
      <c r="B1300" s="523"/>
      <c r="C1300" s="524" t="s">
        <v>23</v>
      </c>
      <c r="D1300" s="524" t="s">
        <v>19</v>
      </c>
      <c r="E1300" s="524">
        <v>6.4899997711181641</v>
      </c>
      <c r="F1300" s="524">
        <v>6.4499998092651367</v>
      </c>
      <c r="G1300" s="524">
        <v>6.4800000190734863</v>
      </c>
      <c r="H1300" s="524">
        <v>6.4800000190734863</v>
      </c>
      <c r="I1300" s="524">
        <v>6.4800000190734863</v>
      </c>
      <c r="J1300" s="524">
        <v>6.4699997901916504</v>
      </c>
      <c r="K1300" s="524">
        <v>6.4699997901916504</v>
      </c>
      <c r="L1300" s="524">
        <v>6.4200000762939453</v>
      </c>
      <c r="M1300" s="524">
        <v>6.4099998474121094</v>
      </c>
      <c r="N1300" s="524">
        <v>6.4200000762939453</v>
      </c>
      <c r="O1300" s="524">
        <v>6.429999828338623</v>
      </c>
      <c r="P1300" s="524">
        <v>6.4200000762939453</v>
      </c>
      <c r="Q1300" s="524">
        <v>6.440000057220459</v>
      </c>
      <c r="R1300" s="524">
        <v>6.4200000762939453</v>
      </c>
      <c r="S1300" s="524">
        <v>6.380000114440918</v>
      </c>
      <c r="T1300" s="524">
        <v>6.3499999046325684</v>
      </c>
      <c r="U1300" s="524">
        <v>6.3600001335144043</v>
      </c>
      <c r="V1300" s="524">
        <v>6.369999885559082</v>
      </c>
      <c r="W1300" s="524">
        <v>6.380000114440918</v>
      </c>
      <c r="X1300" s="524">
        <v>6.369999885559082</v>
      </c>
      <c r="Y1300" s="524">
        <v>6.369999885559082</v>
      </c>
      <c r="Z1300" s="524">
        <v>6.380000114440918</v>
      </c>
      <c r="AA1300" s="524">
        <v>6.380000114440918</v>
      </c>
      <c r="AB1300" s="524">
        <v>6.3899998664855957</v>
      </c>
      <c r="AC1300" s="565"/>
    </row>
    <row r="1301" spans="1:30" ht="12">
      <c r="A1301" s="1619" t="s">
        <v>115</v>
      </c>
      <c r="B1301" s="1622" t="s">
        <v>677</v>
      </c>
      <c r="C1301" s="485" t="s">
        <v>15</v>
      </c>
      <c r="D1301" s="485" t="s">
        <v>37</v>
      </c>
      <c r="E1301" s="704">
        <v>0.11</v>
      </c>
      <c r="F1301" s="705">
        <v>0.11</v>
      </c>
      <c r="G1301" s="705">
        <v>0.11</v>
      </c>
      <c r="H1301" s="706">
        <v>0.11</v>
      </c>
      <c r="I1301" s="705">
        <v>0.11</v>
      </c>
      <c r="J1301" s="705">
        <v>0.11</v>
      </c>
      <c r="K1301" s="705">
        <v>0.11</v>
      </c>
      <c r="L1301" s="705">
        <v>0.11</v>
      </c>
      <c r="M1301" s="705">
        <v>0.11</v>
      </c>
      <c r="N1301" s="706">
        <v>0.11</v>
      </c>
      <c r="O1301" s="705">
        <v>0.11</v>
      </c>
      <c r="P1301" s="705">
        <v>0.11</v>
      </c>
      <c r="Q1301" s="705">
        <v>0.11</v>
      </c>
      <c r="R1301" s="705">
        <v>0.11</v>
      </c>
      <c r="S1301" s="705">
        <v>0.11</v>
      </c>
      <c r="T1301" s="705">
        <v>0.11</v>
      </c>
      <c r="U1301" s="705">
        <v>0.11</v>
      </c>
      <c r="V1301" s="706">
        <v>0.11</v>
      </c>
      <c r="W1301" s="705">
        <v>0.11</v>
      </c>
      <c r="X1301" s="705">
        <v>0.11</v>
      </c>
      <c r="Y1301" s="705">
        <v>0.11</v>
      </c>
      <c r="Z1301" s="705">
        <v>0.11</v>
      </c>
      <c r="AA1301" s="705">
        <v>0.11</v>
      </c>
      <c r="AB1301" s="705">
        <v>0.11</v>
      </c>
      <c r="AC1301" s="490">
        <f>SUM(E1301:AB1301)</f>
        <v>2.64</v>
      </c>
    </row>
    <row r="1302" spans="1:30" ht="12">
      <c r="A1302" s="1620"/>
      <c r="B1302" s="1623"/>
      <c r="C1302" s="476" t="s">
        <v>17</v>
      </c>
      <c r="D1302" s="476" t="s">
        <v>37</v>
      </c>
      <c r="E1302" s="707">
        <v>-0.05</v>
      </c>
      <c r="F1302" s="708">
        <v>-0.05</v>
      </c>
      <c r="G1302" s="708">
        <v>-0.05</v>
      </c>
      <c r="H1302" s="709">
        <v>-0.05</v>
      </c>
      <c r="I1302" s="708">
        <v>-0.05</v>
      </c>
      <c r="J1302" s="708">
        <v>-0.05</v>
      </c>
      <c r="K1302" s="708">
        <v>-0.05</v>
      </c>
      <c r="L1302" s="708">
        <v>-0.05</v>
      </c>
      <c r="M1302" s="708">
        <v>-0.05</v>
      </c>
      <c r="N1302" s="709">
        <v>-0.05</v>
      </c>
      <c r="O1302" s="708">
        <v>-0.05</v>
      </c>
      <c r="P1302" s="708">
        <v>-0.05</v>
      </c>
      <c r="Q1302" s="708">
        <v>-0.05</v>
      </c>
      <c r="R1302" s="708">
        <v>-0.05</v>
      </c>
      <c r="S1302" s="708">
        <v>-0.05</v>
      </c>
      <c r="T1302" s="708">
        <v>-0.05</v>
      </c>
      <c r="U1302" s="708">
        <v>-0.05</v>
      </c>
      <c r="V1302" s="709">
        <v>-0.05</v>
      </c>
      <c r="W1302" s="708">
        <v>-0.05</v>
      </c>
      <c r="X1302" s="708">
        <v>-0.05</v>
      </c>
      <c r="Y1302" s="708">
        <v>-0.05</v>
      </c>
      <c r="Z1302" s="708">
        <v>-0.05</v>
      </c>
      <c r="AA1302" s="708">
        <v>-0.05</v>
      </c>
      <c r="AB1302" s="708">
        <v>-0.05</v>
      </c>
      <c r="AC1302" s="478">
        <f>SUM(E1302:AB1302)</f>
        <v>-1.2000000000000004</v>
      </c>
    </row>
    <row r="1303" spans="1:30" ht="12">
      <c r="A1303" s="1620"/>
      <c r="B1303" s="1623"/>
      <c r="C1303" s="476" t="s">
        <v>18</v>
      </c>
      <c r="D1303" s="476" t="s">
        <v>19</v>
      </c>
      <c r="E1303" s="579">
        <v>12</v>
      </c>
      <c r="F1303" s="579">
        <v>12</v>
      </c>
      <c r="G1303" s="579">
        <v>12</v>
      </c>
      <c r="H1303" s="640">
        <v>12</v>
      </c>
      <c r="I1303" s="579">
        <v>12</v>
      </c>
      <c r="J1303" s="579">
        <v>12</v>
      </c>
      <c r="K1303" s="579">
        <v>12</v>
      </c>
      <c r="L1303" s="579">
        <v>12</v>
      </c>
      <c r="M1303" s="579">
        <v>12</v>
      </c>
      <c r="N1303" s="640">
        <v>12</v>
      </c>
      <c r="O1303" s="579">
        <v>12</v>
      </c>
      <c r="P1303" s="579">
        <v>12</v>
      </c>
      <c r="Q1303" s="579">
        <v>12</v>
      </c>
      <c r="R1303" s="579">
        <v>12</v>
      </c>
      <c r="S1303" s="579">
        <v>12</v>
      </c>
      <c r="T1303" s="579">
        <v>12</v>
      </c>
      <c r="U1303" s="579">
        <v>12</v>
      </c>
      <c r="V1303" s="640">
        <v>12</v>
      </c>
      <c r="W1303" s="579">
        <v>12</v>
      </c>
      <c r="X1303" s="579">
        <v>12</v>
      </c>
      <c r="Y1303" s="579">
        <v>12</v>
      </c>
      <c r="Z1303" s="579">
        <v>12</v>
      </c>
      <c r="AA1303" s="579">
        <v>12</v>
      </c>
      <c r="AB1303" s="579">
        <v>12</v>
      </c>
      <c r="AC1303" s="478"/>
    </row>
    <row r="1304" spans="1:30" thickBot="1">
      <c r="A1304" s="1621"/>
      <c r="B1304" s="1624"/>
      <c r="C1304" s="491" t="s">
        <v>20</v>
      </c>
      <c r="D1304" s="491"/>
      <c r="E1304" s="542">
        <f t="shared" ref="E1304:AC1304" si="378">E1302/E1301</f>
        <v>-0.45454545454545459</v>
      </c>
      <c r="F1304" s="542">
        <f t="shared" si="378"/>
        <v>-0.45454545454545459</v>
      </c>
      <c r="G1304" s="542">
        <f t="shared" si="378"/>
        <v>-0.45454545454545459</v>
      </c>
      <c r="H1304" s="573">
        <f t="shared" si="378"/>
        <v>-0.45454545454545459</v>
      </c>
      <c r="I1304" s="542">
        <f t="shared" si="378"/>
        <v>-0.45454545454545459</v>
      </c>
      <c r="J1304" s="542">
        <f t="shared" si="378"/>
        <v>-0.45454545454545459</v>
      </c>
      <c r="K1304" s="542">
        <f t="shared" si="378"/>
        <v>-0.45454545454545459</v>
      </c>
      <c r="L1304" s="542">
        <f t="shared" si="378"/>
        <v>-0.45454545454545459</v>
      </c>
      <c r="M1304" s="542">
        <f t="shared" si="378"/>
        <v>-0.45454545454545459</v>
      </c>
      <c r="N1304" s="573">
        <f t="shared" si="378"/>
        <v>-0.45454545454545459</v>
      </c>
      <c r="O1304" s="542">
        <f t="shared" si="378"/>
        <v>-0.45454545454545459</v>
      </c>
      <c r="P1304" s="542">
        <f t="shared" si="378"/>
        <v>-0.45454545454545459</v>
      </c>
      <c r="Q1304" s="542">
        <f t="shared" si="378"/>
        <v>-0.45454545454545459</v>
      </c>
      <c r="R1304" s="542">
        <f t="shared" si="378"/>
        <v>-0.45454545454545459</v>
      </c>
      <c r="S1304" s="542">
        <f t="shared" si="378"/>
        <v>-0.45454545454545459</v>
      </c>
      <c r="T1304" s="542">
        <f t="shared" si="378"/>
        <v>-0.45454545454545459</v>
      </c>
      <c r="U1304" s="542">
        <f t="shared" si="378"/>
        <v>-0.45454545454545459</v>
      </c>
      <c r="V1304" s="573">
        <f t="shared" si="378"/>
        <v>-0.45454545454545459</v>
      </c>
      <c r="W1304" s="542">
        <f t="shared" si="378"/>
        <v>-0.45454545454545459</v>
      </c>
      <c r="X1304" s="542">
        <f t="shared" si="378"/>
        <v>-0.45454545454545459</v>
      </c>
      <c r="Y1304" s="542">
        <f t="shared" si="378"/>
        <v>-0.45454545454545459</v>
      </c>
      <c r="Z1304" s="542">
        <f t="shared" si="378"/>
        <v>-0.45454545454545459</v>
      </c>
      <c r="AA1304" s="542">
        <f t="shared" si="378"/>
        <v>-0.45454545454545459</v>
      </c>
      <c r="AB1304" s="542">
        <f t="shared" si="378"/>
        <v>-0.45454545454545459</v>
      </c>
      <c r="AC1304" s="494">
        <f t="shared" si="378"/>
        <v>-0.4545454545454547</v>
      </c>
      <c r="AD1304" s="479"/>
    </row>
    <row r="1305" spans="1:30" ht="12">
      <c r="A1305" s="1619" t="s">
        <v>91</v>
      </c>
      <c r="B1305" s="1622" t="s">
        <v>678</v>
      </c>
      <c r="C1305" s="485" t="s">
        <v>15</v>
      </c>
      <c r="D1305" s="485" t="s">
        <v>37</v>
      </c>
      <c r="E1305" s="704">
        <v>5.7180000000000002E-2</v>
      </c>
      <c r="F1305" s="705">
        <v>5.7239999999999999E-2</v>
      </c>
      <c r="G1305" s="705">
        <v>5.7119999999999997E-2</v>
      </c>
      <c r="H1305" s="706">
        <v>5.7419999999999999E-2</v>
      </c>
      <c r="I1305" s="705">
        <v>5.7480000000000003E-2</v>
      </c>
      <c r="J1305" s="705">
        <v>5.6460000000000003E-2</v>
      </c>
      <c r="K1305" s="705">
        <v>5.79E-2</v>
      </c>
      <c r="L1305" s="705">
        <v>5.5140000000000002E-2</v>
      </c>
      <c r="M1305" s="705">
        <v>5.4960000000000002E-2</v>
      </c>
      <c r="N1305" s="706">
        <v>5.3100000000000001E-2</v>
      </c>
      <c r="O1305" s="705">
        <v>5.7660000000000003E-2</v>
      </c>
      <c r="P1305" s="705">
        <v>6.1920000000000003E-2</v>
      </c>
      <c r="Q1305" s="705">
        <v>6.2820000000000001E-2</v>
      </c>
      <c r="R1305" s="705">
        <v>6.0780000000000001E-2</v>
      </c>
      <c r="S1305" s="705">
        <v>5.6340000000000001E-2</v>
      </c>
      <c r="T1305" s="705">
        <v>6.3719999999999999E-2</v>
      </c>
      <c r="U1305" s="705">
        <v>6.2820000000000001E-2</v>
      </c>
      <c r="V1305" s="706">
        <v>6.2399999999999997E-2</v>
      </c>
      <c r="W1305" s="705">
        <v>6.6659999999999997E-2</v>
      </c>
      <c r="X1305" s="705">
        <v>6.6299999999999998E-2</v>
      </c>
      <c r="Y1305" s="705">
        <v>0.10254000000000001</v>
      </c>
      <c r="Z1305" s="705">
        <v>8.5620000000000002E-2</v>
      </c>
      <c r="AA1305" s="705">
        <v>6.2039999999999998E-2</v>
      </c>
      <c r="AB1305" s="705">
        <v>6.2280000000000002E-2</v>
      </c>
      <c r="AC1305" s="490">
        <f>SUM(E1305:AB1305)</f>
        <v>1.4979</v>
      </c>
    </row>
    <row r="1306" spans="1:30" ht="12">
      <c r="A1306" s="1620"/>
      <c r="B1306" s="1623"/>
      <c r="C1306" s="476" t="s">
        <v>17</v>
      </c>
      <c r="D1306" s="476" t="s">
        <v>37</v>
      </c>
      <c r="E1306" s="707">
        <v>6.5040000000000001E-2</v>
      </c>
      <c r="F1306" s="708">
        <v>6.5759999999999999E-2</v>
      </c>
      <c r="G1306" s="708">
        <v>6.4860000000000001E-2</v>
      </c>
      <c r="H1306" s="709">
        <v>6.4979999999999996E-2</v>
      </c>
      <c r="I1306" s="708">
        <v>6.5040000000000001E-2</v>
      </c>
      <c r="J1306" s="708">
        <v>6.4259999999999998E-2</v>
      </c>
      <c r="K1306" s="708">
        <v>6.3839999999999994E-2</v>
      </c>
      <c r="L1306" s="708">
        <v>6.0240000000000002E-2</v>
      </c>
      <c r="M1306" s="708">
        <v>5.9220000000000002E-2</v>
      </c>
      <c r="N1306" s="709">
        <v>5.7299999999999997E-2</v>
      </c>
      <c r="O1306" s="708">
        <v>6.0839999999999998E-2</v>
      </c>
      <c r="P1306" s="708">
        <v>6.5519999999999995E-2</v>
      </c>
      <c r="Q1306" s="708">
        <v>6.6180000000000003E-2</v>
      </c>
      <c r="R1306" s="708">
        <v>6.4079999999999998E-2</v>
      </c>
      <c r="S1306" s="708">
        <v>5.8020000000000002E-2</v>
      </c>
      <c r="T1306" s="708">
        <v>6.4680000000000001E-2</v>
      </c>
      <c r="U1306" s="708">
        <v>6.4500000000000002E-2</v>
      </c>
      <c r="V1306" s="709">
        <v>6.3960000000000003E-2</v>
      </c>
      <c r="W1306" s="708">
        <v>6.7500000000000004E-2</v>
      </c>
      <c r="X1306" s="708">
        <v>6.6780000000000006E-2</v>
      </c>
      <c r="Y1306" s="708">
        <v>8.9700000000000002E-2</v>
      </c>
      <c r="Z1306" s="708">
        <v>8.0159999999999995E-2</v>
      </c>
      <c r="AA1306" s="708">
        <v>6.4199999999999993E-2</v>
      </c>
      <c r="AB1306" s="708">
        <v>6.5280000000000005E-2</v>
      </c>
      <c r="AC1306" s="478">
        <f>SUM(E1306:AB1306)</f>
        <v>1.5719400000000003</v>
      </c>
    </row>
    <row r="1307" spans="1:30" ht="12">
      <c r="A1307" s="1620"/>
      <c r="B1307" s="1623"/>
      <c r="C1307" s="476" t="s">
        <v>18</v>
      </c>
      <c r="D1307" s="476" t="s">
        <v>670</v>
      </c>
      <c r="E1307" s="363">
        <v>10</v>
      </c>
      <c r="F1307" s="338">
        <v>10</v>
      </c>
      <c r="G1307" s="338">
        <v>10</v>
      </c>
      <c r="H1307" s="407">
        <v>10</v>
      </c>
      <c r="I1307" s="338">
        <v>10</v>
      </c>
      <c r="J1307" s="338">
        <v>10</v>
      </c>
      <c r="K1307" s="338">
        <v>10</v>
      </c>
      <c r="L1307" s="338">
        <v>9</v>
      </c>
      <c r="M1307" s="338">
        <v>9</v>
      </c>
      <c r="N1307" s="407">
        <v>9</v>
      </c>
      <c r="O1307" s="338">
        <v>10</v>
      </c>
      <c r="P1307" s="338">
        <v>10</v>
      </c>
      <c r="Q1307" s="338">
        <v>11</v>
      </c>
      <c r="R1307" s="338">
        <v>9</v>
      </c>
      <c r="S1307" s="338">
        <v>11</v>
      </c>
      <c r="T1307" s="338">
        <v>11</v>
      </c>
      <c r="U1307" s="338">
        <v>11</v>
      </c>
      <c r="V1307" s="407">
        <v>11</v>
      </c>
      <c r="W1307" s="338">
        <v>11</v>
      </c>
      <c r="X1307" s="338">
        <v>11</v>
      </c>
      <c r="Y1307" s="338">
        <v>19</v>
      </c>
      <c r="Z1307" s="338">
        <v>11</v>
      </c>
      <c r="AA1307" s="338">
        <v>11</v>
      </c>
      <c r="AB1307" s="338">
        <v>11</v>
      </c>
      <c r="AC1307" s="478"/>
    </row>
    <row r="1308" spans="1:30" thickBot="1">
      <c r="A1308" s="1621"/>
      <c r="B1308" s="1624"/>
      <c r="C1308" s="491" t="s">
        <v>20</v>
      </c>
      <c r="D1308" s="491"/>
      <c r="E1308" s="542">
        <f t="shared" ref="E1308:AC1308" si="379">E1306/E1305</f>
        <v>1.1374606505771248</v>
      </c>
      <c r="F1308" s="542">
        <f t="shared" si="379"/>
        <v>1.1488469601677149</v>
      </c>
      <c r="G1308" s="542">
        <f t="shared" si="379"/>
        <v>1.1355042016806722</v>
      </c>
      <c r="H1308" s="573">
        <f t="shared" si="379"/>
        <v>1.1316614420062696</v>
      </c>
      <c r="I1308" s="542">
        <f t="shared" si="379"/>
        <v>1.1315240083507305</v>
      </c>
      <c r="J1308" s="542">
        <f t="shared" si="379"/>
        <v>1.1381509032943675</v>
      </c>
      <c r="K1308" s="542">
        <f t="shared" si="379"/>
        <v>1.1025906735751294</v>
      </c>
      <c r="L1308" s="542">
        <f t="shared" si="379"/>
        <v>1.0924918389553864</v>
      </c>
      <c r="M1308" s="542">
        <f t="shared" si="379"/>
        <v>1.0775109170305677</v>
      </c>
      <c r="N1308" s="573">
        <f t="shared" si="379"/>
        <v>1.0790960451977401</v>
      </c>
      <c r="O1308" s="542">
        <f t="shared" si="379"/>
        <v>1.0551508844953172</v>
      </c>
      <c r="P1308" s="542">
        <f t="shared" si="379"/>
        <v>1.0581395348837208</v>
      </c>
      <c r="Q1308" s="542">
        <f t="shared" si="379"/>
        <v>1.0534861509073543</v>
      </c>
      <c r="R1308" s="542">
        <f t="shared" si="379"/>
        <v>1.0542941757156958</v>
      </c>
      <c r="S1308" s="542">
        <f t="shared" si="379"/>
        <v>1.0298189563365283</v>
      </c>
      <c r="T1308" s="542">
        <f t="shared" si="379"/>
        <v>1.0150659133709981</v>
      </c>
      <c r="U1308" s="542">
        <f t="shared" si="379"/>
        <v>1.0267430754536773</v>
      </c>
      <c r="V1308" s="573">
        <f t="shared" si="379"/>
        <v>1.0250000000000001</v>
      </c>
      <c r="W1308" s="542">
        <f t="shared" si="379"/>
        <v>1.0126012601260128</v>
      </c>
      <c r="X1308" s="542">
        <f t="shared" si="379"/>
        <v>1.0072398190045251</v>
      </c>
      <c r="Y1308" s="542">
        <f t="shared" si="379"/>
        <v>0.87478057343475712</v>
      </c>
      <c r="Z1308" s="542">
        <f t="shared" si="379"/>
        <v>0.93622985283812188</v>
      </c>
      <c r="AA1308" s="542">
        <f t="shared" si="379"/>
        <v>1.0348162475822049</v>
      </c>
      <c r="AB1308" s="542">
        <f t="shared" si="379"/>
        <v>1.0481695568400771</v>
      </c>
      <c r="AC1308" s="494">
        <f t="shared" si="379"/>
        <v>1.049429200881234</v>
      </c>
    </row>
    <row r="1309" spans="1:30" ht="12">
      <c r="A1309" s="1630" t="s">
        <v>35</v>
      </c>
      <c r="B1309" s="1632" t="s">
        <v>679</v>
      </c>
      <c r="C1309" s="473" t="s">
        <v>15</v>
      </c>
      <c r="D1309" s="473" t="s">
        <v>37</v>
      </c>
      <c r="E1309" s="710">
        <v>0.10287</v>
      </c>
      <c r="F1309" s="711">
        <v>0.10989</v>
      </c>
      <c r="G1309" s="711">
        <v>0.10755000000000001</v>
      </c>
      <c r="H1309" s="712">
        <v>0.10566</v>
      </c>
      <c r="I1309" s="711">
        <v>0.10836</v>
      </c>
      <c r="J1309" s="711">
        <v>0.10602</v>
      </c>
      <c r="K1309" s="711">
        <v>0.10602</v>
      </c>
      <c r="L1309" s="711">
        <v>0.11978999999999999</v>
      </c>
      <c r="M1309" s="711">
        <v>0.12186</v>
      </c>
      <c r="N1309" s="712">
        <v>0.13400999999999999</v>
      </c>
      <c r="O1309" s="711">
        <v>0.12293999999999999</v>
      </c>
      <c r="P1309" s="711">
        <v>0.12393</v>
      </c>
      <c r="Q1309" s="711">
        <v>0.11916</v>
      </c>
      <c r="R1309" s="711">
        <v>0.12168</v>
      </c>
      <c r="S1309" s="711">
        <v>0.13041</v>
      </c>
      <c r="T1309" s="711">
        <v>0.12798000000000001</v>
      </c>
      <c r="U1309" s="711">
        <v>0.11924999999999999</v>
      </c>
      <c r="V1309" s="712">
        <v>0.10377</v>
      </c>
      <c r="W1309" s="711">
        <v>9.5579999999999998E-2</v>
      </c>
      <c r="X1309" s="711">
        <v>0.10664999999999999</v>
      </c>
      <c r="Y1309" s="711">
        <v>0.10269</v>
      </c>
      <c r="Z1309" s="711">
        <v>0.10314</v>
      </c>
      <c r="AA1309" s="711">
        <v>0.10278</v>
      </c>
      <c r="AB1309" s="711">
        <v>9.801E-2</v>
      </c>
      <c r="AC1309" s="475">
        <f>SUM(E1309:AB1309)</f>
        <v>2.6999999999999997</v>
      </c>
    </row>
    <row r="1310" spans="1:30" ht="12">
      <c r="A1310" s="1620"/>
      <c r="B1310" s="1623"/>
      <c r="C1310" s="476" t="s">
        <v>17</v>
      </c>
      <c r="D1310" s="476" t="s">
        <v>37</v>
      </c>
      <c r="E1310" s="707">
        <v>0.11061</v>
      </c>
      <c r="F1310" s="708">
        <v>0.11475</v>
      </c>
      <c r="G1310" s="708">
        <v>0.11358</v>
      </c>
      <c r="H1310" s="709">
        <v>0.11124000000000001</v>
      </c>
      <c r="I1310" s="708">
        <v>0.11412</v>
      </c>
      <c r="J1310" s="708">
        <v>0.11088000000000001</v>
      </c>
      <c r="K1310" s="708">
        <v>0.11133</v>
      </c>
      <c r="L1310" s="708">
        <v>0.11286</v>
      </c>
      <c r="M1310" s="708">
        <v>0.11079</v>
      </c>
      <c r="N1310" s="709">
        <v>0.12015000000000001</v>
      </c>
      <c r="O1310" s="708">
        <v>0.11745</v>
      </c>
      <c r="P1310" s="708">
        <v>0.11592</v>
      </c>
      <c r="Q1310" s="708">
        <v>0.11312999999999999</v>
      </c>
      <c r="R1310" s="708">
        <v>0.1125</v>
      </c>
      <c r="S1310" s="708">
        <v>0.11627999999999999</v>
      </c>
      <c r="T1310" s="708">
        <v>0.11655</v>
      </c>
      <c r="U1310" s="708">
        <v>0.11304</v>
      </c>
      <c r="V1310" s="709">
        <v>0.10773000000000001</v>
      </c>
      <c r="W1310" s="708">
        <v>0.10008</v>
      </c>
      <c r="X1310" s="708">
        <v>0.11015999999999999</v>
      </c>
      <c r="Y1310" s="708">
        <v>0.10736999999999999</v>
      </c>
      <c r="Z1310" s="708">
        <v>0.10836</v>
      </c>
      <c r="AA1310" s="708">
        <v>0.10845</v>
      </c>
      <c r="AB1310" s="708">
        <v>0.10692</v>
      </c>
      <c r="AC1310" s="478">
        <f>SUM(E1310:AB1310)</f>
        <v>2.68425</v>
      </c>
    </row>
    <row r="1311" spans="1:30" ht="12">
      <c r="A1311" s="1620"/>
      <c r="B1311" s="1623"/>
      <c r="C1311" s="476" t="s">
        <v>18</v>
      </c>
      <c r="D1311" s="476" t="s">
        <v>670</v>
      </c>
      <c r="E1311" s="363">
        <v>12</v>
      </c>
      <c r="F1311" s="338">
        <v>15</v>
      </c>
      <c r="G1311" s="338">
        <v>12</v>
      </c>
      <c r="H1311" s="407">
        <v>16</v>
      </c>
      <c r="I1311" s="338">
        <v>14</v>
      </c>
      <c r="J1311" s="338">
        <v>12</v>
      </c>
      <c r="K1311" s="338">
        <v>13</v>
      </c>
      <c r="L1311" s="338">
        <v>22</v>
      </c>
      <c r="M1311" s="338">
        <v>13</v>
      </c>
      <c r="N1311" s="407">
        <v>17</v>
      </c>
      <c r="O1311" s="338">
        <v>14</v>
      </c>
      <c r="P1311" s="338">
        <v>15</v>
      </c>
      <c r="Q1311" s="338">
        <v>13</v>
      </c>
      <c r="R1311" s="338">
        <v>14</v>
      </c>
      <c r="S1311" s="338">
        <v>18</v>
      </c>
      <c r="T1311" s="338">
        <v>14</v>
      </c>
      <c r="U1311" s="338">
        <v>13</v>
      </c>
      <c r="V1311" s="407">
        <v>13</v>
      </c>
      <c r="W1311" s="338">
        <v>11</v>
      </c>
      <c r="X1311" s="338">
        <v>14</v>
      </c>
      <c r="Y1311" s="338">
        <v>12</v>
      </c>
      <c r="Z1311" s="338">
        <v>12</v>
      </c>
      <c r="AA1311" s="338">
        <v>14</v>
      </c>
      <c r="AB1311" s="338">
        <v>12</v>
      </c>
      <c r="AC1311" s="478"/>
    </row>
    <row r="1312" spans="1:30" thickBot="1">
      <c r="A1312" s="1621"/>
      <c r="B1312" s="1624"/>
      <c r="C1312" s="491" t="s">
        <v>20</v>
      </c>
      <c r="D1312" s="491"/>
      <c r="E1312" s="542">
        <f t="shared" ref="E1312:AC1312" si="380">E1310/E1309</f>
        <v>1.0752405949256343</v>
      </c>
      <c r="F1312" s="542">
        <f t="shared" si="380"/>
        <v>1.0442260442260443</v>
      </c>
      <c r="G1312" s="542">
        <f t="shared" si="380"/>
        <v>1.0560669456066945</v>
      </c>
      <c r="H1312" s="573">
        <f t="shared" si="380"/>
        <v>1.0528109028960817</v>
      </c>
      <c r="I1312" s="542">
        <f t="shared" si="380"/>
        <v>1.0531561461794019</v>
      </c>
      <c r="J1312" s="542">
        <f t="shared" si="380"/>
        <v>1.0458404074702887</v>
      </c>
      <c r="K1312" s="542">
        <f t="shared" si="380"/>
        <v>1.0500848896434634</v>
      </c>
      <c r="L1312" s="542">
        <f t="shared" si="380"/>
        <v>0.94214876033057859</v>
      </c>
      <c r="M1312" s="542">
        <f t="shared" si="380"/>
        <v>0.90915805022156571</v>
      </c>
      <c r="N1312" s="573">
        <f t="shared" si="380"/>
        <v>0.89657488247145745</v>
      </c>
      <c r="O1312" s="542">
        <f t="shared" si="380"/>
        <v>0.95534407027818447</v>
      </c>
      <c r="P1312" s="542">
        <f t="shared" si="380"/>
        <v>0.93536673928830794</v>
      </c>
      <c r="Q1312" s="542">
        <f t="shared" si="380"/>
        <v>0.94939577039274914</v>
      </c>
      <c r="R1312" s="542">
        <f t="shared" si="380"/>
        <v>0.92455621301775148</v>
      </c>
      <c r="S1312" s="542">
        <f t="shared" si="380"/>
        <v>0.89164941338854375</v>
      </c>
      <c r="T1312" s="542">
        <f t="shared" si="380"/>
        <v>0.91068917018284101</v>
      </c>
      <c r="U1312" s="542">
        <f t="shared" si="380"/>
        <v>0.94792452830188689</v>
      </c>
      <c r="V1312" s="573">
        <f t="shared" si="380"/>
        <v>1.0381613183000868</v>
      </c>
      <c r="W1312" s="542">
        <f t="shared" si="380"/>
        <v>1.0470809792843692</v>
      </c>
      <c r="X1312" s="542">
        <f t="shared" si="380"/>
        <v>1.0329113924050632</v>
      </c>
      <c r="Y1312" s="542">
        <f t="shared" si="380"/>
        <v>1.0455740578439965</v>
      </c>
      <c r="Z1312" s="542">
        <f t="shared" si="380"/>
        <v>1.0506108202443281</v>
      </c>
      <c r="AA1312" s="542">
        <f t="shared" si="380"/>
        <v>1.055166374781086</v>
      </c>
      <c r="AB1312" s="542">
        <f t="shared" si="380"/>
        <v>1.0909090909090908</v>
      </c>
      <c r="AC1312" s="494">
        <f t="shared" si="380"/>
        <v>0.99416666666666675</v>
      </c>
    </row>
    <row r="1313" spans="1:29" ht="12">
      <c r="A1313" s="1619" t="s">
        <v>680</v>
      </c>
      <c r="B1313" s="1622" t="s">
        <v>913</v>
      </c>
      <c r="C1313" s="485" t="s">
        <v>15</v>
      </c>
      <c r="D1313" s="485" t="s">
        <v>670</v>
      </c>
      <c r="E1313" s="365">
        <v>0.43000000715255737</v>
      </c>
      <c r="F1313" s="362">
        <v>0.44999998807907104</v>
      </c>
      <c r="G1313" s="362">
        <v>0.41999998688697815</v>
      </c>
      <c r="H1313" s="405">
        <v>0.46000000834465027</v>
      </c>
      <c r="I1313" s="362">
        <v>0.44999998807907104</v>
      </c>
      <c r="J1313" s="362">
        <v>0.41999998688697815</v>
      </c>
      <c r="K1313" s="362">
        <v>0.43000000715255737</v>
      </c>
      <c r="L1313" s="362">
        <v>0.47999998927116394</v>
      </c>
      <c r="M1313" s="362">
        <v>0.41999998688697815</v>
      </c>
      <c r="N1313" s="405">
        <v>0.44999998807907104</v>
      </c>
      <c r="O1313" s="362">
        <v>0.44999998807907104</v>
      </c>
      <c r="P1313" s="362">
        <v>0.44999998807907104</v>
      </c>
      <c r="Q1313" s="362">
        <v>0.43999999761581421</v>
      </c>
      <c r="R1313" s="362">
        <v>0.40999999642372131</v>
      </c>
      <c r="S1313" s="362">
        <v>0.4699999988079071</v>
      </c>
      <c r="T1313" s="362">
        <v>0.43999999761581421</v>
      </c>
      <c r="U1313" s="362">
        <v>0.43000000715255737</v>
      </c>
      <c r="V1313" s="405">
        <v>0.43000000715255737</v>
      </c>
      <c r="W1313" s="362">
        <v>0.41999998688697815</v>
      </c>
      <c r="X1313" s="362">
        <v>0.43000000715255737</v>
      </c>
      <c r="Y1313" s="362">
        <v>0.47999998927116394</v>
      </c>
      <c r="Z1313" s="362">
        <v>0.41999998688697815</v>
      </c>
      <c r="AA1313" s="362">
        <v>0.43000000715255737</v>
      </c>
      <c r="AB1313" s="362">
        <v>0.41999998688697815</v>
      </c>
      <c r="AC1313" s="490"/>
    </row>
    <row r="1314" spans="1:29" ht="12">
      <c r="A1314" s="1620"/>
      <c r="B1314" s="1623"/>
      <c r="C1314" s="476" t="s">
        <v>17</v>
      </c>
      <c r="D1314" s="476" t="s">
        <v>670</v>
      </c>
      <c r="E1314" s="364">
        <v>-0.20999999344348907</v>
      </c>
      <c r="F1314" s="337">
        <v>-0.23000000417232513</v>
      </c>
      <c r="G1314" s="337">
        <v>-0.20999999344348907</v>
      </c>
      <c r="H1314" s="406">
        <v>-0.23000000417232513</v>
      </c>
      <c r="I1314" s="337">
        <v>-0.2199999988079071</v>
      </c>
      <c r="J1314" s="337">
        <v>-0.20999999344348907</v>
      </c>
      <c r="K1314" s="337">
        <v>-0.2199999988079071</v>
      </c>
      <c r="L1314" s="337">
        <v>-0.2800000011920929</v>
      </c>
      <c r="M1314" s="337">
        <v>-0.2199999988079071</v>
      </c>
      <c r="N1314" s="406">
        <v>-0.25</v>
      </c>
      <c r="O1314" s="337">
        <v>-0.23000000417232513</v>
      </c>
      <c r="P1314" s="337">
        <v>-0.23999999463558197</v>
      </c>
      <c r="Q1314" s="337">
        <v>-0.23000000417232513</v>
      </c>
      <c r="R1314" s="337">
        <v>-0.23000000417232513</v>
      </c>
      <c r="S1314" s="337">
        <v>-0.25999999046325684</v>
      </c>
      <c r="T1314" s="337">
        <v>-0.23000000417232513</v>
      </c>
      <c r="U1314" s="337">
        <v>-0.23000000417232513</v>
      </c>
      <c r="V1314" s="406">
        <v>-0.23000000417232513</v>
      </c>
      <c r="W1314" s="337">
        <v>-0.2199999988079071</v>
      </c>
      <c r="X1314" s="337">
        <v>-0.23000000417232513</v>
      </c>
      <c r="Y1314" s="337">
        <v>-0.27000001072883606</v>
      </c>
      <c r="Z1314" s="337">
        <v>-0.20999999344348907</v>
      </c>
      <c r="AA1314" s="337">
        <v>-0.23000000417232513</v>
      </c>
      <c r="AB1314" s="337">
        <v>-0.20999999344348907</v>
      </c>
      <c r="AC1314" s="475"/>
    </row>
    <row r="1315" spans="1:29" ht="12">
      <c r="A1315" s="1620"/>
      <c r="B1315" s="1623"/>
      <c r="C1315" s="476" t="s">
        <v>18</v>
      </c>
      <c r="D1315" s="476" t="s">
        <v>670</v>
      </c>
      <c r="E1315" s="363">
        <v>50</v>
      </c>
      <c r="F1315" s="338">
        <v>53</v>
      </c>
      <c r="G1315" s="338">
        <v>50</v>
      </c>
      <c r="H1315" s="407">
        <v>54</v>
      </c>
      <c r="I1315" s="338">
        <v>53</v>
      </c>
      <c r="J1315" s="338">
        <v>49</v>
      </c>
      <c r="K1315" s="338">
        <v>49</v>
      </c>
      <c r="L1315" s="338">
        <v>58</v>
      </c>
      <c r="M1315" s="338">
        <v>50</v>
      </c>
      <c r="N1315" s="407">
        <v>54</v>
      </c>
      <c r="O1315" s="338">
        <v>53</v>
      </c>
      <c r="P1315" s="338">
        <v>53</v>
      </c>
      <c r="Q1315" s="338">
        <v>51</v>
      </c>
      <c r="R1315" s="338">
        <v>50</v>
      </c>
      <c r="S1315" s="338">
        <v>56</v>
      </c>
      <c r="T1315" s="338">
        <v>52</v>
      </c>
      <c r="U1315" s="338">
        <v>52</v>
      </c>
      <c r="V1315" s="407">
        <v>51</v>
      </c>
      <c r="W1315" s="338">
        <v>51</v>
      </c>
      <c r="X1315" s="338">
        <v>52</v>
      </c>
      <c r="Y1315" s="338">
        <v>58</v>
      </c>
      <c r="Z1315" s="338">
        <v>49</v>
      </c>
      <c r="AA1315" s="338">
        <v>52</v>
      </c>
      <c r="AB1315" s="338">
        <v>50</v>
      </c>
      <c r="AC1315" s="478"/>
    </row>
    <row r="1316" spans="1:29" thickBot="1">
      <c r="A1316" s="1621"/>
      <c r="B1316" s="1624"/>
      <c r="C1316" s="491" t="s">
        <v>20</v>
      </c>
      <c r="D1316" s="491"/>
      <c r="E1316" s="542">
        <f t="shared" ref="E1316:AC1316" si="381">E1314/E1313</f>
        <v>-0.4883720696520461</v>
      </c>
      <c r="F1316" s="542">
        <f t="shared" si="381"/>
        <v>-0.51111113392276586</v>
      </c>
      <c r="G1316" s="542">
        <f t="shared" si="381"/>
        <v>-0.5</v>
      </c>
      <c r="H1316" s="573">
        <f t="shared" si="381"/>
        <v>-0.5</v>
      </c>
      <c r="I1316" s="542">
        <f t="shared" si="381"/>
        <v>-0.48888889919092654</v>
      </c>
      <c r="J1316" s="542">
        <f t="shared" si="381"/>
        <v>-0.5</v>
      </c>
      <c r="K1316" s="542">
        <f t="shared" si="381"/>
        <v>-0.51162789569409117</v>
      </c>
      <c r="L1316" s="542">
        <f t="shared" si="381"/>
        <v>-0.58333334885537658</v>
      </c>
      <c r="M1316" s="542">
        <f t="shared" si="381"/>
        <v>-0.52380953732531665</v>
      </c>
      <c r="N1316" s="573">
        <f t="shared" si="381"/>
        <v>-0.55555557027275215</v>
      </c>
      <c r="O1316" s="542">
        <f t="shared" si="381"/>
        <v>-0.51111113392276586</v>
      </c>
      <c r="P1316" s="542">
        <f t="shared" si="381"/>
        <v>-0.53333333554091278</v>
      </c>
      <c r="Q1316" s="542">
        <f t="shared" si="381"/>
        <v>-0.52272728504228205</v>
      </c>
      <c r="R1316" s="542">
        <f t="shared" si="381"/>
        <v>-0.56097562482568364</v>
      </c>
      <c r="S1316" s="542">
        <f t="shared" si="381"/>
        <v>-0.55319147047385631</v>
      </c>
      <c r="T1316" s="542">
        <f t="shared" si="381"/>
        <v>-0.52272728504228205</v>
      </c>
      <c r="U1316" s="542">
        <f t="shared" si="381"/>
        <v>-0.5348837217361363</v>
      </c>
      <c r="V1316" s="573">
        <f t="shared" si="381"/>
        <v>-0.5348837217361363</v>
      </c>
      <c r="W1316" s="542">
        <f t="shared" si="381"/>
        <v>-0.52380953732531665</v>
      </c>
      <c r="X1316" s="542">
        <f t="shared" si="381"/>
        <v>-0.5348837217361363</v>
      </c>
      <c r="Y1316" s="542">
        <f t="shared" si="381"/>
        <v>-0.56250003492459733</v>
      </c>
      <c r="Z1316" s="542">
        <f t="shared" si="381"/>
        <v>-0.5</v>
      </c>
      <c r="AA1316" s="542">
        <f t="shared" si="381"/>
        <v>-0.5348837217361363</v>
      </c>
      <c r="AB1316" s="542">
        <f t="shared" si="381"/>
        <v>-0.5</v>
      </c>
      <c r="AC1316" s="494" t="e">
        <f t="shared" si="381"/>
        <v>#DIV/0!</v>
      </c>
    </row>
    <row r="1317" spans="1:29" ht="12">
      <c r="A1317" s="1630" t="s">
        <v>88</v>
      </c>
      <c r="B1317" s="1632" t="s">
        <v>681</v>
      </c>
      <c r="C1317" s="473" t="s">
        <v>15</v>
      </c>
      <c r="D1317" s="473" t="s">
        <v>37</v>
      </c>
      <c r="E1317" s="710">
        <v>0.10872</v>
      </c>
      <c r="F1317" s="711">
        <v>0.10968</v>
      </c>
      <c r="G1317" s="711">
        <v>0.10847999999999999</v>
      </c>
      <c r="H1317" s="712">
        <v>0.108</v>
      </c>
      <c r="I1317" s="711">
        <v>0.10847999999999999</v>
      </c>
      <c r="J1317" s="711">
        <v>0.10847999999999999</v>
      </c>
      <c r="K1317" s="711">
        <v>0.10656</v>
      </c>
      <c r="L1317" s="711">
        <v>0.10680000000000001</v>
      </c>
      <c r="M1317" s="711">
        <v>0.10728</v>
      </c>
      <c r="N1317" s="712">
        <v>0.1056</v>
      </c>
      <c r="O1317" s="711">
        <v>0.11183999999999999</v>
      </c>
      <c r="P1317" s="711">
        <v>0.10992</v>
      </c>
      <c r="Q1317" s="711">
        <v>0.10824</v>
      </c>
      <c r="R1317" s="711">
        <v>0.10896</v>
      </c>
      <c r="S1317" s="711">
        <v>0.10824</v>
      </c>
      <c r="T1317" s="711">
        <v>0.10944</v>
      </c>
      <c r="U1317" s="711">
        <v>0.10920000000000001</v>
      </c>
      <c r="V1317" s="712">
        <v>0.10968</v>
      </c>
      <c r="W1317" s="711">
        <v>0.11015999999999999</v>
      </c>
      <c r="X1317" s="711">
        <v>0.108</v>
      </c>
      <c r="Y1317" s="711">
        <v>0.10775999999999999</v>
      </c>
      <c r="Z1317" s="711">
        <v>0.10704</v>
      </c>
      <c r="AA1317" s="711">
        <v>0.10752</v>
      </c>
      <c r="AB1317" s="711">
        <v>0.10584</v>
      </c>
      <c r="AC1317" s="475">
        <f>SUM(E1317:AB1317)</f>
        <v>2.59992</v>
      </c>
    </row>
    <row r="1318" spans="1:29" ht="12">
      <c r="A1318" s="1620"/>
      <c r="B1318" s="1623"/>
      <c r="C1318" s="476" t="s">
        <v>17</v>
      </c>
      <c r="D1318" s="476" t="s">
        <v>37</v>
      </c>
      <c r="E1318" s="707">
        <v>0.11712</v>
      </c>
      <c r="F1318" s="708">
        <v>0.1176</v>
      </c>
      <c r="G1318" s="708">
        <v>0.11712</v>
      </c>
      <c r="H1318" s="709">
        <v>0.11568000000000001</v>
      </c>
      <c r="I1318" s="708">
        <v>0.1164</v>
      </c>
      <c r="J1318" s="708">
        <v>0.11736000000000001</v>
      </c>
      <c r="K1318" s="708">
        <v>0.11232</v>
      </c>
      <c r="L1318" s="708">
        <v>0.1116</v>
      </c>
      <c r="M1318" s="708">
        <v>0.10992</v>
      </c>
      <c r="N1318" s="709">
        <v>0.1032</v>
      </c>
      <c r="O1318" s="708">
        <v>0.11784</v>
      </c>
      <c r="P1318" s="708">
        <v>0.11808</v>
      </c>
      <c r="Q1318" s="708">
        <v>0.11736000000000001</v>
      </c>
      <c r="R1318" s="708">
        <v>0.114</v>
      </c>
      <c r="S1318" s="708">
        <v>0.11183999999999999</v>
      </c>
      <c r="T1318" s="708">
        <v>0.11352</v>
      </c>
      <c r="U1318" s="708">
        <v>0.11472</v>
      </c>
      <c r="V1318" s="709">
        <v>0.11255999999999999</v>
      </c>
      <c r="W1318" s="708">
        <v>0.11352</v>
      </c>
      <c r="X1318" s="708">
        <v>0.11423999999999999</v>
      </c>
      <c r="Y1318" s="708">
        <v>0.11448</v>
      </c>
      <c r="Z1318" s="708">
        <v>0.11183999999999999</v>
      </c>
      <c r="AA1318" s="708">
        <v>0.11328000000000001</v>
      </c>
      <c r="AB1318" s="708">
        <v>0.10920000000000001</v>
      </c>
      <c r="AC1318" s="478">
        <f>SUM(E1318:AB1318)</f>
        <v>2.7347999999999995</v>
      </c>
    </row>
    <row r="1319" spans="1:29" ht="12">
      <c r="A1319" s="1620"/>
      <c r="B1319" s="1623"/>
      <c r="C1319" s="476" t="s">
        <v>18</v>
      </c>
      <c r="D1319" s="476" t="s">
        <v>670</v>
      </c>
      <c r="E1319" s="363">
        <v>15</v>
      </c>
      <c r="F1319" s="338">
        <v>15</v>
      </c>
      <c r="G1319" s="338">
        <v>15</v>
      </c>
      <c r="H1319" s="407">
        <v>15</v>
      </c>
      <c r="I1319" s="338">
        <v>15</v>
      </c>
      <c r="J1319" s="338">
        <v>15</v>
      </c>
      <c r="K1319" s="338">
        <v>15</v>
      </c>
      <c r="L1319" s="338">
        <v>15</v>
      </c>
      <c r="M1319" s="338">
        <v>15</v>
      </c>
      <c r="N1319" s="407">
        <v>16</v>
      </c>
      <c r="O1319" s="338">
        <v>15</v>
      </c>
      <c r="P1319" s="338">
        <v>15</v>
      </c>
      <c r="Q1319" s="338">
        <v>15</v>
      </c>
      <c r="R1319" s="338">
        <v>15</v>
      </c>
      <c r="S1319" s="338">
        <v>15</v>
      </c>
      <c r="T1319" s="338">
        <v>15</v>
      </c>
      <c r="U1319" s="338">
        <v>15</v>
      </c>
      <c r="V1319" s="407">
        <v>15</v>
      </c>
      <c r="W1319" s="338">
        <v>15</v>
      </c>
      <c r="X1319" s="338">
        <v>15</v>
      </c>
      <c r="Y1319" s="338">
        <v>15</v>
      </c>
      <c r="Z1319" s="338">
        <v>15</v>
      </c>
      <c r="AA1319" s="338">
        <v>15</v>
      </c>
      <c r="AB1319" s="338">
        <v>15</v>
      </c>
      <c r="AC1319" s="478"/>
    </row>
    <row r="1320" spans="1:29" thickBot="1">
      <c r="A1320" s="1621"/>
      <c r="B1320" s="1624"/>
      <c r="C1320" s="491" t="s">
        <v>20</v>
      </c>
      <c r="D1320" s="491"/>
      <c r="E1320" s="542">
        <f t="shared" ref="E1320:AC1320" si="382">E1318/E1317</f>
        <v>1.0772626931567328</v>
      </c>
      <c r="F1320" s="542">
        <f t="shared" si="382"/>
        <v>1.0722100656455142</v>
      </c>
      <c r="G1320" s="542">
        <f t="shared" si="382"/>
        <v>1.0796460176991152</v>
      </c>
      <c r="H1320" s="573">
        <f t="shared" si="382"/>
        <v>1.0711111111111111</v>
      </c>
      <c r="I1320" s="542">
        <f t="shared" si="382"/>
        <v>1.0730088495575223</v>
      </c>
      <c r="J1320" s="542">
        <f t="shared" si="382"/>
        <v>1.0818584070796462</v>
      </c>
      <c r="K1320" s="542">
        <f t="shared" si="382"/>
        <v>1.0540540540540542</v>
      </c>
      <c r="L1320" s="542">
        <f t="shared" si="382"/>
        <v>1.044943820224719</v>
      </c>
      <c r="M1320" s="542">
        <f t="shared" si="382"/>
        <v>1.0246085011185682</v>
      </c>
      <c r="N1320" s="573">
        <f t="shared" si="382"/>
        <v>0.97727272727272729</v>
      </c>
      <c r="O1320" s="542">
        <f t="shared" si="382"/>
        <v>1.053648068669528</v>
      </c>
      <c r="P1320" s="542">
        <f t="shared" si="382"/>
        <v>1.0742358078602621</v>
      </c>
      <c r="Q1320" s="542">
        <f t="shared" si="382"/>
        <v>1.0842572062084257</v>
      </c>
      <c r="R1320" s="542">
        <f t="shared" si="382"/>
        <v>1.0462555066079295</v>
      </c>
      <c r="S1320" s="542">
        <f t="shared" si="382"/>
        <v>1.0332594235033259</v>
      </c>
      <c r="T1320" s="542">
        <f t="shared" si="382"/>
        <v>1.0372807017543859</v>
      </c>
      <c r="U1320" s="542">
        <f t="shared" si="382"/>
        <v>1.0505494505494506</v>
      </c>
      <c r="V1320" s="573">
        <f t="shared" si="382"/>
        <v>1.0262582056892779</v>
      </c>
      <c r="W1320" s="542">
        <f t="shared" si="382"/>
        <v>1.0305010893246187</v>
      </c>
      <c r="X1320" s="542">
        <f t="shared" si="382"/>
        <v>1.0577777777777777</v>
      </c>
      <c r="Y1320" s="542">
        <f t="shared" si="382"/>
        <v>1.0623608017817372</v>
      </c>
      <c r="Z1320" s="542">
        <f t="shared" si="382"/>
        <v>1.0448430493273542</v>
      </c>
      <c r="AA1320" s="542">
        <f t="shared" si="382"/>
        <v>1.0535714285714286</v>
      </c>
      <c r="AB1320" s="542">
        <f t="shared" si="382"/>
        <v>1.0317460317460319</v>
      </c>
      <c r="AC1320" s="494">
        <f t="shared" si="382"/>
        <v>1.0518785193390563</v>
      </c>
    </row>
    <row r="1321" spans="1:29" ht="12">
      <c r="A1321" s="1619" t="s">
        <v>44</v>
      </c>
      <c r="B1321" s="1622" t="s">
        <v>682</v>
      </c>
      <c r="C1321" s="485" t="s">
        <v>15</v>
      </c>
      <c r="D1321" s="485" t="s">
        <v>37</v>
      </c>
      <c r="E1321" s="707">
        <v>0.1323</v>
      </c>
      <c r="F1321" s="708">
        <v>0.13188</v>
      </c>
      <c r="G1321" s="708">
        <v>0.13194</v>
      </c>
      <c r="H1321" s="709">
        <v>0.13536000000000001</v>
      </c>
      <c r="I1321" s="708">
        <v>0.13338</v>
      </c>
      <c r="J1321" s="708">
        <v>0.13103999999999999</v>
      </c>
      <c r="K1321" s="708">
        <v>0.13614000000000001</v>
      </c>
      <c r="L1321" s="708">
        <v>0.13542000000000001</v>
      </c>
      <c r="M1321" s="708">
        <v>0.12995999999999999</v>
      </c>
      <c r="N1321" s="709">
        <v>0.12828000000000001</v>
      </c>
      <c r="O1321" s="708">
        <v>0.12336</v>
      </c>
      <c r="P1321" s="708">
        <v>0.12318</v>
      </c>
      <c r="Q1321" s="708">
        <v>0.1263</v>
      </c>
      <c r="R1321" s="708">
        <v>0.126</v>
      </c>
      <c r="S1321" s="708">
        <v>0.13764000000000001</v>
      </c>
      <c r="T1321" s="708">
        <v>0.21342</v>
      </c>
      <c r="U1321" s="708">
        <v>0.19266</v>
      </c>
      <c r="V1321" s="709">
        <v>0.14183999999999999</v>
      </c>
      <c r="W1321" s="708">
        <v>0.14574000000000001</v>
      </c>
      <c r="X1321" s="708">
        <v>0.1449</v>
      </c>
      <c r="Y1321" s="708">
        <v>0.17111999999999999</v>
      </c>
      <c r="Z1321" s="708">
        <v>0.1527</v>
      </c>
      <c r="AA1321" s="708">
        <v>0.14094000000000001</v>
      </c>
      <c r="AB1321" s="708">
        <v>0.13782</v>
      </c>
      <c r="AC1321" s="490">
        <f>SUM(E1321:AB1321)</f>
        <v>3.4033200000000003</v>
      </c>
    </row>
    <row r="1322" spans="1:29" ht="12">
      <c r="A1322" s="1620"/>
      <c r="B1322" s="1623"/>
      <c r="C1322" s="476" t="s">
        <v>17</v>
      </c>
      <c r="D1322" s="476" t="s">
        <v>37</v>
      </c>
      <c r="E1322" s="707">
        <v>0.1011</v>
      </c>
      <c r="F1322" s="708">
        <v>0.10074</v>
      </c>
      <c r="G1322" s="708">
        <v>0.10002</v>
      </c>
      <c r="H1322" s="709">
        <v>0.10344</v>
      </c>
      <c r="I1322" s="708">
        <v>0.10122</v>
      </c>
      <c r="J1322" s="708">
        <v>9.9779999999999994E-2</v>
      </c>
      <c r="K1322" s="708">
        <v>0.10056</v>
      </c>
      <c r="L1322" s="708">
        <v>9.8280000000000006E-2</v>
      </c>
      <c r="M1322" s="708">
        <v>9.264E-2</v>
      </c>
      <c r="N1322" s="709">
        <v>0.10416</v>
      </c>
      <c r="O1322" s="708">
        <v>8.3280000000000007E-2</v>
      </c>
      <c r="P1322" s="708">
        <v>8.3820000000000006E-2</v>
      </c>
      <c r="Q1322" s="708">
        <v>8.6940000000000003E-2</v>
      </c>
      <c r="R1322" s="708">
        <v>8.7300000000000003E-2</v>
      </c>
      <c r="S1322" s="708">
        <v>9.6420000000000006E-2</v>
      </c>
      <c r="T1322" s="708">
        <v>0.13361999999999999</v>
      </c>
      <c r="U1322" s="708">
        <v>0.12216</v>
      </c>
      <c r="V1322" s="709">
        <v>9.9059999999999995E-2</v>
      </c>
      <c r="W1322" s="708">
        <v>0.10014000000000001</v>
      </c>
      <c r="X1322" s="708">
        <v>9.9180000000000004E-2</v>
      </c>
      <c r="Y1322" s="708">
        <v>0.11718000000000001</v>
      </c>
      <c r="Z1322" s="708">
        <v>0.10788</v>
      </c>
      <c r="AA1322" s="708">
        <v>9.8460000000000006E-2</v>
      </c>
      <c r="AB1322" s="708">
        <v>9.6360000000000001E-2</v>
      </c>
      <c r="AC1322" s="478">
        <f>SUM(E1322:AB1322)</f>
        <v>2.4137400000000007</v>
      </c>
    </row>
    <row r="1323" spans="1:29" ht="12">
      <c r="A1323" s="1620"/>
      <c r="B1323" s="1623"/>
      <c r="C1323" s="476" t="s">
        <v>18</v>
      </c>
      <c r="D1323" s="476" t="s">
        <v>19</v>
      </c>
      <c r="E1323" s="363">
        <v>13</v>
      </c>
      <c r="F1323" s="338">
        <v>13</v>
      </c>
      <c r="G1323" s="338">
        <v>13</v>
      </c>
      <c r="H1323" s="407">
        <v>13</v>
      </c>
      <c r="I1323" s="338">
        <v>13</v>
      </c>
      <c r="J1323" s="338">
        <v>13</v>
      </c>
      <c r="K1323" s="338">
        <v>13</v>
      </c>
      <c r="L1323" s="338">
        <v>13</v>
      </c>
      <c r="M1323" s="338">
        <v>11</v>
      </c>
      <c r="N1323" s="407">
        <v>11</v>
      </c>
      <c r="O1323" s="338">
        <v>12</v>
      </c>
      <c r="P1323" s="338">
        <v>11</v>
      </c>
      <c r="Q1323" s="338">
        <v>11</v>
      </c>
      <c r="R1323" s="338">
        <v>12</v>
      </c>
      <c r="S1323" s="338">
        <v>13</v>
      </c>
      <c r="T1323" s="338">
        <v>24</v>
      </c>
      <c r="U1323" s="338">
        <v>14</v>
      </c>
      <c r="V1323" s="407">
        <v>13</v>
      </c>
      <c r="W1323" s="338">
        <v>13</v>
      </c>
      <c r="X1323" s="338">
        <v>13</v>
      </c>
      <c r="Y1323" s="338">
        <v>19</v>
      </c>
      <c r="Z1323" s="338">
        <v>13</v>
      </c>
      <c r="AA1323" s="338">
        <v>13</v>
      </c>
      <c r="AB1323" s="338">
        <v>13</v>
      </c>
      <c r="AC1323" s="478"/>
    </row>
    <row r="1324" spans="1:29" thickBot="1">
      <c r="A1324" s="1621"/>
      <c r="B1324" s="1624"/>
      <c r="C1324" s="491" t="s">
        <v>20</v>
      </c>
      <c r="D1324" s="491"/>
      <c r="E1324" s="542">
        <f t="shared" ref="E1324:AC1324" si="383">E1322/E1321</f>
        <v>0.76417233560090703</v>
      </c>
      <c r="F1324" s="542">
        <f t="shared" si="383"/>
        <v>0.76387625113739765</v>
      </c>
      <c r="G1324" s="542">
        <f t="shared" si="383"/>
        <v>0.75807185084129147</v>
      </c>
      <c r="H1324" s="573">
        <f t="shared" si="383"/>
        <v>0.76418439716312059</v>
      </c>
      <c r="I1324" s="542">
        <f t="shared" si="383"/>
        <v>0.75888439046333789</v>
      </c>
      <c r="J1324" s="542">
        <f t="shared" si="383"/>
        <v>0.76144688644688641</v>
      </c>
      <c r="K1324" s="542">
        <f t="shared" si="383"/>
        <v>0.73865138827677379</v>
      </c>
      <c r="L1324" s="542">
        <f t="shared" si="383"/>
        <v>0.72574213557820111</v>
      </c>
      <c r="M1324" s="542">
        <f t="shared" si="383"/>
        <v>0.71283471837488466</v>
      </c>
      <c r="N1324" s="573">
        <f t="shared" si="383"/>
        <v>0.81197380729653879</v>
      </c>
      <c r="O1324" s="542">
        <f t="shared" si="383"/>
        <v>0.67509727626459148</v>
      </c>
      <c r="P1324" s="542">
        <f t="shared" si="383"/>
        <v>0.68046760837798348</v>
      </c>
      <c r="Q1324" s="542">
        <f t="shared" si="383"/>
        <v>0.68836104513064134</v>
      </c>
      <c r="R1324" s="542">
        <f t="shared" si="383"/>
        <v>0.69285714285714284</v>
      </c>
      <c r="S1324" s="542">
        <f t="shared" si="383"/>
        <v>0.70052310374891014</v>
      </c>
      <c r="T1324" s="542">
        <f t="shared" si="383"/>
        <v>0.62608940118077028</v>
      </c>
      <c r="U1324" s="542">
        <f t="shared" si="383"/>
        <v>0.63407038305823737</v>
      </c>
      <c r="V1324" s="573">
        <f t="shared" si="383"/>
        <v>0.69839255499153974</v>
      </c>
      <c r="W1324" s="542">
        <f t="shared" si="383"/>
        <v>0.68711403869905308</v>
      </c>
      <c r="X1324" s="542">
        <f t="shared" si="383"/>
        <v>0.68447204968944098</v>
      </c>
      <c r="Y1324" s="542">
        <f t="shared" si="383"/>
        <v>0.68478260869565222</v>
      </c>
      <c r="Z1324" s="542">
        <f t="shared" si="383"/>
        <v>0.70648330058939102</v>
      </c>
      <c r="AA1324" s="542">
        <f t="shared" si="383"/>
        <v>0.69859514687100899</v>
      </c>
      <c r="AB1324" s="542">
        <f t="shared" si="383"/>
        <v>0.69917283413147591</v>
      </c>
      <c r="AC1324" s="494">
        <f t="shared" si="383"/>
        <v>0.70923098621346226</v>
      </c>
    </row>
    <row r="1325" spans="1:29" ht="12">
      <c r="A1325" s="1619" t="s">
        <v>72</v>
      </c>
      <c r="B1325" s="1622" t="s">
        <v>683</v>
      </c>
      <c r="C1325" s="485" t="s">
        <v>15</v>
      </c>
      <c r="D1325" s="485" t="s">
        <v>37</v>
      </c>
      <c r="E1325" s="707">
        <v>3.9359999999999999E-2</v>
      </c>
      <c r="F1325" s="708">
        <v>3.9359999999999999E-2</v>
      </c>
      <c r="G1325" s="708">
        <v>3.9600000000000003E-2</v>
      </c>
      <c r="H1325" s="709">
        <v>3.9359999999999999E-2</v>
      </c>
      <c r="I1325" s="708">
        <v>3.9359999999999999E-2</v>
      </c>
      <c r="J1325" s="708">
        <v>3.9120000000000002E-2</v>
      </c>
      <c r="K1325" s="708">
        <v>3.1919999999999997E-2</v>
      </c>
      <c r="L1325" s="708">
        <v>2.8320000000000001E-2</v>
      </c>
      <c r="M1325" s="708">
        <v>2.52E-2</v>
      </c>
      <c r="N1325" s="709">
        <v>2.376E-2</v>
      </c>
      <c r="O1325" s="708">
        <v>2.3519999999999999E-2</v>
      </c>
      <c r="P1325" s="708">
        <v>2.4240000000000001E-2</v>
      </c>
      <c r="Q1325" s="708">
        <v>2.4240000000000001E-2</v>
      </c>
      <c r="R1325" s="708">
        <v>2.4719999999999999E-2</v>
      </c>
      <c r="S1325" s="708">
        <v>3.5040000000000002E-2</v>
      </c>
      <c r="T1325" s="708">
        <v>3.8640000000000001E-2</v>
      </c>
      <c r="U1325" s="708">
        <v>3.9600000000000003E-2</v>
      </c>
      <c r="V1325" s="709">
        <v>3.9359999999999999E-2</v>
      </c>
      <c r="W1325" s="708">
        <v>3.8399999999999997E-2</v>
      </c>
      <c r="X1325" s="708">
        <v>3.8879999999999998E-2</v>
      </c>
      <c r="Y1325" s="708">
        <v>3.8640000000000001E-2</v>
      </c>
      <c r="Z1325" s="708">
        <v>3.8640000000000001E-2</v>
      </c>
      <c r="AA1325" s="708">
        <v>3.8640000000000001E-2</v>
      </c>
      <c r="AB1325" s="708">
        <v>3.8879999999999998E-2</v>
      </c>
      <c r="AC1325" s="490">
        <f>SUM(E1325:AB1325)</f>
        <v>0.82679999999999998</v>
      </c>
    </row>
    <row r="1326" spans="1:29" ht="12">
      <c r="A1326" s="1620"/>
      <c r="B1326" s="1623"/>
      <c r="C1326" s="476" t="s">
        <v>17</v>
      </c>
      <c r="D1326" s="476" t="s">
        <v>37</v>
      </c>
      <c r="E1326" s="707">
        <v>3.4079999999999999E-2</v>
      </c>
      <c r="F1326" s="708">
        <v>3.456E-2</v>
      </c>
      <c r="G1326" s="708">
        <v>3.3840000000000002E-2</v>
      </c>
      <c r="H1326" s="709">
        <v>3.4079999999999999E-2</v>
      </c>
      <c r="I1326" s="708">
        <v>3.4079999999999999E-2</v>
      </c>
      <c r="J1326" s="708">
        <v>3.4079999999999999E-2</v>
      </c>
      <c r="K1326" s="708">
        <v>2.8080000000000001E-2</v>
      </c>
      <c r="L1326" s="708">
        <v>2.52E-2</v>
      </c>
      <c r="M1326" s="708">
        <v>1.8720000000000001E-2</v>
      </c>
      <c r="N1326" s="709">
        <v>1.4880000000000001E-2</v>
      </c>
      <c r="O1326" s="708">
        <v>1.512E-2</v>
      </c>
      <c r="P1326" s="708">
        <v>1.536E-2</v>
      </c>
      <c r="Q1326" s="708">
        <v>1.536E-2</v>
      </c>
      <c r="R1326" s="708">
        <v>1.536E-2</v>
      </c>
      <c r="S1326" s="708">
        <v>2.256E-2</v>
      </c>
      <c r="T1326" s="708">
        <v>0.03</v>
      </c>
      <c r="U1326" s="708">
        <v>3.1440000000000003E-2</v>
      </c>
      <c r="V1326" s="709">
        <v>3.168E-2</v>
      </c>
      <c r="W1326" s="708">
        <v>3.1440000000000003E-2</v>
      </c>
      <c r="X1326" s="708">
        <v>3.1919999999999997E-2</v>
      </c>
      <c r="Y1326" s="708">
        <v>3.1919999999999997E-2</v>
      </c>
      <c r="Z1326" s="708">
        <v>3.2399999999999998E-2</v>
      </c>
      <c r="AA1326" s="708">
        <v>3.2160000000000001E-2</v>
      </c>
      <c r="AB1326" s="708">
        <v>3.2160000000000001E-2</v>
      </c>
      <c r="AC1326" s="478">
        <f>SUM(E1326:AB1326)</f>
        <v>0.66047999999999996</v>
      </c>
    </row>
    <row r="1327" spans="1:29" ht="12">
      <c r="A1327" s="1620"/>
      <c r="B1327" s="1623"/>
      <c r="C1327" s="476" t="s">
        <v>18</v>
      </c>
      <c r="D1327" s="476" t="s">
        <v>19</v>
      </c>
      <c r="E1327" s="363">
        <v>5</v>
      </c>
      <c r="F1327" s="338">
        <v>5</v>
      </c>
      <c r="G1327" s="338">
        <v>5</v>
      </c>
      <c r="H1327" s="407">
        <v>5</v>
      </c>
      <c r="I1327" s="338">
        <v>5</v>
      </c>
      <c r="J1327" s="338">
        <v>5</v>
      </c>
      <c r="K1327" s="338">
        <v>4</v>
      </c>
      <c r="L1327" s="338">
        <v>4</v>
      </c>
      <c r="M1327" s="338">
        <v>3</v>
      </c>
      <c r="N1327" s="407">
        <v>3</v>
      </c>
      <c r="O1327" s="338">
        <v>3</v>
      </c>
      <c r="P1327" s="338">
        <v>3</v>
      </c>
      <c r="Q1327" s="338">
        <v>4</v>
      </c>
      <c r="R1327" s="338">
        <v>4</v>
      </c>
      <c r="S1327" s="338">
        <v>4</v>
      </c>
      <c r="T1327" s="338">
        <v>5</v>
      </c>
      <c r="U1327" s="338">
        <v>5</v>
      </c>
      <c r="V1327" s="407">
        <v>5</v>
      </c>
      <c r="W1327" s="338">
        <v>5</v>
      </c>
      <c r="X1327" s="338">
        <v>5</v>
      </c>
      <c r="Y1327" s="338">
        <v>5</v>
      </c>
      <c r="Z1327" s="338">
        <v>5</v>
      </c>
      <c r="AA1327" s="338">
        <v>5</v>
      </c>
      <c r="AB1327" s="338">
        <v>5</v>
      </c>
      <c r="AC1327" s="478"/>
    </row>
    <row r="1328" spans="1:29" thickBot="1">
      <c r="A1328" s="1621"/>
      <c r="B1328" s="1624"/>
      <c r="C1328" s="491" t="s">
        <v>20</v>
      </c>
      <c r="D1328" s="491"/>
      <c r="E1328" s="542">
        <f t="shared" ref="E1328:AC1328" si="384">E1326/E1325</f>
        <v>0.86585365853658536</v>
      </c>
      <c r="F1328" s="542">
        <f t="shared" si="384"/>
        <v>0.87804878048780488</v>
      </c>
      <c r="G1328" s="542">
        <f t="shared" si="384"/>
        <v>0.8545454545454545</v>
      </c>
      <c r="H1328" s="573">
        <f t="shared" si="384"/>
        <v>0.86585365853658536</v>
      </c>
      <c r="I1328" s="542">
        <f t="shared" si="384"/>
        <v>0.86585365853658536</v>
      </c>
      <c r="J1328" s="542">
        <f t="shared" si="384"/>
        <v>0.87116564417177911</v>
      </c>
      <c r="K1328" s="542">
        <f t="shared" si="384"/>
        <v>0.87969924812030087</v>
      </c>
      <c r="L1328" s="542">
        <f t="shared" si="384"/>
        <v>0.88983050847457623</v>
      </c>
      <c r="M1328" s="542">
        <f t="shared" si="384"/>
        <v>0.74285714285714288</v>
      </c>
      <c r="N1328" s="573">
        <f t="shared" si="384"/>
        <v>0.6262626262626263</v>
      </c>
      <c r="O1328" s="542">
        <f t="shared" si="384"/>
        <v>0.6428571428571429</v>
      </c>
      <c r="P1328" s="542">
        <f t="shared" si="384"/>
        <v>0.63366336633663367</v>
      </c>
      <c r="Q1328" s="542">
        <f t="shared" si="384"/>
        <v>0.63366336633663367</v>
      </c>
      <c r="R1328" s="542">
        <f t="shared" si="384"/>
        <v>0.62135922330097093</v>
      </c>
      <c r="S1328" s="542">
        <f t="shared" si="384"/>
        <v>0.64383561643835618</v>
      </c>
      <c r="T1328" s="542">
        <f t="shared" si="384"/>
        <v>0.77639751552795022</v>
      </c>
      <c r="U1328" s="542">
        <f t="shared" si="384"/>
        <v>0.79393939393939394</v>
      </c>
      <c r="V1328" s="573">
        <f t="shared" si="384"/>
        <v>0.80487804878048785</v>
      </c>
      <c r="W1328" s="542">
        <f t="shared" si="384"/>
        <v>0.81875000000000009</v>
      </c>
      <c r="X1328" s="542">
        <f t="shared" si="384"/>
        <v>0.82098765432098764</v>
      </c>
      <c r="Y1328" s="542">
        <f t="shared" si="384"/>
        <v>0.82608695652173902</v>
      </c>
      <c r="Z1328" s="542">
        <f t="shared" si="384"/>
        <v>0.83850931677018625</v>
      </c>
      <c r="AA1328" s="542">
        <f t="shared" si="384"/>
        <v>0.83229813664596275</v>
      </c>
      <c r="AB1328" s="542">
        <f t="shared" si="384"/>
        <v>0.82716049382716061</v>
      </c>
      <c r="AC1328" s="494">
        <f t="shared" si="384"/>
        <v>0.79883889695210442</v>
      </c>
    </row>
    <row r="1329" spans="1:29" ht="12">
      <c r="A1329" s="1619" t="s">
        <v>93</v>
      </c>
      <c r="B1329" s="1622" t="s">
        <v>679</v>
      </c>
      <c r="C1329" s="485" t="s">
        <v>15</v>
      </c>
      <c r="D1329" s="485" t="s">
        <v>37</v>
      </c>
      <c r="E1329" s="704">
        <v>0.27107999999999999</v>
      </c>
      <c r="F1329" s="705">
        <v>0.27278999999999998</v>
      </c>
      <c r="G1329" s="705">
        <v>0.27198</v>
      </c>
      <c r="H1329" s="706">
        <v>0.27234000000000003</v>
      </c>
      <c r="I1329" s="705">
        <v>0.28116000000000002</v>
      </c>
      <c r="J1329" s="705">
        <v>0.28133999999999998</v>
      </c>
      <c r="K1329" s="705">
        <v>0.28170000000000001</v>
      </c>
      <c r="L1329" s="705">
        <v>0.29276999999999997</v>
      </c>
      <c r="M1329" s="705">
        <v>0.30266999999999999</v>
      </c>
      <c r="N1329" s="706">
        <v>0.29321999999999998</v>
      </c>
      <c r="O1329" s="705">
        <v>0.29403000000000001</v>
      </c>
      <c r="P1329" s="705">
        <v>0.29411999999999999</v>
      </c>
      <c r="Q1329" s="705">
        <v>0.28926000000000002</v>
      </c>
      <c r="R1329" s="705">
        <v>0.28503000000000001</v>
      </c>
      <c r="S1329" s="705">
        <v>0.28647</v>
      </c>
      <c r="T1329" s="705">
        <v>0.28359000000000001</v>
      </c>
      <c r="U1329" s="705">
        <v>0.28494000000000003</v>
      </c>
      <c r="V1329" s="706">
        <v>0.28242</v>
      </c>
      <c r="W1329" s="705">
        <v>0.28197</v>
      </c>
      <c r="X1329" s="705">
        <v>0.28322999999999998</v>
      </c>
      <c r="Y1329" s="705">
        <v>0.27972000000000002</v>
      </c>
      <c r="Z1329" s="705">
        <v>0.27900000000000003</v>
      </c>
      <c r="AA1329" s="705">
        <v>0.28061999999999998</v>
      </c>
      <c r="AB1329" s="705">
        <v>0.27882000000000001</v>
      </c>
      <c r="AC1329" s="490">
        <f>SUM(E1329:AB1329)</f>
        <v>6.8042699999999989</v>
      </c>
    </row>
    <row r="1330" spans="1:29" ht="12">
      <c r="A1330" s="1620"/>
      <c r="B1330" s="1623"/>
      <c r="C1330" s="476" t="s">
        <v>17</v>
      </c>
      <c r="D1330" s="476" t="s">
        <v>37</v>
      </c>
      <c r="E1330" s="707">
        <v>0.20880000000000001</v>
      </c>
      <c r="F1330" s="708">
        <v>0.21240000000000001</v>
      </c>
      <c r="G1330" s="708">
        <v>0.21032999999999999</v>
      </c>
      <c r="H1330" s="709">
        <v>0.21113999999999999</v>
      </c>
      <c r="I1330" s="708">
        <v>0.21375</v>
      </c>
      <c r="J1330" s="708">
        <v>0.21024000000000001</v>
      </c>
      <c r="K1330" s="708">
        <v>0.21006</v>
      </c>
      <c r="L1330" s="708">
        <v>0.21906</v>
      </c>
      <c r="M1330" s="708">
        <v>0.21096000000000001</v>
      </c>
      <c r="N1330" s="709">
        <v>0.19908000000000001</v>
      </c>
      <c r="O1330" s="708">
        <v>0.20169000000000001</v>
      </c>
      <c r="P1330" s="708">
        <v>0.20826</v>
      </c>
      <c r="Q1330" s="708">
        <v>0.20745</v>
      </c>
      <c r="R1330" s="708">
        <v>0.20376</v>
      </c>
      <c r="S1330" s="708">
        <v>0.20376</v>
      </c>
      <c r="T1330" s="708">
        <v>0.19953000000000001</v>
      </c>
      <c r="U1330" s="708">
        <v>0.20538000000000001</v>
      </c>
      <c r="V1330" s="709">
        <v>0.20538000000000001</v>
      </c>
      <c r="W1330" s="708">
        <v>0.20438999999999999</v>
      </c>
      <c r="X1330" s="708">
        <v>0.20619000000000001</v>
      </c>
      <c r="Y1330" s="708">
        <v>0.20988000000000001</v>
      </c>
      <c r="Z1330" s="708">
        <v>0.20871000000000001</v>
      </c>
      <c r="AA1330" s="708">
        <v>0.20763000000000001</v>
      </c>
      <c r="AB1330" s="708">
        <v>0.20565</v>
      </c>
      <c r="AC1330" s="478">
        <f>SUM(E1330:AB1330)</f>
        <v>4.983480000000001</v>
      </c>
    </row>
    <row r="1331" spans="1:29" ht="12">
      <c r="A1331" s="1620"/>
      <c r="B1331" s="1623"/>
      <c r="C1331" s="476" t="s">
        <v>18</v>
      </c>
      <c r="D1331" s="476" t="s">
        <v>19</v>
      </c>
      <c r="E1331" s="363">
        <v>30</v>
      </c>
      <c r="F1331" s="338">
        <v>30</v>
      </c>
      <c r="G1331" s="338">
        <v>30</v>
      </c>
      <c r="H1331" s="407">
        <v>30</v>
      </c>
      <c r="I1331" s="338">
        <v>31</v>
      </c>
      <c r="J1331" s="338">
        <v>30</v>
      </c>
      <c r="K1331" s="338">
        <v>32</v>
      </c>
      <c r="L1331" s="338">
        <v>33</v>
      </c>
      <c r="M1331" s="338">
        <v>32</v>
      </c>
      <c r="N1331" s="407">
        <v>31</v>
      </c>
      <c r="O1331" s="338">
        <v>32</v>
      </c>
      <c r="P1331" s="338">
        <v>33</v>
      </c>
      <c r="Q1331" s="338">
        <v>31</v>
      </c>
      <c r="R1331" s="338">
        <v>31</v>
      </c>
      <c r="S1331" s="338">
        <v>31</v>
      </c>
      <c r="T1331" s="338">
        <v>32</v>
      </c>
      <c r="U1331" s="338">
        <v>31</v>
      </c>
      <c r="V1331" s="407">
        <v>31</v>
      </c>
      <c r="W1331" s="338">
        <v>31</v>
      </c>
      <c r="X1331" s="338">
        <v>31</v>
      </c>
      <c r="Y1331" s="338">
        <v>31</v>
      </c>
      <c r="Z1331" s="338">
        <v>31</v>
      </c>
      <c r="AA1331" s="338">
        <v>31</v>
      </c>
      <c r="AB1331" s="338">
        <v>29</v>
      </c>
      <c r="AC1331" s="478"/>
    </row>
    <row r="1332" spans="1:29" thickBot="1">
      <c r="A1332" s="1621"/>
      <c r="B1332" s="1624"/>
      <c r="C1332" s="491" t="s">
        <v>20</v>
      </c>
      <c r="D1332" s="491"/>
      <c r="E1332" s="542">
        <f t="shared" ref="E1332:AC1332" si="385">E1330/E1329</f>
        <v>0.77025232403718469</v>
      </c>
      <c r="F1332" s="542">
        <f t="shared" si="385"/>
        <v>0.77862091718904658</v>
      </c>
      <c r="G1332" s="542">
        <f t="shared" si="385"/>
        <v>0.77332892124420904</v>
      </c>
      <c r="H1332" s="573">
        <f t="shared" si="385"/>
        <v>0.77528089887640439</v>
      </c>
      <c r="I1332" s="542">
        <f t="shared" si="385"/>
        <v>0.76024327784891155</v>
      </c>
      <c r="J1332" s="542">
        <f t="shared" si="385"/>
        <v>0.74728087012156119</v>
      </c>
      <c r="K1332" s="542">
        <f t="shared" si="385"/>
        <v>0.74568690095846646</v>
      </c>
      <c r="L1332" s="542">
        <f t="shared" si="385"/>
        <v>0.74823240086074405</v>
      </c>
      <c r="M1332" s="542">
        <f t="shared" si="385"/>
        <v>0.69699672911091293</v>
      </c>
      <c r="N1332" s="573">
        <f t="shared" si="385"/>
        <v>0.67894413750767346</v>
      </c>
      <c r="O1332" s="542">
        <f t="shared" si="385"/>
        <v>0.68595041322314054</v>
      </c>
      <c r="P1332" s="542">
        <f t="shared" si="385"/>
        <v>0.70807833537331699</v>
      </c>
      <c r="Q1332" s="542">
        <f t="shared" si="385"/>
        <v>0.71717485998755437</v>
      </c>
      <c r="R1332" s="542">
        <f t="shared" si="385"/>
        <v>0.71487211872434475</v>
      </c>
      <c r="S1332" s="542">
        <f t="shared" si="385"/>
        <v>0.71127866792334271</v>
      </c>
      <c r="T1332" s="542">
        <f t="shared" si="385"/>
        <v>0.70358616312281819</v>
      </c>
      <c r="U1332" s="542">
        <f t="shared" si="385"/>
        <v>0.72078332280480095</v>
      </c>
      <c r="V1332" s="573">
        <f t="shared" si="385"/>
        <v>0.72721478648820903</v>
      </c>
      <c r="W1332" s="542">
        <f t="shared" si="385"/>
        <v>0.72486434727098625</v>
      </c>
      <c r="X1332" s="542">
        <f t="shared" si="385"/>
        <v>0.72799491579281861</v>
      </c>
      <c r="Y1332" s="542">
        <f t="shared" si="385"/>
        <v>0.7503217503217503</v>
      </c>
      <c r="Z1332" s="542">
        <f t="shared" si="385"/>
        <v>0.74806451612903224</v>
      </c>
      <c r="AA1332" s="542">
        <f t="shared" si="385"/>
        <v>0.73989737010904433</v>
      </c>
      <c r="AB1332" s="542">
        <f t="shared" si="385"/>
        <v>0.7375726275016139</v>
      </c>
      <c r="AC1332" s="494">
        <f t="shared" si="385"/>
        <v>0.73240479875137254</v>
      </c>
    </row>
    <row r="1333" spans="1:29" ht="12">
      <c r="A1333" s="1630" t="s">
        <v>45</v>
      </c>
      <c r="B1333" s="1632" t="s">
        <v>677</v>
      </c>
      <c r="C1333" s="473" t="s">
        <v>15</v>
      </c>
      <c r="D1333" s="473" t="s">
        <v>37</v>
      </c>
      <c r="E1333" s="710">
        <v>2.9159999999999998E-2</v>
      </c>
      <c r="F1333" s="711">
        <v>1.8960000000000001E-2</v>
      </c>
      <c r="G1333" s="711">
        <v>2.8979999999999999E-2</v>
      </c>
      <c r="H1333" s="712">
        <v>1.8839999999999999E-2</v>
      </c>
      <c r="I1333" s="711">
        <v>2.904E-2</v>
      </c>
      <c r="J1333" s="711">
        <v>1.8839999999999999E-2</v>
      </c>
      <c r="K1333" s="711">
        <v>2.8920000000000001E-2</v>
      </c>
      <c r="L1333" s="711">
        <v>1.8839999999999999E-2</v>
      </c>
      <c r="M1333" s="711">
        <v>2.7539999999999999E-2</v>
      </c>
      <c r="N1333" s="712">
        <v>9.7199999999999995E-3</v>
      </c>
      <c r="O1333" s="711">
        <v>1.9259999999999999E-2</v>
      </c>
      <c r="P1333" s="711">
        <v>1.0619999999999999E-2</v>
      </c>
      <c r="Q1333" s="711">
        <v>1.95E-2</v>
      </c>
      <c r="R1333" s="711">
        <v>1.5779999999999999E-2</v>
      </c>
      <c r="S1333" s="711">
        <v>2.8139999999999998E-2</v>
      </c>
      <c r="T1333" s="711">
        <v>2.1420000000000002E-2</v>
      </c>
      <c r="U1333" s="711">
        <v>2.478E-2</v>
      </c>
      <c r="V1333" s="712">
        <v>2.2679999999999999E-2</v>
      </c>
      <c r="W1333" s="711">
        <v>2.622E-2</v>
      </c>
      <c r="X1333" s="711">
        <v>2.1899999999999999E-2</v>
      </c>
      <c r="Y1333" s="711">
        <v>2.9219999999999999E-2</v>
      </c>
      <c r="Z1333" s="711">
        <v>2.0760000000000001E-2</v>
      </c>
      <c r="AA1333" s="711">
        <v>3.0179999999999998E-2</v>
      </c>
      <c r="AB1333" s="711">
        <v>1.9619999999999999E-2</v>
      </c>
      <c r="AC1333" s="475">
        <f>SUM(E1333:AB1333)</f>
        <v>0.53892000000000007</v>
      </c>
    </row>
    <row r="1334" spans="1:29" ht="12">
      <c r="A1334" s="1620"/>
      <c r="B1334" s="1623"/>
      <c r="C1334" s="476" t="s">
        <v>17</v>
      </c>
      <c r="D1334" s="476" t="s">
        <v>37</v>
      </c>
      <c r="E1334" s="241">
        <v>3.1140000000000001E-2</v>
      </c>
      <c r="F1334" s="335">
        <v>2.6700000000000002E-2</v>
      </c>
      <c r="G1334" s="335">
        <v>3.0720000000000001E-2</v>
      </c>
      <c r="H1334" s="583">
        <v>2.64E-2</v>
      </c>
      <c r="I1334" s="335">
        <v>3.0960000000000001E-2</v>
      </c>
      <c r="J1334" s="335">
        <v>2.622E-2</v>
      </c>
      <c r="K1334" s="335">
        <v>3.048E-2</v>
      </c>
      <c r="L1334" s="335">
        <v>2.5680000000000001E-2</v>
      </c>
      <c r="M1334" s="335">
        <v>2.844E-2</v>
      </c>
      <c r="N1334" s="583">
        <v>1.626E-2</v>
      </c>
      <c r="O1334" s="335">
        <v>2.052E-2</v>
      </c>
      <c r="P1334" s="335">
        <v>1.6979999999999999E-2</v>
      </c>
      <c r="Q1334" s="335">
        <v>2.232E-2</v>
      </c>
      <c r="R1334" s="335">
        <v>2.2440000000000002E-2</v>
      </c>
      <c r="S1334" s="335">
        <v>3.0300000000000001E-2</v>
      </c>
      <c r="T1334" s="335">
        <v>2.46E-2</v>
      </c>
      <c r="U1334" s="335">
        <v>2.4660000000000001E-2</v>
      </c>
      <c r="V1334" s="583">
        <v>2.3820000000000001E-2</v>
      </c>
      <c r="W1334" s="335">
        <v>2.52E-2</v>
      </c>
      <c r="X1334" s="335">
        <v>2.5020000000000001E-2</v>
      </c>
      <c r="Y1334" s="335">
        <v>3.048E-2</v>
      </c>
      <c r="Z1334" s="335">
        <v>2.6880000000000001E-2</v>
      </c>
      <c r="AA1334" s="335">
        <v>3.0839999999999999E-2</v>
      </c>
      <c r="AB1334" s="335">
        <v>2.64E-2</v>
      </c>
      <c r="AC1334" s="478">
        <f>SUM(E1334:AB1334)</f>
        <v>0.62346000000000001</v>
      </c>
    </row>
    <row r="1335" spans="1:29" ht="12">
      <c r="A1335" s="1620"/>
      <c r="B1335" s="1623"/>
      <c r="C1335" s="476" t="s">
        <v>18</v>
      </c>
      <c r="D1335" s="476" t="s">
        <v>670</v>
      </c>
      <c r="E1335" s="363">
        <v>2</v>
      </c>
      <c r="F1335" s="338">
        <v>2</v>
      </c>
      <c r="G1335" s="338">
        <v>2</v>
      </c>
      <c r="H1335" s="407">
        <v>2</v>
      </c>
      <c r="I1335" s="338">
        <v>2</v>
      </c>
      <c r="J1335" s="338">
        <v>2</v>
      </c>
      <c r="K1335" s="338">
        <v>2</v>
      </c>
      <c r="L1335" s="338">
        <v>2</v>
      </c>
      <c r="M1335" s="338">
        <v>2</v>
      </c>
      <c r="N1335" s="407">
        <v>2</v>
      </c>
      <c r="O1335" s="338">
        <v>4</v>
      </c>
      <c r="P1335" s="338">
        <v>2</v>
      </c>
      <c r="Q1335" s="338">
        <v>4</v>
      </c>
      <c r="R1335" s="338">
        <v>2</v>
      </c>
      <c r="S1335" s="338">
        <v>5</v>
      </c>
      <c r="T1335" s="338">
        <v>2</v>
      </c>
      <c r="U1335" s="338">
        <v>4</v>
      </c>
      <c r="V1335" s="407">
        <v>2</v>
      </c>
      <c r="W1335" s="338">
        <v>4</v>
      </c>
      <c r="X1335" s="338">
        <v>2</v>
      </c>
      <c r="Y1335" s="338">
        <v>4</v>
      </c>
      <c r="Z1335" s="338">
        <v>2</v>
      </c>
      <c r="AA1335" s="338">
        <v>2</v>
      </c>
      <c r="AB1335" s="338">
        <v>2</v>
      </c>
      <c r="AC1335" s="478"/>
    </row>
    <row r="1336" spans="1:29" thickBot="1">
      <c r="A1336" s="1621"/>
      <c r="B1336" s="1624"/>
      <c r="C1336" s="491" t="s">
        <v>20</v>
      </c>
      <c r="D1336" s="491"/>
      <c r="E1336" s="542">
        <f t="shared" ref="E1336:AC1336" si="386">E1334/E1333</f>
        <v>1.0679012345679013</v>
      </c>
      <c r="F1336" s="542">
        <f t="shared" si="386"/>
        <v>1.4082278481012658</v>
      </c>
      <c r="G1336" s="542">
        <f t="shared" si="386"/>
        <v>1.0600414078674949</v>
      </c>
      <c r="H1336" s="573">
        <f t="shared" si="386"/>
        <v>1.4012738853503186</v>
      </c>
      <c r="I1336" s="542">
        <f t="shared" si="386"/>
        <v>1.0661157024793388</v>
      </c>
      <c r="J1336" s="542">
        <f t="shared" si="386"/>
        <v>1.39171974522293</v>
      </c>
      <c r="K1336" s="542">
        <f t="shared" si="386"/>
        <v>1.053941908713693</v>
      </c>
      <c r="L1336" s="542">
        <f t="shared" si="386"/>
        <v>1.3630573248407645</v>
      </c>
      <c r="M1336" s="542">
        <f t="shared" si="386"/>
        <v>1.0326797385620916</v>
      </c>
      <c r="N1336" s="573">
        <f t="shared" si="386"/>
        <v>1.6728395061728396</v>
      </c>
      <c r="O1336" s="542">
        <f t="shared" si="386"/>
        <v>1.0654205607476637</v>
      </c>
      <c r="P1336" s="542">
        <f t="shared" si="386"/>
        <v>1.5988700564971752</v>
      </c>
      <c r="Q1336" s="542">
        <f t="shared" si="386"/>
        <v>1.1446153846153846</v>
      </c>
      <c r="R1336" s="542">
        <f t="shared" si="386"/>
        <v>1.4220532319391637</v>
      </c>
      <c r="S1336" s="542">
        <f t="shared" si="386"/>
        <v>1.0767590618336889</v>
      </c>
      <c r="T1336" s="542">
        <f t="shared" si="386"/>
        <v>1.1484593837535013</v>
      </c>
      <c r="U1336" s="542">
        <f t="shared" si="386"/>
        <v>0.99515738498789352</v>
      </c>
      <c r="V1336" s="573">
        <f t="shared" si="386"/>
        <v>1.0502645502645505</v>
      </c>
      <c r="W1336" s="542">
        <f t="shared" si="386"/>
        <v>0.9610983981693364</v>
      </c>
      <c r="X1336" s="542">
        <f t="shared" si="386"/>
        <v>1.1424657534246576</v>
      </c>
      <c r="Y1336" s="542">
        <f t="shared" si="386"/>
        <v>1.0431211498973305</v>
      </c>
      <c r="Z1336" s="542">
        <f t="shared" si="386"/>
        <v>1.2947976878612717</v>
      </c>
      <c r="AA1336" s="542">
        <f t="shared" si="386"/>
        <v>1.0218687872763419</v>
      </c>
      <c r="AB1336" s="542">
        <f t="shared" si="386"/>
        <v>1.345565749235474</v>
      </c>
      <c r="AC1336" s="494">
        <f t="shared" si="386"/>
        <v>1.1568692941438432</v>
      </c>
    </row>
    <row r="1337" spans="1:29" ht="12">
      <c r="A1337" s="1630" t="s">
        <v>47</v>
      </c>
      <c r="B1337" s="1632" t="s">
        <v>914</v>
      </c>
      <c r="C1337" s="473" t="s">
        <v>15</v>
      </c>
      <c r="D1337" s="476" t="s">
        <v>670</v>
      </c>
      <c r="E1337" s="364">
        <v>0.41999998688697815</v>
      </c>
      <c r="F1337" s="337">
        <v>0.40999999642372131</v>
      </c>
      <c r="G1337" s="337">
        <v>0.41999998688697815</v>
      </c>
      <c r="H1337" s="406">
        <v>0.41999998688697815</v>
      </c>
      <c r="I1337" s="337">
        <v>0.41999998688697815</v>
      </c>
      <c r="J1337" s="337">
        <v>0.40999999642372131</v>
      </c>
      <c r="K1337" s="337">
        <v>0.41999998688697815</v>
      </c>
      <c r="L1337" s="337">
        <v>0.40999999642372131</v>
      </c>
      <c r="M1337" s="337">
        <v>0.37000000476837158</v>
      </c>
      <c r="N1337" s="406">
        <v>0.36000001430511475</v>
      </c>
      <c r="O1337" s="337">
        <v>0.38999998569488525</v>
      </c>
      <c r="P1337" s="337">
        <v>0.37000000476837158</v>
      </c>
      <c r="Q1337" s="337">
        <v>0.38999998569488525</v>
      </c>
      <c r="R1337" s="337">
        <v>0.40000000596046448</v>
      </c>
      <c r="S1337" s="337">
        <v>0.40999999642372131</v>
      </c>
      <c r="T1337" s="337">
        <v>0.47999998927116394</v>
      </c>
      <c r="U1337" s="337">
        <v>0.43000000715255737</v>
      </c>
      <c r="V1337" s="406">
        <v>0.40999999642372131</v>
      </c>
      <c r="W1337" s="337">
        <v>0.41999998688697815</v>
      </c>
      <c r="X1337" s="337">
        <v>0.40999999642372131</v>
      </c>
      <c r="Y1337" s="337">
        <v>0.47999998927116394</v>
      </c>
      <c r="Z1337" s="337">
        <v>0.40999999642372131</v>
      </c>
      <c r="AA1337" s="337">
        <v>0.40999999642372131</v>
      </c>
      <c r="AB1337" s="337">
        <v>0.40000000596046448</v>
      </c>
      <c r="AC1337" s="475">
        <f>SUM(E1337:AB1337)</f>
        <v>9.869999885559082</v>
      </c>
    </row>
    <row r="1338" spans="1:29" ht="12">
      <c r="A1338" s="1620"/>
      <c r="B1338" s="1623"/>
      <c r="C1338" s="476" t="s">
        <v>17</v>
      </c>
      <c r="D1338" s="476" t="s">
        <v>670</v>
      </c>
      <c r="E1338" s="364">
        <v>-0.31000000238418579</v>
      </c>
      <c r="F1338" s="337">
        <v>-0.31000000238418579</v>
      </c>
      <c r="G1338" s="337">
        <v>-0.31999999284744263</v>
      </c>
      <c r="H1338" s="406">
        <v>-0.31999999284744263</v>
      </c>
      <c r="I1338" s="337">
        <v>-0.31999999284744263</v>
      </c>
      <c r="J1338" s="337">
        <v>-0.31999999284744263</v>
      </c>
      <c r="K1338" s="337">
        <v>-0.31999999284744263</v>
      </c>
      <c r="L1338" s="337">
        <v>-0.34000000357627869</v>
      </c>
      <c r="M1338" s="337">
        <v>-0.31999999284744263</v>
      </c>
      <c r="N1338" s="406">
        <v>-0.31999999284744263</v>
      </c>
      <c r="O1338" s="337">
        <v>-0.34000000357627869</v>
      </c>
      <c r="P1338" s="337">
        <v>-0.31000000238418579</v>
      </c>
      <c r="Q1338" s="337">
        <v>-0.33000001311302185</v>
      </c>
      <c r="R1338" s="337">
        <v>-0.31999999284744263</v>
      </c>
      <c r="S1338" s="337">
        <v>-0.34999999403953552</v>
      </c>
      <c r="T1338" s="337">
        <v>-0.41999998688697815</v>
      </c>
      <c r="U1338" s="337">
        <v>-0.34999999403953552</v>
      </c>
      <c r="V1338" s="406">
        <v>-0.33000001311302185</v>
      </c>
      <c r="W1338" s="337">
        <v>-0.34999999403953552</v>
      </c>
      <c r="X1338" s="337">
        <v>-0.34000000357627869</v>
      </c>
      <c r="Y1338" s="337">
        <v>-0.37999999523162842</v>
      </c>
      <c r="Z1338" s="337">
        <v>-0.33000001311302185</v>
      </c>
      <c r="AA1338" s="337">
        <v>-0.33000001311302185</v>
      </c>
      <c r="AB1338" s="337">
        <v>-0.31000000238418579</v>
      </c>
      <c r="AC1338" s="475">
        <f>SUM(E1338:AB1338)</f>
        <v>-7.9899999797344208</v>
      </c>
    </row>
    <row r="1339" spans="1:29" ht="12">
      <c r="A1339" s="1620"/>
      <c r="B1339" s="1623"/>
      <c r="C1339" s="476" t="s">
        <v>18</v>
      </c>
      <c r="D1339" s="476" t="s">
        <v>670</v>
      </c>
      <c r="E1339" s="363">
        <v>50</v>
      </c>
      <c r="F1339" s="338">
        <v>50</v>
      </c>
      <c r="G1339" s="338">
        <v>50</v>
      </c>
      <c r="H1339" s="407">
        <v>50</v>
      </c>
      <c r="I1339" s="338">
        <v>51</v>
      </c>
      <c r="J1339" s="338">
        <v>50</v>
      </c>
      <c r="K1339" s="338">
        <v>50</v>
      </c>
      <c r="L1339" s="338">
        <v>52</v>
      </c>
      <c r="M1339" s="338">
        <v>48</v>
      </c>
      <c r="N1339" s="407">
        <v>47</v>
      </c>
      <c r="O1339" s="338">
        <v>50</v>
      </c>
      <c r="P1339" s="338">
        <v>48</v>
      </c>
      <c r="Q1339" s="338">
        <v>50</v>
      </c>
      <c r="R1339" s="338">
        <v>49</v>
      </c>
      <c r="S1339" s="338">
        <v>52</v>
      </c>
      <c r="T1339" s="338">
        <v>63</v>
      </c>
      <c r="U1339" s="338">
        <v>53</v>
      </c>
      <c r="V1339" s="407">
        <v>51</v>
      </c>
      <c r="W1339" s="338">
        <v>53</v>
      </c>
      <c r="X1339" s="338">
        <v>51</v>
      </c>
      <c r="Y1339" s="338">
        <v>60</v>
      </c>
      <c r="Z1339" s="338">
        <v>51</v>
      </c>
      <c r="AA1339" s="338">
        <v>51</v>
      </c>
      <c r="AB1339" s="338">
        <v>50</v>
      </c>
      <c r="AC1339" s="478"/>
    </row>
    <row r="1340" spans="1:29" thickBot="1">
      <c r="A1340" s="1631"/>
      <c r="B1340" s="1633"/>
      <c r="C1340" s="482" t="s">
        <v>20</v>
      </c>
      <c r="D1340" s="482"/>
      <c r="E1340" s="572">
        <f t="shared" ref="E1340:AC1340" si="387">E1338/E1337</f>
        <v>-0.738095266816298</v>
      </c>
      <c r="F1340" s="572">
        <f t="shared" si="387"/>
        <v>-0.75609757338585715</v>
      </c>
      <c r="G1340" s="572">
        <f t="shared" si="387"/>
        <v>-0.76190476866265833</v>
      </c>
      <c r="H1340" s="580">
        <f t="shared" si="387"/>
        <v>-0.76190476866265833</v>
      </c>
      <c r="I1340" s="572">
        <f t="shared" si="387"/>
        <v>-0.76190476866265833</v>
      </c>
      <c r="J1340" s="572">
        <f t="shared" si="387"/>
        <v>-0.78048779424069392</v>
      </c>
      <c r="K1340" s="572">
        <f t="shared" si="387"/>
        <v>-0.76190476866265833</v>
      </c>
      <c r="L1340" s="572">
        <f t="shared" si="387"/>
        <v>-0.82926830863895917</v>
      </c>
      <c r="M1340" s="572">
        <f t="shared" si="387"/>
        <v>-0.86486483438769113</v>
      </c>
      <c r="N1340" s="580">
        <f t="shared" si="387"/>
        <v>-0.88888883369940519</v>
      </c>
      <c r="O1340" s="572">
        <f t="shared" si="387"/>
        <v>-0.87179491294206402</v>
      </c>
      <c r="P1340" s="572">
        <f t="shared" si="387"/>
        <v>-0.83783783348395591</v>
      </c>
      <c r="Q1340" s="572">
        <f t="shared" si="387"/>
        <v>-0.8461539108137196</v>
      </c>
      <c r="R1340" s="572">
        <f t="shared" si="387"/>
        <v>-0.7999999701976781</v>
      </c>
      <c r="S1340" s="572">
        <f t="shared" si="387"/>
        <v>-0.85365852949379595</v>
      </c>
      <c r="T1340" s="572">
        <f t="shared" si="387"/>
        <v>-0.8749999922389784</v>
      </c>
      <c r="U1340" s="572">
        <f t="shared" si="387"/>
        <v>-0.81395346097136445</v>
      </c>
      <c r="V1340" s="580">
        <f t="shared" si="387"/>
        <v>-0.8048780877841224</v>
      </c>
      <c r="W1340" s="572">
        <f t="shared" si="387"/>
        <v>-0.83333334515965207</v>
      </c>
      <c r="X1340" s="572">
        <f t="shared" si="387"/>
        <v>-0.82926830863895917</v>
      </c>
      <c r="Y1340" s="572">
        <f t="shared" si="387"/>
        <v>-0.79166667442768834</v>
      </c>
      <c r="Z1340" s="572">
        <f t="shared" si="387"/>
        <v>-0.8048780877841224</v>
      </c>
      <c r="AA1340" s="572">
        <f t="shared" si="387"/>
        <v>-0.8048780877841224</v>
      </c>
      <c r="AB1340" s="572">
        <f t="shared" si="387"/>
        <v>-0.77499999441206469</v>
      </c>
      <c r="AC1340" s="478">
        <f t="shared" si="387"/>
        <v>-0.80952381685684593</v>
      </c>
    </row>
    <row r="1341" spans="1:29" ht="12">
      <c r="A1341" s="667"/>
      <c r="B1341" s="668" t="s">
        <v>52</v>
      </c>
      <c r="C1341" s="485" t="s">
        <v>15</v>
      </c>
      <c r="D1341" s="485" t="s">
        <v>37</v>
      </c>
      <c r="E1341" s="563"/>
      <c r="F1341" s="563"/>
      <c r="G1341" s="563"/>
      <c r="H1341" s="574"/>
      <c r="I1341" s="563"/>
      <c r="J1341" s="563"/>
      <c r="K1341" s="563"/>
      <c r="L1341" s="563"/>
      <c r="M1341" s="563"/>
      <c r="N1341" s="574"/>
      <c r="O1341" s="563"/>
      <c r="P1341" s="563"/>
      <c r="Q1341" s="563"/>
      <c r="R1341" s="563"/>
      <c r="S1341" s="563"/>
      <c r="T1341" s="563"/>
      <c r="U1341" s="563"/>
      <c r="V1341" s="574"/>
      <c r="W1341" s="563"/>
      <c r="X1341" s="563"/>
      <c r="Y1341" s="563"/>
      <c r="Z1341" s="563"/>
      <c r="AA1341" s="563"/>
      <c r="AB1341" s="563"/>
      <c r="AC1341" s="490">
        <f>SUM(E1341:AB1341)</f>
        <v>0</v>
      </c>
    </row>
    <row r="1342" spans="1:29" ht="12">
      <c r="A1342" s="671"/>
      <c r="B1342" s="672" t="s">
        <v>53</v>
      </c>
      <c r="C1342" s="491" t="s">
        <v>15</v>
      </c>
      <c r="D1342" s="491" t="s">
        <v>37</v>
      </c>
      <c r="E1342" s="623"/>
      <c r="F1342" s="623"/>
      <c r="G1342" s="623"/>
      <c r="H1342" s="626"/>
      <c r="I1342" s="623"/>
      <c r="J1342" s="623"/>
      <c r="K1342" s="623"/>
      <c r="L1342" s="623"/>
      <c r="M1342" s="623"/>
      <c r="N1342" s="626"/>
      <c r="O1342" s="623"/>
      <c r="P1342" s="623"/>
      <c r="Q1342" s="623"/>
      <c r="R1342" s="623"/>
      <c r="S1342" s="623"/>
      <c r="T1342" s="623"/>
      <c r="U1342" s="623"/>
      <c r="V1342" s="626"/>
      <c r="W1342" s="623"/>
      <c r="X1342" s="623"/>
      <c r="Y1342" s="623"/>
      <c r="Z1342" s="623"/>
      <c r="AA1342" s="623"/>
      <c r="AB1342" s="623"/>
      <c r="AC1342" s="494">
        <f>SUM(E1342:AB1342)</f>
        <v>0</v>
      </c>
    </row>
    <row r="1343" spans="1:29" ht="10.5" customHeight="1">
      <c r="A1343" s="1630" t="s">
        <v>109</v>
      </c>
      <c r="B1343" s="1667"/>
      <c r="C1343" s="473" t="s">
        <v>15</v>
      </c>
      <c r="D1343" s="473"/>
      <c r="E1343" s="360">
        <f t="shared" ref="E1343:AC1343" si="388">E1301+E1305+E1309+E1313+E1317+E1321+E1325+E1329+E1333+E1337</f>
        <v>1.7006699940395356</v>
      </c>
      <c r="F1343" s="360">
        <f t="shared" si="388"/>
        <v>1.7097999845027922</v>
      </c>
      <c r="G1343" s="360">
        <f t="shared" si="388"/>
        <v>1.6956499737739563</v>
      </c>
      <c r="H1343" s="634">
        <f t="shared" si="388"/>
        <v>1.7269799952316285</v>
      </c>
      <c r="I1343" s="360">
        <f t="shared" si="388"/>
        <v>1.7372599749660493</v>
      </c>
      <c r="J1343" s="360">
        <f t="shared" si="388"/>
        <v>1.6812999833106994</v>
      </c>
      <c r="K1343" s="360">
        <f t="shared" si="388"/>
        <v>1.7091599940395354</v>
      </c>
      <c r="L1343" s="360">
        <f t="shared" si="388"/>
        <v>1.7570799856948851</v>
      </c>
      <c r="M1343" s="360">
        <f t="shared" si="388"/>
        <v>1.6694699916553495</v>
      </c>
      <c r="N1343" s="634">
        <f t="shared" si="388"/>
        <v>1.6676900023841859</v>
      </c>
      <c r="O1343" s="360">
        <f t="shared" si="388"/>
        <v>1.7026099737739564</v>
      </c>
      <c r="P1343" s="360">
        <f t="shared" si="388"/>
        <v>1.6779299928474425</v>
      </c>
      <c r="Q1343" s="360">
        <f t="shared" si="388"/>
        <v>1.6895199833106995</v>
      </c>
      <c r="R1343" s="360">
        <f t="shared" si="388"/>
        <v>1.6629500023841857</v>
      </c>
      <c r="S1343" s="360">
        <f t="shared" si="388"/>
        <v>1.7722799952316284</v>
      </c>
      <c r="T1343" s="360">
        <f t="shared" si="388"/>
        <v>1.8882099868869782</v>
      </c>
      <c r="U1343" s="360">
        <f t="shared" si="388"/>
        <v>1.8032500143051149</v>
      </c>
      <c r="V1343" s="634">
        <f t="shared" si="388"/>
        <v>1.7121500035762787</v>
      </c>
      <c r="W1343" s="360">
        <f t="shared" si="388"/>
        <v>1.7147299737739563</v>
      </c>
      <c r="X1343" s="360">
        <f t="shared" si="388"/>
        <v>1.7198600035762786</v>
      </c>
      <c r="Y1343" s="360">
        <f t="shared" si="388"/>
        <v>1.9016899785423278</v>
      </c>
      <c r="Z1343" s="360">
        <f t="shared" si="388"/>
        <v>1.7268999833106995</v>
      </c>
      <c r="AA1343" s="360">
        <f t="shared" si="388"/>
        <v>1.7127200035762788</v>
      </c>
      <c r="AB1343" s="360">
        <f t="shared" si="388"/>
        <v>1.6712699928474426</v>
      </c>
      <c r="AC1343" s="475">
        <f t="shared" si="388"/>
        <v>30.88112988555908</v>
      </c>
    </row>
    <row r="1344" spans="1:29" ht="10.5" customHeight="1">
      <c r="A1344" s="1668"/>
      <c r="B1344" s="1669"/>
      <c r="C1344" s="491" t="s">
        <v>17</v>
      </c>
      <c r="D1344" s="491"/>
      <c r="E1344" s="332">
        <f t="shared" ref="E1344:AC1344" si="389">E1302+E1306+E1310+E1314+E1318+E1322+E1326+E1330+E1334+E1338</f>
        <v>9.7890004172325129E-2</v>
      </c>
      <c r="F1344" s="332">
        <f t="shared" si="389"/>
        <v>8.2509993443489082E-2</v>
      </c>
      <c r="G1344" s="332">
        <f t="shared" si="389"/>
        <v>9.047001370906832E-2</v>
      </c>
      <c r="H1344" s="333">
        <f t="shared" si="389"/>
        <v>6.6960002980232192E-2</v>
      </c>
      <c r="I1344" s="332">
        <f t="shared" si="389"/>
        <v>8.5570008344650228E-2</v>
      </c>
      <c r="J1344" s="332">
        <f t="shared" si="389"/>
        <v>8.282001370906833E-2</v>
      </c>
      <c r="K1344" s="332">
        <f t="shared" si="389"/>
        <v>6.6670008344650256E-2</v>
      </c>
      <c r="L1344" s="332">
        <f t="shared" si="389"/>
        <v>-1.7080004768371626E-2</v>
      </c>
      <c r="M1344" s="332">
        <f t="shared" si="389"/>
        <v>4.0690008344650308E-2</v>
      </c>
      <c r="N1344" s="333">
        <f t="shared" si="389"/>
        <v>-4.9699928474425947E-3</v>
      </c>
      <c r="O1344" s="332">
        <f t="shared" si="389"/>
        <v>-3.2600077486038548E-3</v>
      </c>
      <c r="P1344" s="332">
        <f t="shared" si="389"/>
        <v>2.3940002980232244E-2</v>
      </c>
      <c r="Q1344" s="332">
        <f t="shared" si="389"/>
        <v>1.8739982714652992E-2</v>
      </c>
      <c r="R1344" s="332">
        <f t="shared" si="389"/>
        <v>1.944000298023224E-2</v>
      </c>
      <c r="S1344" s="332">
        <f t="shared" si="389"/>
        <v>-2.0819984502792377E-2</v>
      </c>
      <c r="T1344" s="332">
        <f t="shared" si="389"/>
        <v>-1.7499991059303277E-2</v>
      </c>
      <c r="U1344" s="332">
        <f t="shared" si="389"/>
        <v>4.5900001788139355E-2</v>
      </c>
      <c r="V1344" s="333">
        <f t="shared" si="389"/>
        <v>3.4189982714653011E-2</v>
      </c>
      <c r="W1344" s="332">
        <f t="shared" si="389"/>
        <v>2.2270007152557336E-2</v>
      </c>
      <c r="X1344" s="332">
        <f t="shared" si="389"/>
        <v>3.3489992251396206E-2</v>
      </c>
      <c r="Y1344" s="332">
        <f t="shared" si="389"/>
        <v>1.0099940395355556E-3</v>
      </c>
      <c r="Z1344" s="332">
        <f t="shared" si="389"/>
        <v>8.6229993443489084E-2</v>
      </c>
      <c r="AA1344" s="332">
        <f t="shared" si="389"/>
        <v>4.5019982714653017E-2</v>
      </c>
      <c r="AB1344" s="332">
        <f t="shared" si="389"/>
        <v>7.197000417232513E-2</v>
      </c>
      <c r="AC1344" s="494">
        <f t="shared" si="389"/>
        <v>6.4821500202655802</v>
      </c>
    </row>
    <row r="1345" spans="1:30" ht="10.5" customHeight="1">
      <c r="A1345" s="1634" t="s">
        <v>110</v>
      </c>
      <c r="B1345" s="1635"/>
      <c r="C1345" s="526" t="s">
        <v>15</v>
      </c>
      <c r="D1345" s="526"/>
      <c r="E1345" s="328">
        <f t="shared" ref="E1345:AC1345" si="390">E1264+E1268-E1343</f>
        <v>-1.7006699940395356</v>
      </c>
      <c r="F1345" s="360">
        <f t="shared" si="390"/>
        <v>-1.7097999845027922</v>
      </c>
      <c r="G1345" s="360">
        <f t="shared" si="390"/>
        <v>-1.6956499737739563</v>
      </c>
      <c r="H1345" s="634">
        <f t="shared" si="390"/>
        <v>-1.7269799952316285</v>
      </c>
      <c r="I1345" s="360">
        <f t="shared" si="390"/>
        <v>-1.7372599749660493</v>
      </c>
      <c r="J1345" s="360">
        <f t="shared" si="390"/>
        <v>-1.6812999833106994</v>
      </c>
      <c r="K1345" s="360">
        <f t="shared" si="390"/>
        <v>-1.7091599940395354</v>
      </c>
      <c r="L1345" s="360">
        <f t="shared" si="390"/>
        <v>-1.7570799856948851</v>
      </c>
      <c r="M1345" s="360">
        <f t="shared" si="390"/>
        <v>-1.6694699916553495</v>
      </c>
      <c r="N1345" s="634">
        <f t="shared" si="390"/>
        <v>-1.6676900023841859</v>
      </c>
      <c r="O1345" s="360">
        <f t="shared" si="390"/>
        <v>-1.7026099737739564</v>
      </c>
      <c r="P1345" s="360">
        <f t="shared" si="390"/>
        <v>-1.6779299928474425</v>
      </c>
      <c r="Q1345" s="360">
        <f t="shared" si="390"/>
        <v>-1.6895199833106995</v>
      </c>
      <c r="R1345" s="360">
        <f t="shared" si="390"/>
        <v>-1.6629500023841857</v>
      </c>
      <c r="S1345" s="360">
        <f t="shared" si="390"/>
        <v>-1.7722799952316284</v>
      </c>
      <c r="T1345" s="360">
        <f t="shared" si="390"/>
        <v>-1.8882099868869782</v>
      </c>
      <c r="U1345" s="360">
        <f t="shared" si="390"/>
        <v>-1.8032500143051149</v>
      </c>
      <c r="V1345" s="634">
        <f t="shared" si="390"/>
        <v>-1.7121500035762787</v>
      </c>
      <c r="W1345" s="360">
        <f t="shared" si="390"/>
        <v>-1.7147299737739563</v>
      </c>
      <c r="X1345" s="360">
        <f t="shared" si="390"/>
        <v>-1.7198600035762786</v>
      </c>
      <c r="Y1345" s="360">
        <f t="shared" si="390"/>
        <v>-1.9016899785423278</v>
      </c>
      <c r="Z1345" s="360">
        <f t="shared" si="390"/>
        <v>-1.7268999833106995</v>
      </c>
      <c r="AA1345" s="360">
        <f t="shared" si="390"/>
        <v>-1.7127200035762788</v>
      </c>
      <c r="AB1345" s="360">
        <f t="shared" si="390"/>
        <v>-1.6712699928474426</v>
      </c>
      <c r="AC1345" s="475">
        <f t="shared" si="390"/>
        <v>-30.88112988555908</v>
      </c>
    </row>
    <row r="1346" spans="1:30" ht="10.5" customHeight="1">
      <c r="A1346" s="1636"/>
      <c r="B1346" s="1637"/>
      <c r="C1346" s="527" t="s">
        <v>17</v>
      </c>
      <c r="D1346" s="527"/>
      <c r="E1346" s="360">
        <f t="shared" ref="E1346:AC1346" si="391">E1265+E1269-E1344</f>
        <v>-9.7890004172325129E-2</v>
      </c>
      <c r="F1346" s="360">
        <f t="shared" si="391"/>
        <v>-8.2509993443489082E-2</v>
      </c>
      <c r="G1346" s="360">
        <f t="shared" si="391"/>
        <v>-9.047001370906832E-2</v>
      </c>
      <c r="H1346" s="634">
        <f t="shared" si="391"/>
        <v>-6.6960002980232192E-2</v>
      </c>
      <c r="I1346" s="360">
        <f t="shared" si="391"/>
        <v>-8.5570008344650228E-2</v>
      </c>
      <c r="J1346" s="360">
        <f t="shared" si="391"/>
        <v>-8.282001370906833E-2</v>
      </c>
      <c r="K1346" s="360">
        <f t="shared" si="391"/>
        <v>-6.6670008344650256E-2</v>
      </c>
      <c r="L1346" s="360">
        <f t="shared" si="391"/>
        <v>1.7080004768371626E-2</v>
      </c>
      <c r="M1346" s="360">
        <f t="shared" si="391"/>
        <v>-4.0690008344650308E-2</v>
      </c>
      <c r="N1346" s="634">
        <f t="shared" si="391"/>
        <v>4.9699928474425947E-3</v>
      </c>
      <c r="O1346" s="360">
        <f t="shared" si="391"/>
        <v>3.2600077486038548E-3</v>
      </c>
      <c r="P1346" s="360">
        <f t="shared" si="391"/>
        <v>-2.3940002980232244E-2</v>
      </c>
      <c r="Q1346" s="360">
        <f t="shared" si="391"/>
        <v>-1.8739982714652992E-2</v>
      </c>
      <c r="R1346" s="360">
        <f t="shared" si="391"/>
        <v>-1.944000298023224E-2</v>
      </c>
      <c r="S1346" s="360">
        <f t="shared" si="391"/>
        <v>2.0819984502792377E-2</v>
      </c>
      <c r="T1346" s="360">
        <f t="shared" si="391"/>
        <v>1.7499991059303277E-2</v>
      </c>
      <c r="U1346" s="360">
        <f t="shared" si="391"/>
        <v>-4.5900001788139355E-2</v>
      </c>
      <c r="V1346" s="634">
        <f t="shared" si="391"/>
        <v>-3.4189982714653011E-2</v>
      </c>
      <c r="W1346" s="360">
        <f t="shared" si="391"/>
        <v>-2.2270007152557336E-2</v>
      </c>
      <c r="X1346" s="360">
        <f t="shared" si="391"/>
        <v>-3.3489992251396206E-2</v>
      </c>
      <c r="Y1346" s="360">
        <f t="shared" si="391"/>
        <v>-1.0099940395355556E-3</v>
      </c>
      <c r="Z1346" s="360">
        <f t="shared" si="391"/>
        <v>-8.6229993443489084E-2</v>
      </c>
      <c r="AA1346" s="360">
        <f t="shared" si="391"/>
        <v>-4.5019982714653017E-2</v>
      </c>
      <c r="AB1346" s="360">
        <f t="shared" si="391"/>
        <v>-7.197000417232513E-2</v>
      </c>
      <c r="AC1346" s="494">
        <f t="shared" si="391"/>
        <v>-6.4821500202655802</v>
      </c>
    </row>
    <row r="1347" spans="1:30" s="449" customFormat="1" ht="10.5" customHeight="1">
      <c r="A1347" s="1657" t="s">
        <v>189</v>
      </c>
      <c r="B1347" s="1658"/>
      <c r="C1347" s="546" t="s">
        <v>15</v>
      </c>
      <c r="D1347" s="546"/>
      <c r="E1347" s="466"/>
      <c r="F1347" s="466"/>
      <c r="G1347" s="466"/>
      <c r="H1347" s="466"/>
      <c r="I1347" s="466"/>
      <c r="J1347" s="466"/>
      <c r="K1347" s="466"/>
      <c r="L1347" s="466"/>
      <c r="M1347" s="466"/>
      <c r="N1347" s="466"/>
      <c r="O1347" s="466"/>
      <c r="P1347" s="466"/>
      <c r="Q1347" s="466"/>
      <c r="R1347" s="466"/>
      <c r="S1347" s="466"/>
      <c r="T1347" s="466"/>
      <c r="U1347" s="466"/>
      <c r="V1347" s="466"/>
      <c r="W1347" s="466"/>
      <c r="X1347" s="466"/>
      <c r="Y1347" s="466"/>
      <c r="Z1347" s="466"/>
      <c r="AA1347" s="466"/>
      <c r="AB1347" s="466"/>
      <c r="AC1347" s="601"/>
    </row>
    <row r="1348" spans="1:30" s="449" customFormat="1" ht="10.5" customHeight="1">
      <c r="A1348" s="1659"/>
      <c r="B1348" s="1660"/>
      <c r="C1348" s="549" t="s">
        <v>17</v>
      </c>
      <c r="D1348" s="549"/>
      <c r="E1348" s="470"/>
      <c r="F1348" s="470"/>
      <c r="G1348" s="470"/>
      <c r="H1348" s="470"/>
      <c r="I1348" s="470"/>
      <c r="J1348" s="470"/>
      <c r="K1348" s="470"/>
      <c r="L1348" s="470"/>
      <c r="M1348" s="470"/>
      <c r="N1348" s="470"/>
      <c r="O1348" s="470"/>
      <c r="P1348" s="470"/>
      <c r="Q1348" s="470"/>
      <c r="R1348" s="470"/>
      <c r="S1348" s="470"/>
      <c r="T1348" s="470"/>
      <c r="U1348" s="470"/>
      <c r="V1348" s="470"/>
      <c r="W1348" s="470"/>
      <c r="X1348" s="470"/>
      <c r="Y1348" s="470"/>
      <c r="Z1348" s="470"/>
      <c r="AA1348" s="470"/>
      <c r="AB1348" s="470"/>
      <c r="AC1348" s="602"/>
    </row>
    <row r="1349" spans="1:30" ht="30" customHeight="1">
      <c r="A1349" s="553"/>
      <c r="C1349" s="554" t="s">
        <v>79</v>
      </c>
      <c r="H1349" s="701">
        <f>H1301+H1305+H1309+H1317+H1321+H1325+H1329+H1333</f>
        <v>0.84697999999999996</v>
      </c>
      <c r="I1349" s="701"/>
      <c r="J1349" s="701"/>
      <c r="K1349" s="701"/>
      <c r="L1349" s="701"/>
      <c r="M1349" s="701"/>
      <c r="N1349" s="701">
        <f t="shared" ref="N1349:Y1349" si="392">N1301+N1305+N1309+N1317+N1321+N1325+N1329+N1333</f>
        <v>0.85769000000000006</v>
      </c>
      <c r="O1349" s="701"/>
      <c r="P1349" s="701"/>
      <c r="Q1349" s="701"/>
      <c r="R1349" s="701"/>
      <c r="S1349" s="701"/>
      <c r="T1349" s="701"/>
      <c r="U1349" s="701"/>
      <c r="V1349" s="701">
        <f t="shared" si="392"/>
        <v>0.87214999999999998</v>
      </c>
      <c r="W1349" s="701"/>
      <c r="X1349" s="701"/>
      <c r="Y1349" s="701">
        <f t="shared" si="392"/>
        <v>0.94168999999999992</v>
      </c>
    </row>
    <row r="1350" spans="1:30" ht="28.5" customHeight="1">
      <c r="A1350" s="458" t="s">
        <v>6</v>
      </c>
      <c r="B1350" s="459" t="s">
        <v>7</v>
      </c>
      <c r="C1350" s="461" t="s">
        <v>8</v>
      </c>
      <c r="D1350" s="461" t="s">
        <v>9</v>
      </c>
      <c r="E1350" s="1679" t="s">
        <v>10</v>
      </c>
      <c r="F1350" s="1679"/>
      <c r="G1350" s="1679"/>
      <c r="H1350" s="1679"/>
      <c r="I1350" s="1679"/>
      <c r="J1350" s="1679"/>
      <c r="K1350" s="1679"/>
      <c r="L1350" s="1679"/>
      <c r="M1350" s="1679"/>
      <c r="N1350" s="1679"/>
      <c r="O1350" s="1679"/>
      <c r="P1350" s="1679"/>
      <c r="Q1350" s="1679"/>
      <c r="R1350" s="1679"/>
      <c r="S1350" s="1679"/>
      <c r="T1350" s="1679"/>
      <c r="U1350" s="1679"/>
      <c r="V1350" s="1679"/>
      <c r="W1350" s="1679"/>
      <c r="X1350" s="1679"/>
      <c r="Y1350" s="1679"/>
      <c r="Z1350" s="1679"/>
      <c r="AA1350" s="1679"/>
      <c r="AB1350" s="1679"/>
      <c r="AC1350" s="1692" t="s">
        <v>11</v>
      </c>
    </row>
    <row r="1351" spans="1:30" s="449" customFormat="1" ht="12.75" customHeight="1" thickBot="1">
      <c r="A1351" s="462" t="s">
        <v>684</v>
      </c>
      <c r="B1351" s="462"/>
      <c r="C1351" s="462"/>
      <c r="D1351" s="462"/>
      <c r="E1351" s="463">
        <v>1</v>
      </c>
      <c r="F1351" s="463">
        <v>2</v>
      </c>
      <c r="G1351" s="463">
        <v>3</v>
      </c>
      <c r="H1351" s="463">
        <v>4</v>
      </c>
      <c r="I1351" s="463">
        <v>5</v>
      </c>
      <c r="J1351" s="463">
        <v>6</v>
      </c>
      <c r="K1351" s="463">
        <v>7</v>
      </c>
      <c r="L1351" s="463">
        <v>8</v>
      </c>
      <c r="M1351" s="463">
        <v>9</v>
      </c>
      <c r="N1351" s="463">
        <v>10</v>
      </c>
      <c r="O1351" s="463">
        <v>11</v>
      </c>
      <c r="P1351" s="463">
        <v>12</v>
      </c>
      <c r="Q1351" s="463">
        <v>13</v>
      </c>
      <c r="R1351" s="463">
        <v>14</v>
      </c>
      <c r="S1351" s="463">
        <v>15</v>
      </c>
      <c r="T1351" s="463">
        <v>16</v>
      </c>
      <c r="U1351" s="463">
        <v>17</v>
      </c>
      <c r="V1351" s="463">
        <v>18</v>
      </c>
      <c r="W1351" s="463">
        <v>19</v>
      </c>
      <c r="X1351" s="463">
        <v>20</v>
      </c>
      <c r="Y1351" s="463">
        <v>21</v>
      </c>
      <c r="Z1351" s="463">
        <v>22</v>
      </c>
      <c r="AA1351" s="463">
        <v>23</v>
      </c>
      <c r="AB1351" s="463">
        <v>24</v>
      </c>
      <c r="AC1351" s="1693"/>
    </row>
    <row r="1352" spans="1:30" s="449" customFormat="1" ht="12.75" customHeight="1">
      <c r="A1352" s="465" t="s">
        <v>142</v>
      </c>
      <c r="B1352" s="466"/>
      <c r="C1352" s="467"/>
      <c r="D1352" s="467"/>
      <c r="E1352" s="466">
        <v>7</v>
      </c>
      <c r="F1352" s="466">
        <v>7</v>
      </c>
      <c r="G1352" s="466">
        <v>7</v>
      </c>
      <c r="H1352" s="466">
        <v>7</v>
      </c>
      <c r="I1352" s="466">
        <v>7</v>
      </c>
      <c r="J1352" s="466">
        <v>7</v>
      </c>
      <c r="K1352" s="466">
        <v>7</v>
      </c>
      <c r="L1352" s="466">
        <v>7</v>
      </c>
      <c r="M1352" s="466">
        <v>7</v>
      </c>
      <c r="N1352" s="466">
        <v>7</v>
      </c>
      <c r="O1352" s="466">
        <v>7</v>
      </c>
      <c r="P1352" s="466">
        <v>7</v>
      </c>
      <c r="Q1352" s="466">
        <v>7</v>
      </c>
      <c r="R1352" s="466">
        <v>7</v>
      </c>
      <c r="S1352" s="466">
        <v>7</v>
      </c>
      <c r="T1352" s="466">
        <v>7</v>
      </c>
      <c r="U1352" s="466">
        <v>7</v>
      </c>
      <c r="V1352" s="466">
        <v>7</v>
      </c>
      <c r="W1352" s="466">
        <v>7</v>
      </c>
      <c r="X1352" s="466">
        <v>7</v>
      </c>
      <c r="Y1352" s="466">
        <v>7</v>
      </c>
      <c r="Z1352" s="466">
        <v>7</v>
      </c>
      <c r="AA1352" s="466">
        <v>7</v>
      </c>
      <c r="AB1352" s="466">
        <v>7</v>
      </c>
      <c r="AC1352" s="558"/>
    </row>
    <row r="1353" spans="1:30" s="449" customFormat="1" ht="12.75" customHeight="1" thickBot="1">
      <c r="A1353" s="559" t="s">
        <v>143</v>
      </c>
      <c r="B1353" s="560"/>
      <c r="C1353" s="561"/>
      <c r="D1353" s="561"/>
      <c r="E1353" s="560">
        <v>8</v>
      </c>
      <c r="F1353" s="560">
        <v>8</v>
      </c>
      <c r="G1353" s="560">
        <v>8</v>
      </c>
      <c r="H1353" s="560">
        <v>8</v>
      </c>
      <c r="I1353" s="560">
        <v>8</v>
      </c>
      <c r="J1353" s="560">
        <v>8</v>
      </c>
      <c r="K1353" s="560">
        <v>8</v>
      </c>
      <c r="L1353" s="560">
        <v>8</v>
      </c>
      <c r="M1353" s="560">
        <v>8</v>
      </c>
      <c r="N1353" s="560">
        <v>8</v>
      </c>
      <c r="O1353" s="560">
        <v>8</v>
      </c>
      <c r="P1353" s="560">
        <v>8</v>
      </c>
      <c r="Q1353" s="560">
        <v>8</v>
      </c>
      <c r="R1353" s="560">
        <v>8</v>
      </c>
      <c r="S1353" s="560">
        <v>8</v>
      </c>
      <c r="T1353" s="560">
        <v>8</v>
      </c>
      <c r="U1353" s="560">
        <v>8</v>
      </c>
      <c r="V1353" s="560">
        <v>8</v>
      </c>
      <c r="W1353" s="560">
        <v>8</v>
      </c>
      <c r="X1353" s="560">
        <v>8</v>
      </c>
      <c r="Y1353" s="560">
        <v>8</v>
      </c>
      <c r="Z1353" s="560">
        <v>8</v>
      </c>
      <c r="AA1353" s="560">
        <v>8</v>
      </c>
      <c r="AB1353" s="560">
        <v>8</v>
      </c>
      <c r="AC1353" s="560"/>
    </row>
    <row r="1354" spans="1:30" ht="12" customHeight="1">
      <c r="A1354" s="1627" t="s">
        <v>485</v>
      </c>
      <c r="B1354" s="1639" t="s">
        <v>486</v>
      </c>
      <c r="C1354" s="485" t="s">
        <v>15</v>
      </c>
      <c r="D1354" s="485" t="s">
        <v>19</v>
      </c>
      <c r="E1354" s="368">
        <v>2.309999942779541</v>
      </c>
      <c r="F1354" s="368">
        <v>2.2000000476837158</v>
      </c>
      <c r="G1354" s="368">
        <v>2.2200000286102295</v>
      </c>
      <c r="H1354" s="408">
        <v>2.2200000286102295</v>
      </c>
      <c r="I1354" s="368">
        <v>2.1500000953674316</v>
      </c>
      <c r="J1354" s="368">
        <v>2.380000114440918</v>
      </c>
      <c r="K1354" s="368">
        <v>2.619999885559082</v>
      </c>
      <c r="L1354" s="368">
        <v>2.9900000095367432</v>
      </c>
      <c r="M1354" s="368">
        <v>2.9100000858306885</v>
      </c>
      <c r="N1354" s="408">
        <v>3.0299999713897705</v>
      </c>
      <c r="O1354" s="368">
        <v>3.0999999046325684</v>
      </c>
      <c r="P1354" s="368">
        <v>3.0199999809265137</v>
      </c>
      <c r="Q1354" s="368">
        <v>3.1800000667572021</v>
      </c>
      <c r="R1354" s="368">
        <v>3.0499999523162842</v>
      </c>
      <c r="S1354" s="368">
        <v>3.2899999618530273</v>
      </c>
      <c r="T1354" s="368">
        <v>3.1500000953674316</v>
      </c>
      <c r="U1354" s="368">
        <v>3.0499999523162842</v>
      </c>
      <c r="V1354" s="408">
        <v>2.9900000095367432</v>
      </c>
      <c r="W1354" s="368">
        <v>2.8499999046325684</v>
      </c>
      <c r="X1354" s="368">
        <v>2.9600000381469727</v>
      </c>
      <c r="Y1354" s="368">
        <v>2.809999942779541</v>
      </c>
      <c r="Z1354" s="368">
        <v>2.559999942779541</v>
      </c>
      <c r="AA1354" s="368">
        <v>2.4600000381469727</v>
      </c>
      <c r="AB1354" s="368">
        <v>2.4700000286102295</v>
      </c>
      <c r="AC1354" s="490">
        <f>SUM(E1354:AB1354)</f>
        <v>65.970000028610229</v>
      </c>
    </row>
    <row r="1355" spans="1:30" ht="10.5" customHeight="1">
      <c r="A1355" s="1628"/>
      <c r="B1355" s="1640"/>
      <c r="C1355" s="476" t="s">
        <v>17</v>
      </c>
      <c r="D1355" s="476" t="s">
        <v>19</v>
      </c>
      <c r="E1355" s="367">
        <v>1.809999942779541</v>
      </c>
      <c r="F1355" s="367">
        <v>1.7200000286102295</v>
      </c>
      <c r="G1355" s="367">
        <v>1.8799999952316284</v>
      </c>
      <c r="H1355" s="409">
        <v>1.7899999618530273</v>
      </c>
      <c r="I1355" s="367">
        <v>1.8200000524520874</v>
      </c>
      <c r="J1355" s="367">
        <v>1.8799999952316284</v>
      </c>
      <c r="K1355" s="367">
        <v>1.8400000333786011</v>
      </c>
      <c r="L1355" s="367">
        <v>1.8899999856948853</v>
      </c>
      <c r="M1355" s="367">
        <v>1.7799999713897705</v>
      </c>
      <c r="N1355" s="409">
        <v>1.8999999761581421</v>
      </c>
      <c r="O1355" s="367">
        <v>2.1600000858306885</v>
      </c>
      <c r="P1355" s="367">
        <v>2.4100000858306885</v>
      </c>
      <c r="Q1355" s="367">
        <v>2.4700000286102295</v>
      </c>
      <c r="R1355" s="367">
        <v>2.4300000667572021</v>
      </c>
      <c r="S1355" s="367">
        <v>2.0699999332427979</v>
      </c>
      <c r="T1355" s="367">
        <v>2.0299999713897705</v>
      </c>
      <c r="U1355" s="367">
        <v>1.8899999856948853</v>
      </c>
      <c r="V1355" s="409">
        <v>1.8700000047683716</v>
      </c>
      <c r="W1355" s="367">
        <v>1.8500000238418579</v>
      </c>
      <c r="X1355" s="367">
        <v>1.9700000286102295</v>
      </c>
      <c r="Y1355" s="367">
        <v>2.0099999904632568</v>
      </c>
      <c r="Z1355" s="367">
        <v>1.9600000381469727</v>
      </c>
      <c r="AA1355" s="367">
        <v>1.8799999952316284</v>
      </c>
      <c r="AB1355" s="367">
        <v>1.8999999761581421</v>
      </c>
      <c r="AC1355" s="478">
        <f>SUM(E1355:AB1355)</f>
        <v>47.210000157356262</v>
      </c>
    </row>
    <row r="1356" spans="1:30" ht="10.5" customHeight="1">
      <c r="A1356" s="1628"/>
      <c r="B1356" s="1640"/>
      <c r="C1356" s="476" t="s">
        <v>18</v>
      </c>
      <c r="D1356" s="476" t="s">
        <v>19</v>
      </c>
      <c r="E1356" s="349">
        <v>15</v>
      </c>
      <c r="F1356" s="349">
        <v>14</v>
      </c>
      <c r="G1356" s="349">
        <v>15</v>
      </c>
      <c r="H1356" s="410">
        <v>14</v>
      </c>
      <c r="I1356" s="349">
        <v>14</v>
      </c>
      <c r="J1356" s="349">
        <v>15</v>
      </c>
      <c r="K1356" s="349">
        <v>16</v>
      </c>
      <c r="L1356" s="349">
        <v>18</v>
      </c>
      <c r="M1356" s="349">
        <v>17</v>
      </c>
      <c r="N1356" s="410">
        <v>18</v>
      </c>
      <c r="O1356" s="349">
        <v>19</v>
      </c>
      <c r="P1356" s="349">
        <v>19</v>
      </c>
      <c r="Q1356" s="349">
        <v>20</v>
      </c>
      <c r="R1356" s="349">
        <v>20</v>
      </c>
      <c r="S1356" s="349">
        <v>19</v>
      </c>
      <c r="T1356" s="349">
        <v>19</v>
      </c>
      <c r="U1356" s="349">
        <v>18</v>
      </c>
      <c r="V1356" s="410">
        <v>18</v>
      </c>
      <c r="W1356" s="349">
        <v>17</v>
      </c>
      <c r="X1356" s="349">
        <v>18</v>
      </c>
      <c r="Y1356" s="349">
        <v>18</v>
      </c>
      <c r="Z1356" s="349">
        <v>16</v>
      </c>
      <c r="AA1356" s="349">
        <v>16</v>
      </c>
      <c r="AB1356" s="349">
        <v>16</v>
      </c>
      <c r="AC1356" s="478"/>
      <c r="AD1356" s="534">
        <f>MAX(E1356:AB1356)</f>
        <v>20</v>
      </c>
    </row>
    <row r="1357" spans="1:30" ht="10.5" customHeight="1">
      <c r="A1357" s="1628"/>
      <c r="B1357" s="1640"/>
      <c r="C1357" s="476" t="s">
        <v>20</v>
      </c>
      <c r="D1357" s="476"/>
      <c r="E1357" s="572">
        <f t="shared" ref="E1357:AC1357" si="393">E1355/E1354</f>
        <v>0.78354977818814675</v>
      </c>
      <c r="F1357" s="572">
        <f t="shared" si="393"/>
        <v>0.78181817787737895</v>
      </c>
      <c r="G1357" s="572">
        <f t="shared" si="393"/>
        <v>0.84684683378520098</v>
      </c>
      <c r="H1357" s="580">
        <f t="shared" si="393"/>
        <v>0.80630627873172056</v>
      </c>
      <c r="I1357" s="572">
        <f t="shared" si="393"/>
        <v>0.84651161475462733</v>
      </c>
      <c r="J1357" s="572">
        <f t="shared" si="393"/>
        <v>0.78991592640038855</v>
      </c>
      <c r="K1357" s="572">
        <f t="shared" si="393"/>
        <v>0.70229011975165156</v>
      </c>
      <c r="L1357" s="572">
        <f t="shared" si="393"/>
        <v>0.63210701661091739</v>
      </c>
      <c r="M1357" s="572">
        <f t="shared" si="393"/>
        <v>0.6116838209238924</v>
      </c>
      <c r="N1357" s="580">
        <f t="shared" si="393"/>
        <v>0.62706270432295375</v>
      </c>
      <c r="O1357" s="572">
        <f t="shared" si="393"/>
        <v>0.69677424267105115</v>
      </c>
      <c r="P1357" s="572">
        <f t="shared" si="393"/>
        <v>0.79801327849390191</v>
      </c>
      <c r="Q1357" s="572">
        <f t="shared" si="393"/>
        <v>0.77672955243960307</v>
      </c>
      <c r="R1357" s="572">
        <f t="shared" si="393"/>
        <v>0.7967213458189627</v>
      </c>
      <c r="S1357" s="572">
        <f t="shared" si="393"/>
        <v>0.62917931831127172</v>
      </c>
      <c r="T1357" s="572">
        <f t="shared" si="393"/>
        <v>0.64444441585103551</v>
      </c>
      <c r="U1357" s="572">
        <f t="shared" si="393"/>
        <v>0.61967213614529681</v>
      </c>
      <c r="V1357" s="580">
        <f t="shared" si="393"/>
        <v>0.62541805980064225</v>
      </c>
      <c r="W1357" s="572">
        <f t="shared" si="393"/>
        <v>0.64912283710422303</v>
      </c>
      <c r="X1357" s="572">
        <f t="shared" si="393"/>
        <v>0.665540541629011</v>
      </c>
      <c r="Y1357" s="572">
        <f t="shared" si="393"/>
        <v>0.71530250227515813</v>
      </c>
      <c r="Z1357" s="572">
        <f t="shared" si="393"/>
        <v>0.76562503201421417</v>
      </c>
      <c r="AA1357" s="572">
        <f t="shared" si="393"/>
        <v>0.76422762848725934</v>
      </c>
      <c r="AB1357" s="572">
        <f t="shared" si="393"/>
        <v>0.76923075066812707</v>
      </c>
      <c r="AC1357" s="478">
        <f t="shared" si="393"/>
        <v>0.71562831797607962</v>
      </c>
    </row>
    <row r="1358" spans="1:30" ht="10.5" customHeight="1" thickBot="1">
      <c r="A1358" s="1629"/>
      <c r="B1358" s="1641"/>
      <c r="C1358" s="480" t="s">
        <v>23</v>
      </c>
      <c r="D1358" s="480" t="s">
        <v>19</v>
      </c>
      <c r="E1358" s="480">
        <v>117.20999908447266</v>
      </c>
      <c r="F1358" s="480">
        <v>116.76999664306641</v>
      </c>
      <c r="G1358" s="480">
        <v>116.95999908447266</v>
      </c>
      <c r="H1358" s="480">
        <v>116.73000335693359</v>
      </c>
      <c r="I1358" s="480">
        <v>116.91999816894531</v>
      </c>
      <c r="J1358" s="480">
        <v>116.75</v>
      </c>
      <c r="K1358" s="480">
        <v>116.73000335693359</v>
      </c>
      <c r="L1358" s="480">
        <v>116.08000183105469</v>
      </c>
      <c r="M1358" s="480">
        <v>116.05999755859375</v>
      </c>
      <c r="N1358" s="480">
        <v>116.26999664306641</v>
      </c>
      <c r="O1358" s="480">
        <v>117.48999786376953</v>
      </c>
      <c r="P1358" s="480">
        <v>116.86000061035156</v>
      </c>
      <c r="Q1358" s="480">
        <v>117.44999694824219</v>
      </c>
      <c r="R1358" s="480">
        <v>116.19999694824219</v>
      </c>
      <c r="S1358" s="480">
        <v>116.13999938964844</v>
      </c>
      <c r="T1358" s="480">
        <v>116.23999786376953</v>
      </c>
      <c r="U1358" s="480">
        <v>116.12000274658203</v>
      </c>
      <c r="V1358" s="480">
        <v>116.30999755859375</v>
      </c>
      <c r="W1358" s="480">
        <v>116.65000152587891</v>
      </c>
      <c r="X1358" s="480">
        <v>116.16000366210937</v>
      </c>
      <c r="Y1358" s="480">
        <v>116.29000091552734</v>
      </c>
      <c r="Z1358" s="480">
        <v>116.33000183105469</v>
      </c>
      <c r="AA1358" s="480">
        <v>116.26999664306641</v>
      </c>
      <c r="AB1358" s="480">
        <v>116.51999664306641</v>
      </c>
      <c r="AC1358" s="481"/>
    </row>
    <row r="1359" spans="1:30" ht="10.5" customHeight="1">
      <c r="A1359" s="1662" t="s">
        <v>487</v>
      </c>
      <c r="B1359" s="1663" t="s">
        <v>488</v>
      </c>
      <c r="C1359" s="473" t="s">
        <v>15</v>
      </c>
      <c r="D1359" s="473" t="s">
        <v>19</v>
      </c>
      <c r="E1359" s="340">
        <v>3.3399999141693115</v>
      </c>
      <c r="F1359" s="340">
        <v>3.2899999618530273</v>
      </c>
      <c r="G1359" s="340">
        <v>3.2799999713897705</v>
      </c>
      <c r="H1359" s="411">
        <v>3.2899999618530273</v>
      </c>
      <c r="I1359" s="340">
        <v>3.3299999237060547</v>
      </c>
      <c r="J1359" s="340">
        <v>3.4300000667572021</v>
      </c>
      <c r="K1359" s="340">
        <v>3.5499999523162842</v>
      </c>
      <c r="L1359" s="340">
        <v>3.8199999332427979</v>
      </c>
      <c r="M1359" s="340">
        <v>3.8299999237060547</v>
      </c>
      <c r="N1359" s="411">
        <v>3.9000000953674316</v>
      </c>
      <c r="O1359" s="340">
        <v>3.7300000190734863</v>
      </c>
      <c r="P1359" s="340">
        <v>3.7999999523162842</v>
      </c>
      <c r="Q1359" s="340">
        <v>3.9100000858306885</v>
      </c>
      <c r="R1359" s="340">
        <v>4.070000171661377</v>
      </c>
      <c r="S1359" s="340">
        <v>3.940000057220459</v>
      </c>
      <c r="T1359" s="340">
        <v>4.059999942779541</v>
      </c>
      <c r="U1359" s="340">
        <v>3.880000114440918</v>
      </c>
      <c r="V1359" s="411">
        <v>3.7699999809265137</v>
      </c>
      <c r="W1359" s="340">
        <v>3.809999942779541</v>
      </c>
      <c r="X1359" s="340">
        <v>3.7200000286102295</v>
      </c>
      <c r="Y1359" s="340">
        <v>3.7999999523162842</v>
      </c>
      <c r="Z1359" s="340">
        <v>3.5199999809265137</v>
      </c>
      <c r="AA1359" s="340">
        <v>3.4100000858306885</v>
      </c>
      <c r="AB1359" s="340">
        <v>3.2699999809265137</v>
      </c>
      <c r="AC1359" s="475">
        <f>SUM(E1359:AB1359)</f>
        <v>87.75</v>
      </c>
    </row>
    <row r="1360" spans="1:30" ht="10.5" customHeight="1">
      <c r="A1360" s="1628"/>
      <c r="B1360" s="1640"/>
      <c r="C1360" s="476" t="s">
        <v>17</v>
      </c>
      <c r="D1360" s="476" t="s">
        <v>19</v>
      </c>
      <c r="E1360" s="367">
        <v>2.7200000286102295</v>
      </c>
      <c r="F1360" s="367">
        <v>2.6600000858306885</v>
      </c>
      <c r="G1360" s="367">
        <v>2.7200000286102295</v>
      </c>
      <c r="H1360" s="409">
        <v>2.690000057220459</v>
      </c>
      <c r="I1360" s="367">
        <v>2.690000057220459</v>
      </c>
      <c r="J1360" s="367">
        <v>2.690000057220459</v>
      </c>
      <c r="K1360" s="367">
        <v>2.7000000476837158</v>
      </c>
      <c r="L1360" s="367">
        <v>2.7799999713897705</v>
      </c>
      <c r="M1360" s="367">
        <v>2.7599999904632568</v>
      </c>
      <c r="N1360" s="409">
        <v>2.7699999809265137</v>
      </c>
      <c r="O1360" s="367">
        <v>2.75</v>
      </c>
      <c r="P1360" s="367">
        <v>2.7100000381469727</v>
      </c>
      <c r="Q1360" s="367">
        <v>2.8499999046325684</v>
      </c>
      <c r="R1360" s="367">
        <v>2.7300000190734863</v>
      </c>
      <c r="S1360" s="367">
        <v>2.6800000667572021</v>
      </c>
      <c r="T1360" s="367">
        <v>2.7000000476837158</v>
      </c>
      <c r="U1360" s="367">
        <v>2.5499999523162842</v>
      </c>
      <c r="V1360" s="409">
        <v>2.5299999713897705</v>
      </c>
      <c r="W1360" s="367">
        <v>2.5999999046325684</v>
      </c>
      <c r="X1360" s="367">
        <v>2.5099999904632568</v>
      </c>
      <c r="Y1360" s="367">
        <v>2.5699999332427979</v>
      </c>
      <c r="Z1360" s="367">
        <v>2.4700000286102295</v>
      </c>
      <c r="AA1360" s="367">
        <v>2.4700000286102295</v>
      </c>
      <c r="AB1360" s="367">
        <v>2.4700000286102295</v>
      </c>
      <c r="AC1360" s="478">
        <f>SUM(E1360:AB1360)</f>
        <v>63.770000219345093</v>
      </c>
    </row>
    <row r="1361" spans="1:30" ht="10.5" customHeight="1">
      <c r="A1361" s="1628"/>
      <c r="B1361" s="1640"/>
      <c r="C1361" s="476" t="s">
        <v>18</v>
      </c>
      <c r="D1361" s="476" t="s">
        <v>19</v>
      </c>
      <c r="E1361" s="349">
        <v>21</v>
      </c>
      <c r="F1361" s="349">
        <v>21</v>
      </c>
      <c r="G1361" s="349">
        <v>21</v>
      </c>
      <c r="H1361" s="410">
        <v>21</v>
      </c>
      <c r="I1361" s="349">
        <v>21</v>
      </c>
      <c r="J1361" s="349">
        <v>21</v>
      </c>
      <c r="K1361" s="349">
        <v>22</v>
      </c>
      <c r="L1361" s="349">
        <v>23</v>
      </c>
      <c r="M1361" s="349">
        <v>23</v>
      </c>
      <c r="N1361" s="410">
        <v>23</v>
      </c>
      <c r="O1361" s="349">
        <v>23</v>
      </c>
      <c r="P1361" s="349">
        <v>23</v>
      </c>
      <c r="Q1361" s="349">
        <v>24</v>
      </c>
      <c r="R1361" s="349">
        <v>24</v>
      </c>
      <c r="S1361" s="349">
        <v>23</v>
      </c>
      <c r="T1361" s="349">
        <v>24</v>
      </c>
      <c r="U1361" s="349">
        <v>23</v>
      </c>
      <c r="V1361" s="410">
        <v>22</v>
      </c>
      <c r="W1361" s="349">
        <v>23</v>
      </c>
      <c r="X1361" s="349">
        <v>22</v>
      </c>
      <c r="Y1361" s="349">
        <v>23</v>
      </c>
      <c r="Z1361" s="349">
        <v>21</v>
      </c>
      <c r="AA1361" s="349">
        <v>21</v>
      </c>
      <c r="AB1361" s="349">
        <v>20</v>
      </c>
      <c r="AC1361" s="478"/>
      <c r="AD1361" s="534">
        <f>MAX(E1361:AB1361)</f>
        <v>24</v>
      </c>
    </row>
    <row r="1362" spans="1:30" ht="10.5" customHeight="1">
      <c r="A1362" s="1628"/>
      <c r="B1362" s="1640"/>
      <c r="C1362" s="476" t="s">
        <v>20</v>
      </c>
      <c r="D1362" s="476"/>
      <c r="E1362" s="572">
        <f t="shared" ref="E1362:AC1362" si="394">E1360/E1359</f>
        <v>0.81437128697852623</v>
      </c>
      <c r="F1362" s="572">
        <f t="shared" si="394"/>
        <v>0.80851067376076691</v>
      </c>
      <c r="G1362" s="572">
        <f t="shared" si="394"/>
        <v>0.82926830863895917</v>
      </c>
      <c r="H1362" s="580">
        <f t="shared" si="394"/>
        <v>0.81762920620381097</v>
      </c>
      <c r="I1362" s="572">
        <f t="shared" si="394"/>
        <v>0.80780784349889079</v>
      </c>
      <c r="J1362" s="572">
        <f t="shared" si="394"/>
        <v>0.78425656118533094</v>
      </c>
      <c r="K1362" s="572">
        <f t="shared" si="394"/>
        <v>0.76056340392963517</v>
      </c>
      <c r="L1362" s="572">
        <f t="shared" si="394"/>
        <v>0.72774869632781081</v>
      </c>
      <c r="M1362" s="572">
        <f t="shared" si="394"/>
        <v>0.72062664371872232</v>
      </c>
      <c r="N1362" s="580">
        <f t="shared" si="394"/>
        <v>0.71025638799774005</v>
      </c>
      <c r="O1362" s="572">
        <f t="shared" si="394"/>
        <v>0.73726541177956517</v>
      </c>
      <c r="P1362" s="572">
        <f t="shared" si="394"/>
        <v>0.71315791372447157</v>
      </c>
      <c r="Q1362" s="572">
        <f t="shared" si="394"/>
        <v>0.72890021536331484</v>
      </c>
      <c r="R1362" s="572">
        <f t="shared" si="394"/>
        <v>0.67076164715715436</v>
      </c>
      <c r="S1362" s="572">
        <f t="shared" si="394"/>
        <v>0.68020305275017034</v>
      </c>
      <c r="T1362" s="572">
        <f t="shared" si="394"/>
        <v>0.66502465165929348</v>
      </c>
      <c r="U1362" s="572">
        <f t="shared" si="394"/>
        <v>0.65721646317108995</v>
      </c>
      <c r="V1362" s="580">
        <f t="shared" si="394"/>
        <v>0.67108752896279822</v>
      </c>
      <c r="W1362" s="572">
        <f t="shared" si="394"/>
        <v>0.68241468338074796</v>
      </c>
      <c r="X1362" s="572">
        <f t="shared" si="394"/>
        <v>0.67473117504275348</v>
      </c>
      <c r="Y1362" s="572">
        <f t="shared" si="394"/>
        <v>0.67631578039264406</v>
      </c>
      <c r="Z1362" s="572">
        <f t="shared" si="394"/>
        <v>0.70170455738471071</v>
      </c>
      <c r="AA1362" s="572">
        <f t="shared" si="394"/>
        <v>0.7243401661113239</v>
      </c>
      <c r="AB1362" s="572">
        <f t="shared" si="394"/>
        <v>0.75535169511236078</v>
      </c>
      <c r="AC1362" s="478">
        <f t="shared" si="394"/>
        <v>0.7267236492233059</v>
      </c>
    </row>
    <row r="1363" spans="1:30" ht="10.5" customHeight="1" thickBot="1">
      <c r="A1363" s="1629"/>
      <c r="B1363" s="1641"/>
      <c r="C1363" s="480" t="s">
        <v>23</v>
      </c>
      <c r="D1363" s="480" t="s">
        <v>19</v>
      </c>
      <c r="E1363" s="480">
        <v>118.01000213623047</v>
      </c>
      <c r="F1363" s="480">
        <v>117.44999694824219</v>
      </c>
      <c r="G1363" s="480">
        <v>117.87000274658203</v>
      </c>
      <c r="H1363" s="480">
        <v>117.66000366210937</v>
      </c>
      <c r="I1363" s="480">
        <v>117.72000122070312</v>
      </c>
      <c r="J1363" s="480">
        <v>117.52999877929687</v>
      </c>
      <c r="K1363" s="480">
        <v>117.61000061035156</v>
      </c>
      <c r="L1363" s="480">
        <v>116.90000152587891</v>
      </c>
      <c r="M1363" s="480">
        <v>116.76999664306641</v>
      </c>
      <c r="N1363" s="480">
        <v>117.11000061035156</v>
      </c>
      <c r="O1363" s="480">
        <v>116.90000152587891</v>
      </c>
      <c r="P1363" s="480">
        <v>116.70999908447266</v>
      </c>
      <c r="Q1363" s="480">
        <v>117.19000244140625</v>
      </c>
      <c r="R1363" s="480">
        <v>116.86000061035156</v>
      </c>
      <c r="S1363" s="480">
        <v>116.05999755859375</v>
      </c>
      <c r="T1363" s="480">
        <v>115.77999877929687</v>
      </c>
      <c r="U1363" s="480">
        <v>115.66000366210937</v>
      </c>
      <c r="V1363" s="480">
        <v>115.83999633789062</v>
      </c>
      <c r="W1363" s="480">
        <v>116.18000030517578</v>
      </c>
      <c r="X1363" s="480">
        <v>115.87000274658203</v>
      </c>
      <c r="Y1363" s="480">
        <v>115.93000030517578</v>
      </c>
      <c r="Z1363" s="480">
        <v>116.05999755859375</v>
      </c>
      <c r="AA1363" s="480">
        <v>115.91000366210937</v>
      </c>
      <c r="AB1363" s="480">
        <v>116.18000030517578</v>
      </c>
      <c r="AC1363" s="481"/>
    </row>
    <row r="1364" spans="1:30" ht="10.5" customHeight="1">
      <c r="A1364" s="1662" t="s">
        <v>489</v>
      </c>
      <c r="B1364" s="1663" t="s">
        <v>685</v>
      </c>
      <c r="C1364" s="473" t="s">
        <v>15</v>
      </c>
      <c r="D1364" s="473" t="s">
        <v>19</v>
      </c>
      <c r="E1364" s="339">
        <v>2.0399999618530273</v>
      </c>
      <c r="F1364" s="339">
        <v>1.9700000286102295</v>
      </c>
      <c r="G1364" s="339">
        <v>2.0299999713897705</v>
      </c>
      <c r="H1364" s="412">
        <v>1.9800000190734863</v>
      </c>
      <c r="I1364" s="339">
        <v>1.9800000190734863</v>
      </c>
      <c r="J1364" s="339">
        <v>2.2300000190734863</v>
      </c>
      <c r="K1364" s="339">
        <v>2.3499999046325684</v>
      </c>
      <c r="L1364" s="339">
        <v>2.5999999046325684</v>
      </c>
      <c r="M1364" s="339">
        <v>2.6600000858306885</v>
      </c>
      <c r="N1364" s="412">
        <v>2.7200000286102295</v>
      </c>
      <c r="O1364" s="339">
        <v>2.880000114440918</v>
      </c>
      <c r="P1364" s="339">
        <v>2.7699999809265137</v>
      </c>
      <c r="Q1364" s="339">
        <v>2.869999885559082</v>
      </c>
      <c r="R1364" s="339">
        <v>2.8599998950958252</v>
      </c>
      <c r="S1364" s="339">
        <v>3.0399999618530273</v>
      </c>
      <c r="T1364" s="339">
        <v>2.9800000190734863</v>
      </c>
      <c r="U1364" s="339">
        <v>2.8299999237060547</v>
      </c>
      <c r="V1364" s="412">
        <v>2.7599999904632568</v>
      </c>
      <c r="W1364" s="339">
        <v>2.6600000858306885</v>
      </c>
      <c r="X1364" s="339">
        <v>2.6700000762939453</v>
      </c>
      <c r="Y1364" s="339">
        <v>2.5299999713897705</v>
      </c>
      <c r="Z1364" s="339">
        <v>2.4300000667572021</v>
      </c>
      <c r="AA1364" s="339">
        <v>2.2999999523162842</v>
      </c>
      <c r="AB1364" s="339">
        <v>2.2200000286102295</v>
      </c>
      <c r="AC1364" s="475">
        <f>SUM(E1364:AB1364)</f>
        <v>60.359999895095825</v>
      </c>
    </row>
    <row r="1365" spans="1:30" ht="10.5" customHeight="1">
      <c r="A1365" s="1628"/>
      <c r="B1365" s="1640"/>
      <c r="C1365" s="476" t="s">
        <v>17</v>
      </c>
      <c r="D1365" s="476" t="s">
        <v>19</v>
      </c>
      <c r="E1365" s="339">
        <v>1.2699999809265137</v>
      </c>
      <c r="F1365" s="339">
        <v>1.2400000095367432</v>
      </c>
      <c r="G1365" s="339">
        <v>1.2799999713897705</v>
      </c>
      <c r="H1365" s="412">
        <v>1.2400000095367432</v>
      </c>
      <c r="I1365" s="339">
        <v>1.2400000095367432</v>
      </c>
      <c r="J1365" s="339">
        <v>1.2799999713897705</v>
      </c>
      <c r="K1365" s="339">
        <v>1.2699999809265137</v>
      </c>
      <c r="L1365" s="339">
        <v>1.3600000143051147</v>
      </c>
      <c r="M1365" s="339">
        <v>1.4600000381469727</v>
      </c>
      <c r="N1365" s="412">
        <v>1.440000057220459</v>
      </c>
      <c r="O1365" s="339">
        <v>1.4700000286102295</v>
      </c>
      <c r="P1365" s="339">
        <v>1.75</v>
      </c>
      <c r="Q1365" s="339">
        <v>1.7699999809265137</v>
      </c>
      <c r="R1365" s="339">
        <v>1.5700000524520874</v>
      </c>
      <c r="S1365" s="339">
        <v>1.5399999618530273</v>
      </c>
      <c r="T1365" s="339">
        <v>1.6200000047683716</v>
      </c>
      <c r="U1365" s="339">
        <v>1.5700000524520874</v>
      </c>
      <c r="V1365" s="412">
        <v>1.4700000286102295</v>
      </c>
      <c r="W1365" s="339">
        <v>1.440000057220459</v>
      </c>
      <c r="X1365" s="339">
        <v>1.440000057220459</v>
      </c>
      <c r="Y1365" s="339">
        <v>1.4099999666213989</v>
      </c>
      <c r="Z1365" s="339">
        <v>1.3700000047683716</v>
      </c>
      <c r="AA1365" s="339">
        <v>1.3700000047683716</v>
      </c>
      <c r="AB1365" s="339">
        <v>1.3700000047683716</v>
      </c>
      <c r="AC1365" s="475">
        <f>SUM(E1365:AB1365)</f>
        <v>34.240000247955322</v>
      </c>
    </row>
    <row r="1366" spans="1:30" ht="10.5" customHeight="1">
      <c r="A1366" s="1628"/>
      <c r="B1366" s="1640"/>
      <c r="C1366" s="476" t="s">
        <v>18</v>
      </c>
      <c r="D1366" s="476" t="s">
        <v>19</v>
      </c>
      <c r="E1366" s="341">
        <v>37</v>
      </c>
      <c r="F1366" s="341">
        <v>36</v>
      </c>
      <c r="G1366" s="341">
        <v>37</v>
      </c>
      <c r="H1366" s="413">
        <v>36</v>
      </c>
      <c r="I1366" s="341">
        <v>36</v>
      </c>
      <c r="J1366" s="341">
        <v>40</v>
      </c>
      <c r="K1366" s="341">
        <v>41</v>
      </c>
      <c r="L1366" s="341">
        <v>46</v>
      </c>
      <c r="M1366" s="341">
        <v>47</v>
      </c>
      <c r="N1366" s="413">
        <v>48</v>
      </c>
      <c r="O1366" s="341">
        <v>50</v>
      </c>
      <c r="P1366" s="341">
        <v>51</v>
      </c>
      <c r="Q1366" s="341">
        <v>52</v>
      </c>
      <c r="R1366" s="341">
        <v>51</v>
      </c>
      <c r="S1366" s="341">
        <v>53</v>
      </c>
      <c r="T1366" s="341">
        <v>53</v>
      </c>
      <c r="U1366" s="341">
        <v>51</v>
      </c>
      <c r="V1366" s="413">
        <v>49</v>
      </c>
      <c r="W1366" s="341">
        <v>47</v>
      </c>
      <c r="X1366" s="341">
        <v>48</v>
      </c>
      <c r="Y1366" s="341">
        <v>45</v>
      </c>
      <c r="Z1366" s="341">
        <v>44</v>
      </c>
      <c r="AA1366" s="341">
        <v>42</v>
      </c>
      <c r="AB1366" s="341">
        <v>41</v>
      </c>
      <c r="AC1366" s="478"/>
    </row>
    <row r="1367" spans="1:30" ht="10.5" customHeight="1" thickBot="1">
      <c r="A1367" s="1629"/>
      <c r="B1367" s="1641"/>
      <c r="C1367" s="491" t="s">
        <v>20</v>
      </c>
      <c r="D1367" s="491"/>
      <c r="E1367" s="542">
        <f t="shared" ref="E1367:AC1367" si="395">E1365/E1364</f>
        <v>0.62254902189944816</v>
      </c>
      <c r="F1367" s="542">
        <f t="shared" si="395"/>
        <v>0.62944162006511373</v>
      </c>
      <c r="G1367" s="542">
        <f t="shared" si="395"/>
        <v>0.6305418667141468</v>
      </c>
      <c r="H1367" s="607">
        <f t="shared" si="395"/>
        <v>0.62626262504632901</v>
      </c>
      <c r="I1367" s="542">
        <f t="shared" si="395"/>
        <v>0.62626262504632901</v>
      </c>
      <c r="J1367" s="542">
        <f t="shared" si="395"/>
        <v>0.57399101365101379</v>
      </c>
      <c r="K1367" s="542">
        <f t="shared" si="395"/>
        <v>0.54042554573000423</v>
      </c>
      <c r="L1367" s="542">
        <f t="shared" si="395"/>
        <v>0.52307694776523839</v>
      </c>
      <c r="M1367" s="542">
        <f t="shared" si="395"/>
        <v>0.54887217708153979</v>
      </c>
      <c r="N1367" s="607">
        <f t="shared" si="395"/>
        <v>0.52941178017421564</v>
      </c>
      <c r="O1367" s="542">
        <f t="shared" si="395"/>
        <v>0.51041665631863842</v>
      </c>
      <c r="P1367" s="542">
        <f t="shared" si="395"/>
        <v>0.6317689574187858</v>
      </c>
      <c r="Q1367" s="542">
        <f t="shared" si="395"/>
        <v>0.61672475662197246</v>
      </c>
      <c r="R1367" s="542">
        <f t="shared" si="395"/>
        <v>0.54895108742634557</v>
      </c>
      <c r="S1367" s="542">
        <f t="shared" si="395"/>
        <v>0.5065789411768028</v>
      </c>
      <c r="T1367" s="542">
        <f t="shared" si="395"/>
        <v>0.54362415919448448</v>
      </c>
      <c r="U1367" s="542">
        <f t="shared" si="395"/>
        <v>0.55477035151155696</v>
      </c>
      <c r="V1367" s="607">
        <f t="shared" si="395"/>
        <v>0.53260870785854419</v>
      </c>
      <c r="W1367" s="542">
        <f t="shared" si="395"/>
        <v>0.54135338750215223</v>
      </c>
      <c r="X1367" s="542">
        <f t="shared" si="395"/>
        <v>0.5393258487165401</v>
      </c>
      <c r="Y1367" s="542">
        <f t="shared" si="395"/>
        <v>0.55731224607360874</v>
      </c>
      <c r="Z1367" s="542">
        <f t="shared" si="395"/>
        <v>0.56378599470436053</v>
      </c>
      <c r="AA1367" s="542">
        <f t="shared" si="395"/>
        <v>0.59565218833533973</v>
      </c>
      <c r="AB1367" s="542">
        <f t="shared" si="395"/>
        <v>0.61711711131194114</v>
      </c>
      <c r="AC1367" s="542">
        <f t="shared" si="395"/>
        <v>0.56726309323166979</v>
      </c>
    </row>
    <row r="1368" spans="1:30" ht="10.5" customHeight="1">
      <c r="A1368" s="1614" t="s">
        <v>491</v>
      </c>
      <c r="B1368" s="1617" t="s">
        <v>686</v>
      </c>
      <c r="C1368" s="528" t="s">
        <v>15</v>
      </c>
      <c r="D1368" s="485" t="s">
        <v>19</v>
      </c>
      <c r="E1368" s="366">
        <v>2.8299999237060547</v>
      </c>
      <c r="F1368" s="366">
        <v>2.7799999713897705</v>
      </c>
      <c r="G1368" s="366">
        <v>2.7699999809265137</v>
      </c>
      <c r="H1368" s="414">
        <v>2.7799999713897705</v>
      </c>
      <c r="I1368" s="366">
        <v>2.809999942779541</v>
      </c>
      <c r="J1368" s="366">
        <v>2.9100000858306885</v>
      </c>
      <c r="K1368" s="366">
        <v>3.0299999713897705</v>
      </c>
      <c r="L1368" s="366">
        <v>3.2799999713897705</v>
      </c>
      <c r="M1368" s="366">
        <v>3.3299999237060547</v>
      </c>
      <c r="N1368" s="414">
        <v>3.4000000953674316</v>
      </c>
      <c r="O1368" s="366">
        <v>3.2000000476837158</v>
      </c>
      <c r="P1368" s="366">
        <v>3.309999942779541</v>
      </c>
      <c r="Q1368" s="366">
        <v>3.3900001049041748</v>
      </c>
      <c r="R1368" s="366">
        <v>3.559999942779541</v>
      </c>
      <c r="S1368" s="366">
        <v>3.3900001049041748</v>
      </c>
      <c r="T1368" s="366">
        <v>3.4200000762939453</v>
      </c>
      <c r="U1368" s="366">
        <v>3.3299999237060547</v>
      </c>
      <c r="V1368" s="414">
        <v>3.2400000095367432</v>
      </c>
      <c r="W1368" s="366">
        <v>3.25</v>
      </c>
      <c r="X1368" s="366">
        <v>3.190000057220459</v>
      </c>
      <c r="Y1368" s="366">
        <v>3.2000000476837158</v>
      </c>
      <c r="Z1368" s="366">
        <v>3</v>
      </c>
      <c r="AA1368" s="366">
        <v>2.8900001049041748</v>
      </c>
      <c r="AB1368" s="366">
        <v>2.7599999904632568</v>
      </c>
      <c r="AC1368" s="490">
        <f>SUM(E1368:AB1368)</f>
        <v>75.050000190734863</v>
      </c>
    </row>
    <row r="1369" spans="1:30" ht="10.5" customHeight="1">
      <c r="A1369" s="1615"/>
      <c r="B1369" s="1618"/>
      <c r="C1369" s="610" t="s">
        <v>17</v>
      </c>
      <c r="D1369" s="476" t="s">
        <v>19</v>
      </c>
      <c r="E1369" s="339">
        <v>2.2100000381469727</v>
      </c>
      <c r="F1369" s="339">
        <v>2.1700000762939453</v>
      </c>
      <c r="G1369" s="339">
        <v>2.2200000286102295</v>
      </c>
      <c r="H1369" s="412">
        <v>2.2000000476837158</v>
      </c>
      <c r="I1369" s="339">
        <v>2.1800000667572021</v>
      </c>
      <c r="J1369" s="339">
        <v>2.2300000190734863</v>
      </c>
      <c r="K1369" s="339">
        <v>2.2100000381469727</v>
      </c>
      <c r="L1369" s="339">
        <v>2.2699999809265137</v>
      </c>
      <c r="M1369" s="339">
        <v>2.2999999523162842</v>
      </c>
      <c r="N1369" s="412">
        <v>2.309999942779541</v>
      </c>
      <c r="O1369" s="339">
        <v>2.2699999809265137</v>
      </c>
      <c r="P1369" s="339">
        <v>2.2200000286102295</v>
      </c>
      <c r="Q1369" s="339">
        <v>2.3599998950958252</v>
      </c>
      <c r="R1369" s="339">
        <v>2.2400000095367432</v>
      </c>
      <c r="S1369" s="339">
        <v>2.2100000381469727</v>
      </c>
      <c r="T1369" s="339">
        <v>2.1600000858306885</v>
      </c>
      <c r="U1369" s="339">
        <v>2.0899999141693115</v>
      </c>
      <c r="V1369" s="412">
        <v>2.059999942779541</v>
      </c>
      <c r="W1369" s="339">
        <v>2.1099998950958252</v>
      </c>
      <c r="X1369" s="339">
        <v>2.0299999713897705</v>
      </c>
      <c r="Y1369" s="339">
        <v>2.0199999809265137</v>
      </c>
      <c r="Z1369" s="339">
        <v>1.9800000190734863</v>
      </c>
      <c r="AA1369" s="339">
        <v>2</v>
      </c>
      <c r="AB1369" s="339">
        <v>2</v>
      </c>
      <c r="AC1369" s="475">
        <f>SUM(E1369:AB1369)</f>
        <v>52.049999952316284</v>
      </c>
    </row>
    <row r="1370" spans="1:30" ht="10.5" customHeight="1">
      <c r="A1370" s="1615"/>
      <c r="B1370" s="1618"/>
      <c r="C1370" s="476" t="s">
        <v>18</v>
      </c>
      <c r="D1370" s="476" t="s">
        <v>19</v>
      </c>
      <c r="E1370" s="341">
        <v>54</v>
      </c>
      <c r="F1370" s="341">
        <v>54</v>
      </c>
      <c r="G1370" s="341">
        <v>54</v>
      </c>
      <c r="H1370" s="413">
        <v>54</v>
      </c>
      <c r="I1370" s="341">
        <v>54</v>
      </c>
      <c r="J1370" s="341">
        <v>56</v>
      </c>
      <c r="K1370" s="341">
        <v>57</v>
      </c>
      <c r="L1370" s="341">
        <v>61</v>
      </c>
      <c r="M1370" s="341">
        <v>62</v>
      </c>
      <c r="N1370" s="413">
        <v>63</v>
      </c>
      <c r="O1370" s="341">
        <v>60</v>
      </c>
      <c r="P1370" s="341">
        <v>61</v>
      </c>
      <c r="Q1370" s="341">
        <v>63</v>
      </c>
      <c r="R1370" s="341">
        <v>64</v>
      </c>
      <c r="S1370" s="341">
        <v>62</v>
      </c>
      <c r="T1370" s="341">
        <v>63</v>
      </c>
      <c r="U1370" s="341">
        <v>60</v>
      </c>
      <c r="V1370" s="413">
        <v>59</v>
      </c>
      <c r="W1370" s="341">
        <v>60</v>
      </c>
      <c r="X1370" s="341">
        <v>58</v>
      </c>
      <c r="Y1370" s="341">
        <v>59</v>
      </c>
      <c r="Z1370" s="341">
        <v>55</v>
      </c>
      <c r="AA1370" s="341">
        <v>54</v>
      </c>
      <c r="AB1370" s="341">
        <v>53</v>
      </c>
      <c r="AC1370" s="475"/>
    </row>
    <row r="1371" spans="1:30" ht="10.5" customHeight="1" thickBot="1">
      <c r="A1371" s="1615"/>
      <c r="B1371" s="1618"/>
      <c r="C1371" s="651" t="s">
        <v>20</v>
      </c>
      <c r="D1371" s="651"/>
      <c r="E1371" s="584">
        <f t="shared" ref="E1371:AC1371" si="396">E1369/E1368</f>
        <v>0.78091876244747205</v>
      </c>
      <c r="F1371" s="584">
        <f t="shared" si="396"/>
        <v>0.7805755750454646</v>
      </c>
      <c r="G1371" s="584">
        <f t="shared" si="396"/>
        <v>0.80144405916843386</v>
      </c>
      <c r="H1371" s="641">
        <f t="shared" si="396"/>
        <v>0.79136693177154871</v>
      </c>
      <c r="I1371" s="584">
        <f t="shared" si="396"/>
        <v>0.77580075129853276</v>
      </c>
      <c r="J1371" s="584">
        <f t="shared" si="396"/>
        <v>0.76632300800668551</v>
      </c>
      <c r="K1371" s="584">
        <f t="shared" si="396"/>
        <v>0.72937295677046221</v>
      </c>
      <c r="L1371" s="584">
        <f t="shared" si="396"/>
        <v>0.69207317095331888</v>
      </c>
      <c r="M1371" s="584">
        <f t="shared" si="396"/>
        <v>0.69069069219573631</v>
      </c>
      <c r="N1371" s="641">
        <f t="shared" si="396"/>
        <v>0.67941172881934986</v>
      </c>
      <c r="O1371" s="584">
        <f t="shared" si="396"/>
        <v>0.7093749834690245</v>
      </c>
      <c r="P1371" s="584">
        <f t="shared" si="396"/>
        <v>0.67069488428631374</v>
      </c>
      <c r="Q1371" s="584">
        <f t="shared" si="396"/>
        <v>0.69616513925227008</v>
      </c>
      <c r="R1371" s="584">
        <f t="shared" si="396"/>
        <v>0.62921349593837872</v>
      </c>
      <c r="S1371" s="584">
        <f t="shared" si="396"/>
        <v>0.65191739520888381</v>
      </c>
      <c r="T1371" s="584">
        <f t="shared" si="396"/>
        <v>0.63157895837574207</v>
      </c>
      <c r="U1371" s="584">
        <f t="shared" si="396"/>
        <v>0.6276276162322818</v>
      </c>
      <c r="V1371" s="641">
        <f t="shared" si="396"/>
        <v>0.63580244960372112</v>
      </c>
      <c r="W1371" s="584">
        <f t="shared" si="396"/>
        <v>0.64923073695256162</v>
      </c>
      <c r="X1371" s="584">
        <f t="shared" si="396"/>
        <v>0.6363636159801731</v>
      </c>
      <c r="Y1371" s="584">
        <f t="shared" si="396"/>
        <v>0.63124998463317772</v>
      </c>
      <c r="Z1371" s="584">
        <f t="shared" si="396"/>
        <v>0.66000000635782874</v>
      </c>
      <c r="AA1371" s="584">
        <f t="shared" si="396"/>
        <v>0.69204149737091969</v>
      </c>
      <c r="AB1371" s="584">
        <f t="shared" si="396"/>
        <v>0.72463768366329107</v>
      </c>
      <c r="AC1371" s="487">
        <f t="shared" si="396"/>
        <v>0.69353763917434352</v>
      </c>
    </row>
    <row r="1372" spans="1:30" ht="10.5" customHeight="1">
      <c r="A1372" s="1627" t="s">
        <v>156</v>
      </c>
      <c r="B1372" s="1639" t="s">
        <v>687</v>
      </c>
      <c r="C1372" s="485" t="s">
        <v>15</v>
      </c>
      <c r="D1372" s="485" t="s">
        <v>37</v>
      </c>
      <c r="E1372" s="368">
        <v>0.40000000596046448</v>
      </c>
      <c r="F1372" s="368">
        <v>0.40000000596046448</v>
      </c>
      <c r="G1372" s="368">
        <v>0.40000000596046448</v>
      </c>
      <c r="H1372" s="408">
        <v>0.40000000596046448</v>
      </c>
      <c r="I1372" s="368">
        <v>0.40000000596046448</v>
      </c>
      <c r="J1372" s="368">
        <v>0.40999999642372131</v>
      </c>
      <c r="K1372" s="368">
        <v>0.40000000596046448</v>
      </c>
      <c r="L1372" s="368">
        <v>0.50999999046325684</v>
      </c>
      <c r="M1372" s="368">
        <v>0.4699999988079071</v>
      </c>
      <c r="N1372" s="408">
        <v>0.51999998092651367</v>
      </c>
      <c r="O1372" s="368">
        <v>0.33000001311302185</v>
      </c>
      <c r="P1372" s="368">
        <v>0.50999999046325684</v>
      </c>
      <c r="Q1372" s="368">
        <v>0.55000001192092896</v>
      </c>
      <c r="R1372" s="368">
        <v>0.5</v>
      </c>
      <c r="S1372" s="368">
        <v>0.27000001072883606</v>
      </c>
      <c r="T1372" s="368">
        <v>0.40999999642372131</v>
      </c>
      <c r="U1372" s="368">
        <v>0.38999998569488525</v>
      </c>
      <c r="V1372" s="408">
        <v>0.37999999523162842</v>
      </c>
      <c r="W1372" s="368">
        <v>0.38999998569488525</v>
      </c>
      <c r="X1372" s="368">
        <v>0.34999999403953552</v>
      </c>
      <c r="Y1372" s="368">
        <v>0.40999999642372131</v>
      </c>
      <c r="Z1372" s="368">
        <v>0.31999999284744263</v>
      </c>
      <c r="AA1372" s="368">
        <v>0.31999999284744263</v>
      </c>
      <c r="AB1372" s="368">
        <v>0.33000001311302185</v>
      </c>
      <c r="AC1372" s="490">
        <f>SUM(E1372:AB1372)</f>
        <v>9.7699999809265137</v>
      </c>
    </row>
    <row r="1373" spans="1:30" ht="10.5" customHeight="1">
      <c r="A1373" s="1628"/>
      <c r="B1373" s="1640"/>
      <c r="C1373" s="476" t="s">
        <v>17</v>
      </c>
      <c r="D1373" s="476" t="s">
        <v>37</v>
      </c>
      <c r="E1373" s="367">
        <v>0.33000001311302185</v>
      </c>
      <c r="F1373" s="367">
        <v>0.33000001311302185</v>
      </c>
      <c r="G1373" s="367">
        <v>0.33000001311302185</v>
      </c>
      <c r="H1373" s="409">
        <v>0.33000001311302185</v>
      </c>
      <c r="I1373" s="367">
        <v>0.33000001311302185</v>
      </c>
      <c r="J1373" s="367">
        <v>0.34000000357627869</v>
      </c>
      <c r="K1373" s="367">
        <v>0.33000001311302185</v>
      </c>
      <c r="L1373" s="367">
        <v>0.40000000596046448</v>
      </c>
      <c r="M1373" s="367">
        <v>0.40000000596046448</v>
      </c>
      <c r="N1373" s="409">
        <v>0.43000000715255737</v>
      </c>
      <c r="O1373" s="367">
        <v>0.40999999642372131</v>
      </c>
      <c r="P1373" s="367">
        <v>0.43999999761581421</v>
      </c>
      <c r="Q1373" s="367">
        <v>0.47999998927116394</v>
      </c>
      <c r="R1373" s="367">
        <v>0.30000001192092896</v>
      </c>
      <c r="S1373" s="367">
        <v>0.28999999165534973</v>
      </c>
      <c r="T1373" s="367">
        <v>0.2800000011920929</v>
      </c>
      <c r="U1373" s="367">
        <v>0.27000001072883606</v>
      </c>
      <c r="V1373" s="409">
        <v>0.27000001072883606</v>
      </c>
      <c r="W1373" s="367">
        <v>0.27000001072883606</v>
      </c>
      <c r="X1373" s="367">
        <v>0.25</v>
      </c>
      <c r="Y1373" s="367">
        <v>0.25</v>
      </c>
      <c r="Z1373" s="367">
        <v>0.23000000417232513</v>
      </c>
      <c r="AA1373" s="367">
        <v>0.23999999463558197</v>
      </c>
      <c r="AB1373" s="367">
        <v>0.23000000417232513</v>
      </c>
      <c r="AC1373" s="478">
        <f>SUM(E1373:AB1373)</f>
        <v>7.7600001245737076</v>
      </c>
    </row>
    <row r="1374" spans="1:30" ht="10.5" customHeight="1">
      <c r="A1374" s="1628"/>
      <c r="B1374" s="1640"/>
      <c r="C1374" s="476" t="s">
        <v>18</v>
      </c>
      <c r="D1374" s="476" t="s">
        <v>19</v>
      </c>
      <c r="E1374" s="349">
        <v>48</v>
      </c>
      <c r="F1374" s="349">
        <v>43</v>
      </c>
      <c r="G1374" s="349">
        <v>52</v>
      </c>
      <c r="H1374" s="410">
        <v>49</v>
      </c>
      <c r="I1374" s="349">
        <v>50</v>
      </c>
      <c r="J1374" s="349">
        <v>47</v>
      </c>
      <c r="K1374" s="349">
        <v>50</v>
      </c>
      <c r="L1374" s="349">
        <v>52</v>
      </c>
      <c r="M1374" s="349">
        <v>32</v>
      </c>
      <c r="N1374" s="410">
        <v>42</v>
      </c>
      <c r="O1374" s="349">
        <v>59</v>
      </c>
      <c r="P1374" s="349">
        <v>52</v>
      </c>
      <c r="Q1374" s="349">
        <v>57</v>
      </c>
      <c r="R1374" s="349">
        <v>69</v>
      </c>
      <c r="S1374" s="349">
        <v>42</v>
      </c>
      <c r="T1374" s="349">
        <v>35</v>
      </c>
      <c r="U1374" s="349">
        <v>29</v>
      </c>
      <c r="V1374" s="410">
        <v>36</v>
      </c>
      <c r="W1374" s="349">
        <v>35</v>
      </c>
      <c r="X1374" s="349">
        <v>47</v>
      </c>
      <c r="Y1374" s="349">
        <v>54</v>
      </c>
      <c r="Z1374" s="349">
        <v>48</v>
      </c>
      <c r="AA1374" s="349">
        <v>43</v>
      </c>
      <c r="AB1374" s="349">
        <v>45</v>
      </c>
      <c r="AC1374" s="478"/>
    </row>
    <row r="1375" spans="1:30" ht="10.5" customHeight="1" thickBot="1">
      <c r="A1375" s="1655"/>
      <c r="B1375" s="1648"/>
      <c r="C1375" s="482" t="s">
        <v>20</v>
      </c>
      <c r="D1375" s="482"/>
      <c r="E1375" s="584">
        <f t="shared" ref="E1375:AC1375" si="397">E1373/E1372</f>
        <v>0.82500002048909638</v>
      </c>
      <c r="F1375" s="584">
        <f t="shared" si="397"/>
        <v>0.82500002048909638</v>
      </c>
      <c r="G1375" s="584">
        <f t="shared" si="397"/>
        <v>0.82500002048909638</v>
      </c>
      <c r="H1375" s="616">
        <f t="shared" si="397"/>
        <v>0.82500002048909638</v>
      </c>
      <c r="I1375" s="584">
        <f t="shared" si="397"/>
        <v>0.82500002048909638</v>
      </c>
      <c r="J1375" s="584">
        <f t="shared" si="397"/>
        <v>0.82926830863895917</v>
      </c>
      <c r="K1375" s="584">
        <f t="shared" si="397"/>
        <v>0.82500002048909638</v>
      </c>
      <c r="L1375" s="584">
        <f t="shared" si="397"/>
        <v>0.78431375184365348</v>
      </c>
      <c r="M1375" s="584">
        <f t="shared" si="397"/>
        <v>0.85106384462768436</v>
      </c>
      <c r="N1375" s="616">
        <f t="shared" si="397"/>
        <v>0.82692312100935428</v>
      </c>
      <c r="O1375" s="584">
        <f t="shared" si="397"/>
        <v>1.2424241822175328</v>
      </c>
      <c r="P1375" s="584">
        <f t="shared" si="397"/>
        <v>0.8627451094972407</v>
      </c>
      <c r="Q1375" s="584">
        <f t="shared" si="397"/>
        <v>0.87272723430444465</v>
      </c>
      <c r="R1375" s="584">
        <f t="shared" si="397"/>
        <v>0.60000002384185791</v>
      </c>
      <c r="S1375" s="584">
        <f t="shared" si="397"/>
        <v>1.0740740004880958</v>
      </c>
      <c r="T1375" s="584">
        <f t="shared" si="397"/>
        <v>0.68292683813275512</v>
      </c>
      <c r="U1375" s="584">
        <f t="shared" si="397"/>
        <v>0.69230774521122507</v>
      </c>
      <c r="V1375" s="616">
        <f t="shared" si="397"/>
        <v>0.71052635293918354</v>
      </c>
      <c r="W1375" s="584">
        <f t="shared" si="397"/>
        <v>0.69230774521122507</v>
      </c>
      <c r="X1375" s="584">
        <f t="shared" si="397"/>
        <v>0.71428572644992772</v>
      </c>
      <c r="Y1375" s="584">
        <f t="shared" si="397"/>
        <v>0.60975610287965309</v>
      </c>
      <c r="Z1375" s="584">
        <f t="shared" si="397"/>
        <v>0.71875002910383112</v>
      </c>
      <c r="AA1375" s="584">
        <f t="shared" si="397"/>
        <v>0.75</v>
      </c>
      <c r="AB1375" s="584">
        <f t="shared" si="397"/>
        <v>0.69696968191801956</v>
      </c>
      <c r="AC1375" s="487">
        <f t="shared" si="397"/>
        <v>0.79426818216204409</v>
      </c>
    </row>
    <row r="1376" spans="1:30" ht="10.5" customHeight="1">
      <c r="A1376" s="1627" t="s">
        <v>274</v>
      </c>
      <c r="B1376" s="1639" t="s">
        <v>688</v>
      </c>
      <c r="C1376" s="485" t="s">
        <v>15</v>
      </c>
      <c r="D1376" s="485" t="s">
        <v>37</v>
      </c>
      <c r="E1376" s="368">
        <v>0.38999998569488525</v>
      </c>
      <c r="F1376" s="368">
        <v>0.38999998569488525</v>
      </c>
      <c r="G1376" s="368">
        <v>0.38999998569488525</v>
      </c>
      <c r="H1376" s="408">
        <v>0.38999998569488525</v>
      </c>
      <c r="I1376" s="368">
        <v>0.40000000596046448</v>
      </c>
      <c r="J1376" s="368">
        <v>0.40000000596046448</v>
      </c>
      <c r="K1376" s="368">
        <v>0.40000000596046448</v>
      </c>
      <c r="L1376" s="368">
        <v>0.40999999642372131</v>
      </c>
      <c r="M1376" s="368">
        <v>0.37999999523162842</v>
      </c>
      <c r="N1376" s="408">
        <v>0.37999999523162842</v>
      </c>
      <c r="O1376" s="368">
        <v>0.40000000596046448</v>
      </c>
      <c r="P1376" s="368">
        <v>0.37000000476837158</v>
      </c>
      <c r="Q1376" s="368">
        <v>0.40000000596046448</v>
      </c>
      <c r="R1376" s="368">
        <v>0.38999998569488525</v>
      </c>
      <c r="S1376" s="368">
        <v>0.41999998688697815</v>
      </c>
      <c r="T1376" s="368">
        <v>0.5</v>
      </c>
      <c r="U1376" s="368">
        <v>0.43000000715255737</v>
      </c>
      <c r="V1376" s="408">
        <v>0.40999999642372131</v>
      </c>
      <c r="W1376" s="368">
        <v>0.43000000715255737</v>
      </c>
      <c r="X1376" s="368">
        <v>0.40999999642372131</v>
      </c>
      <c r="Y1376" s="368">
        <v>0.4699999988079071</v>
      </c>
      <c r="Z1376" s="368">
        <v>0.40000000596046448</v>
      </c>
      <c r="AA1376" s="368">
        <v>0.40000000596046448</v>
      </c>
      <c r="AB1376" s="368">
        <v>0.38999998569488525</v>
      </c>
      <c r="AC1376" s="490">
        <f>SUM(E1376:AB1376)</f>
        <v>9.7499999403953552</v>
      </c>
    </row>
    <row r="1377" spans="1:30" ht="10.5" customHeight="1">
      <c r="A1377" s="1628"/>
      <c r="B1377" s="1640"/>
      <c r="C1377" s="476" t="s">
        <v>17</v>
      </c>
      <c r="D1377" s="476" t="s">
        <v>37</v>
      </c>
      <c r="E1377" s="367">
        <v>0.36000001430511475</v>
      </c>
      <c r="F1377" s="367">
        <v>0.34999999403953552</v>
      </c>
      <c r="G1377" s="367">
        <v>0.36000001430511475</v>
      </c>
      <c r="H1377" s="409">
        <v>0.34999999403953552</v>
      </c>
      <c r="I1377" s="367">
        <v>0.36000001430511475</v>
      </c>
      <c r="J1377" s="367">
        <v>0.34999999403953552</v>
      </c>
      <c r="K1377" s="367">
        <v>0.34999999403953552</v>
      </c>
      <c r="L1377" s="367">
        <v>0.34999999403953552</v>
      </c>
      <c r="M1377" s="367">
        <v>0.31000000238418579</v>
      </c>
      <c r="N1377" s="409">
        <v>0.31000000238418579</v>
      </c>
      <c r="O1377" s="367">
        <v>0.31999999284744263</v>
      </c>
      <c r="P1377" s="367">
        <v>0.31000000238418579</v>
      </c>
      <c r="Q1377" s="367">
        <v>0.31999999284744263</v>
      </c>
      <c r="R1377" s="367">
        <v>0.34000000357627869</v>
      </c>
      <c r="S1377" s="367">
        <v>0.34000000357627869</v>
      </c>
      <c r="T1377" s="367">
        <v>0.38999998569488525</v>
      </c>
      <c r="U1377" s="367">
        <v>0.34999999403953552</v>
      </c>
      <c r="V1377" s="409">
        <v>0.34000000357627869</v>
      </c>
      <c r="W1377" s="367">
        <v>0.34999999403953552</v>
      </c>
      <c r="X1377" s="367">
        <v>0.34000000357627869</v>
      </c>
      <c r="Y1377" s="367">
        <v>0.38999998569488525</v>
      </c>
      <c r="Z1377" s="367">
        <v>0.34000000357627869</v>
      </c>
      <c r="AA1377" s="367">
        <v>0.34000000357627869</v>
      </c>
      <c r="AB1377" s="367">
        <v>0.33000001311302185</v>
      </c>
      <c r="AC1377" s="478">
        <f>SUM(E1377:AB1377)</f>
        <v>8.25</v>
      </c>
    </row>
    <row r="1378" spans="1:30" ht="10.5" customHeight="1">
      <c r="A1378" s="1628"/>
      <c r="B1378" s="1640"/>
      <c r="C1378" s="476" t="s">
        <v>18</v>
      </c>
      <c r="D1378" s="476" t="s">
        <v>19</v>
      </c>
      <c r="E1378" s="349">
        <v>56</v>
      </c>
      <c r="F1378" s="349">
        <v>56</v>
      </c>
      <c r="G1378" s="349">
        <v>56</v>
      </c>
      <c r="H1378" s="410">
        <v>56</v>
      </c>
      <c r="I1378" s="349">
        <v>57</v>
      </c>
      <c r="J1378" s="349">
        <v>56</v>
      </c>
      <c r="K1378" s="349">
        <v>57</v>
      </c>
      <c r="L1378" s="349">
        <v>58</v>
      </c>
      <c r="M1378" s="349">
        <v>53</v>
      </c>
      <c r="N1378" s="410">
        <v>52</v>
      </c>
      <c r="O1378" s="349">
        <v>55</v>
      </c>
      <c r="P1378" s="349">
        <v>52</v>
      </c>
      <c r="Q1378" s="349">
        <v>55</v>
      </c>
      <c r="R1378" s="349">
        <v>56</v>
      </c>
      <c r="S1378" s="349">
        <v>59</v>
      </c>
      <c r="T1378" s="349">
        <v>68</v>
      </c>
      <c r="U1378" s="349">
        <v>60</v>
      </c>
      <c r="V1378" s="410">
        <v>57</v>
      </c>
      <c r="W1378" s="349">
        <v>60</v>
      </c>
      <c r="X1378" s="349">
        <v>57</v>
      </c>
      <c r="Y1378" s="349">
        <v>65</v>
      </c>
      <c r="Z1378" s="349">
        <v>56</v>
      </c>
      <c r="AA1378" s="349">
        <v>56</v>
      </c>
      <c r="AB1378" s="349">
        <v>55</v>
      </c>
      <c r="AC1378" s="478"/>
    </row>
    <row r="1379" spans="1:30" ht="10.5" customHeight="1" thickBot="1">
      <c r="A1379" s="1655"/>
      <c r="B1379" s="1648"/>
      <c r="C1379" s="482" t="s">
        <v>20</v>
      </c>
      <c r="D1379" s="482"/>
      <c r="E1379" s="584">
        <f t="shared" ref="E1379:AC1379" si="398">E1377/E1376</f>
        <v>0.92307699361496687</v>
      </c>
      <c r="F1379" s="584">
        <f t="shared" si="398"/>
        <v>0.89743591507040832</v>
      </c>
      <c r="G1379" s="584">
        <f t="shared" si="398"/>
        <v>0.92307699361496687</v>
      </c>
      <c r="H1379" s="616">
        <f t="shared" si="398"/>
        <v>0.89743591507040832</v>
      </c>
      <c r="I1379" s="584">
        <f t="shared" si="398"/>
        <v>0.90000002235174148</v>
      </c>
      <c r="J1379" s="584">
        <f t="shared" si="398"/>
        <v>0.87499997206032321</v>
      </c>
      <c r="K1379" s="584">
        <f t="shared" si="398"/>
        <v>0.87499997206032321</v>
      </c>
      <c r="L1379" s="584">
        <f t="shared" si="398"/>
        <v>0.85365852949379595</v>
      </c>
      <c r="M1379" s="584">
        <f t="shared" si="398"/>
        <v>0.81578949019519265</v>
      </c>
      <c r="N1379" s="616">
        <f t="shared" si="398"/>
        <v>0.81578949019519265</v>
      </c>
      <c r="O1379" s="584">
        <f t="shared" si="398"/>
        <v>0.7999999701976781</v>
      </c>
      <c r="P1379" s="584">
        <f t="shared" si="398"/>
        <v>0.83783783348395591</v>
      </c>
      <c r="Q1379" s="584">
        <f t="shared" si="398"/>
        <v>0.7999999701976781</v>
      </c>
      <c r="R1379" s="584">
        <f t="shared" si="398"/>
        <v>0.87179491294206402</v>
      </c>
      <c r="S1379" s="584">
        <f t="shared" si="398"/>
        <v>0.80952384331329175</v>
      </c>
      <c r="T1379" s="584">
        <f t="shared" si="398"/>
        <v>0.77999997138977051</v>
      </c>
      <c r="U1379" s="584">
        <f t="shared" si="398"/>
        <v>0.81395346097136445</v>
      </c>
      <c r="V1379" s="616">
        <f t="shared" si="398"/>
        <v>0.82926830863895917</v>
      </c>
      <c r="W1379" s="584">
        <f t="shared" si="398"/>
        <v>0.81395346097136445</v>
      </c>
      <c r="X1379" s="584">
        <f t="shared" si="398"/>
        <v>0.82926830863895917</v>
      </c>
      <c r="Y1379" s="584">
        <f t="shared" si="398"/>
        <v>0.82978720571078446</v>
      </c>
      <c r="Z1379" s="584">
        <f t="shared" si="398"/>
        <v>0.84999999627470979</v>
      </c>
      <c r="AA1379" s="584">
        <f t="shared" si="398"/>
        <v>0.84999999627470979</v>
      </c>
      <c r="AB1379" s="584">
        <f t="shared" si="398"/>
        <v>0.8461539108137196</v>
      </c>
      <c r="AC1379" s="487">
        <f t="shared" si="398"/>
        <v>0.8461538513266359</v>
      </c>
    </row>
    <row r="1380" spans="1:30" ht="10.5" customHeight="1">
      <c r="A1380" s="1627" t="s">
        <v>156</v>
      </c>
      <c r="B1380" s="1639" t="s">
        <v>689</v>
      </c>
      <c r="C1380" s="485" t="s">
        <v>15</v>
      </c>
      <c r="D1380" s="485" t="s">
        <v>37</v>
      </c>
      <c r="E1380" s="330">
        <v>0</v>
      </c>
      <c r="F1380" s="330">
        <v>0</v>
      </c>
      <c r="G1380" s="330">
        <v>0</v>
      </c>
      <c r="H1380" s="400">
        <v>0</v>
      </c>
      <c r="I1380" s="330">
        <v>1.8E-3</v>
      </c>
      <c r="J1380" s="330">
        <v>0</v>
      </c>
      <c r="K1380" s="330">
        <v>0</v>
      </c>
      <c r="L1380" s="330">
        <v>0</v>
      </c>
      <c r="M1380" s="330">
        <v>0</v>
      </c>
      <c r="N1380" s="400">
        <v>0</v>
      </c>
      <c r="O1380" s="330">
        <v>0</v>
      </c>
      <c r="P1380" s="330">
        <v>0</v>
      </c>
      <c r="Q1380" s="330">
        <v>0</v>
      </c>
      <c r="R1380" s="330">
        <v>0</v>
      </c>
      <c r="S1380" s="330">
        <v>0</v>
      </c>
      <c r="T1380" s="330">
        <v>0</v>
      </c>
      <c r="U1380" s="330">
        <v>0</v>
      </c>
      <c r="V1380" s="400">
        <v>0</v>
      </c>
      <c r="W1380" s="330">
        <v>0</v>
      </c>
      <c r="X1380" s="330">
        <v>0</v>
      </c>
      <c r="Y1380" s="330">
        <v>0</v>
      </c>
      <c r="Z1380" s="330">
        <v>0</v>
      </c>
      <c r="AA1380" s="330">
        <v>0</v>
      </c>
      <c r="AB1380" s="330">
        <v>0</v>
      </c>
      <c r="AC1380" s="490">
        <f>SUM(E1380:AB1380)</f>
        <v>1.8E-3</v>
      </c>
    </row>
    <row r="1381" spans="1:30" ht="10.5" customHeight="1">
      <c r="A1381" s="1628"/>
      <c r="B1381" s="1640"/>
      <c r="C1381" s="476" t="s">
        <v>17</v>
      </c>
      <c r="D1381" s="476" t="s">
        <v>37</v>
      </c>
      <c r="E1381" s="241">
        <v>0</v>
      </c>
      <c r="F1381" s="241">
        <v>0</v>
      </c>
      <c r="G1381" s="241">
        <v>0</v>
      </c>
      <c r="H1381" s="401">
        <v>0</v>
      </c>
      <c r="I1381" s="241">
        <v>0</v>
      </c>
      <c r="J1381" s="241">
        <v>0</v>
      </c>
      <c r="K1381" s="241">
        <v>0</v>
      </c>
      <c r="L1381" s="241">
        <v>0</v>
      </c>
      <c r="M1381" s="241">
        <v>0</v>
      </c>
      <c r="N1381" s="401">
        <v>0</v>
      </c>
      <c r="O1381" s="241">
        <v>0</v>
      </c>
      <c r="P1381" s="241">
        <v>0</v>
      </c>
      <c r="Q1381" s="241">
        <v>0</v>
      </c>
      <c r="R1381" s="241">
        <v>0</v>
      </c>
      <c r="S1381" s="241">
        <v>0</v>
      </c>
      <c r="T1381" s="241">
        <v>0</v>
      </c>
      <c r="U1381" s="241">
        <v>0</v>
      </c>
      <c r="V1381" s="401">
        <v>0</v>
      </c>
      <c r="W1381" s="241">
        <v>0</v>
      </c>
      <c r="X1381" s="241">
        <v>0</v>
      </c>
      <c r="Y1381" s="241">
        <v>0</v>
      </c>
      <c r="Z1381" s="241">
        <v>0</v>
      </c>
      <c r="AA1381" s="241">
        <v>0</v>
      </c>
      <c r="AB1381" s="241">
        <v>0</v>
      </c>
      <c r="AC1381" s="478">
        <f>SUM(E1381:AB1381)</f>
        <v>0</v>
      </c>
    </row>
    <row r="1382" spans="1:30" ht="10.5" customHeight="1">
      <c r="A1382" s="1628"/>
      <c r="B1382" s="1640"/>
      <c r="C1382" s="476" t="s">
        <v>18</v>
      </c>
      <c r="D1382" s="476" t="s">
        <v>16</v>
      </c>
      <c r="E1382" s="579">
        <f t="shared" ref="E1382:AB1382" si="399">SQRT(E1380*E1380+E1381*E1381)*1000/(1.732*E1419)</f>
        <v>0</v>
      </c>
      <c r="F1382" s="579">
        <f t="shared" si="399"/>
        <v>0</v>
      </c>
      <c r="G1382" s="579">
        <f t="shared" si="399"/>
        <v>0</v>
      </c>
      <c r="H1382" s="582">
        <f t="shared" si="399"/>
        <v>0</v>
      </c>
      <c r="I1382" s="579">
        <f t="shared" si="399"/>
        <v>0.16087631019194445</v>
      </c>
      <c r="J1382" s="579">
        <f t="shared" si="399"/>
        <v>0</v>
      </c>
      <c r="K1382" s="579">
        <f t="shared" si="399"/>
        <v>0</v>
      </c>
      <c r="L1382" s="579">
        <f t="shared" si="399"/>
        <v>0</v>
      </c>
      <c r="M1382" s="579">
        <f t="shared" si="399"/>
        <v>0</v>
      </c>
      <c r="N1382" s="582">
        <f t="shared" si="399"/>
        <v>0</v>
      </c>
      <c r="O1382" s="579">
        <f t="shared" si="399"/>
        <v>0</v>
      </c>
      <c r="P1382" s="579">
        <f t="shared" si="399"/>
        <v>0</v>
      </c>
      <c r="Q1382" s="579">
        <f t="shared" si="399"/>
        <v>0</v>
      </c>
      <c r="R1382" s="579">
        <f t="shared" si="399"/>
        <v>0</v>
      </c>
      <c r="S1382" s="579">
        <f t="shared" si="399"/>
        <v>0</v>
      </c>
      <c r="T1382" s="579">
        <f t="shared" si="399"/>
        <v>0</v>
      </c>
      <c r="U1382" s="579">
        <f t="shared" si="399"/>
        <v>0</v>
      </c>
      <c r="V1382" s="582">
        <f t="shared" si="399"/>
        <v>0</v>
      </c>
      <c r="W1382" s="579">
        <f t="shared" si="399"/>
        <v>0</v>
      </c>
      <c r="X1382" s="579">
        <f t="shared" si="399"/>
        <v>0</v>
      </c>
      <c r="Y1382" s="579">
        <f t="shared" si="399"/>
        <v>0</v>
      </c>
      <c r="Z1382" s="579">
        <f t="shared" si="399"/>
        <v>0</v>
      </c>
      <c r="AA1382" s="579">
        <f t="shared" si="399"/>
        <v>0</v>
      </c>
      <c r="AB1382" s="579">
        <f t="shared" si="399"/>
        <v>0</v>
      </c>
      <c r="AC1382" s="478"/>
    </row>
    <row r="1383" spans="1:30" ht="10.5" customHeight="1" thickBot="1">
      <c r="A1383" s="1629"/>
      <c r="B1383" s="1641"/>
      <c r="C1383" s="491" t="s">
        <v>20</v>
      </c>
      <c r="D1383" s="491"/>
      <c r="E1383" s="542" t="e">
        <f t="shared" ref="E1383:AC1383" si="400">E1381/E1380</f>
        <v>#DIV/0!</v>
      </c>
      <c r="F1383" s="542" t="e">
        <f t="shared" si="400"/>
        <v>#DIV/0!</v>
      </c>
      <c r="G1383" s="542" t="e">
        <f t="shared" si="400"/>
        <v>#DIV/0!</v>
      </c>
      <c r="H1383" s="573" t="e">
        <f t="shared" si="400"/>
        <v>#DIV/0!</v>
      </c>
      <c r="I1383" s="542">
        <f t="shared" si="400"/>
        <v>0</v>
      </c>
      <c r="J1383" s="542" t="e">
        <f t="shared" si="400"/>
        <v>#DIV/0!</v>
      </c>
      <c r="K1383" s="542" t="e">
        <f t="shared" si="400"/>
        <v>#DIV/0!</v>
      </c>
      <c r="L1383" s="542" t="e">
        <f t="shared" si="400"/>
        <v>#DIV/0!</v>
      </c>
      <c r="M1383" s="542" t="e">
        <f t="shared" si="400"/>
        <v>#DIV/0!</v>
      </c>
      <c r="N1383" s="573" t="e">
        <f t="shared" si="400"/>
        <v>#DIV/0!</v>
      </c>
      <c r="O1383" s="542" t="e">
        <f t="shared" si="400"/>
        <v>#DIV/0!</v>
      </c>
      <c r="P1383" s="542" t="e">
        <f t="shared" si="400"/>
        <v>#DIV/0!</v>
      </c>
      <c r="Q1383" s="542" t="e">
        <f t="shared" si="400"/>
        <v>#DIV/0!</v>
      </c>
      <c r="R1383" s="542" t="e">
        <f t="shared" si="400"/>
        <v>#DIV/0!</v>
      </c>
      <c r="S1383" s="542" t="e">
        <f t="shared" si="400"/>
        <v>#DIV/0!</v>
      </c>
      <c r="T1383" s="542" t="e">
        <f t="shared" si="400"/>
        <v>#DIV/0!</v>
      </c>
      <c r="U1383" s="542" t="e">
        <f t="shared" si="400"/>
        <v>#DIV/0!</v>
      </c>
      <c r="V1383" s="573" t="e">
        <f t="shared" si="400"/>
        <v>#DIV/0!</v>
      </c>
      <c r="W1383" s="542" t="e">
        <f t="shared" si="400"/>
        <v>#DIV/0!</v>
      </c>
      <c r="X1383" s="542" t="e">
        <f t="shared" si="400"/>
        <v>#DIV/0!</v>
      </c>
      <c r="Y1383" s="542" t="e">
        <f t="shared" si="400"/>
        <v>#DIV/0!</v>
      </c>
      <c r="Z1383" s="542" t="e">
        <f t="shared" si="400"/>
        <v>#DIV/0!</v>
      </c>
      <c r="AA1383" s="542" t="e">
        <f t="shared" si="400"/>
        <v>#DIV/0!</v>
      </c>
      <c r="AB1383" s="542" t="e">
        <f t="shared" si="400"/>
        <v>#DIV/0!</v>
      </c>
      <c r="AC1383" s="494">
        <f t="shared" si="400"/>
        <v>0</v>
      </c>
    </row>
    <row r="1384" spans="1:30" ht="10.5" customHeight="1">
      <c r="A1384" s="1662" t="s">
        <v>274</v>
      </c>
      <c r="B1384" s="1663" t="s">
        <v>690</v>
      </c>
      <c r="C1384" s="473" t="s">
        <v>15</v>
      </c>
      <c r="D1384" s="473" t="s">
        <v>37</v>
      </c>
      <c r="E1384" s="360">
        <v>0</v>
      </c>
      <c r="F1384" s="360">
        <v>0</v>
      </c>
      <c r="G1384" s="360">
        <v>0</v>
      </c>
      <c r="H1384" s="402">
        <v>0</v>
      </c>
      <c r="I1384" s="360">
        <v>0</v>
      </c>
      <c r="J1384" s="360">
        <v>0</v>
      </c>
      <c r="K1384" s="360">
        <v>0</v>
      </c>
      <c r="L1384" s="360">
        <v>0</v>
      </c>
      <c r="M1384" s="360">
        <v>0</v>
      </c>
      <c r="N1384" s="402">
        <v>0</v>
      </c>
      <c r="O1384" s="360">
        <v>0</v>
      </c>
      <c r="P1384" s="360">
        <v>0</v>
      </c>
      <c r="Q1384" s="360">
        <v>0</v>
      </c>
      <c r="R1384" s="360">
        <v>0</v>
      </c>
      <c r="S1384" s="360">
        <v>0</v>
      </c>
      <c r="T1384" s="360">
        <v>0</v>
      </c>
      <c r="U1384" s="360">
        <v>0</v>
      </c>
      <c r="V1384" s="402">
        <v>0</v>
      </c>
      <c r="W1384" s="360">
        <v>0</v>
      </c>
      <c r="X1384" s="360">
        <v>0</v>
      </c>
      <c r="Y1384" s="360">
        <v>0</v>
      </c>
      <c r="Z1384" s="360">
        <v>0</v>
      </c>
      <c r="AA1384" s="360">
        <v>0</v>
      </c>
      <c r="AB1384" s="360">
        <v>0</v>
      </c>
      <c r="AC1384" s="475">
        <f>SUM(E1384:AB1384)</f>
        <v>0</v>
      </c>
    </row>
    <row r="1385" spans="1:30" ht="10.5" customHeight="1">
      <c r="A1385" s="1628"/>
      <c r="B1385" s="1640"/>
      <c r="C1385" s="476" t="s">
        <v>17</v>
      </c>
      <c r="D1385" s="476" t="s">
        <v>37</v>
      </c>
      <c r="E1385" s="713">
        <v>0</v>
      </c>
      <c r="F1385" s="713">
        <v>0</v>
      </c>
      <c r="G1385" s="713">
        <v>0</v>
      </c>
      <c r="H1385" s="714">
        <v>0</v>
      </c>
      <c r="I1385" s="713">
        <v>0</v>
      </c>
      <c r="J1385" s="713">
        <v>0</v>
      </c>
      <c r="K1385" s="713">
        <v>0</v>
      </c>
      <c r="L1385" s="713">
        <v>0</v>
      </c>
      <c r="M1385" s="713">
        <v>0</v>
      </c>
      <c r="N1385" s="714">
        <v>0</v>
      </c>
      <c r="O1385" s="713">
        <v>0</v>
      </c>
      <c r="P1385" s="713">
        <v>0</v>
      </c>
      <c r="Q1385" s="713">
        <v>0</v>
      </c>
      <c r="R1385" s="713">
        <v>0</v>
      </c>
      <c r="S1385" s="713">
        <v>0</v>
      </c>
      <c r="T1385" s="713">
        <v>0</v>
      </c>
      <c r="U1385" s="713">
        <v>0</v>
      </c>
      <c r="V1385" s="714">
        <v>0</v>
      </c>
      <c r="W1385" s="713">
        <v>0</v>
      </c>
      <c r="X1385" s="713">
        <v>0</v>
      </c>
      <c r="Y1385" s="713">
        <v>0</v>
      </c>
      <c r="Z1385" s="713">
        <v>0</v>
      </c>
      <c r="AA1385" s="713">
        <v>0</v>
      </c>
      <c r="AB1385" s="713">
        <v>0</v>
      </c>
      <c r="AC1385" s="478">
        <f>SUM(E1385:AB1385)</f>
        <v>0</v>
      </c>
    </row>
    <row r="1386" spans="1:30" ht="10.5" customHeight="1">
      <c r="A1386" s="1628"/>
      <c r="B1386" s="1640"/>
      <c r="C1386" s="476" t="s">
        <v>18</v>
      </c>
      <c r="D1386" s="476" t="s">
        <v>16</v>
      </c>
      <c r="E1386" s="579">
        <f t="shared" ref="E1386:AB1386" si="401">SQRT(E1384*E1384+E1385*E1385)*1000/(1.732*E1420)</f>
        <v>0</v>
      </c>
      <c r="F1386" s="579">
        <f t="shared" si="401"/>
        <v>0</v>
      </c>
      <c r="G1386" s="579">
        <f t="shared" si="401"/>
        <v>0</v>
      </c>
      <c r="H1386" s="582">
        <f t="shared" si="401"/>
        <v>0</v>
      </c>
      <c r="I1386" s="579">
        <f t="shared" si="401"/>
        <v>0</v>
      </c>
      <c r="J1386" s="579">
        <f t="shared" si="401"/>
        <v>0</v>
      </c>
      <c r="K1386" s="579">
        <f t="shared" si="401"/>
        <v>0</v>
      </c>
      <c r="L1386" s="579">
        <f t="shared" si="401"/>
        <v>0</v>
      </c>
      <c r="M1386" s="579">
        <f t="shared" si="401"/>
        <v>0</v>
      </c>
      <c r="N1386" s="582">
        <f t="shared" si="401"/>
        <v>0</v>
      </c>
      <c r="O1386" s="579">
        <f t="shared" si="401"/>
        <v>0</v>
      </c>
      <c r="P1386" s="579">
        <f t="shared" si="401"/>
        <v>0</v>
      </c>
      <c r="Q1386" s="579">
        <f t="shared" si="401"/>
        <v>0</v>
      </c>
      <c r="R1386" s="579">
        <f t="shared" si="401"/>
        <v>0</v>
      </c>
      <c r="S1386" s="579">
        <f t="shared" si="401"/>
        <v>0</v>
      </c>
      <c r="T1386" s="579">
        <f t="shared" si="401"/>
        <v>0</v>
      </c>
      <c r="U1386" s="579">
        <f t="shared" si="401"/>
        <v>0</v>
      </c>
      <c r="V1386" s="582">
        <f t="shared" si="401"/>
        <v>0</v>
      </c>
      <c r="W1386" s="579">
        <f t="shared" si="401"/>
        <v>0</v>
      </c>
      <c r="X1386" s="579">
        <f t="shared" si="401"/>
        <v>0</v>
      </c>
      <c r="Y1386" s="579">
        <f t="shared" si="401"/>
        <v>0</v>
      </c>
      <c r="Z1386" s="579">
        <f t="shared" si="401"/>
        <v>0</v>
      </c>
      <c r="AA1386" s="579">
        <f t="shared" si="401"/>
        <v>0</v>
      </c>
      <c r="AB1386" s="579">
        <f t="shared" si="401"/>
        <v>0</v>
      </c>
      <c r="AC1386" s="478"/>
    </row>
    <row r="1387" spans="1:30" ht="10.5" customHeight="1">
      <c r="A1387" s="1629"/>
      <c r="B1387" s="1641"/>
      <c r="C1387" s="491" t="s">
        <v>20</v>
      </c>
      <c r="D1387" s="491"/>
      <c r="E1387" s="542" t="e">
        <f t="shared" ref="E1387:AC1387" si="402">E1385/E1384</f>
        <v>#DIV/0!</v>
      </c>
      <c r="F1387" s="542" t="e">
        <f t="shared" si="402"/>
        <v>#DIV/0!</v>
      </c>
      <c r="G1387" s="542" t="e">
        <f t="shared" si="402"/>
        <v>#DIV/0!</v>
      </c>
      <c r="H1387" s="573" t="e">
        <f t="shared" si="402"/>
        <v>#DIV/0!</v>
      </c>
      <c r="I1387" s="542" t="e">
        <f t="shared" si="402"/>
        <v>#DIV/0!</v>
      </c>
      <c r="J1387" s="542" t="e">
        <f t="shared" si="402"/>
        <v>#DIV/0!</v>
      </c>
      <c r="K1387" s="542" t="e">
        <f t="shared" si="402"/>
        <v>#DIV/0!</v>
      </c>
      <c r="L1387" s="542" t="e">
        <f t="shared" si="402"/>
        <v>#DIV/0!</v>
      </c>
      <c r="M1387" s="542" t="e">
        <f t="shared" si="402"/>
        <v>#DIV/0!</v>
      </c>
      <c r="N1387" s="573" t="e">
        <f t="shared" si="402"/>
        <v>#DIV/0!</v>
      </c>
      <c r="O1387" s="542" t="e">
        <f t="shared" si="402"/>
        <v>#DIV/0!</v>
      </c>
      <c r="P1387" s="542" t="e">
        <f t="shared" si="402"/>
        <v>#DIV/0!</v>
      </c>
      <c r="Q1387" s="542" t="e">
        <f t="shared" si="402"/>
        <v>#DIV/0!</v>
      </c>
      <c r="R1387" s="542" t="e">
        <f t="shared" si="402"/>
        <v>#DIV/0!</v>
      </c>
      <c r="S1387" s="542" t="e">
        <f t="shared" si="402"/>
        <v>#DIV/0!</v>
      </c>
      <c r="T1387" s="542" t="e">
        <f t="shared" si="402"/>
        <v>#DIV/0!</v>
      </c>
      <c r="U1387" s="542" t="e">
        <f t="shared" si="402"/>
        <v>#DIV/0!</v>
      </c>
      <c r="V1387" s="573" t="e">
        <f t="shared" si="402"/>
        <v>#DIV/0!</v>
      </c>
      <c r="W1387" s="542" t="e">
        <f t="shared" si="402"/>
        <v>#DIV/0!</v>
      </c>
      <c r="X1387" s="542" t="e">
        <f t="shared" si="402"/>
        <v>#DIV/0!</v>
      </c>
      <c r="Y1387" s="542" t="e">
        <f t="shared" si="402"/>
        <v>#DIV/0!</v>
      </c>
      <c r="Z1387" s="542" t="e">
        <f t="shared" si="402"/>
        <v>#DIV/0!</v>
      </c>
      <c r="AA1387" s="542" t="e">
        <f t="shared" si="402"/>
        <v>#DIV/0!</v>
      </c>
      <c r="AB1387" s="542" t="e">
        <f t="shared" si="402"/>
        <v>#DIV/0!</v>
      </c>
      <c r="AC1387" s="494" t="e">
        <f t="shared" si="402"/>
        <v>#DIV/0!</v>
      </c>
    </row>
    <row r="1388" spans="1:30" ht="10.5" customHeight="1">
      <c r="A1388" s="497" t="s">
        <v>594</v>
      </c>
      <c r="B1388" s="498"/>
      <c r="C1388" s="499"/>
      <c r="D1388" s="499"/>
      <c r="E1388" s="500">
        <f t="shared" ref="E1388:AB1388" si="403">E1364+E1368+E1372+E1376</f>
        <v>5.6599998772144318</v>
      </c>
      <c r="F1388" s="500">
        <f t="shared" si="403"/>
        <v>5.5399999916553497</v>
      </c>
      <c r="G1388" s="500">
        <f t="shared" si="403"/>
        <v>5.5899999439716339</v>
      </c>
      <c r="H1388" s="500">
        <f t="shared" si="403"/>
        <v>5.5499999821186066</v>
      </c>
      <c r="I1388" s="500">
        <f t="shared" si="403"/>
        <v>5.5899999737739563</v>
      </c>
      <c r="J1388" s="500">
        <f t="shared" si="403"/>
        <v>5.9500001072883606</v>
      </c>
      <c r="K1388" s="500">
        <f t="shared" si="403"/>
        <v>6.1799998879432678</v>
      </c>
      <c r="L1388" s="500">
        <f t="shared" si="403"/>
        <v>6.799999862909317</v>
      </c>
      <c r="M1388" s="500">
        <f t="shared" si="403"/>
        <v>6.8400000035762787</v>
      </c>
      <c r="N1388" s="500">
        <f t="shared" si="403"/>
        <v>7.0200001001358032</v>
      </c>
      <c r="O1388" s="500">
        <f t="shared" si="403"/>
        <v>6.8100001811981201</v>
      </c>
      <c r="P1388" s="500">
        <f t="shared" si="403"/>
        <v>6.9599999189376831</v>
      </c>
      <c r="Q1388" s="500">
        <f t="shared" si="403"/>
        <v>7.2100000083446503</v>
      </c>
      <c r="R1388" s="500">
        <f t="shared" si="403"/>
        <v>7.3099998235702515</v>
      </c>
      <c r="S1388" s="500">
        <f t="shared" si="403"/>
        <v>7.1200000643730164</v>
      </c>
      <c r="T1388" s="500">
        <f t="shared" si="403"/>
        <v>7.310000091791153</v>
      </c>
      <c r="U1388" s="500">
        <f t="shared" si="403"/>
        <v>6.979999840259552</v>
      </c>
      <c r="V1388" s="500">
        <f t="shared" si="403"/>
        <v>6.7899999916553497</v>
      </c>
      <c r="W1388" s="500">
        <f t="shared" si="403"/>
        <v>6.7300000786781311</v>
      </c>
      <c r="X1388" s="500">
        <f t="shared" si="403"/>
        <v>6.6200001239776611</v>
      </c>
      <c r="Y1388" s="500">
        <f t="shared" si="403"/>
        <v>6.6100000143051147</v>
      </c>
      <c r="Z1388" s="500">
        <f t="shared" si="403"/>
        <v>6.1500000655651093</v>
      </c>
      <c r="AA1388" s="500">
        <f t="shared" si="403"/>
        <v>5.9100000560283661</v>
      </c>
      <c r="AB1388" s="500">
        <f t="shared" si="403"/>
        <v>5.7000000178813934</v>
      </c>
      <c r="AC1388" s="501"/>
    </row>
    <row r="1389" spans="1:30" ht="10.5" customHeight="1">
      <c r="A1389" s="502" t="s">
        <v>595</v>
      </c>
      <c r="B1389" s="503"/>
      <c r="C1389" s="504"/>
      <c r="D1389" s="504"/>
      <c r="E1389" s="505">
        <f t="shared" ref="E1389:AB1389" si="404">E1377+E1373+E1369+E1365</f>
        <v>4.1700000464916229</v>
      </c>
      <c r="F1389" s="505">
        <f t="shared" si="404"/>
        <v>4.0900000929832458</v>
      </c>
      <c r="G1389" s="505">
        <f t="shared" si="404"/>
        <v>4.1900000274181366</v>
      </c>
      <c r="H1389" s="505">
        <f t="shared" si="404"/>
        <v>4.1200000643730164</v>
      </c>
      <c r="I1389" s="505">
        <f t="shared" si="404"/>
        <v>4.1100001037120819</v>
      </c>
      <c r="J1389" s="505">
        <f t="shared" si="404"/>
        <v>4.199999988079071</v>
      </c>
      <c r="K1389" s="505">
        <f t="shared" si="404"/>
        <v>4.1600000262260437</v>
      </c>
      <c r="L1389" s="505">
        <f t="shared" si="404"/>
        <v>4.3799999952316284</v>
      </c>
      <c r="M1389" s="505">
        <f t="shared" si="404"/>
        <v>4.4699999988079071</v>
      </c>
      <c r="N1389" s="505">
        <f t="shared" si="404"/>
        <v>4.4900000095367432</v>
      </c>
      <c r="O1389" s="505">
        <f t="shared" si="404"/>
        <v>4.4699999988079071</v>
      </c>
      <c r="P1389" s="505">
        <f t="shared" si="404"/>
        <v>4.7200000286102295</v>
      </c>
      <c r="Q1389" s="505">
        <f t="shared" si="404"/>
        <v>4.9299998581409454</v>
      </c>
      <c r="R1389" s="505">
        <f t="shared" si="404"/>
        <v>4.4500000774860382</v>
      </c>
      <c r="S1389" s="505">
        <f t="shared" si="404"/>
        <v>4.3799999952316284</v>
      </c>
      <c r="T1389" s="505">
        <f t="shared" si="404"/>
        <v>4.4500000774860382</v>
      </c>
      <c r="U1389" s="505">
        <f t="shared" si="404"/>
        <v>4.2799999713897705</v>
      </c>
      <c r="V1389" s="505">
        <f t="shared" si="404"/>
        <v>4.1399999856948853</v>
      </c>
      <c r="W1389" s="505">
        <f t="shared" si="404"/>
        <v>4.1699999570846558</v>
      </c>
      <c r="X1389" s="505">
        <f t="shared" si="404"/>
        <v>4.0600000321865082</v>
      </c>
      <c r="Y1389" s="505">
        <f t="shared" si="404"/>
        <v>4.0699999332427979</v>
      </c>
      <c r="Z1389" s="505">
        <f t="shared" si="404"/>
        <v>3.9200000315904617</v>
      </c>
      <c r="AA1389" s="505">
        <f t="shared" si="404"/>
        <v>3.9500000029802322</v>
      </c>
      <c r="AB1389" s="505">
        <f t="shared" si="404"/>
        <v>3.9300000220537186</v>
      </c>
      <c r="AC1389" s="506"/>
    </row>
    <row r="1390" spans="1:30" ht="10.5" customHeight="1">
      <c r="A1390" s="507" t="s">
        <v>596</v>
      </c>
      <c r="B1390" s="508"/>
      <c r="C1390" s="509"/>
      <c r="D1390" s="509"/>
      <c r="E1390" s="510">
        <f t="shared" ref="E1390:AB1390" si="405">SQRT(E1388*E1388+E1389*E1389)</f>
        <v>7.0302559695794518</v>
      </c>
      <c r="F1390" s="510">
        <f t="shared" si="405"/>
        <v>6.8861963861150688</v>
      </c>
      <c r="G1390" s="510">
        <f t="shared" si="405"/>
        <v>6.98600025789914</v>
      </c>
      <c r="H1390" s="510">
        <f t="shared" si="405"/>
        <v>6.9120836461916593</v>
      </c>
      <c r="I1390" s="510">
        <f t="shared" si="405"/>
        <v>6.9383139565247518</v>
      </c>
      <c r="J1390" s="510">
        <f t="shared" si="405"/>
        <v>7.2830282971162275</v>
      </c>
      <c r="K1390" s="510">
        <f t="shared" si="405"/>
        <v>7.449697902142038</v>
      </c>
      <c r="L1390" s="510">
        <f t="shared" si="405"/>
        <v>8.0885349782142733</v>
      </c>
      <c r="M1390" s="510">
        <f t="shared" si="405"/>
        <v>8.171077042732259</v>
      </c>
      <c r="N1390" s="510">
        <f t="shared" si="405"/>
        <v>8.3330967528012447</v>
      </c>
      <c r="O1390" s="510">
        <f t="shared" si="405"/>
        <v>8.1459807547809202</v>
      </c>
      <c r="P1390" s="510">
        <f t="shared" si="405"/>
        <v>8.4095183656195864</v>
      </c>
      <c r="Q1390" s="510">
        <f t="shared" si="405"/>
        <v>8.7343573731328163</v>
      </c>
      <c r="R1390" s="510">
        <f t="shared" si="405"/>
        <v>8.5579552528757041</v>
      </c>
      <c r="S1390" s="510">
        <f t="shared" si="405"/>
        <v>8.3593540943604498</v>
      </c>
      <c r="T1390" s="510">
        <f t="shared" si="405"/>
        <v>8.5579554819835568</v>
      </c>
      <c r="U1390" s="510">
        <f t="shared" si="405"/>
        <v>8.1877223649266355</v>
      </c>
      <c r="V1390" s="510">
        <f t="shared" si="405"/>
        <v>7.9525907582518851</v>
      </c>
      <c r="W1390" s="510">
        <f t="shared" si="405"/>
        <v>7.9171838870329188</v>
      </c>
      <c r="X1390" s="510">
        <f t="shared" si="405"/>
        <v>7.7658226803616044</v>
      </c>
      <c r="Y1390" s="510">
        <f t="shared" si="405"/>
        <v>7.7625382218517931</v>
      </c>
      <c r="Z1390" s="510">
        <f t="shared" si="405"/>
        <v>7.2930721273082213</v>
      </c>
      <c r="AA1390" s="510">
        <f t="shared" si="405"/>
        <v>7.1084879324508332</v>
      </c>
      <c r="AB1390" s="510">
        <f t="shared" si="405"/>
        <v>6.9235034756393468</v>
      </c>
      <c r="AC1390" s="512"/>
      <c r="AD1390" s="479">
        <f>MAX(E1390:AB1390)</f>
        <v>8.7343573731328163</v>
      </c>
    </row>
    <row r="1391" spans="1:30" s="449" customFormat="1" ht="10.5" customHeight="1" thickBot="1">
      <c r="A1391" s="513" t="s">
        <v>307</v>
      </c>
      <c r="B1391" s="514"/>
      <c r="C1391" s="515"/>
      <c r="D1391" s="515"/>
      <c r="E1391" s="570">
        <v>1</v>
      </c>
      <c r="F1391" s="570">
        <v>2</v>
      </c>
      <c r="G1391" s="570">
        <v>3</v>
      </c>
      <c r="H1391" s="570">
        <v>4</v>
      </c>
      <c r="I1391" s="570">
        <v>5</v>
      </c>
      <c r="J1391" s="570">
        <v>6</v>
      </c>
      <c r="K1391" s="570">
        <v>7</v>
      </c>
      <c r="L1391" s="570">
        <v>8</v>
      </c>
      <c r="M1391" s="570">
        <v>9</v>
      </c>
      <c r="N1391" s="570">
        <v>10</v>
      </c>
      <c r="O1391" s="570">
        <v>11</v>
      </c>
      <c r="P1391" s="570">
        <v>12</v>
      </c>
      <c r="Q1391" s="570">
        <v>13</v>
      </c>
      <c r="R1391" s="570">
        <v>14</v>
      </c>
      <c r="S1391" s="570">
        <v>15</v>
      </c>
      <c r="T1391" s="570">
        <v>16</v>
      </c>
      <c r="U1391" s="570">
        <v>17</v>
      </c>
      <c r="V1391" s="570">
        <v>18</v>
      </c>
      <c r="W1391" s="570">
        <v>19</v>
      </c>
      <c r="X1391" s="570">
        <v>20</v>
      </c>
      <c r="Y1391" s="570">
        <v>21</v>
      </c>
      <c r="Z1391" s="570">
        <v>22</v>
      </c>
      <c r="AA1391" s="570">
        <v>23</v>
      </c>
      <c r="AB1391" s="570">
        <v>24</v>
      </c>
      <c r="AC1391" s="517"/>
    </row>
    <row r="1392" spans="1:30" s="449" customFormat="1" ht="12.75" customHeight="1">
      <c r="A1392" s="518" t="s">
        <v>308</v>
      </c>
      <c r="B1392" s="519"/>
      <c r="C1392" s="520" t="s">
        <v>23</v>
      </c>
      <c r="D1392" s="520" t="s">
        <v>19</v>
      </c>
      <c r="E1392" s="520">
        <v>36.959999084472656</v>
      </c>
      <c r="F1392" s="520">
        <v>36.840000152587891</v>
      </c>
      <c r="G1392" s="520">
        <v>36.860000610351562</v>
      </c>
      <c r="H1392" s="520">
        <v>36.810001373291016</v>
      </c>
      <c r="I1392" s="520">
        <v>36.849998474121094</v>
      </c>
      <c r="J1392" s="520">
        <v>36.779998779296875</v>
      </c>
      <c r="K1392" s="520">
        <v>36.779998779296875</v>
      </c>
      <c r="L1392" s="520">
        <v>36.569999694824219</v>
      </c>
      <c r="M1392" s="520">
        <v>36.599998474121094</v>
      </c>
      <c r="N1392" s="520">
        <v>36.619998931884766</v>
      </c>
      <c r="O1392" s="520">
        <v>36.909999847412109</v>
      </c>
      <c r="P1392" s="520">
        <v>36.709999084472656</v>
      </c>
      <c r="Q1392" s="520">
        <v>36.880001068115234</v>
      </c>
      <c r="R1392" s="520">
        <v>36.470001220703125</v>
      </c>
      <c r="S1392" s="520">
        <v>36.560001373291016</v>
      </c>
      <c r="T1392" s="520">
        <v>36.580001831054687</v>
      </c>
      <c r="U1392" s="520">
        <v>36.580001831054687</v>
      </c>
      <c r="V1392" s="520">
        <v>36.659999847412109</v>
      </c>
      <c r="W1392" s="520">
        <v>36.740001678466797</v>
      </c>
      <c r="X1392" s="520">
        <v>36.619998931884766</v>
      </c>
      <c r="Y1392" s="520">
        <v>36.610000610351562</v>
      </c>
      <c r="Z1392" s="520">
        <v>36.639999389648438</v>
      </c>
      <c r="AA1392" s="520">
        <v>36.630001068115234</v>
      </c>
      <c r="AB1392" s="520">
        <v>36.720001220703125</v>
      </c>
      <c r="AC1392" s="571"/>
    </row>
    <row r="1393" spans="1:29" s="449" customFormat="1" ht="12.75" customHeight="1" thickBot="1">
      <c r="A1393" s="522" t="s">
        <v>309</v>
      </c>
      <c r="B1393" s="523"/>
      <c r="C1393" s="524" t="s">
        <v>23</v>
      </c>
      <c r="D1393" s="524" t="s">
        <v>19</v>
      </c>
      <c r="E1393" s="524">
        <v>37.799999237060547</v>
      </c>
      <c r="F1393" s="524">
        <v>37.630001068115234</v>
      </c>
      <c r="G1393" s="524">
        <v>37.75</v>
      </c>
      <c r="H1393" s="524">
        <v>37.700000762939453</v>
      </c>
      <c r="I1393" s="524">
        <v>37.709999084472656</v>
      </c>
      <c r="J1393" s="524">
        <v>37.650001525878906</v>
      </c>
      <c r="K1393" s="524">
        <v>37.669998168945313</v>
      </c>
      <c r="L1393" s="524">
        <v>37.409999847412109</v>
      </c>
      <c r="M1393" s="524">
        <v>37.349998474121094</v>
      </c>
      <c r="N1393" s="524">
        <v>37.5</v>
      </c>
      <c r="O1393" s="524">
        <v>37.419998168945313</v>
      </c>
      <c r="P1393" s="524">
        <v>37.360000610351563</v>
      </c>
      <c r="Q1393" s="524">
        <v>37.5</v>
      </c>
      <c r="R1393" s="524">
        <v>37.419998168945313</v>
      </c>
      <c r="S1393" s="524">
        <v>37.159999847412109</v>
      </c>
      <c r="T1393" s="524">
        <v>37.040000915527344</v>
      </c>
      <c r="U1393" s="524">
        <v>37.060001373291016</v>
      </c>
      <c r="V1393" s="524">
        <v>37.110000610351562</v>
      </c>
      <c r="W1393" s="524">
        <v>37.159999847412109</v>
      </c>
      <c r="X1393" s="524">
        <v>37.139999389648437</v>
      </c>
      <c r="Y1393" s="524">
        <v>37.130001068115234</v>
      </c>
      <c r="Z1393" s="524">
        <v>37.209999084472656</v>
      </c>
      <c r="AA1393" s="524">
        <v>37.150001525878906</v>
      </c>
      <c r="AB1393" s="524">
        <v>37.25</v>
      </c>
      <c r="AC1393" s="565"/>
    </row>
    <row r="1394" spans="1:29" ht="10.5" customHeight="1">
      <c r="A1394" s="1627" t="s">
        <v>673</v>
      </c>
      <c r="B1394" s="1622" t="s">
        <v>672</v>
      </c>
      <c r="C1394" s="485" t="s">
        <v>15</v>
      </c>
      <c r="D1394" s="485" t="s">
        <v>19</v>
      </c>
      <c r="E1394" s="368">
        <v>1.6100000143051147</v>
      </c>
      <c r="F1394" s="368">
        <v>1.5299999713897705</v>
      </c>
      <c r="G1394" s="368">
        <v>1.6100000143051147</v>
      </c>
      <c r="H1394" s="408">
        <v>1.5499999523162842</v>
      </c>
      <c r="I1394" s="368">
        <v>1.5499999523162842</v>
      </c>
      <c r="J1394" s="368">
        <v>1.809999942779541</v>
      </c>
      <c r="K1394" s="368">
        <v>1.9299999475479126</v>
      </c>
      <c r="L1394" s="368">
        <v>2.1700000762939453</v>
      </c>
      <c r="M1394" s="368">
        <v>2.2200000286102295</v>
      </c>
      <c r="N1394" s="408">
        <v>2.2799999713897705</v>
      </c>
      <c r="O1394" s="368">
        <v>2.2999999523162842</v>
      </c>
      <c r="P1394" s="368">
        <v>2.2000000476837158</v>
      </c>
      <c r="Q1394" s="368">
        <v>2.3199999332427979</v>
      </c>
      <c r="R1394" s="368">
        <v>2.369999885559082</v>
      </c>
      <c r="S1394" s="368">
        <v>2.3900001049041748</v>
      </c>
      <c r="T1394" s="368">
        <v>2.4800000190734863</v>
      </c>
      <c r="U1394" s="368">
        <v>2.3399999141693115</v>
      </c>
      <c r="V1394" s="408">
        <v>2.3299999237060547</v>
      </c>
      <c r="W1394" s="368">
        <v>2.2300000190734863</v>
      </c>
      <c r="X1394" s="368">
        <v>2.2300000190734863</v>
      </c>
      <c r="Y1394" s="368">
        <v>2.0899999141693115</v>
      </c>
      <c r="Z1394" s="368">
        <v>1.9800000190734863</v>
      </c>
      <c r="AA1394" s="368">
        <v>1.8500000238418579</v>
      </c>
      <c r="AB1394" s="368">
        <v>1.7599999904632568</v>
      </c>
      <c r="AC1394" s="490">
        <f>SUM(E1394:AB1394)</f>
        <v>49.12999963760376</v>
      </c>
    </row>
    <row r="1395" spans="1:29" ht="10.5" customHeight="1">
      <c r="A1395" s="1628"/>
      <c r="B1395" s="1623"/>
      <c r="C1395" s="476" t="s">
        <v>17</v>
      </c>
      <c r="D1395" s="476" t="s">
        <v>19</v>
      </c>
      <c r="E1395" s="367">
        <v>0.77999997138977051</v>
      </c>
      <c r="F1395" s="367">
        <v>0.75999999046325684</v>
      </c>
      <c r="G1395" s="367">
        <v>0.79000002145767212</v>
      </c>
      <c r="H1395" s="409">
        <v>0.75999999046325684</v>
      </c>
      <c r="I1395" s="367">
        <v>0.75</v>
      </c>
      <c r="J1395" s="367">
        <v>0.82999998331069946</v>
      </c>
      <c r="K1395" s="367">
        <v>0.80000001192092896</v>
      </c>
      <c r="L1395" s="367">
        <v>0.8399999737739563</v>
      </c>
      <c r="M1395" s="367">
        <v>0.9100000262260437</v>
      </c>
      <c r="N1395" s="409">
        <v>0.93999999761581421</v>
      </c>
      <c r="O1395" s="367">
        <v>0.92000001668930054</v>
      </c>
      <c r="P1395" s="367">
        <v>0.9100000262260437</v>
      </c>
      <c r="Q1395" s="367">
        <v>0.92000001668930054</v>
      </c>
      <c r="R1395" s="367">
        <v>0.87999999523162842</v>
      </c>
      <c r="S1395" s="367">
        <v>0.87000000476837158</v>
      </c>
      <c r="T1395" s="367">
        <v>0.89999997615814209</v>
      </c>
      <c r="U1395" s="367">
        <v>0.88999998569488525</v>
      </c>
      <c r="V1395" s="409">
        <v>0.85000002384185791</v>
      </c>
      <c r="W1395" s="367">
        <v>0.8399999737739563</v>
      </c>
      <c r="X1395" s="367">
        <v>0.85000002384185791</v>
      </c>
      <c r="Y1395" s="367">
        <v>0.82999998331069946</v>
      </c>
      <c r="Z1395" s="367">
        <v>0.79000002145767212</v>
      </c>
      <c r="AA1395" s="367">
        <v>0.79000002145767212</v>
      </c>
      <c r="AB1395" s="367">
        <v>0.80000001192092896</v>
      </c>
      <c r="AC1395" s="478">
        <f>SUM(E1395:AB1395)</f>
        <v>20.200000047683716</v>
      </c>
    </row>
    <row r="1396" spans="1:29" ht="10.5" customHeight="1">
      <c r="A1396" s="1628"/>
      <c r="B1396" s="1623"/>
      <c r="C1396" s="476" t="s">
        <v>18</v>
      </c>
      <c r="D1396" s="476" t="s">
        <v>670</v>
      </c>
      <c r="E1396" s="349">
        <v>28</v>
      </c>
      <c r="F1396" s="349">
        <v>27</v>
      </c>
      <c r="G1396" s="349">
        <v>28</v>
      </c>
      <c r="H1396" s="410">
        <v>27</v>
      </c>
      <c r="I1396" s="349">
        <v>27</v>
      </c>
      <c r="J1396" s="349">
        <v>31</v>
      </c>
      <c r="K1396" s="349">
        <v>32</v>
      </c>
      <c r="L1396" s="349">
        <v>37</v>
      </c>
      <c r="M1396" s="349">
        <v>38</v>
      </c>
      <c r="N1396" s="410">
        <v>39</v>
      </c>
      <c r="O1396" s="349">
        <v>40</v>
      </c>
      <c r="P1396" s="349">
        <v>37</v>
      </c>
      <c r="Q1396" s="349">
        <v>39</v>
      </c>
      <c r="R1396" s="349">
        <v>40</v>
      </c>
      <c r="S1396" s="349">
        <v>40</v>
      </c>
      <c r="T1396" s="349">
        <v>41</v>
      </c>
      <c r="U1396" s="349">
        <v>39</v>
      </c>
      <c r="V1396" s="410">
        <v>39</v>
      </c>
      <c r="W1396" s="349">
        <v>37</v>
      </c>
      <c r="X1396" s="349">
        <v>38</v>
      </c>
      <c r="Y1396" s="349">
        <v>36</v>
      </c>
      <c r="Z1396" s="349">
        <v>34</v>
      </c>
      <c r="AA1396" s="349">
        <v>32</v>
      </c>
      <c r="AB1396" s="349">
        <v>31</v>
      </c>
      <c r="AC1396" s="478"/>
    </row>
    <row r="1397" spans="1:29" ht="10.5" customHeight="1" thickBot="1">
      <c r="A1397" s="1629"/>
      <c r="B1397" s="1624"/>
      <c r="C1397" s="491" t="s">
        <v>20</v>
      </c>
      <c r="D1397" s="491"/>
      <c r="E1397" s="542">
        <f t="shared" ref="E1397:AC1397" si="406">E1395/E1394</f>
        <v>0.48447202761449848</v>
      </c>
      <c r="F1397" s="542">
        <f t="shared" si="406"/>
        <v>0.49673202919926418</v>
      </c>
      <c r="G1397" s="542">
        <f t="shared" si="406"/>
        <v>0.49068323878160996</v>
      </c>
      <c r="H1397" s="573">
        <f t="shared" si="406"/>
        <v>0.49032258957655472</v>
      </c>
      <c r="I1397" s="542">
        <f t="shared" si="406"/>
        <v>0.48387098262759126</v>
      </c>
      <c r="J1397" s="542">
        <f t="shared" si="406"/>
        <v>0.45856354118779874</v>
      </c>
      <c r="K1397" s="542">
        <f t="shared" si="406"/>
        <v>0.41450778946255323</v>
      </c>
      <c r="L1397" s="542">
        <f t="shared" si="406"/>
        <v>0.38709674849807285</v>
      </c>
      <c r="M1397" s="542">
        <f t="shared" si="406"/>
        <v>0.40990991644073282</v>
      </c>
      <c r="N1397" s="573">
        <f t="shared" si="406"/>
        <v>0.4122807058821315</v>
      </c>
      <c r="O1397" s="542">
        <f t="shared" si="406"/>
        <v>0.40000001554903808</v>
      </c>
      <c r="P1397" s="542">
        <f t="shared" si="406"/>
        <v>0.41363636659196579</v>
      </c>
      <c r="Q1397" s="542">
        <f t="shared" si="406"/>
        <v>0.39655174274223509</v>
      </c>
      <c r="R1397" s="542">
        <f t="shared" si="406"/>
        <v>0.37130803279513103</v>
      </c>
      <c r="S1397" s="542">
        <f t="shared" si="406"/>
        <v>0.36401672241903671</v>
      </c>
      <c r="T1397" s="542">
        <f t="shared" si="406"/>
        <v>0.36290321340173898</v>
      </c>
      <c r="U1397" s="542">
        <f t="shared" si="406"/>
        <v>0.38034188817944076</v>
      </c>
      <c r="V1397" s="573">
        <f t="shared" si="406"/>
        <v>0.36480688913065012</v>
      </c>
      <c r="W1397" s="542">
        <f t="shared" si="406"/>
        <v>0.3766815993674103</v>
      </c>
      <c r="X1397" s="542">
        <f t="shared" si="406"/>
        <v>0.38116592671376448</v>
      </c>
      <c r="Y1397" s="542">
        <f t="shared" si="406"/>
        <v>0.39712919492658932</v>
      </c>
      <c r="Z1397" s="542">
        <f t="shared" si="406"/>
        <v>0.3989899059836079</v>
      </c>
      <c r="AA1397" s="542">
        <f t="shared" si="406"/>
        <v>0.42702703312246176</v>
      </c>
      <c r="AB1397" s="542">
        <f t="shared" si="406"/>
        <v>0.45454546378171151</v>
      </c>
      <c r="AC1397" s="494">
        <f t="shared" si="406"/>
        <v>0.4111540850129129</v>
      </c>
    </row>
    <row r="1398" spans="1:29" ht="10.5" customHeight="1">
      <c r="A1398" s="1662" t="s">
        <v>691</v>
      </c>
      <c r="B1398" s="1632" t="s">
        <v>692</v>
      </c>
      <c r="C1398" s="473" t="s">
        <v>15</v>
      </c>
      <c r="D1398" s="473" t="s">
        <v>37</v>
      </c>
      <c r="E1398" s="339">
        <v>0.50999999046325684</v>
      </c>
      <c r="F1398" s="339">
        <v>0.51999998092651367</v>
      </c>
      <c r="G1398" s="339">
        <v>0.50999999046325684</v>
      </c>
      <c r="H1398" s="412">
        <v>0.50999999046325684</v>
      </c>
      <c r="I1398" s="339">
        <v>0.50999999046325684</v>
      </c>
      <c r="J1398" s="339">
        <v>0.50999999046325684</v>
      </c>
      <c r="K1398" s="339">
        <v>0.51999998092651367</v>
      </c>
      <c r="L1398" s="339">
        <v>0.54000002145767212</v>
      </c>
      <c r="M1398" s="339">
        <v>0.56000000238418579</v>
      </c>
      <c r="N1398" s="412">
        <v>0.55000001192092896</v>
      </c>
      <c r="O1398" s="339">
        <v>0.68999999761581421</v>
      </c>
      <c r="P1398" s="339">
        <v>0.68000000715255737</v>
      </c>
      <c r="Q1398" s="339">
        <v>0.67000001668930054</v>
      </c>
      <c r="R1398" s="339">
        <v>0.60000002384185791</v>
      </c>
      <c r="S1398" s="339">
        <v>0.76999998092651367</v>
      </c>
      <c r="T1398" s="339">
        <v>0.62000000476837158</v>
      </c>
      <c r="U1398" s="339">
        <v>0.61000001430511475</v>
      </c>
      <c r="V1398" s="412">
        <v>0.55000001192092896</v>
      </c>
      <c r="W1398" s="339">
        <v>0.55000001192092896</v>
      </c>
      <c r="X1398" s="339">
        <v>0.55000001192092896</v>
      </c>
      <c r="Y1398" s="339">
        <v>0.54000002145767212</v>
      </c>
      <c r="Z1398" s="339">
        <v>0.55000001192092896</v>
      </c>
      <c r="AA1398" s="339">
        <v>0.54000002145767212</v>
      </c>
      <c r="AB1398" s="339">
        <v>0.54000002145767212</v>
      </c>
      <c r="AC1398" s="369">
        <f>SUM(E1398:AB1398)</f>
        <v>13.700000107288361</v>
      </c>
    </row>
    <row r="1399" spans="1:29" ht="10.5" customHeight="1">
      <c r="A1399" s="1628"/>
      <c r="B1399" s="1623"/>
      <c r="C1399" s="476" t="s">
        <v>17</v>
      </c>
      <c r="D1399" s="476" t="s">
        <v>37</v>
      </c>
      <c r="E1399" s="339">
        <v>0.40000000596046448</v>
      </c>
      <c r="F1399" s="339">
        <v>0.38999998569488525</v>
      </c>
      <c r="G1399" s="339">
        <v>0.40000000596046448</v>
      </c>
      <c r="H1399" s="412">
        <v>0.40000000596046448</v>
      </c>
      <c r="I1399" s="339">
        <v>0.38999998569488525</v>
      </c>
      <c r="J1399" s="339">
        <v>0.40000000596046448</v>
      </c>
      <c r="K1399" s="339">
        <v>0.38999998569488525</v>
      </c>
      <c r="L1399" s="339">
        <v>0.41999998688697815</v>
      </c>
      <c r="M1399" s="339">
        <v>0.41999998688697815</v>
      </c>
      <c r="N1399" s="412">
        <v>0.40999999642372131</v>
      </c>
      <c r="O1399" s="339">
        <v>0.40999999642372131</v>
      </c>
      <c r="P1399" s="339">
        <v>0.75999999046325684</v>
      </c>
      <c r="Q1399" s="339">
        <v>0.76999998092651367</v>
      </c>
      <c r="R1399" s="339">
        <v>0.61000001430511475</v>
      </c>
      <c r="S1399" s="339">
        <v>0.5899999737739563</v>
      </c>
      <c r="T1399" s="339">
        <v>0.61000001430511475</v>
      </c>
      <c r="U1399" s="339">
        <v>0.5899999737739563</v>
      </c>
      <c r="V1399" s="412">
        <v>0.49000000953674316</v>
      </c>
      <c r="W1399" s="339">
        <v>0.5</v>
      </c>
      <c r="X1399" s="339">
        <v>0.47999998927116394</v>
      </c>
      <c r="Y1399" s="339">
        <v>0.4699999988079071</v>
      </c>
      <c r="Z1399" s="339">
        <v>0.47999998927116394</v>
      </c>
      <c r="AA1399" s="339">
        <v>0.47999998927116394</v>
      </c>
      <c r="AB1399" s="339">
        <v>0.47999998927116394</v>
      </c>
      <c r="AC1399" s="226">
        <f>SUM(E1399:AB1399)</f>
        <v>11.739999860525131</v>
      </c>
    </row>
    <row r="1400" spans="1:29" ht="10.5" customHeight="1">
      <c r="A1400" s="1628"/>
      <c r="B1400" s="1623"/>
      <c r="C1400" s="476" t="s">
        <v>18</v>
      </c>
      <c r="D1400" s="476" t="s">
        <v>19</v>
      </c>
      <c r="E1400" s="341">
        <v>10</v>
      </c>
      <c r="F1400" s="341">
        <v>10</v>
      </c>
      <c r="G1400" s="341">
        <v>10</v>
      </c>
      <c r="H1400" s="413">
        <v>10</v>
      </c>
      <c r="I1400" s="341">
        <v>10</v>
      </c>
      <c r="J1400" s="341">
        <v>10</v>
      </c>
      <c r="K1400" s="341">
        <v>10</v>
      </c>
      <c r="L1400" s="341">
        <v>11</v>
      </c>
      <c r="M1400" s="341">
        <v>11</v>
      </c>
      <c r="N1400" s="413">
        <v>11</v>
      </c>
      <c r="O1400" s="341">
        <v>12</v>
      </c>
      <c r="P1400" s="341">
        <v>16</v>
      </c>
      <c r="Q1400" s="341">
        <v>16</v>
      </c>
      <c r="R1400" s="341">
        <v>13</v>
      </c>
      <c r="S1400" s="341">
        <v>15</v>
      </c>
      <c r="T1400" s="341">
        <v>14</v>
      </c>
      <c r="U1400" s="341">
        <v>13</v>
      </c>
      <c r="V1400" s="413">
        <v>11</v>
      </c>
      <c r="W1400" s="341">
        <v>12</v>
      </c>
      <c r="X1400" s="341">
        <v>11</v>
      </c>
      <c r="Y1400" s="341">
        <v>11</v>
      </c>
      <c r="Z1400" s="341">
        <v>11</v>
      </c>
      <c r="AA1400" s="341">
        <v>11</v>
      </c>
      <c r="AB1400" s="341">
        <v>11</v>
      </c>
      <c r="AC1400" s="478"/>
    </row>
    <row r="1401" spans="1:29" ht="10.5" customHeight="1" thickBot="1">
      <c r="A1401" s="1629"/>
      <c r="B1401" s="1624"/>
      <c r="C1401" s="491" t="s">
        <v>20</v>
      </c>
      <c r="D1401" s="491"/>
      <c r="E1401" s="542">
        <f t="shared" ref="E1401:AC1401" si="407">E1399/E1398</f>
        <v>0.78431375184365348</v>
      </c>
      <c r="F1401" s="542">
        <f t="shared" si="407"/>
        <v>0.75</v>
      </c>
      <c r="G1401" s="542">
        <f t="shared" si="407"/>
        <v>0.78431375184365348</v>
      </c>
      <c r="H1401" s="573">
        <f t="shared" si="407"/>
        <v>0.78431375184365348</v>
      </c>
      <c r="I1401" s="542">
        <f t="shared" si="407"/>
        <v>0.76470586860331125</v>
      </c>
      <c r="J1401" s="542">
        <f t="shared" si="407"/>
        <v>0.78431375184365348</v>
      </c>
      <c r="K1401" s="542">
        <f t="shared" si="407"/>
        <v>0.75</v>
      </c>
      <c r="L1401" s="542">
        <f t="shared" si="407"/>
        <v>0.77777772258829403</v>
      </c>
      <c r="M1401" s="542">
        <f t="shared" si="407"/>
        <v>0.74999997339078373</v>
      </c>
      <c r="N1401" s="573">
        <f t="shared" si="407"/>
        <v>0.74545452279492896</v>
      </c>
      <c r="O1401" s="542">
        <f t="shared" si="407"/>
        <v>0.59420289542088611</v>
      </c>
      <c r="P1401" s="542">
        <f t="shared" si="407"/>
        <v>1.117647033042974</v>
      </c>
      <c r="Q1401" s="542">
        <f t="shared" si="407"/>
        <v>1.1492536742481698</v>
      </c>
      <c r="R1401" s="542">
        <f t="shared" si="407"/>
        <v>1.0166666501098216</v>
      </c>
      <c r="S1401" s="542">
        <f t="shared" si="407"/>
        <v>0.7662337511541627</v>
      </c>
      <c r="T1401" s="542">
        <f t="shared" si="407"/>
        <v>0.98387098324782629</v>
      </c>
      <c r="U1401" s="542">
        <f t="shared" si="407"/>
        <v>0.96721304907846339</v>
      </c>
      <c r="V1401" s="573">
        <f t="shared" si="407"/>
        <v>0.89090908893868948</v>
      </c>
      <c r="W1401" s="542">
        <f t="shared" si="407"/>
        <v>0.90909088938689475</v>
      </c>
      <c r="X1401" s="542">
        <f t="shared" si="407"/>
        <v>0.87272723430444465</v>
      </c>
      <c r="Y1401" s="542">
        <f t="shared" si="407"/>
        <v>0.87037033357738125</v>
      </c>
      <c r="Z1401" s="542">
        <f t="shared" si="407"/>
        <v>0.87272723430444465</v>
      </c>
      <c r="AA1401" s="542">
        <f t="shared" si="407"/>
        <v>0.88888883369940519</v>
      </c>
      <c r="AB1401" s="542">
        <f t="shared" si="407"/>
        <v>0.88888883369940519</v>
      </c>
      <c r="AC1401" s="494">
        <f t="shared" si="407"/>
        <v>0.85693428967781426</v>
      </c>
    </row>
    <row r="1402" spans="1:29" ht="10.5" customHeight="1">
      <c r="A1402" s="1662" t="s">
        <v>674</v>
      </c>
      <c r="B1402" s="1650" t="s">
        <v>908</v>
      </c>
      <c r="C1402" s="473" t="s">
        <v>15</v>
      </c>
      <c r="D1402" s="473" t="s">
        <v>19</v>
      </c>
      <c r="E1402" s="339">
        <v>1.9999999552965164E-2</v>
      </c>
      <c r="F1402" s="339">
        <v>9.9999997764825821E-3</v>
      </c>
      <c r="G1402" s="339">
        <v>9.9999997764825821E-3</v>
      </c>
      <c r="H1402" s="412">
        <v>9.9999997764825821E-3</v>
      </c>
      <c r="I1402" s="339">
        <v>0</v>
      </c>
      <c r="J1402" s="339">
        <v>1.9999999552965164E-2</v>
      </c>
      <c r="K1402" s="339">
        <v>0</v>
      </c>
      <c r="L1402" s="339">
        <v>9.9999997764825821E-3</v>
      </c>
      <c r="M1402" s="339">
        <v>9.9999997764825821E-3</v>
      </c>
      <c r="N1402" s="412">
        <v>9.9999997764825821E-3</v>
      </c>
      <c r="O1402" s="339">
        <v>0</v>
      </c>
      <c r="P1402" s="339">
        <v>9.9999997764825821E-3</v>
      </c>
      <c r="Q1402" s="339">
        <v>0</v>
      </c>
      <c r="R1402" s="339">
        <v>9.9999997764825821E-3</v>
      </c>
      <c r="S1402" s="339">
        <v>9.9999997764825821E-3</v>
      </c>
      <c r="T1402" s="339">
        <v>0</v>
      </c>
      <c r="U1402" s="339">
        <v>1.9999999552965164E-2</v>
      </c>
      <c r="V1402" s="412">
        <v>0</v>
      </c>
      <c r="W1402" s="339">
        <v>9.9999997764825821E-3</v>
      </c>
      <c r="X1402" s="339">
        <v>9.9999997764825821E-3</v>
      </c>
      <c r="Y1402" s="339">
        <v>0</v>
      </c>
      <c r="Z1402" s="339">
        <v>9.9999997764825821E-3</v>
      </c>
      <c r="AA1402" s="339">
        <v>9.9999997764825821E-3</v>
      </c>
      <c r="AB1402" s="339">
        <v>9.9999997764825821E-3</v>
      </c>
      <c r="AC1402" s="475"/>
    </row>
    <row r="1403" spans="1:29" ht="10.5" customHeight="1">
      <c r="A1403" s="1628"/>
      <c r="B1403" s="1650"/>
      <c r="C1403" s="476" t="s">
        <v>17</v>
      </c>
      <c r="D1403" s="476" t="s">
        <v>19</v>
      </c>
      <c r="E1403" s="339">
        <v>0</v>
      </c>
      <c r="F1403" s="339">
        <v>0</v>
      </c>
      <c r="G1403" s="339">
        <v>0</v>
      </c>
      <c r="H1403" s="412">
        <v>0</v>
      </c>
      <c r="I1403" s="339">
        <v>0</v>
      </c>
      <c r="J1403" s="339">
        <v>0</v>
      </c>
      <c r="K1403" s="339">
        <v>0</v>
      </c>
      <c r="L1403" s="339">
        <v>0</v>
      </c>
      <c r="M1403" s="339">
        <v>0</v>
      </c>
      <c r="N1403" s="412">
        <v>0</v>
      </c>
      <c r="O1403" s="339">
        <v>-9.9999997764825821E-3</v>
      </c>
      <c r="P1403" s="339">
        <v>-9.9999997764825821E-3</v>
      </c>
      <c r="Q1403" s="339">
        <v>-9.9999997764825821E-3</v>
      </c>
      <c r="R1403" s="339">
        <v>0</v>
      </c>
      <c r="S1403" s="339">
        <v>0</v>
      </c>
      <c r="T1403" s="339">
        <v>0</v>
      </c>
      <c r="U1403" s="339">
        <v>0</v>
      </c>
      <c r="V1403" s="412">
        <v>0</v>
      </c>
      <c r="W1403" s="339">
        <v>0</v>
      </c>
      <c r="X1403" s="339">
        <v>0</v>
      </c>
      <c r="Y1403" s="339">
        <v>0</v>
      </c>
      <c r="Z1403" s="339">
        <v>0</v>
      </c>
      <c r="AA1403" s="339">
        <v>0</v>
      </c>
      <c r="AB1403" s="339">
        <v>0</v>
      </c>
      <c r="AC1403" s="475"/>
    </row>
    <row r="1404" spans="1:29" ht="10.5" customHeight="1">
      <c r="A1404" s="1628"/>
      <c r="B1404" s="1650"/>
      <c r="C1404" s="476" t="s">
        <v>18</v>
      </c>
      <c r="D1404" s="476" t="s">
        <v>19</v>
      </c>
      <c r="E1404" s="341">
        <v>4</v>
      </c>
      <c r="F1404" s="341">
        <v>4</v>
      </c>
      <c r="G1404" s="341">
        <v>4</v>
      </c>
      <c r="H1404" s="413">
        <v>4</v>
      </c>
      <c r="I1404" s="341">
        <v>4</v>
      </c>
      <c r="J1404" s="341">
        <v>4</v>
      </c>
      <c r="K1404" s="341">
        <v>4</v>
      </c>
      <c r="L1404" s="341">
        <v>4</v>
      </c>
      <c r="M1404" s="341">
        <v>4</v>
      </c>
      <c r="N1404" s="413">
        <v>4</v>
      </c>
      <c r="O1404" s="341">
        <v>4</v>
      </c>
      <c r="P1404" s="341">
        <v>4</v>
      </c>
      <c r="Q1404" s="341">
        <v>4</v>
      </c>
      <c r="R1404" s="341">
        <v>4</v>
      </c>
      <c r="S1404" s="341">
        <v>4</v>
      </c>
      <c r="T1404" s="341">
        <v>4</v>
      </c>
      <c r="U1404" s="341">
        <v>4</v>
      </c>
      <c r="V1404" s="413">
        <v>4</v>
      </c>
      <c r="W1404" s="341">
        <v>4</v>
      </c>
      <c r="X1404" s="341">
        <v>4</v>
      </c>
      <c r="Y1404" s="341">
        <v>4</v>
      </c>
      <c r="Z1404" s="341">
        <v>4</v>
      </c>
      <c r="AA1404" s="341">
        <v>4</v>
      </c>
      <c r="AB1404" s="341">
        <v>4</v>
      </c>
      <c r="AC1404" s="478"/>
    </row>
    <row r="1405" spans="1:29" ht="10.5" customHeight="1" thickBot="1">
      <c r="A1405" s="1655"/>
      <c r="B1405" s="1650"/>
      <c r="C1405" s="482" t="s">
        <v>20</v>
      </c>
      <c r="D1405" s="482"/>
      <c r="E1405" s="584">
        <f t="shared" ref="E1405:AC1405" si="408">E1403/E1402</f>
        <v>0</v>
      </c>
      <c r="F1405" s="584">
        <f t="shared" si="408"/>
        <v>0</v>
      </c>
      <c r="G1405" s="584">
        <f t="shared" si="408"/>
        <v>0</v>
      </c>
      <c r="H1405" s="616">
        <f t="shared" si="408"/>
        <v>0</v>
      </c>
      <c r="I1405" s="584" t="e">
        <f t="shared" si="408"/>
        <v>#DIV/0!</v>
      </c>
      <c r="J1405" s="584">
        <f t="shared" si="408"/>
        <v>0</v>
      </c>
      <c r="K1405" s="584" t="e">
        <f t="shared" si="408"/>
        <v>#DIV/0!</v>
      </c>
      <c r="L1405" s="584">
        <f t="shared" si="408"/>
        <v>0</v>
      </c>
      <c r="M1405" s="584">
        <f t="shared" si="408"/>
        <v>0</v>
      </c>
      <c r="N1405" s="616">
        <f t="shared" si="408"/>
        <v>0</v>
      </c>
      <c r="O1405" s="584" t="e">
        <f t="shared" si="408"/>
        <v>#DIV/0!</v>
      </c>
      <c r="P1405" s="584">
        <f t="shared" si="408"/>
        <v>-1</v>
      </c>
      <c r="Q1405" s="584" t="e">
        <f t="shared" si="408"/>
        <v>#DIV/0!</v>
      </c>
      <c r="R1405" s="584">
        <f t="shared" si="408"/>
        <v>0</v>
      </c>
      <c r="S1405" s="584">
        <f t="shared" si="408"/>
        <v>0</v>
      </c>
      <c r="T1405" s="584" t="e">
        <f t="shared" si="408"/>
        <v>#DIV/0!</v>
      </c>
      <c r="U1405" s="584">
        <f t="shared" si="408"/>
        <v>0</v>
      </c>
      <c r="V1405" s="616" t="e">
        <f t="shared" si="408"/>
        <v>#DIV/0!</v>
      </c>
      <c r="W1405" s="584">
        <f t="shared" si="408"/>
        <v>0</v>
      </c>
      <c r="X1405" s="584">
        <f t="shared" si="408"/>
        <v>0</v>
      </c>
      <c r="Y1405" s="584" t="e">
        <f t="shared" si="408"/>
        <v>#DIV/0!</v>
      </c>
      <c r="Z1405" s="584">
        <f t="shared" si="408"/>
        <v>0</v>
      </c>
      <c r="AA1405" s="584">
        <f t="shared" si="408"/>
        <v>0</v>
      </c>
      <c r="AB1405" s="584">
        <f t="shared" si="408"/>
        <v>0</v>
      </c>
      <c r="AC1405" s="487" t="e">
        <f t="shared" si="408"/>
        <v>#DIV/0!</v>
      </c>
    </row>
    <row r="1406" spans="1:29" ht="10.5" customHeight="1">
      <c r="A1406" s="1627" t="s">
        <v>671</v>
      </c>
      <c r="B1406" s="1622" t="s">
        <v>672</v>
      </c>
      <c r="C1406" s="485" t="s">
        <v>15</v>
      </c>
      <c r="D1406" s="485" t="s">
        <v>19</v>
      </c>
      <c r="E1406" s="368">
        <v>0.40000000596046448</v>
      </c>
      <c r="F1406" s="368">
        <v>0.38999998569488525</v>
      </c>
      <c r="G1406" s="368">
        <v>0.38999998569488525</v>
      </c>
      <c r="H1406" s="408">
        <v>0.38999998569488525</v>
      </c>
      <c r="I1406" s="368">
        <v>0.40000000596046448</v>
      </c>
      <c r="J1406" s="368">
        <v>0.38999998569488525</v>
      </c>
      <c r="K1406" s="368">
        <v>0.40999999642372131</v>
      </c>
      <c r="L1406" s="368">
        <v>0.41999998688697815</v>
      </c>
      <c r="M1406" s="368">
        <v>0.41999998688697815</v>
      </c>
      <c r="N1406" s="408">
        <v>0.43000000715255737</v>
      </c>
      <c r="O1406" s="368">
        <v>0.41999998688697815</v>
      </c>
      <c r="P1406" s="368">
        <v>0.38999998569488525</v>
      </c>
      <c r="Q1406" s="368">
        <v>0.40999999642372131</v>
      </c>
      <c r="R1406" s="368">
        <v>0.43999999761581421</v>
      </c>
      <c r="S1406" s="368">
        <v>0.44999998807907104</v>
      </c>
      <c r="T1406" s="368">
        <v>0.43000000715255737</v>
      </c>
      <c r="U1406" s="368">
        <v>0.40999999642372131</v>
      </c>
      <c r="V1406" s="408">
        <v>0.40999999642372131</v>
      </c>
      <c r="W1406" s="368">
        <v>0.40000000596046448</v>
      </c>
      <c r="X1406" s="368">
        <v>0.40000000596046448</v>
      </c>
      <c r="Y1406" s="368">
        <v>0.37999999523162842</v>
      </c>
      <c r="Z1406" s="368">
        <v>0.40000000596046448</v>
      </c>
      <c r="AA1406" s="368">
        <v>0.38999998569488525</v>
      </c>
      <c r="AB1406" s="368">
        <v>0.38999998569488525</v>
      </c>
      <c r="AC1406" s="490">
        <f>SUM(E1406:AB1406)</f>
        <v>9.7599998712539673</v>
      </c>
    </row>
    <row r="1407" spans="1:29" ht="10.5" customHeight="1">
      <c r="A1407" s="1628"/>
      <c r="B1407" s="1623"/>
      <c r="C1407" s="476" t="s">
        <v>17</v>
      </c>
      <c r="D1407" s="476" t="s">
        <v>19</v>
      </c>
      <c r="E1407" s="367">
        <v>0.20999999344348907</v>
      </c>
      <c r="F1407" s="367">
        <v>0.20999999344348907</v>
      </c>
      <c r="G1407" s="367">
        <v>0.20999999344348907</v>
      </c>
      <c r="H1407" s="409">
        <v>0.20999999344348907</v>
      </c>
      <c r="I1407" s="367">
        <v>0.20999999344348907</v>
      </c>
      <c r="J1407" s="367">
        <v>0.20999999344348907</v>
      </c>
      <c r="K1407" s="367">
        <v>0.20999999344348907</v>
      </c>
      <c r="L1407" s="367">
        <v>0.20000000298023224</v>
      </c>
      <c r="M1407" s="367">
        <v>0.2199999988079071</v>
      </c>
      <c r="N1407" s="409">
        <v>0.20999999344348907</v>
      </c>
      <c r="O1407" s="367">
        <v>0.20999999344348907</v>
      </c>
      <c r="P1407" s="367">
        <v>0.20999999344348907</v>
      </c>
      <c r="Q1407" s="367">
        <v>0.2199999988079071</v>
      </c>
      <c r="R1407" s="367">
        <v>0.20999999344348907</v>
      </c>
      <c r="S1407" s="367">
        <v>0.2199999988079071</v>
      </c>
      <c r="T1407" s="367">
        <v>0.2199999988079071</v>
      </c>
      <c r="U1407" s="367">
        <v>0.20999999344348907</v>
      </c>
      <c r="V1407" s="409">
        <v>0.20999999344348907</v>
      </c>
      <c r="W1407" s="367">
        <v>0.20999999344348907</v>
      </c>
      <c r="X1407" s="367">
        <v>0.20000000298023224</v>
      </c>
      <c r="Y1407" s="367">
        <v>0.20000000298023224</v>
      </c>
      <c r="Z1407" s="367">
        <v>0.20999999344348907</v>
      </c>
      <c r="AA1407" s="367">
        <v>0.20999999344348907</v>
      </c>
      <c r="AB1407" s="367">
        <v>0.20999999344348907</v>
      </c>
      <c r="AC1407" s="478">
        <f>SUM(E1407:AB1407)</f>
        <v>5.0499998927116394</v>
      </c>
    </row>
    <row r="1408" spans="1:29" ht="10.5" customHeight="1">
      <c r="A1408" s="1628"/>
      <c r="B1408" s="1623"/>
      <c r="C1408" s="476" t="s">
        <v>18</v>
      </c>
      <c r="D1408" s="476" t="s">
        <v>670</v>
      </c>
      <c r="E1408" s="349">
        <v>7</v>
      </c>
      <c r="F1408" s="349">
        <v>7</v>
      </c>
      <c r="G1408" s="349">
        <v>7</v>
      </c>
      <c r="H1408" s="410">
        <v>7</v>
      </c>
      <c r="I1408" s="349">
        <v>7</v>
      </c>
      <c r="J1408" s="349">
        <v>7</v>
      </c>
      <c r="K1408" s="349">
        <v>8</v>
      </c>
      <c r="L1408" s="349">
        <v>8</v>
      </c>
      <c r="M1408" s="349">
        <v>8</v>
      </c>
      <c r="N1408" s="410">
        <v>8</v>
      </c>
      <c r="O1408" s="349">
        <v>8</v>
      </c>
      <c r="P1408" s="349">
        <v>7</v>
      </c>
      <c r="Q1408" s="349">
        <v>8</v>
      </c>
      <c r="R1408" s="349">
        <v>8</v>
      </c>
      <c r="S1408" s="349">
        <v>8</v>
      </c>
      <c r="T1408" s="349">
        <v>8</v>
      </c>
      <c r="U1408" s="349">
        <v>8</v>
      </c>
      <c r="V1408" s="410">
        <v>7</v>
      </c>
      <c r="W1408" s="349">
        <v>7</v>
      </c>
      <c r="X1408" s="349">
        <v>7</v>
      </c>
      <c r="Y1408" s="349">
        <v>7</v>
      </c>
      <c r="Z1408" s="349">
        <v>7</v>
      </c>
      <c r="AA1408" s="349">
        <v>7</v>
      </c>
      <c r="AB1408" s="349">
        <v>7</v>
      </c>
      <c r="AC1408" s="478"/>
    </row>
    <row r="1409" spans="1:29" ht="10.5" customHeight="1" thickBot="1">
      <c r="A1409" s="1629"/>
      <c r="B1409" s="1624"/>
      <c r="C1409" s="491" t="s">
        <v>20</v>
      </c>
      <c r="D1409" s="491"/>
      <c r="E1409" s="542">
        <f t="shared" ref="E1409:AC1409" si="409">E1407/E1406</f>
        <v>0.52499997578561342</v>
      </c>
      <c r="F1409" s="542">
        <f t="shared" si="409"/>
        <v>0.53846154140062363</v>
      </c>
      <c r="G1409" s="542">
        <f t="shared" si="409"/>
        <v>0.53846154140062363</v>
      </c>
      <c r="H1409" s="573">
        <f t="shared" si="409"/>
        <v>0.53846154140062363</v>
      </c>
      <c r="I1409" s="542">
        <f t="shared" si="409"/>
        <v>0.52499997578561342</v>
      </c>
      <c r="J1409" s="542">
        <f t="shared" si="409"/>
        <v>0.53846154140062363</v>
      </c>
      <c r="K1409" s="542">
        <f t="shared" si="409"/>
        <v>0.51219511042741839</v>
      </c>
      <c r="L1409" s="542">
        <f t="shared" si="409"/>
        <v>0.47619049815363962</v>
      </c>
      <c r="M1409" s="542">
        <f t="shared" si="409"/>
        <v>0.52380953732531665</v>
      </c>
      <c r="N1409" s="573">
        <f t="shared" si="409"/>
        <v>0.4883720696520461</v>
      </c>
      <c r="O1409" s="542">
        <f t="shared" si="409"/>
        <v>0.5</v>
      </c>
      <c r="P1409" s="542">
        <f t="shared" si="409"/>
        <v>0.53846154140062363</v>
      </c>
      <c r="Q1409" s="542">
        <f t="shared" si="409"/>
        <v>0.53658536762655107</v>
      </c>
      <c r="R1409" s="542">
        <f t="shared" si="409"/>
        <v>0.47727271495771795</v>
      </c>
      <c r="S1409" s="542">
        <f t="shared" si="409"/>
        <v>0.48888889919092654</v>
      </c>
      <c r="T1409" s="542">
        <f t="shared" si="409"/>
        <v>0.51162789569409117</v>
      </c>
      <c r="U1409" s="542">
        <f t="shared" si="409"/>
        <v>0.51219511042741839</v>
      </c>
      <c r="V1409" s="573">
        <f t="shared" si="409"/>
        <v>0.51219511042741839</v>
      </c>
      <c r="W1409" s="542">
        <f t="shared" si="409"/>
        <v>0.52499997578561342</v>
      </c>
      <c r="X1409" s="542">
        <f t="shared" si="409"/>
        <v>0.5</v>
      </c>
      <c r="Y1409" s="542">
        <f t="shared" si="409"/>
        <v>0.52631580392079358</v>
      </c>
      <c r="Z1409" s="542">
        <f t="shared" si="409"/>
        <v>0.52499997578561342</v>
      </c>
      <c r="AA1409" s="542">
        <f t="shared" si="409"/>
        <v>0.53846154140062363</v>
      </c>
      <c r="AB1409" s="542">
        <f t="shared" si="409"/>
        <v>0.53846154140062363</v>
      </c>
      <c r="AC1409" s="494">
        <f t="shared" si="409"/>
        <v>0.51741802861958586</v>
      </c>
    </row>
    <row r="1410" spans="1:29" ht="10.5" customHeight="1">
      <c r="A1410" s="1662" t="s">
        <v>693</v>
      </c>
      <c r="B1410" s="1632" t="s">
        <v>692</v>
      </c>
      <c r="C1410" s="473" t="s">
        <v>15</v>
      </c>
      <c r="D1410" s="473" t="s">
        <v>37</v>
      </c>
      <c r="E1410" s="340">
        <v>0.40000000596046448</v>
      </c>
      <c r="F1410" s="340">
        <v>0.40000000596046448</v>
      </c>
      <c r="G1410" s="340">
        <v>0.40000000596046448</v>
      </c>
      <c r="H1410" s="411">
        <v>0.40000000596046448</v>
      </c>
      <c r="I1410" s="340">
        <v>0.40000000596046448</v>
      </c>
      <c r="J1410" s="340">
        <v>0.40999999642372131</v>
      </c>
      <c r="K1410" s="340">
        <v>0.40000000596046448</v>
      </c>
      <c r="L1410" s="340">
        <v>0.50999999046325684</v>
      </c>
      <c r="M1410" s="340">
        <v>0.4699999988079071</v>
      </c>
      <c r="N1410" s="411">
        <v>0.51999998092651367</v>
      </c>
      <c r="O1410" s="340">
        <v>0.33000001311302185</v>
      </c>
      <c r="P1410" s="340">
        <v>0.50999999046325684</v>
      </c>
      <c r="Q1410" s="340">
        <v>0.55000001192092896</v>
      </c>
      <c r="R1410" s="340">
        <v>0.5</v>
      </c>
      <c r="S1410" s="340">
        <v>0.27000001072883606</v>
      </c>
      <c r="T1410" s="340">
        <v>0.40999999642372131</v>
      </c>
      <c r="U1410" s="340">
        <v>0.38999998569488525</v>
      </c>
      <c r="V1410" s="411">
        <v>0.37999999523162842</v>
      </c>
      <c r="W1410" s="340">
        <v>0.38999998569488525</v>
      </c>
      <c r="X1410" s="340">
        <v>0.34999999403953552</v>
      </c>
      <c r="Y1410" s="340">
        <v>0.40999999642372131</v>
      </c>
      <c r="Z1410" s="340">
        <v>0.31999999284744263</v>
      </c>
      <c r="AA1410" s="340">
        <v>0.31999999284744263</v>
      </c>
      <c r="AB1410" s="340">
        <v>0.33000001311302185</v>
      </c>
      <c r="AC1410" s="475">
        <f>SUM(E1410:AB1410)</f>
        <v>9.7699999809265137</v>
      </c>
    </row>
    <row r="1411" spans="1:29" ht="10.5" customHeight="1">
      <c r="A1411" s="1628"/>
      <c r="B1411" s="1623"/>
      <c r="C1411" s="476" t="s">
        <v>17</v>
      </c>
      <c r="D1411" s="476" t="s">
        <v>37</v>
      </c>
      <c r="E1411" s="367">
        <v>0.33000001311302185</v>
      </c>
      <c r="F1411" s="367">
        <v>0.33000001311302185</v>
      </c>
      <c r="G1411" s="367">
        <v>0.33000001311302185</v>
      </c>
      <c r="H1411" s="409">
        <v>0.33000001311302185</v>
      </c>
      <c r="I1411" s="367">
        <v>0.33000001311302185</v>
      </c>
      <c r="J1411" s="367">
        <v>0.34000000357627869</v>
      </c>
      <c r="K1411" s="367">
        <v>0.33000001311302185</v>
      </c>
      <c r="L1411" s="367">
        <v>0.40000000596046448</v>
      </c>
      <c r="M1411" s="367">
        <v>0.40000000596046448</v>
      </c>
      <c r="N1411" s="409">
        <v>0.43000000715255737</v>
      </c>
      <c r="O1411" s="367">
        <v>0.40999999642372131</v>
      </c>
      <c r="P1411" s="367">
        <v>0.43999999761581421</v>
      </c>
      <c r="Q1411" s="367">
        <v>0.47999998927116394</v>
      </c>
      <c r="R1411" s="367">
        <v>0.30000001192092896</v>
      </c>
      <c r="S1411" s="367">
        <v>0.28999999165534973</v>
      </c>
      <c r="T1411" s="367">
        <v>0.2800000011920929</v>
      </c>
      <c r="U1411" s="367">
        <v>0.27000001072883606</v>
      </c>
      <c r="V1411" s="409">
        <v>0.27000001072883606</v>
      </c>
      <c r="W1411" s="367">
        <v>0.27000001072883606</v>
      </c>
      <c r="X1411" s="367">
        <v>0.25</v>
      </c>
      <c r="Y1411" s="367">
        <v>0.25</v>
      </c>
      <c r="Z1411" s="367">
        <v>0.23000000417232513</v>
      </c>
      <c r="AA1411" s="367">
        <v>0.23999999463558197</v>
      </c>
      <c r="AB1411" s="367">
        <v>0.23000000417232513</v>
      </c>
      <c r="AC1411" s="478">
        <f>SUM(E1411:AB1411)</f>
        <v>7.7600001245737076</v>
      </c>
    </row>
    <row r="1412" spans="1:29" ht="10.5" customHeight="1">
      <c r="A1412" s="1628"/>
      <c r="B1412" s="1623"/>
      <c r="C1412" s="476" t="s">
        <v>18</v>
      </c>
      <c r="D1412" s="476" t="s">
        <v>19</v>
      </c>
      <c r="E1412" s="349">
        <v>8</v>
      </c>
      <c r="F1412" s="349">
        <v>8</v>
      </c>
      <c r="G1412" s="349">
        <v>8</v>
      </c>
      <c r="H1412" s="410">
        <v>8</v>
      </c>
      <c r="I1412" s="349">
        <v>8</v>
      </c>
      <c r="J1412" s="349">
        <v>8</v>
      </c>
      <c r="K1412" s="349">
        <v>8</v>
      </c>
      <c r="L1412" s="349">
        <v>10</v>
      </c>
      <c r="M1412" s="349">
        <v>10</v>
      </c>
      <c r="N1412" s="410">
        <v>10</v>
      </c>
      <c r="O1412" s="349">
        <v>8</v>
      </c>
      <c r="P1412" s="349">
        <v>10</v>
      </c>
      <c r="Q1412" s="349">
        <v>11</v>
      </c>
      <c r="R1412" s="349">
        <v>9</v>
      </c>
      <c r="S1412" s="349">
        <v>6</v>
      </c>
      <c r="T1412" s="349">
        <v>8</v>
      </c>
      <c r="U1412" s="349">
        <v>8</v>
      </c>
      <c r="V1412" s="410">
        <v>7</v>
      </c>
      <c r="W1412" s="349">
        <v>7</v>
      </c>
      <c r="X1412" s="349">
        <v>7</v>
      </c>
      <c r="Y1412" s="349">
        <v>7</v>
      </c>
      <c r="Z1412" s="349">
        <v>6</v>
      </c>
      <c r="AA1412" s="349">
        <v>6</v>
      </c>
      <c r="AB1412" s="349">
        <v>6</v>
      </c>
      <c r="AC1412" s="478"/>
    </row>
    <row r="1413" spans="1:29" ht="10.5" customHeight="1" thickBot="1">
      <c r="A1413" s="1629"/>
      <c r="B1413" s="1624"/>
      <c r="C1413" s="491" t="s">
        <v>20</v>
      </c>
      <c r="D1413" s="491"/>
      <c r="E1413" s="542">
        <f t="shared" ref="E1413:AC1413" si="410">E1411/E1410</f>
        <v>0.82500002048909638</v>
      </c>
      <c r="F1413" s="542">
        <f t="shared" si="410"/>
        <v>0.82500002048909638</v>
      </c>
      <c r="G1413" s="542">
        <f t="shared" si="410"/>
        <v>0.82500002048909638</v>
      </c>
      <c r="H1413" s="573">
        <f t="shared" si="410"/>
        <v>0.82500002048909638</v>
      </c>
      <c r="I1413" s="542">
        <f t="shared" si="410"/>
        <v>0.82500002048909638</v>
      </c>
      <c r="J1413" s="542">
        <f t="shared" si="410"/>
        <v>0.82926830863895917</v>
      </c>
      <c r="K1413" s="542">
        <f t="shared" si="410"/>
        <v>0.82500002048909638</v>
      </c>
      <c r="L1413" s="542">
        <f t="shared" si="410"/>
        <v>0.78431375184365348</v>
      </c>
      <c r="M1413" s="542">
        <f t="shared" si="410"/>
        <v>0.85106384462768436</v>
      </c>
      <c r="N1413" s="573">
        <f t="shared" si="410"/>
        <v>0.82692312100935428</v>
      </c>
      <c r="O1413" s="542">
        <f t="shared" si="410"/>
        <v>1.2424241822175328</v>
      </c>
      <c r="P1413" s="542">
        <f t="shared" si="410"/>
        <v>0.8627451094972407</v>
      </c>
      <c r="Q1413" s="542">
        <f t="shared" si="410"/>
        <v>0.87272723430444465</v>
      </c>
      <c r="R1413" s="542">
        <f t="shared" si="410"/>
        <v>0.60000002384185791</v>
      </c>
      <c r="S1413" s="542">
        <f t="shared" si="410"/>
        <v>1.0740740004880958</v>
      </c>
      <c r="T1413" s="542">
        <f t="shared" si="410"/>
        <v>0.68292683813275512</v>
      </c>
      <c r="U1413" s="542">
        <f t="shared" si="410"/>
        <v>0.69230774521122507</v>
      </c>
      <c r="V1413" s="573">
        <f t="shared" si="410"/>
        <v>0.71052635293918354</v>
      </c>
      <c r="W1413" s="542">
        <f t="shared" si="410"/>
        <v>0.69230774521122507</v>
      </c>
      <c r="X1413" s="542">
        <f t="shared" si="410"/>
        <v>0.71428572644992772</v>
      </c>
      <c r="Y1413" s="542">
        <f t="shared" si="410"/>
        <v>0.60975610287965309</v>
      </c>
      <c r="Z1413" s="542">
        <f t="shared" si="410"/>
        <v>0.71875002910383112</v>
      </c>
      <c r="AA1413" s="542">
        <f t="shared" si="410"/>
        <v>0.75</v>
      </c>
      <c r="AB1413" s="542">
        <f t="shared" si="410"/>
        <v>0.69696968191801956</v>
      </c>
      <c r="AC1413" s="494">
        <f t="shared" si="410"/>
        <v>0.79426818216204409</v>
      </c>
    </row>
    <row r="1414" spans="1:29" ht="10.5" customHeight="1">
      <c r="A1414" s="1634" t="s">
        <v>316</v>
      </c>
      <c r="B1414" s="1635"/>
      <c r="C1414" s="526" t="s">
        <v>15</v>
      </c>
      <c r="D1414" s="526"/>
      <c r="E1414" s="543">
        <f t="shared" ref="E1414:AC1414" si="411">E1394+E1398+E1402+E1406+E1410+E1278+E1282+E1286+E1290</f>
        <v>3.0200000144541264</v>
      </c>
      <c r="F1414" s="543">
        <f t="shared" si="411"/>
        <v>2.9299999419599771</v>
      </c>
      <c r="G1414" s="543">
        <f t="shared" si="411"/>
        <v>2.9999999944120646</v>
      </c>
      <c r="H1414" s="545">
        <f t="shared" si="411"/>
        <v>2.939999932423234</v>
      </c>
      <c r="I1414" s="543">
        <f t="shared" si="411"/>
        <v>2.9399999529123306</v>
      </c>
      <c r="J1414" s="543">
        <f t="shared" si="411"/>
        <v>3.2199999131262302</v>
      </c>
      <c r="K1414" s="543">
        <f t="shared" si="411"/>
        <v>3.3399999290704727</v>
      </c>
      <c r="L1414" s="543">
        <f t="shared" si="411"/>
        <v>3.7300000730901957</v>
      </c>
      <c r="M1414" s="543">
        <f t="shared" si="411"/>
        <v>3.7600000146776438</v>
      </c>
      <c r="N1414" s="545">
        <f t="shared" si="411"/>
        <v>3.8699999693781137</v>
      </c>
      <c r="O1414" s="543">
        <f t="shared" si="411"/>
        <v>3.819999948143959</v>
      </c>
      <c r="P1414" s="543">
        <f t="shared" si="411"/>
        <v>3.8700000289827585</v>
      </c>
      <c r="Q1414" s="543">
        <f t="shared" si="411"/>
        <v>4.0299999564886093</v>
      </c>
      <c r="R1414" s="543">
        <f t="shared" si="411"/>
        <v>3.9999999050050974</v>
      </c>
      <c r="S1414" s="543">
        <f t="shared" si="411"/>
        <v>3.9700000826269388</v>
      </c>
      <c r="T1414" s="543">
        <f t="shared" si="411"/>
        <v>4.0200000256299973</v>
      </c>
      <c r="U1414" s="543">
        <f t="shared" si="411"/>
        <v>3.8499999083578587</v>
      </c>
      <c r="V1414" s="545">
        <f t="shared" si="411"/>
        <v>3.749999925494194</v>
      </c>
      <c r="W1414" s="543">
        <f t="shared" si="411"/>
        <v>3.6600000206381083</v>
      </c>
      <c r="X1414" s="543">
        <f t="shared" si="411"/>
        <v>3.6200000289827585</v>
      </c>
      <c r="Y1414" s="543">
        <f t="shared" si="411"/>
        <v>3.499999925494194</v>
      </c>
      <c r="Z1414" s="543">
        <f t="shared" si="411"/>
        <v>3.3400000277906656</v>
      </c>
      <c r="AA1414" s="543">
        <f t="shared" si="411"/>
        <v>3.1900000218302011</v>
      </c>
      <c r="AB1414" s="543">
        <f t="shared" si="411"/>
        <v>3.1100000087171793</v>
      </c>
      <c r="AC1414" s="543">
        <f t="shared" si="411"/>
        <v>84.279999554157257</v>
      </c>
    </row>
    <row r="1415" spans="1:29" ht="10.5" customHeight="1" thickBot="1">
      <c r="A1415" s="1700"/>
      <c r="B1415" s="1635"/>
      <c r="C1415" s="651" t="s">
        <v>17</v>
      </c>
      <c r="D1415" s="651"/>
      <c r="E1415" s="713">
        <f t="shared" ref="E1415:AC1415" si="412">E1395+E1399+E1403+E1407+E1411+E1279+E1283+E1287+E1291</f>
        <v>1.7599999830126762</v>
      </c>
      <c r="F1415" s="713">
        <f t="shared" si="412"/>
        <v>1.7299999818205833</v>
      </c>
      <c r="G1415" s="713">
        <f t="shared" si="412"/>
        <v>1.7700000330805779</v>
      </c>
      <c r="H1415" s="715">
        <f t="shared" si="412"/>
        <v>1.7400000020861626</v>
      </c>
      <c r="I1415" s="713">
        <f t="shared" si="412"/>
        <v>1.7199999913573265</v>
      </c>
      <c r="J1415" s="713">
        <f t="shared" si="412"/>
        <v>1.819999985396862</v>
      </c>
      <c r="K1415" s="713">
        <f t="shared" si="412"/>
        <v>1.7700000032782555</v>
      </c>
      <c r="L1415" s="713">
        <f t="shared" si="412"/>
        <v>1.8999999687075615</v>
      </c>
      <c r="M1415" s="713">
        <f t="shared" si="412"/>
        <v>1.9900000169873238</v>
      </c>
      <c r="N1415" s="715">
        <f t="shared" si="412"/>
        <v>2.0299999937415123</v>
      </c>
      <c r="O1415" s="713">
        <f t="shared" si="412"/>
        <v>1.98000000230968</v>
      </c>
      <c r="P1415" s="713">
        <f t="shared" si="412"/>
        <v>2.3500000070780516</v>
      </c>
      <c r="Q1415" s="713">
        <f t="shared" si="412"/>
        <v>2.419999985024333</v>
      </c>
      <c r="R1415" s="713">
        <f t="shared" si="412"/>
        <v>2.0400000140070915</v>
      </c>
      <c r="S1415" s="713">
        <f t="shared" si="412"/>
        <v>2.009999968111515</v>
      </c>
      <c r="T1415" s="713">
        <f t="shared" si="412"/>
        <v>2.0499999895691872</v>
      </c>
      <c r="U1415" s="713">
        <f t="shared" si="412"/>
        <v>1.999999962747097</v>
      </c>
      <c r="V1415" s="715">
        <f t="shared" si="412"/>
        <v>1.8600000366568565</v>
      </c>
      <c r="W1415" s="713">
        <f t="shared" si="412"/>
        <v>1.8599999770522118</v>
      </c>
      <c r="X1415" s="713">
        <f t="shared" si="412"/>
        <v>1.8200000151991844</v>
      </c>
      <c r="Y1415" s="713">
        <f t="shared" si="412"/>
        <v>1.7899999842047691</v>
      </c>
      <c r="Z1415" s="713">
        <f t="shared" si="412"/>
        <v>1.7500000074505806</v>
      </c>
      <c r="AA1415" s="713">
        <f t="shared" si="412"/>
        <v>1.7599999979138374</v>
      </c>
      <c r="AB1415" s="713">
        <f t="shared" si="412"/>
        <v>1.7599999979138374</v>
      </c>
      <c r="AC1415" s="716">
        <f t="shared" si="412"/>
        <v>45.709999904036522</v>
      </c>
    </row>
    <row r="1416" spans="1:29" ht="10.5" customHeight="1">
      <c r="A1416" s="1619" t="s">
        <v>317</v>
      </c>
      <c r="B1416" s="1675"/>
      <c r="C1416" s="485" t="s">
        <v>15</v>
      </c>
      <c r="D1416" s="485"/>
      <c r="E1416" s="541">
        <f t="shared" ref="E1416:AB1416" si="413">E1364+E1368-E1414</f>
        <v>1.8499998711049557</v>
      </c>
      <c r="F1416" s="541">
        <f t="shared" si="413"/>
        <v>1.8200000580400229</v>
      </c>
      <c r="G1416" s="541">
        <f t="shared" si="413"/>
        <v>1.7999999579042196</v>
      </c>
      <c r="H1416" s="605">
        <f t="shared" si="413"/>
        <v>1.8200000580400229</v>
      </c>
      <c r="I1416" s="541">
        <f t="shared" si="413"/>
        <v>1.8500000089406967</v>
      </c>
      <c r="J1416" s="541">
        <f t="shared" si="413"/>
        <v>1.9200001917779446</v>
      </c>
      <c r="K1416" s="541">
        <f t="shared" si="413"/>
        <v>2.0399999469518661</v>
      </c>
      <c r="L1416" s="541">
        <f t="shared" si="413"/>
        <v>2.1499998029321432</v>
      </c>
      <c r="M1416" s="541">
        <f t="shared" si="413"/>
        <v>2.2299999948590994</v>
      </c>
      <c r="N1416" s="605">
        <f t="shared" si="413"/>
        <v>2.2500001545995474</v>
      </c>
      <c r="O1416" s="541">
        <f t="shared" si="413"/>
        <v>2.2600002139806747</v>
      </c>
      <c r="P1416" s="541">
        <f t="shared" si="413"/>
        <v>2.2099998947232962</v>
      </c>
      <c r="Q1416" s="541">
        <f t="shared" si="413"/>
        <v>2.2300000339746475</v>
      </c>
      <c r="R1416" s="541">
        <f t="shared" si="413"/>
        <v>2.4199999328702688</v>
      </c>
      <c r="S1416" s="541">
        <f t="shared" si="413"/>
        <v>2.4599999841302633</v>
      </c>
      <c r="T1416" s="541">
        <f t="shared" si="413"/>
        <v>2.3800000697374344</v>
      </c>
      <c r="U1416" s="541">
        <f t="shared" si="413"/>
        <v>2.3099999390542507</v>
      </c>
      <c r="V1416" s="605">
        <f t="shared" si="413"/>
        <v>2.250000074505806</v>
      </c>
      <c r="W1416" s="541">
        <f t="shared" si="413"/>
        <v>2.2500000651925802</v>
      </c>
      <c r="X1416" s="541">
        <f t="shared" si="413"/>
        <v>2.2400001045316458</v>
      </c>
      <c r="Y1416" s="541">
        <f t="shared" si="413"/>
        <v>2.2300000935792923</v>
      </c>
      <c r="Z1416" s="541">
        <f t="shared" si="413"/>
        <v>2.0900000389665365</v>
      </c>
      <c r="AA1416" s="541">
        <f t="shared" si="413"/>
        <v>2.0000000353902578</v>
      </c>
      <c r="AB1416" s="541">
        <f t="shared" si="413"/>
        <v>1.870000010356307</v>
      </c>
      <c r="AC1416" s="490"/>
    </row>
    <row r="1417" spans="1:29" ht="10.5" customHeight="1" thickBot="1">
      <c r="A1417" s="1668"/>
      <c r="B1417" s="1669"/>
      <c r="C1417" s="491" t="s">
        <v>17</v>
      </c>
      <c r="D1417" s="491"/>
      <c r="E1417" s="542">
        <f t="shared" ref="E1417:AB1417" si="414">E1365+E1369-E1415</f>
        <v>1.7200000360608101</v>
      </c>
      <c r="F1417" s="542">
        <f t="shared" si="414"/>
        <v>1.6800001040101051</v>
      </c>
      <c r="G1417" s="542">
        <f t="shared" si="414"/>
        <v>1.7299999669194221</v>
      </c>
      <c r="H1417" s="607">
        <f t="shared" si="414"/>
        <v>1.7000000551342964</v>
      </c>
      <c r="I1417" s="542">
        <f t="shared" si="414"/>
        <v>1.7000000849366188</v>
      </c>
      <c r="J1417" s="542">
        <f t="shared" si="414"/>
        <v>1.6900000050663948</v>
      </c>
      <c r="K1417" s="542">
        <f t="shared" si="414"/>
        <v>1.7100000157952309</v>
      </c>
      <c r="L1417" s="542">
        <f t="shared" si="414"/>
        <v>1.7300000265240669</v>
      </c>
      <c r="M1417" s="542">
        <f t="shared" si="414"/>
        <v>1.7699999734759331</v>
      </c>
      <c r="N1417" s="607">
        <f t="shared" si="414"/>
        <v>1.7200000062584877</v>
      </c>
      <c r="O1417" s="542">
        <f t="shared" si="414"/>
        <v>1.7600000072270632</v>
      </c>
      <c r="P1417" s="542">
        <f t="shared" si="414"/>
        <v>1.6200000215321779</v>
      </c>
      <c r="Q1417" s="542">
        <f t="shared" si="414"/>
        <v>1.7099998909980059</v>
      </c>
      <c r="R1417" s="542">
        <f t="shared" si="414"/>
        <v>1.770000047981739</v>
      </c>
      <c r="S1417" s="542">
        <f t="shared" si="414"/>
        <v>1.740000031888485</v>
      </c>
      <c r="T1417" s="542">
        <f t="shared" si="414"/>
        <v>1.7300001010298729</v>
      </c>
      <c r="U1417" s="542">
        <f t="shared" si="414"/>
        <v>1.6600000038743019</v>
      </c>
      <c r="V1417" s="607">
        <f t="shared" si="414"/>
        <v>1.669999934732914</v>
      </c>
      <c r="W1417" s="542">
        <f t="shared" si="414"/>
        <v>1.6899999752640724</v>
      </c>
      <c r="X1417" s="542">
        <f t="shared" si="414"/>
        <v>1.6500000134110451</v>
      </c>
      <c r="Y1417" s="542">
        <f t="shared" si="414"/>
        <v>1.6399999633431435</v>
      </c>
      <c r="Z1417" s="542">
        <f t="shared" si="414"/>
        <v>1.6000000163912773</v>
      </c>
      <c r="AA1417" s="542">
        <f t="shared" si="414"/>
        <v>1.6100000068545341</v>
      </c>
      <c r="AB1417" s="542">
        <f t="shared" si="414"/>
        <v>1.6100000068545341</v>
      </c>
      <c r="AC1417" s="494"/>
    </row>
    <row r="1418" spans="1:29" s="449" customFormat="1" ht="10.5" customHeight="1" thickBot="1">
      <c r="A1418" s="618" t="s">
        <v>527</v>
      </c>
      <c r="B1418" s="619"/>
      <c r="C1418" s="620"/>
      <c r="D1418" s="620"/>
      <c r="E1418" s="621">
        <v>1</v>
      </c>
      <c r="F1418" s="621">
        <v>2</v>
      </c>
      <c r="G1418" s="621">
        <v>3</v>
      </c>
      <c r="H1418" s="621">
        <v>4</v>
      </c>
      <c r="I1418" s="621">
        <v>5</v>
      </c>
      <c r="J1418" s="621">
        <v>6</v>
      </c>
      <c r="K1418" s="621">
        <v>7</v>
      </c>
      <c r="L1418" s="621">
        <v>8</v>
      </c>
      <c r="M1418" s="621">
        <v>9</v>
      </c>
      <c r="N1418" s="621">
        <v>10</v>
      </c>
      <c r="O1418" s="621">
        <v>11</v>
      </c>
      <c r="P1418" s="621">
        <v>12</v>
      </c>
      <c r="Q1418" s="621">
        <v>13</v>
      </c>
      <c r="R1418" s="621">
        <v>14</v>
      </c>
      <c r="S1418" s="621">
        <v>15</v>
      </c>
      <c r="T1418" s="621">
        <v>16</v>
      </c>
      <c r="U1418" s="621">
        <v>17</v>
      </c>
      <c r="V1418" s="621">
        <v>18</v>
      </c>
      <c r="W1418" s="621">
        <v>19</v>
      </c>
      <c r="X1418" s="621">
        <v>20</v>
      </c>
      <c r="Y1418" s="621">
        <v>21</v>
      </c>
      <c r="Z1418" s="621">
        <v>22</v>
      </c>
      <c r="AA1418" s="621">
        <v>23</v>
      </c>
      <c r="AB1418" s="621">
        <v>24</v>
      </c>
      <c r="AC1418" s="622"/>
    </row>
    <row r="1419" spans="1:29" s="449" customFormat="1" ht="12" customHeight="1">
      <c r="A1419" s="518" t="s">
        <v>99</v>
      </c>
      <c r="B1419" s="519"/>
      <c r="C1419" s="520" t="s">
        <v>23</v>
      </c>
      <c r="D1419" s="520" t="s">
        <v>19</v>
      </c>
      <c r="E1419" s="520">
        <v>6.4800000190734863</v>
      </c>
      <c r="F1419" s="520">
        <v>6.4600000381469727</v>
      </c>
      <c r="G1419" s="520">
        <v>6.4600000381469727</v>
      </c>
      <c r="H1419" s="520">
        <v>6.4499998092651367</v>
      </c>
      <c r="I1419" s="520">
        <v>6.4600000381469727</v>
      </c>
      <c r="J1419" s="520">
        <v>6.4499998092651367</v>
      </c>
      <c r="K1419" s="520">
        <v>6.4499998092651367</v>
      </c>
      <c r="L1419" s="520">
        <v>6.4099998474121094</v>
      </c>
      <c r="M1419" s="520">
        <v>6.4200000762939453</v>
      </c>
      <c r="N1419" s="520">
        <v>6.4200000762939453</v>
      </c>
      <c r="O1419" s="520">
        <v>6.4800000190734863</v>
      </c>
      <c r="P1419" s="520">
        <v>6.429999828338623</v>
      </c>
      <c r="Q1419" s="520">
        <v>6.4600000381469727</v>
      </c>
      <c r="R1419" s="520">
        <v>6.3899998664855957</v>
      </c>
      <c r="S1419" s="520">
        <v>6.4099998474121094</v>
      </c>
      <c r="T1419" s="520">
        <v>6.4200000762939453</v>
      </c>
      <c r="U1419" s="520">
        <v>6.4200000762939453</v>
      </c>
      <c r="V1419" s="520">
        <v>6.429999828338623</v>
      </c>
      <c r="W1419" s="520">
        <v>6.4499998092651367</v>
      </c>
      <c r="X1419" s="520">
        <v>6.4099998474121094</v>
      </c>
      <c r="Y1419" s="520">
        <v>6.4200000762939453</v>
      </c>
      <c r="Z1419" s="520">
        <v>6.4200000762939453</v>
      </c>
      <c r="AA1419" s="520">
        <v>6.4200000762939453</v>
      </c>
      <c r="AB1419" s="520">
        <v>6.440000057220459</v>
      </c>
      <c r="AC1419" s="571"/>
    </row>
    <row r="1420" spans="1:29" s="449" customFormat="1" ht="12" customHeight="1" thickBot="1">
      <c r="A1420" s="630" t="s">
        <v>100</v>
      </c>
      <c r="B1420" s="631"/>
      <c r="C1420" s="480" t="s">
        <v>23</v>
      </c>
      <c r="D1420" s="480" t="s">
        <v>19</v>
      </c>
      <c r="E1420" s="480">
        <v>6.4699997901916504</v>
      </c>
      <c r="F1420" s="480">
        <v>6.4499998092651367</v>
      </c>
      <c r="G1420" s="480">
        <v>6.4699997901916504</v>
      </c>
      <c r="H1420" s="480">
        <v>6.4600000381469727</v>
      </c>
      <c r="I1420" s="480">
        <v>6.4600000381469727</v>
      </c>
      <c r="J1420" s="480">
        <v>6.4499998092651367</v>
      </c>
      <c r="K1420" s="480">
        <v>6.4499998092651367</v>
      </c>
      <c r="L1420" s="480">
        <v>6.4099998474121094</v>
      </c>
      <c r="M1420" s="480">
        <v>6.4000000953674316</v>
      </c>
      <c r="N1420" s="480">
        <v>6.4200000762939453</v>
      </c>
      <c r="O1420" s="480">
        <v>6.4200000762939453</v>
      </c>
      <c r="P1420" s="480">
        <v>6.4000000953674316</v>
      </c>
      <c r="Q1420" s="480">
        <v>6.4200000762939453</v>
      </c>
      <c r="R1420" s="480">
        <v>6.4099998474121094</v>
      </c>
      <c r="S1420" s="480">
        <v>6.369999885559082</v>
      </c>
      <c r="T1420" s="480">
        <v>6.3400001525878906</v>
      </c>
      <c r="U1420" s="480">
        <v>6.3499999046325684</v>
      </c>
      <c r="V1420" s="480">
        <v>6.3600001335144043</v>
      </c>
      <c r="W1420" s="480">
        <v>6.369999885559082</v>
      </c>
      <c r="X1420" s="480">
        <v>6.3600001335144043</v>
      </c>
      <c r="Y1420" s="480">
        <v>6.3600001335144043</v>
      </c>
      <c r="Z1420" s="480">
        <v>6.369999885559082</v>
      </c>
      <c r="AA1420" s="480">
        <v>6.369999885559082</v>
      </c>
      <c r="AB1420" s="480">
        <v>6.380000114440918</v>
      </c>
      <c r="AC1420" s="481"/>
    </row>
    <row r="1421" spans="1:29" ht="12">
      <c r="A1421" s="1619" t="s">
        <v>160</v>
      </c>
      <c r="B1421" s="1622" t="s">
        <v>694</v>
      </c>
      <c r="C1421" s="485" t="s">
        <v>15</v>
      </c>
      <c r="D1421" s="485" t="s">
        <v>37</v>
      </c>
      <c r="E1421" s="576">
        <v>0</v>
      </c>
      <c r="F1421" s="576">
        <v>0</v>
      </c>
      <c r="G1421" s="576">
        <v>0</v>
      </c>
      <c r="H1421" s="600">
        <v>0</v>
      </c>
      <c r="I1421" s="576">
        <v>0</v>
      </c>
      <c r="J1421" s="576">
        <v>0</v>
      </c>
      <c r="K1421" s="576">
        <v>0</v>
      </c>
      <c r="L1421" s="576">
        <v>0</v>
      </c>
      <c r="M1421" s="576">
        <v>0</v>
      </c>
      <c r="N1421" s="600">
        <v>0</v>
      </c>
      <c r="O1421" s="576">
        <v>0</v>
      </c>
      <c r="P1421" s="576">
        <v>0</v>
      </c>
      <c r="Q1421" s="576">
        <v>0</v>
      </c>
      <c r="R1421" s="576">
        <v>0</v>
      </c>
      <c r="S1421" s="576">
        <v>0</v>
      </c>
      <c r="T1421" s="576">
        <v>0</v>
      </c>
      <c r="U1421" s="576">
        <v>0</v>
      </c>
      <c r="V1421" s="600">
        <v>0</v>
      </c>
      <c r="W1421" s="576">
        <v>0</v>
      </c>
      <c r="X1421" s="576">
        <v>0</v>
      </c>
      <c r="Y1421" s="576">
        <v>0</v>
      </c>
      <c r="Z1421" s="576">
        <v>0</v>
      </c>
      <c r="AA1421" s="576">
        <v>0</v>
      </c>
      <c r="AB1421" s="576">
        <v>0</v>
      </c>
      <c r="AC1421" s="490">
        <f>SUM(E1421:AB1421)</f>
        <v>0</v>
      </c>
    </row>
    <row r="1422" spans="1:29" ht="12">
      <c r="A1422" s="1620"/>
      <c r="B1422" s="1623"/>
      <c r="C1422" s="476" t="s">
        <v>17</v>
      </c>
      <c r="D1422" s="476" t="s">
        <v>37</v>
      </c>
      <c r="E1422" s="568">
        <v>0</v>
      </c>
      <c r="F1422" s="568">
        <v>0</v>
      </c>
      <c r="G1422" s="568">
        <v>0</v>
      </c>
      <c r="H1422" s="578">
        <v>0</v>
      </c>
      <c r="I1422" s="568">
        <v>0</v>
      </c>
      <c r="J1422" s="568">
        <v>0</v>
      </c>
      <c r="K1422" s="568">
        <v>0</v>
      </c>
      <c r="L1422" s="568">
        <v>0</v>
      </c>
      <c r="M1422" s="568">
        <v>0</v>
      </c>
      <c r="N1422" s="578">
        <v>0</v>
      </c>
      <c r="O1422" s="568">
        <v>0</v>
      </c>
      <c r="P1422" s="568">
        <v>0</v>
      </c>
      <c r="Q1422" s="568">
        <v>0</v>
      </c>
      <c r="R1422" s="568">
        <v>0</v>
      </c>
      <c r="S1422" s="568">
        <v>0</v>
      </c>
      <c r="T1422" s="568">
        <v>0</v>
      </c>
      <c r="U1422" s="568">
        <v>0</v>
      </c>
      <c r="V1422" s="578">
        <v>0</v>
      </c>
      <c r="W1422" s="568">
        <v>0</v>
      </c>
      <c r="X1422" s="568">
        <v>0</v>
      </c>
      <c r="Y1422" s="568">
        <v>0</v>
      </c>
      <c r="Z1422" s="568">
        <v>0</v>
      </c>
      <c r="AA1422" s="568">
        <v>0</v>
      </c>
      <c r="AB1422" s="568">
        <v>0</v>
      </c>
      <c r="AC1422" s="478">
        <f>SUM(E1422:AB1422)</f>
        <v>0</v>
      </c>
    </row>
    <row r="1423" spans="1:29" ht="12">
      <c r="A1423" s="1620"/>
      <c r="B1423" s="1623"/>
      <c r="C1423" s="476" t="s">
        <v>18</v>
      </c>
      <c r="D1423" s="476" t="s">
        <v>19</v>
      </c>
      <c r="E1423" s="579" t="s">
        <v>40</v>
      </c>
      <c r="F1423" s="579"/>
      <c r="G1423" s="579"/>
      <c r="H1423" s="580"/>
      <c r="I1423" s="579"/>
      <c r="J1423" s="579"/>
      <c r="K1423" s="579"/>
      <c r="L1423" s="579"/>
      <c r="M1423" s="579"/>
      <c r="N1423" s="580"/>
      <c r="O1423" s="579"/>
      <c r="P1423" s="579"/>
      <c r="Q1423" s="579"/>
      <c r="R1423" s="579"/>
      <c r="S1423" s="579"/>
      <c r="T1423" s="579"/>
      <c r="U1423" s="579"/>
      <c r="V1423" s="580"/>
      <c r="W1423" s="579"/>
      <c r="X1423" s="579"/>
      <c r="Y1423" s="579"/>
      <c r="Z1423" s="579"/>
      <c r="AA1423" s="579"/>
      <c r="AB1423" s="579"/>
      <c r="AC1423" s="478"/>
    </row>
    <row r="1424" spans="1:29" ht="12">
      <c r="A1424" s="1621"/>
      <c r="B1424" s="1624"/>
      <c r="C1424" s="491" t="s">
        <v>20</v>
      </c>
      <c r="D1424" s="491"/>
      <c r="E1424" s="542" t="e">
        <f t="shared" ref="E1424:AC1424" si="415">E1422/E1421</f>
        <v>#DIV/0!</v>
      </c>
      <c r="F1424" s="542" t="e">
        <f t="shared" si="415"/>
        <v>#DIV/0!</v>
      </c>
      <c r="G1424" s="542" t="e">
        <f t="shared" si="415"/>
        <v>#DIV/0!</v>
      </c>
      <c r="H1424" s="573" t="e">
        <f t="shared" si="415"/>
        <v>#DIV/0!</v>
      </c>
      <c r="I1424" s="542" t="e">
        <f t="shared" si="415"/>
        <v>#DIV/0!</v>
      </c>
      <c r="J1424" s="542" t="e">
        <f t="shared" si="415"/>
        <v>#DIV/0!</v>
      </c>
      <c r="K1424" s="542" t="e">
        <f t="shared" si="415"/>
        <v>#DIV/0!</v>
      </c>
      <c r="L1424" s="542" t="e">
        <f t="shared" si="415"/>
        <v>#DIV/0!</v>
      </c>
      <c r="M1424" s="542" t="e">
        <f t="shared" si="415"/>
        <v>#DIV/0!</v>
      </c>
      <c r="N1424" s="573" t="e">
        <f t="shared" si="415"/>
        <v>#DIV/0!</v>
      </c>
      <c r="O1424" s="542" t="e">
        <f t="shared" si="415"/>
        <v>#DIV/0!</v>
      </c>
      <c r="P1424" s="542" t="e">
        <f t="shared" si="415"/>
        <v>#DIV/0!</v>
      </c>
      <c r="Q1424" s="542" t="e">
        <f t="shared" si="415"/>
        <v>#DIV/0!</v>
      </c>
      <c r="R1424" s="542" t="e">
        <f t="shared" si="415"/>
        <v>#DIV/0!</v>
      </c>
      <c r="S1424" s="542" t="e">
        <f t="shared" si="415"/>
        <v>#DIV/0!</v>
      </c>
      <c r="T1424" s="542" t="e">
        <f t="shared" si="415"/>
        <v>#DIV/0!</v>
      </c>
      <c r="U1424" s="542" t="e">
        <f t="shared" si="415"/>
        <v>#DIV/0!</v>
      </c>
      <c r="V1424" s="573" t="e">
        <f t="shared" si="415"/>
        <v>#DIV/0!</v>
      </c>
      <c r="W1424" s="542" t="e">
        <f t="shared" si="415"/>
        <v>#DIV/0!</v>
      </c>
      <c r="X1424" s="542" t="e">
        <f t="shared" si="415"/>
        <v>#DIV/0!</v>
      </c>
      <c r="Y1424" s="542" t="e">
        <f t="shared" si="415"/>
        <v>#DIV/0!</v>
      </c>
      <c r="Z1424" s="542" t="e">
        <f t="shared" si="415"/>
        <v>#DIV/0!</v>
      </c>
      <c r="AA1424" s="542" t="e">
        <f t="shared" si="415"/>
        <v>#DIV/0!</v>
      </c>
      <c r="AB1424" s="542" t="e">
        <f t="shared" si="415"/>
        <v>#DIV/0!</v>
      </c>
      <c r="AC1424" s="494" t="e">
        <f t="shared" si="415"/>
        <v>#DIV/0!</v>
      </c>
    </row>
    <row r="1425" spans="1:30" ht="12">
      <c r="A1425" s="1630" t="s">
        <v>144</v>
      </c>
      <c r="B1425" s="1632" t="s">
        <v>695</v>
      </c>
      <c r="C1425" s="473" t="s">
        <v>15</v>
      </c>
      <c r="D1425" s="473" t="s">
        <v>37</v>
      </c>
      <c r="E1425" s="227">
        <v>1.176E-2</v>
      </c>
      <c r="F1425" s="227">
        <v>1.2E-2</v>
      </c>
      <c r="G1425" s="227">
        <v>1.1520000000000001E-2</v>
      </c>
      <c r="H1425" s="415">
        <v>1.1520000000000001E-2</v>
      </c>
      <c r="I1425" s="227">
        <v>1.1520000000000001E-2</v>
      </c>
      <c r="J1425" s="227">
        <v>1.128E-2</v>
      </c>
      <c r="K1425" s="227">
        <v>1.272E-2</v>
      </c>
      <c r="L1425" s="227">
        <v>1.2E-2</v>
      </c>
      <c r="M1425" s="227">
        <v>1.128E-2</v>
      </c>
      <c r="N1425" s="415">
        <v>1.176E-2</v>
      </c>
      <c r="O1425" s="227">
        <v>1.128E-2</v>
      </c>
      <c r="P1425" s="227">
        <v>1.128E-2</v>
      </c>
      <c r="Q1425" s="227">
        <v>1.1520000000000001E-2</v>
      </c>
      <c r="R1425" s="227">
        <v>1.128E-2</v>
      </c>
      <c r="S1425" s="227">
        <v>1.1039999999999999E-2</v>
      </c>
      <c r="T1425" s="227">
        <v>1.0800000000000001E-2</v>
      </c>
      <c r="U1425" s="227">
        <v>1.1039999999999999E-2</v>
      </c>
      <c r="V1425" s="415">
        <v>1.128E-2</v>
      </c>
      <c r="W1425" s="227">
        <v>1.1039999999999999E-2</v>
      </c>
      <c r="X1425" s="227">
        <v>1.128E-2</v>
      </c>
      <c r="Y1425" s="227">
        <v>1.128E-2</v>
      </c>
      <c r="Z1425" s="227">
        <v>1.1039999999999999E-2</v>
      </c>
      <c r="AA1425" s="227">
        <v>1.1039999999999999E-2</v>
      </c>
      <c r="AB1425" s="227">
        <v>1.1039999999999999E-2</v>
      </c>
      <c r="AC1425" s="475">
        <f>SUM(E1425:AB1425)</f>
        <v>0.27360000000000007</v>
      </c>
    </row>
    <row r="1426" spans="1:30" ht="12">
      <c r="A1426" s="1620"/>
      <c r="B1426" s="1623"/>
      <c r="C1426" s="476" t="s">
        <v>17</v>
      </c>
      <c r="D1426" s="476" t="s">
        <v>37</v>
      </c>
      <c r="E1426" s="227">
        <v>9.6000000000000002E-4</v>
      </c>
      <c r="F1426" s="227">
        <v>1.1999999999999999E-3</v>
      </c>
      <c r="G1426" s="227">
        <v>9.6000000000000002E-4</v>
      </c>
      <c r="H1426" s="415">
        <v>1.1999999999999999E-3</v>
      </c>
      <c r="I1426" s="227">
        <v>9.6000000000000002E-4</v>
      </c>
      <c r="J1426" s="227">
        <v>1.1999999999999999E-3</v>
      </c>
      <c r="K1426" s="227">
        <v>1.92E-3</v>
      </c>
      <c r="L1426" s="227">
        <v>1.4400000000000001E-3</v>
      </c>
      <c r="M1426" s="227">
        <v>1.1999999999999999E-3</v>
      </c>
      <c r="N1426" s="415">
        <v>9.6000000000000002E-4</v>
      </c>
      <c r="O1426" s="227">
        <v>9.6000000000000002E-4</v>
      </c>
      <c r="P1426" s="227">
        <v>1.1999999999999999E-3</v>
      </c>
      <c r="Q1426" s="227">
        <v>9.6000000000000002E-4</v>
      </c>
      <c r="R1426" s="227">
        <v>1.1999999999999999E-3</v>
      </c>
      <c r="S1426" s="227">
        <v>9.6000000000000002E-4</v>
      </c>
      <c r="T1426" s="227">
        <v>9.6000000000000002E-4</v>
      </c>
      <c r="U1426" s="227">
        <v>9.6000000000000002E-4</v>
      </c>
      <c r="V1426" s="415">
        <v>9.6000000000000002E-4</v>
      </c>
      <c r="W1426" s="227">
        <v>9.6000000000000002E-4</v>
      </c>
      <c r="X1426" s="227">
        <v>9.6000000000000002E-4</v>
      </c>
      <c r="Y1426" s="227">
        <v>9.6000000000000002E-4</v>
      </c>
      <c r="Z1426" s="227">
        <v>1.1999999999999999E-3</v>
      </c>
      <c r="AA1426" s="227">
        <v>9.6000000000000002E-4</v>
      </c>
      <c r="AB1426" s="227">
        <v>1.1999999999999999E-3</v>
      </c>
      <c r="AC1426" s="478">
        <f>SUM(E1426:AB1426)</f>
        <v>2.6399999999999993E-2</v>
      </c>
    </row>
    <row r="1427" spans="1:30" ht="12">
      <c r="A1427" s="1620"/>
      <c r="B1427" s="1623"/>
      <c r="C1427" s="476" t="s">
        <v>18</v>
      </c>
      <c r="D1427" s="476" t="s">
        <v>19</v>
      </c>
      <c r="E1427" s="341">
        <v>1</v>
      </c>
      <c r="F1427" s="341">
        <v>1</v>
      </c>
      <c r="G1427" s="341">
        <v>0</v>
      </c>
      <c r="H1427" s="413">
        <v>1</v>
      </c>
      <c r="I1427" s="341">
        <v>1</v>
      </c>
      <c r="J1427" s="341">
        <v>1</v>
      </c>
      <c r="K1427" s="341">
        <v>1</v>
      </c>
      <c r="L1427" s="341">
        <v>0</v>
      </c>
      <c r="M1427" s="341">
        <v>1</v>
      </c>
      <c r="N1427" s="413">
        <v>1</v>
      </c>
      <c r="O1427" s="341">
        <v>1</v>
      </c>
      <c r="P1427" s="341">
        <v>1</v>
      </c>
      <c r="Q1427" s="341">
        <v>0</v>
      </c>
      <c r="R1427" s="341">
        <v>1</v>
      </c>
      <c r="S1427" s="341">
        <v>1</v>
      </c>
      <c r="T1427" s="341">
        <v>1</v>
      </c>
      <c r="U1427" s="341">
        <v>1</v>
      </c>
      <c r="V1427" s="413">
        <v>0</v>
      </c>
      <c r="W1427" s="341">
        <v>1</v>
      </c>
      <c r="X1427" s="341">
        <v>1</v>
      </c>
      <c r="Y1427" s="341">
        <v>0</v>
      </c>
      <c r="Z1427" s="341">
        <v>1</v>
      </c>
      <c r="AA1427" s="341">
        <v>1</v>
      </c>
      <c r="AB1427" s="341">
        <v>1</v>
      </c>
      <c r="AC1427" s="478"/>
    </row>
    <row r="1428" spans="1:30" ht="12.75" customHeight="1" thickBot="1">
      <c r="A1428" s="1621"/>
      <c r="B1428" s="1624"/>
      <c r="C1428" s="491" t="s">
        <v>20</v>
      </c>
      <c r="D1428" s="491"/>
      <c r="E1428" s="623"/>
      <c r="F1428" s="623"/>
      <c r="G1428" s="623"/>
      <c r="H1428" s="717"/>
      <c r="I1428" s="623"/>
      <c r="J1428" s="623"/>
      <c r="K1428" s="623"/>
      <c r="L1428" s="623"/>
      <c r="M1428" s="623"/>
      <c r="N1428" s="717"/>
      <c r="O1428" s="623"/>
      <c r="P1428" s="623"/>
      <c r="Q1428" s="623"/>
      <c r="R1428" s="623"/>
      <c r="S1428" s="623"/>
      <c r="T1428" s="623"/>
      <c r="U1428" s="623"/>
      <c r="V1428" s="717"/>
      <c r="W1428" s="623"/>
      <c r="X1428" s="623"/>
      <c r="Y1428" s="623"/>
      <c r="Z1428" s="623"/>
      <c r="AA1428" s="623"/>
      <c r="AB1428" s="623"/>
      <c r="AC1428" s="494"/>
    </row>
    <row r="1429" spans="1:30" ht="12">
      <c r="A1429" s="1630" t="s">
        <v>158</v>
      </c>
      <c r="B1429" s="1632" t="s">
        <v>696</v>
      </c>
      <c r="C1429" s="473" t="s">
        <v>15</v>
      </c>
      <c r="D1429" s="473" t="s">
        <v>37</v>
      </c>
      <c r="E1429" s="227">
        <v>1.3680000000000001E-3</v>
      </c>
      <c r="F1429" s="227">
        <v>1.5120000000000001E-3</v>
      </c>
      <c r="G1429" s="227">
        <v>1.4400000000000001E-3</v>
      </c>
      <c r="H1429" s="228">
        <v>1.3680000000000001E-3</v>
      </c>
      <c r="I1429" s="227">
        <v>1.3320000000000001E-3</v>
      </c>
      <c r="J1429" s="227">
        <v>1.3680000000000001E-3</v>
      </c>
      <c r="K1429" s="227">
        <v>1.4760000000000001E-3</v>
      </c>
      <c r="L1429" s="227">
        <v>1.4760000000000001E-3</v>
      </c>
      <c r="M1429" s="227">
        <v>1.3680000000000001E-3</v>
      </c>
      <c r="N1429" s="228">
        <v>1.3320000000000001E-3</v>
      </c>
      <c r="O1429" s="227">
        <v>1.3680000000000001E-3</v>
      </c>
      <c r="P1429" s="227">
        <v>1.3680000000000001E-3</v>
      </c>
      <c r="Q1429" s="227">
        <v>1.4400000000000001E-3</v>
      </c>
      <c r="R1429" s="227">
        <v>1.4760000000000001E-3</v>
      </c>
      <c r="S1429" s="227">
        <v>1.3680000000000001E-3</v>
      </c>
      <c r="T1429" s="227">
        <v>1.3680000000000001E-3</v>
      </c>
      <c r="U1429" s="227">
        <v>1.3320000000000001E-3</v>
      </c>
      <c r="V1429" s="228">
        <v>1.3680000000000001E-3</v>
      </c>
      <c r="W1429" s="227">
        <v>1.3680000000000001E-3</v>
      </c>
      <c r="X1429" s="227">
        <v>1.3680000000000001E-3</v>
      </c>
      <c r="Y1429" s="227">
        <v>1.3680000000000001E-3</v>
      </c>
      <c r="Z1429" s="227">
        <v>1.3680000000000001E-3</v>
      </c>
      <c r="AA1429" s="227">
        <v>1.3680000000000001E-3</v>
      </c>
      <c r="AB1429" s="227">
        <v>1.3680000000000001E-3</v>
      </c>
      <c r="AC1429" s="475">
        <f>SUM(E1429:AB1429)</f>
        <v>3.3336000000000011E-2</v>
      </c>
    </row>
    <row r="1430" spans="1:30" ht="12">
      <c r="A1430" s="1620"/>
      <c r="B1430" s="1623"/>
      <c r="C1430" s="476" t="s">
        <v>17</v>
      </c>
      <c r="D1430" s="476" t="s">
        <v>37</v>
      </c>
      <c r="E1430" s="227">
        <v>1.116E-3</v>
      </c>
      <c r="F1430" s="227">
        <v>1.7639999999999999E-3</v>
      </c>
      <c r="G1430" s="227">
        <v>1.3680000000000001E-3</v>
      </c>
      <c r="H1430" s="228">
        <v>1.116E-3</v>
      </c>
      <c r="I1430" s="227">
        <v>1.152E-3</v>
      </c>
      <c r="J1430" s="227">
        <v>1.116E-3</v>
      </c>
      <c r="K1430" s="227">
        <v>1.5479999999999999E-3</v>
      </c>
      <c r="L1430" s="227">
        <v>1.5479999999999999E-3</v>
      </c>
      <c r="M1430" s="227">
        <v>1.116E-3</v>
      </c>
      <c r="N1430" s="228">
        <v>1.116E-3</v>
      </c>
      <c r="O1430" s="227">
        <v>1.152E-3</v>
      </c>
      <c r="P1430" s="227">
        <v>1.152E-3</v>
      </c>
      <c r="Q1430" s="227">
        <v>1.4040000000000001E-3</v>
      </c>
      <c r="R1430" s="227">
        <v>1.5120000000000001E-3</v>
      </c>
      <c r="S1430" s="227">
        <v>1.188E-3</v>
      </c>
      <c r="T1430" s="227">
        <v>1.152E-3</v>
      </c>
      <c r="U1430" s="227">
        <v>1.116E-3</v>
      </c>
      <c r="V1430" s="228">
        <v>1.116E-3</v>
      </c>
      <c r="W1430" s="227">
        <v>1.152E-3</v>
      </c>
      <c r="X1430" s="227">
        <v>1.116E-3</v>
      </c>
      <c r="Y1430" s="227">
        <v>1.188E-3</v>
      </c>
      <c r="Z1430" s="227">
        <v>1.152E-3</v>
      </c>
      <c r="AA1430" s="227">
        <v>1.152E-3</v>
      </c>
      <c r="AB1430" s="227">
        <v>1.188E-3</v>
      </c>
      <c r="AC1430" s="478">
        <f>SUM(E1430:AB1430)</f>
        <v>2.9700000000000004E-2</v>
      </c>
    </row>
    <row r="1431" spans="1:30" ht="12">
      <c r="A1431" s="1620"/>
      <c r="B1431" s="1623"/>
      <c r="C1431" s="476" t="s">
        <v>18</v>
      </c>
      <c r="D1431" s="476" t="s">
        <v>19</v>
      </c>
      <c r="E1431" s="341">
        <v>0</v>
      </c>
      <c r="F1431" s="341">
        <v>0</v>
      </c>
      <c r="G1431" s="341">
        <v>0</v>
      </c>
      <c r="H1431" s="413">
        <v>0</v>
      </c>
      <c r="I1431" s="341">
        <v>0</v>
      </c>
      <c r="J1431" s="341">
        <v>0</v>
      </c>
      <c r="K1431" s="341">
        <v>0</v>
      </c>
      <c r="L1431" s="341">
        <v>0</v>
      </c>
      <c r="M1431" s="341">
        <v>0</v>
      </c>
      <c r="N1431" s="413">
        <v>0</v>
      </c>
      <c r="O1431" s="341">
        <v>0</v>
      </c>
      <c r="P1431" s="341">
        <v>0</v>
      </c>
      <c r="Q1431" s="341">
        <v>0</v>
      </c>
      <c r="R1431" s="341">
        <v>0</v>
      </c>
      <c r="S1431" s="341">
        <v>0</v>
      </c>
      <c r="T1431" s="341">
        <v>0</v>
      </c>
      <c r="U1431" s="341">
        <v>0</v>
      </c>
      <c r="V1431" s="413">
        <v>0</v>
      </c>
      <c r="W1431" s="341">
        <v>0</v>
      </c>
      <c r="X1431" s="341">
        <v>0</v>
      </c>
      <c r="Y1431" s="341">
        <v>0</v>
      </c>
      <c r="Z1431" s="341">
        <v>0</v>
      </c>
      <c r="AA1431" s="341">
        <v>0</v>
      </c>
      <c r="AB1431" s="341">
        <v>0</v>
      </c>
      <c r="AC1431" s="475"/>
    </row>
    <row r="1432" spans="1:30" ht="14.25" customHeight="1" thickBot="1">
      <c r="A1432" s="1631"/>
      <c r="B1432" s="1633"/>
      <c r="C1432" s="482" t="s">
        <v>20</v>
      </c>
      <c r="D1432" s="482"/>
      <c r="E1432" s="584">
        <f t="shared" ref="E1432:AC1432" si="416">E1430/E1429</f>
        <v>0.81578947368421051</v>
      </c>
      <c r="F1432" s="584">
        <f t="shared" si="416"/>
        <v>1.1666666666666665</v>
      </c>
      <c r="G1432" s="584">
        <f t="shared" si="416"/>
        <v>0.95</v>
      </c>
      <c r="H1432" s="616">
        <f t="shared" si="416"/>
        <v>0.81578947368421051</v>
      </c>
      <c r="I1432" s="584">
        <f t="shared" si="416"/>
        <v>0.8648648648648648</v>
      </c>
      <c r="J1432" s="584">
        <f t="shared" si="416"/>
        <v>0.81578947368421051</v>
      </c>
      <c r="K1432" s="584">
        <f t="shared" si="416"/>
        <v>1.0487804878048779</v>
      </c>
      <c r="L1432" s="584">
        <f t="shared" si="416"/>
        <v>1.0487804878048779</v>
      </c>
      <c r="M1432" s="584">
        <f t="shared" si="416"/>
        <v>0.81578947368421051</v>
      </c>
      <c r="N1432" s="616">
        <f t="shared" si="416"/>
        <v>0.83783783783783783</v>
      </c>
      <c r="O1432" s="584">
        <f t="shared" si="416"/>
        <v>0.84210526315789469</v>
      </c>
      <c r="P1432" s="584">
        <f t="shared" si="416"/>
        <v>0.84210526315789469</v>
      </c>
      <c r="Q1432" s="584">
        <f t="shared" si="416"/>
        <v>0.97499999999999998</v>
      </c>
      <c r="R1432" s="584">
        <f t="shared" si="416"/>
        <v>1.024390243902439</v>
      </c>
      <c r="S1432" s="584">
        <f t="shared" si="416"/>
        <v>0.86842105263157887</v>
      </c>
      <c r="T1432" s="584">
        <f t="shared" si="416"/>
        <v>0.84210526315789469</v>
      </c>
      <c r="U1432" s="584">
        <f t="shared" si="416"/>
        <v>0.83783783783783783</v>
      </c>
      <c r="V1432" s="616">
        <f t="shared" si="416"/>
        <v>0.81578947368421051</v>
      </c>
      <c r="W1432" s="584">
        <f t="shared" si="416"/>
        <v>0.84210526315789469</v>
      </c>
      <c r="X1432" s="584">
        <f t="shared" si="416"/>
        <v>0.81578947368421051</v>
      </c>
      <c r="Y1432" s="584">
        <f t="shared" si="416"/>
        <v>0.86842105263157887</v>
      </c>
      <c r="Z1432" s="584">
        <f t="shared" si="416"/>
        <v>0.84210526315789469</v>
      </c>
      <c r="AA1432" s="584">
        <f t="shared" si="416"/>
        <v>0.84210526315789469</v>
      </c>
      <c r="AB1432" s="584">
        <f t="shared" si="416"/>
        <v>0.86842105263157887</v>
      </c>
      <c r="AC1432" s="487">
        <f t="shared" si="416"/>
        <v>0.8909287257019437</v>
      </c>
    </row>
    <row r="1433" spans="1:30" ht="12" customHeight="1">
      <c r="A1433" s="1619" t="s">
        <v>697</v>
      </c>
      <c r="B1433" s="1622" t="s">
        <v>698</v>
      </c>
      <c r="C1433" s="485" t="s">
        <v>15</v>
      </c>
      <c r="D1433" s="485" t="s">
        <v>37</v>
      </c>
      <c r="E1433" s="239">
        <v>0.35568</v>
      </c>
      <c r="F1433" s="239">
        <v>0.36</v>
      </c>
      <c r="G1433" s="239">
        <v>0.35064000000000001</v>
      </c>
      <c r="H1433" s="416">
        <v>0.36</v>
      </c>
      <c r="I1433" s="239">
        <v>0.35639999999999999</v>
      </c>
      <c r="J1433" s="239">
        <v>0.35424</v>
      </c>
      <c r="K1433" s="239">
        <v>0.35568</v>
      </c>
      <c r="L1433" s="239">
        <v>0.35855999999999999</v>
      </c>
      <c r="M1433" s="239">
        <v>0.37440000000000001</v>
      </c>
      <c r="N1433" s="416">
        <v>0.37152000000000002</v>
      </c>
      <c r="O1433" s="239">
        <v>0.38159999999999999</v>
      </c>
      <c r="P1433" s="239">
        <v>0.37656000000000001</v>
      </c>
      <c r="Q1433" s="239">
        <v>0.37080000000000002</v>
      </c>
      <c r="R1433" s="239">
        <v>0.37440000000000001</v>
      </c>
      <c r="S1433" s="239">
        <v>0.37728</v>
      </c>
      <c r="T1433" s="239">
        <v>0.38663999999999998</v>
      </c>
      <c r="U1433" s="239">
        <v>0.38303999999999999</v>
      </c>
      <c r="V1433" s="416">
        <v>0.35711999999999999</v>
      </c>
      <c r="W1433" s="239">
        <v>0.36431999999999998</v>
      </c>
      <c r="X1433" s="239">
        <v>0.36</v>
      </c>
      <c r="Y1433" s="239">
        <v>0.39888000000000001</v>
      </c>
      <c r="Z1433" s="239">
        <v>0.38303999999999999</v>
      </c>
      <c r="AA1433" s="239">
        <v>0.35496</v>
      </c>
      <c r="AB1433" s="239">
        <v>0.35639999999999999</v>
      </c>
      <c r="AC1433" s="490">
        <f>SUM(E1433:AB1433)</f>
        <v>8.822160000000002</v>
      </c>
    </row>
    <row r="1434" spans="1:30" ht="12.75" customHeight="1">
      <c r="A1434" s="1620"/>
      <c r="B1434" s="1623"/>
      <c r="C1434" s="476" t="s">
        <v>17</v>
      </c>
      <c r="D1434" s="476" t="s">
        <v>37</v>
      </c>
      <c r="E1434" s="231">
        <v>0.41976000000000002</v>
      </c>
      <c r="F1434" s="231">
        <v>0.42408000000000001</v>
      </c>
      <c r="G1434" s="231">
        <v>0.41543999999999998</v>
      </c>
      <c r="H1434" s="417">
        <v>0.42120000000000002</v>
      </c>
      <c r="I1434" s="231">
        <v>0.41904000000000002</v>
      </c>
      <c r="J1434" s="231">
        <v>0.41543999999999998</v>
      </c>
      <c r="K1434" s="231">
        <v>0.41399999999999998</v>
      </c>
      <c r="L1434" s="231">
        <v>0.40895999999999999</v>
      </c>
      <c r="M1434" s="231">
        <v>0.40895999999999999</v>
      </c>
      <c r="N1434" s="417">
        <v>0.40176000000000001</v>
      </c>
      <c r="O1434" s="231">
        <v>0.42408000000000001</v>
      </c>
      <c r="P1434" s="231">
        <v>0.42192000000000002</v>
      </c>
      <c r="Q1434" s="231">
        <v>0.41832000000000003</v>
      </c>
      <c r="R1434" s="231">
        <v>0.41543999999999998</v>
      </c>
      <c r="S1434" s="231">
        <v>0.40823999999999999</v>
      </c>
      <c r="T1434" s="231">
        <v>0.41687999999999997</v>
      </c>
      <c r="U1434" s="231">
        <v>0.41687999999999997</v>
      </c>
      <c r="V1434" s="417">
        <v>0.40751999999999999</v>
      </c>
      <c r="W1434" s="231">
        <v>0.40967999999999999</v>
      </c>
      <c r="X1434" s="231">
        <v>0.40967999999999999</v>
      </c>
      <c r="Y1434" s="231">
        <v>0.43487999999999999</v>
      </c>
      <c r="Z1434" s="231">
        <v>0.42696000000000001</v>
      </c>
      <c r="AA1434" s="231">
        <v>0.40895999999999999</v>
      </c>
      <c r="AB1434" s="231">
        <v>0.41471999999999998</v>
      </c>
      <c r="AC1434" s="478">
        <f>SUM(E1434:AB1434)</f>
        <v>9.982800000000001</v>
      </c>
    </row>
    <row r="1435" spans="1:30" ht="12.75" customHeight="1">
      <c r="A1435" s="1620"/>
      <c r="B1435" s="1623"/>
      <c r="C1435" s="476" t="s">
        <v>18</v>
      </c>
      <c r="D1435" s="476" t="s">
        <v>19</v>
      </c>
      <c r="E1435" s="349">
        <v>48</v>
      </c>
      <c r="F1435" s="349">
        <v>52</v>
      </c>
      <c r="G1435" s="349">
        <v>48</v>
      </c>
      <c r="H1435" s="410">
        <v>52</v>
      </c>
      <c r="I1435" s="349">
        <v>50</v>
      </c>
      <c r="J1435" s="349">
        <v>48</v>
      </c>
      <c r="K1435" s="349">
        <v>49</v>
      </c>
      <c r="L1435" s="349">
        <v>57</v>
      </c>
      <c r="M1435" s="349">
        <v>48</v>
      </c>
      <c r="N1435" s="410">
        <v>52</v>
      </c>
      <c r="O1435" s="349">
        <v>50</v>
      </c>
      <c r="P1435" s="349">
        <v>51</v>
      </c>
      <c r="Q1435" s="349">
        <v>50</v>
      </c>
      <c r="R1435" s="349">
        <v>49</v>
      </c>
      <c r="S1435" s="349">
        <v>54</v>
      </c>
      <c r="T1435" s="349">
        <v>50</v>
      </c>
      <c r="U1435" s="349">
        <v>50</v>
      </c>
      <c r="V1435" s="410">
        <v>50</v>
      </c>
      <c r="W1435" s="349">
        <v>48</v>
      </c>
      <c r="X1435" s="349">
        <v>50</v>
      </c>
      <c r="Y1435" s="349">
        <v>57</v>
      </c>
      <c r="Z1435" s="349">
        <v>48</v>
      </c>
      <c r="AA1435" s="349">
        <v>50</v>
      </c>
      <c r="AB1435" s="349">
        <v>48</v>
      </c>
      <c r="AC1435" s="478"/>
    </row>
    <row r="1436" spans="1:30" ht="13.5" customHeight="1" thickBot="1">
      <c r="A1436" s="1621"/>
      <c r="B1436" s="1624"/>
      <c r="C1436" s="491" t="s">
        <v>20</v>
      </c>
      <c r="D1436" s="491"/>
      <c r="E1436" s="542">
        <f t="shared" ref="E1436:AC1436" si="417">E1434/E1433</f>
        <v>1.180161943319838</v>
      </c>
      <c r="F1436" s="542">
        <f t="shared" si="417"/>
        <v>1.1780000000000002</v>
      </c>
      <c r="G1436" s="542">
        <f t="shared" si="417"/>
        <v>1.1848049281314168</v>
      </c>
      <c r="H1436" s="573">
        <f t="shared" si="417"/>
        <v>1.1700000000000002</v>
      </c>
      <c r="I1436" s="542">
        <f t="shared" si="417"/>
        <v>1.1757575757575758</v>
      </c>
      <c r="J1436" s="542">
        <f t="shared" si="417"/>
        <v>1.1727642276422763</v>
      </c>
      <c r="K1436" s="542">
        <f t="shared" si="417"/>
        <v>1.1639676113360324</v>
      </c>
      <c r="L1436" s="542">
        <f t="shared" si="417"/>
        <v>1.1405622489959839</v>
      </c>
      <c r="M1436" s="542">
        <f t="shared" si="417"/>
        <v>1.0923076923076922</v>
      </c>
      <c r="N1436" s="573">
        <f t="shared" si="417"/>
        <v>1.0813953488372092</v>
      </c>
      <c r="O1436" s="542">
        <f t="shared" si="417"/>
        <v>1.1113207547169812</v>
      </c>
      <c r="P1436" s="542">
        <f t="shared" si="417"/>
        <v>1.1204588910133844</v>
      </c>
      <c r="Q1436" s="542">
        <f t="shared" si="417"/>
        <v>1.1281553398058253</v>
      </c>
      <c r="R1436" s="542">
        <f t="shared" si="417"/>
        <v>1.1096153846153844</v>
      </c>
      <c r="S1436" s="542">
        <f t="shared" si="417"/>
        <v>1.08206106870229</v>
      </c>
      <c r="T1436" s="542">
        <f t="shared" si="417"/>
        <v>1.0782122905027933</v>
      </c>
      <c r="U1436" s="542">
        <f t="shared" si="417"/>
        <v>1.0883458646616542</v>
      </c>
      <c r="V1436" s="573">
        <f t="shared" si="417"/>
        <v>1.1411290322580645</v>
      </c>
      <c r="W1436" s="542">
        <f t="shared" si="417"/>
        <v>1.1245059288537549</v>
      </c>
      <c r="X1436" s="542">
        <f t="shared" si="417"/>
        <v>1.1379999999999999</v>
      </c>
      <c r="Y1436" s="542">
        <f t="shared" si="417"/>
        <v>1.0902527075812274</v>
      </c>
      <c r="Z1436" s="542">
        <f t="shared" si="417"/>
        <v>1.1146616541353385</v>
      </c>
      <c r="AA1436" s="542">
        <f t="shared" si="417"/>
        <v>1.1521298174442189</v>
      </c>
      <c r="AB1436" s="542">
        <f t="shared" si="417"/>
        <v>1.1636363636363636</v>
      </c>
      <c r="AC1436" s="494">
        <f t="shared" si="417"/>
        <v>1.1315596180527216</v>
      </c>
    </row>
    <row r="1437" spans="1:30" ht="12">
      <c r="A1437" s="1630" t="s">
        <v>149</v>
      </c>
      <c r="B1437" s="1632" t="s">
        <v>699</v>
      </c>
      <c r="C1437" s="473" t="s">
        <v>15</v>
      </c>
      <c r="D1437" s="473" t="s">
        <v>37</v>
      </c>
      <c r="E1437" s="346">
        <v>0</v>
      </c>
      <c r="F1437" s="346">
        <v>0</v>
      </c>
      <c r="G1437" s="346">
        <v>0</v>
      </c>
      <c r="H1437" s="372">
        <v>0</v>
      </c>
      <c r="I1437" s="346">
        <v>0</v>
      </c>
      <c r="J1437" s="346">
        <v>0</v>
      </c>
      <c r="K1437" s="346">
        <v>0</v>
      </c>
      <c r="L1437" s="346">
        <v>0</v>
      </c>
      <c r="M1437" s="346">
        <v>0</v>
      </c>
      <c r="N1437" s="372">
        <v>0</v>
      </c>
      <c r="O1437" s="346">
        <v>0</v>
      </c>
      <c r="P1437" s="346">
        <v>0</v>
      </c>
      <c r="Q1437" s="346">
        <v>0</v>
      </c>
      <c r="R1437" s="346">
        <v>0</v>
      </c>
      <c r="S1437" s="346">
        <v>0</v>
      </c>
      <c r="T1437" s="346">
        <v>0</v>
      </c>
      <c r="U1437" s="346">
        <v>0</v>
      </c>
      <c r="V1437" s="372">
        <v>0</v>
      </c>
      <c r="W1437" s="346">
        <v>0</v>
      </c>
      <c r="X1437" s="346">
        <v>0</v>
      </c>
      <c r="Y1437" s="346">
        <v>0</v>
      </c>
      <c r="Z1437" s="346">
        <v>0</v>
      </c>
      <c r="AA1437" s="346">
        <v>0</v>
      </c>
      <c r="AB1437" s="346">
        <v>0</v>
      </c>
      <c r="AC1437" s="475">
        <f>SUM(E1437:AB1437)</f>
        <v>0</v>
      </c>
    </row>
    <row r="1438" spans="1:30" ht="12">
      <c r="A1438" s="1620"/>
      <c r="B1438" s="1623"/>
      <c r="C1438" s="476" t="s">
        <v>17</v>
      </c>
      <c r="D1438" s="476" t="s">
        <v>37</v>
      </c>
      <c r="E1438" s="231">
        <v>0</v>
      </c>
      <c r="F1438" s="231">
        <v>0</v>
      </c>
      <c r="G1438" s="231">
        <v>0</v>
      </c>
      <c r="H1438" s="370">
        <v>0</v>
      </c>
      <c r="I1438" s="231">
        <v>0</v>
      </c>
      <c r="J1438" s="231">
        <v>0</v>
      </c>
      <c r="K1438" s="231">
        <v>0</v>
      </c>
      <c r="L1438" s="231">
        <v>0</v>
      </c>
      <c r="M1438" s="231">
        <v>0</v>
      </c>
      <c r="N1438" s="370">
        <v>0</v>
      </c>
      <c r="O1438" s="231">
        <v>0</v>
      </c>
      <c r="P1438" s="231">
        <v>0</v>
      </c>
      <c r="Q1438" s="231">
        <v>0</v>
      </c>
      <c r="R1438" s="231">
        <v>0</v>
      </c>
      <c r="S1438" s="231">
        <v>0</v>
      </c>
      <c r="T1438" s="231">
        <v>0</v>
      </c>
      <c r="U1438" s="231">
        <v>0</v>
      </c>
      <c r="V1438" s="370">
        <v>0</v>
      </c>
      <c r="W1438" s="231">
        <v>0</v>
      </c>
      <c r="X1438" s="231">
        <v>0</v>
      </c>
      <c r="Y1438" s="231">
        <v>0</v>
      </c>
      <c r="Z1438" s="231">
        <v>0</v>
      </c>
      <c r="AA1438" s="231">
        <v>0</v>
      </c>
      <c r="AB1438" s="231">
        <v>0</v>
      </c>
      <c r="AC1438" s="478">
        <f>SUM(E1438:AB1438)</f>
        <v>0</v>
      </c>
    </row>
    <row r="1439" spans="1:30" ht="12">
      <c r="A1439" s="1620"/>
      <c r="B1439" s="1623"/>
      <c r="C1439" s="476" t="s">
        <v>18</v>
      </c>
      <c r="D1439" s="476" t="s">
        <v>19</v>
      </c>
      <c r="E1439" s="221">
        <v>0</v>
      </c>
      <c r="F1439" s="221">
        <v>0</v>
      </c>
      <c r="G1439" s="221">
        <v>0</v>
      </c>
      <c r="H1439" s="391">
        <v>0</v>
      </c>
      <c r="I1439" s="221">
        <v>0</v>
      </c>
      <c r="J1439" s="221">
        <v>0</v>
      </c>
      <c r="K1439" s="221">
        <v>0</v>
      </c>
      <c r="L1439" s="221">
        <v>0</v>
      </c>
      <c r="M1439" s="221">
        <v>0</v>
      </c>
      <c r="N1439" s="391">
        <v>0</v>
      </c>
      <c r="O1439" s="221">
        <v>0</v>
      </c>
      <c r="P1439" s="221">
        <v>0</v>
      </c>
      <c r="Q1439" s="221">
        <v>0</v>
      </c>
      <c r="R1439" s="221">
        <v>0</v>
      </c>
      <c r="S1439" s="221">
        <v>0</v>
      </c>
      <c r="T1439" s="221">
        <v>0</v>
      </c>
      <c r="U1439" s="221">
        <v>0</v>
      </c>
      <c r="V1439" s="391">
        <v>0</v>
      </c>
      <c r="W1439" s="221">
        <v>0</v>
      </c>
      <c r="X1439" s="221">
        <v>0</v>
      </c>
      <c r="Y1439" s="221">
        <v>0</v>
      </c>
      <c r="Z1439" s="221">
        <v>0</v>
      </c>
      <c r="AA1439" s="221">
        <v>0</v>
      </c>
      <c r="AB1439" s="221">
        <v>0</v>
      </c>
      <c r="AC1439" s="478"/>
      <c r="AD1439" s="453" t="s">
        <v>700</v>
      </c>
    </row>
    <row r="1440" spans="1:30" thickBot="1">
      <c r="A1440" s="1631"/>
      <c r="B1440" s="1633"/>
      <c r="C1440" s="482" t="s">
        <v>20</v>
      </c>
      <c r="D1440" s="482"/>
      <c r="E1440" s="584" t="e">
        <f t="shared" ref="E1440:AC1440" si="418">E1438/E1437</f>
        <v>#DIV/0!</v>
      </c>
      <c r="F1440" s="584" t="e">
        <f t="shared" si="418"/>
        <v>#DIV/0!</v>
      </c>
      <c r="G1440" s="584" t="e">
        <f t="shared" si="418"/>
        <v>#DIV/0!</v>
      </c>
      <c r="H1440" s="616" t="e">
        <f t="shared" si="418"/>
        <v>#DIV/0!</v>
      </c>
      <c r="I1440" s="584" t="e">
        <f t="shared" si="418"/>
        <v>#DIV/0!</v>
      </c>
      <c r="J1440" s="584" t="e">
        <f t="shared" si="418"/>
        <v>#DIV/0!</v>
      </c>
      <c r="K1440" s="584" t="e">
        <f t="shared" si="418"/>
        <v>#DIV/0!</v>
      </c>
      <c r="L1440" s="584" t="e">
        <f t="shared" si="418"/>
        <v>#DIV/0!</v>
      </c>
      <c r="M1440" s="584" t="e">
        <f t="shared" si="418"/>
        <v>#DIV/0!</v>
      </c>
      <c r="N1440" s="616" t="e">
        <f t="shared" si="418"/>
        <v>#DIV/0!</v>
      </c>
      <c r="O1440" s="584" t="e">
        <f t="shared" si="418"/>
        <v>#DIV/0!</v>
      </c>
      <c r="P1440" s="584" t="e">
        <f t="shared" si="418"/>
        <v>#DIV/0!</v>
      </c>
      <c r="Q1440" s="584" t="e">
        <f t="shared" si="418"/>
        <v>#DIV/0!</v>
      </c>
      <c r="R1440" s="584" t="e">
        <f t="shared" si="418"/>
        <v>#DIV/0!</v>
      </c>
      <c r="S1440" s="584" t="e">
        <f t="shared" si="418"/>
        <v>#DIV/0!</v>
      </c>
      <c r="T1440" s="584" t="e">
        <f t="shared" si="418"/>
        <v>#DIV/0!</v>
      </c>
      <c r="U1440" s="584" t="e">
        <f t="shared" si="418"/>
        <v>#DIV/0!</v>
      </c>
      <c r="V1440" s="616" t="e">
        <f t="shared" si="418"/>
        <v>#DIV/0!</v>
      </c>
      <c r="W1440" s="584" t="e">
        <f t="shared" si="418"/>
        <v>#DIV/0!</v>
      </c>
      <c r="X1440" s="584" t="e">
        <f t="shared" si="418"/>
        <v>#DIV/0!</v>
      </c>
      <c r="Y1440" s="584" t="e">
        <f t="shared" si="418"/>
        <v>#DIV/0!</v>
      </c>
      <c r="Z1440" s="584" t="e">
        <f t="shared" si="418"/>
        <v>#DIV/0!</v>
      </c>
      <c r="AA1440" s="584" t="e">
        <f t="shared" si="418"/>
        <v>#DIV/0!</v>
      </c>
      <c r="AB1440" s="584" t="e">
        <f t="shared" si="418"/>
        <v>#DIV/0!</v>
      </c>
      <c r="AC1440" s="487" t="e">
        <f t="shared" si="418"/>
        <v>#DIV/0!</v>
      </c>
    </row>
    <row r="1441" spans="1:29" ht="12.75" customHeight="1">
      <c r="A1441" s="1619" t="s">
        <v>915</v>
      </c>
      <c r="B1441" s="1622" t="s">
        <v>701</v>
      </c>
      <c r="C1441" s="485" t="s">
        <v>15</v>
      </c>
      <c r="D1441" s="485" t="s">
        <v>37</v>
      </c>
      <c r="E1441" s="330">
        <v>0</v>
      </c>
      <c r="F1441" s="330">
        <v>0</v>
      </c>
      <c r="G1441" s="330">
        <v>0</v>
      </c>
      <c r="H1441" s="400">
        <v>0</v>
      </c>
      <c r="I1441" s="330">
        <v>0</v>
      </c>
      <c r="J1441" s="330">
        <v>0</v>
      </c>
      <c r="K1441" s="330">
        <v>0</v>
      </c>
      <c r="L1441" s="330">
        <v>0</v>
      </c>
      <c r="M1441" s="330">
        <v>0</v>
      </c>
      <c r="N1441" s="400">
        <v>0</v>
      </c>
      <c r="O1441" s="330">
        <v>0</v>
      </c>
      <c r="P1441" s="330">
        <v>0</v>
      </c>
      <c r="Q1441" s="330">
        <v>0</v>
      </c>
      <c r="R1441" s="330">
        <v>0</v>
      </c>
      <c r="S1441" s="330">
        <v>0</v>
      </c>
      <c r="T1441" s="330">
        <v>0</v>
      </c>
      <c r="U1441" s="330">
        <v>0</v>
      </c>
      <c r="V1441" s="400">
        <v>0</v>
      </c>
      <c r="W1441" s="330">
        <v>0</v>
      </c>
      <c r="X1441" s="330">
        <v>0</v>
      </c>
      <c r="Y1441" s="330">
        <v>0</v>
      </c>
      <c r="Z1441" s="330">
        <v>0</v>
      </c>
      <c r="AA1441" s="330">
        <v>0</v>
      </c>
      <c r="AB1441" s="330">
        <v>0</v>
      </c>
      <c r="AC1441" s="490">
        <f>SUM(E1441:AB1441)</f>
        <v>0</v>
      </c>
    </row>
    <row r="1442" spans="1:29" ht="12">
      <c r="A1442" s="1620"/>
      <c r="B1442" s="1623"/>
      <c r="C1442" s="476" t="s">
        <v>17</v>
      </c>
      <c r="D1442" s="476" t="s">
        <v>37</v>
      </c>
      <c r="E1442" s="241">
        <v>0.19008</v>
      </c>
      <c r="F1442" s="241">
        <v>5.8560000000000001E-2</v>
      </c>
      <c r="G1442" s="241">
        <v>7.392E-2</v>
      </c>
      <c r="H1442" s="401">
        <v>0.13247999999999999</v>
      </c>
      <c r="I1442" s="241">
        <v>0.13247999999999999</v>
      </c>
      <c r="J1442" s="241">
        <v>0.13344</v>
      </c>
      <c r="K1442" s="241">
        <v>0.10176</v>
      </c>
      <c r="L1442" s="241">
        <v>0.11808</v>
      </c>
      <c r="M1442" s="241">
        <v>5.0880000000000002E-2</v>
      </c>
      <c r="N1442" s="401">
        <v>6.7200000000000003E-3</v>
      </c>
      <c r="O1442" s="241">
        <v>0.15359999999999999</v>
      </c>
      <c r="P1442" s="241">
        <v>0.20448</v>
      </c>
      <c r="Q1442" s="241">
        <v>0.18815999999999999</v>
      </c>
      <c r="R1442" s="241">
        <v>0.20352000000000001</v>
      </c>
      <c r="S1442" s="241">
        <v>0.16320000000000001</v>
      </c>
      <c r="T1442" s="241">
        <v>4.1279999999999997E-2</v>
      </c>
      <c r="U1442" s="241">
        <v>0</v>
      </c>
      <c r="V1442" s="401">
        <v>9.6000000000000002E-4</v>
      </c>
      <c r="W1442" s="241">
        <v>0</v>
      </c>
      <c r="X1442" s="241">
        <v>0.14016000000000001</v>
      </c>
      <c r="Y1442" s="241">
        <v>0.14688000000000001</v>
      </c>
      <c r="Z1442" s="241">
        <v>0.14976</v>
      </c>
      <c r="AA1442" s="241">
        <v>0.11712</v>
      </c>
      <c r="AB1442" s="241">
        <v>5.4719999999999998E-2</v>
      </c>
      <c r="AC1442" s="478">
        <f>SUM(E1442:AB1442)</f>
        <v>2.5622399999999996</v>
      </c>
    </row>
    <row r="1443" spans="1:29" ht="12">
      <c r="A1443" s="1620"/>
      <c r="B1443" s="1623"/>
      <c r="C1443" s="476" t="s">
        <v>18</v>
      </c>
      <c r="D1443" s="476" t="s">
        <v>16</v>
      </c>
      <c r="E1443" s="221">
        <f>SQRT(E1441*E1441+E1442*E1442)*1000/1.73/E1419</f>
        <v>16.955683957799103</v>
      </c>
      <c r="F1443" s="221">
        <f t="shared" ref="F1443:AB1443" si="419">SQRT(F1441*F1441+F1442*F1442)*1000/1.73/F1419</f>
        <v>5.2398933100267637</v>
      </c>
      <c r="G1443" s="221">
        <f t="shared" si="419"/>
        <v>6.614291555279685</v>
      </c>
      <c r="H1443" s="391">
        <f t="shared" si="419"/>
        <v>11.872563867688802</v>
      </c>
      <c r="I1443" s="221">
        <f t="shared" si="419"/>
        <v>11.854184865306449</v>
      </c>
      <c r="J1443" s="221">
        <f t="shared" si="419"/>
        <v>11.958596939193793</v>
      </c>
      <c r="K1443" s="221">
        <f t="shared" si="419"/>
        <v>9.1195055795290791</v>
      </c>
      <c r="L1443" s="221">
        <f t="shared" si="419"/>
        <v>10.648102478141514</v>
      </c>
      <c r="M1443" s="221">
        <f t="shared" si="419"/>
        <v>4.5810598558832289</v>
      </c>
      <c r="N1443" s="391">
        <f t="shared" si="419"/>
        <v>0.60504564134306793</v>
      </c>
      <c r="O1443" s="221">
        <f t="shared" si="419"/>
        <v>13.701562794181093</v>
      </c>
      <c r="P1443" s="221">
        <f t="shared" si="419"/>
        <v>18.382042760092421</v>
      </c>
      <c r="Q1443" s="221">
        <f t="shared" si="419"/>
        <v>16.836378504348289</v>
      </c>
      <c r="R1443" s="221">
        <f t="shared" si="419"/>
        <v>18.410269320054145</v>
      </c>
      <c r="S1443" s="221">
        <f t="shared" si="419"/>
        <v>14.716889603935426</v>
      </c>
      <c r="T1443" s="221">
        <f t="shared" si="419"/>
        <v>3.7167089396788451</v>
      </c>
      <c r="U1443" s="221">
        <f t="shared" si="419"/>
        <v>0</v>
      </c>
      <c r="V1443" s="391">
        <f t="shared" si="419"/>
        <v>8.6300670235175708E-2</v>
      </c>
      <c r="W1443" s="221">
        <f t="shared" si="419"/>
        <v>0</v>
      </c>
      <c r="X1443" s="221">
        <f t="shared" si="419"/>
        <v>12.639211071615129</v>
      </c>
      <c r="Y1443" s="221">
        <f t="shared" si="419"/>
        <v>13.224569017927058</v>
      </c>
      <c r="Z1443" s="221">
        <f t="shared" si="419"/>
        <v>13.48387429278837</v>
      </c>
      <c r="AA1443" s="221">
        <f t="shared" si="419"/>
        <v>10.54508117769347</v>
      </c>
      <c r="AB1443" s="221">
        <f t="shared" si="419"/>
        <v>4.9114996152841535</v>
      </c>
      <c r="AC1443" s="478"/>
    </row>
    <row r="1444" spans="1:29" thickBot="1">
      <c r="A1444" s="1631"/>
      <c r="B1444" s="1633"/>
      <c r="C1444" s="482" t="s">
        <v>20</v>
      </c>
      <c r="D1444" s="482"/>
      <c r="E1444" s="584" t="e">
        <f t="shared" ref="E1444:AC1444" si="420">E1442/E1441</f>
        <v>#DIV/0!</v>
      </c>
      <c r="F1444" s="584" t="e">
        <f t="shared" si="420"/>
        <v>#DIV/0!</v>
      </c>
      <c r="G1444" s="584" t="e">
        <f t="shared" si="420"/>
        <v>#DIV/0!</v>
      </c>
      <c r="H1444" s="616" t="e">
        <f t="shared" si="420"/>
        <v>#DIV/0!</v>
      </c>
      <c r="I1444" s="584" t="e">
        <f t="shared" si="420"/>
        <v>#DIV/0!</v>
      </c>
      <c r="J1444" s="584" t="e">
        <f t="shared" si="420"/>
        <v>#DIV/0!</v>
      </c>
      <c r="K1444" s="584" t="e">
        <f t="shared" si="420"/>
        <v>#DIV/0!</v>
      </c>
      <c r="L1444" s="584" t="e">
        <f t="shared" si="420"/>
        <v>#DIV/0!</v>
      </c>
      <c r="M1444" s="584" t="e">
        <f t="shared" si="420"/>
        <v>#DIV/0!</v>
      </c>
      <c r="N1444" s="616" t="e">
        <f t="shared" si="420"/>
        <v>#DIV/0!</v>
      </c>
      <c r="O1444" s="584" t="e">
        <f t="shared" si="420"/>
        <v>#DIV/0!</v>
      </c>
      <c r="P1444" s="584" t="e">
        <f t="shared" si="420"/>
        <v>#DIV/0!</v>
      </c>
      <c r="Q1444" s="584" t="e">
        <f t="shared" si="420"/>
        <v>#DIV/0!</v>
      </c>
      <c r="R1444" s="584" t="e">
        <f t="shared" si="420"/>
        <v>#DIV/0!</v>
      </c>
      <c r="S1444" s="584" t="e">
        <f t="shared" si="420"/>
        <v>#DIV/0!</v>
      </c>
      <c r="T1444" s="584" t="e">
        <f t="shared" si="420"/>
        <v>#DIV/0!</v>
      </c>
      <c r="U1444" s="584" t="e">
        <f t="shared" si="420"/>
        <v>#DIV/0!</v>
      </c>
      <c r="V1444" s="616" t="e">
        <f t="shared" si="420"/>
        <v>#DIV/0!</v>
      </c>
      <c r="W1444" s="584" t="e">
        <f t="shared" si="420"/>
        <v>#DIV/0!</v>
      </c>
      <c r="X1444" s="584" t="e">
        <f t="shared" si="420"/>
        <v>#DIV/0!</v>
      </c>
      <c r="Y1444" s="584" t="e">
        <f t="shared" si="420"/>
        <v>#DIV/0!</v>
      </c>
      <c r="Z1444" s="584" t="e">
        <f t="shared" si="420"/>
        <v>#DIV/0!</v>
      </c>
      <c r="AA1444" s="584" t="e">
        <f t="shared" si="420"/>
        <v>#DIV/0!</v>
      </c>
      <c r="AB1444" s="584" t="e">
        <f t="shared" si="420"/>
        <v>#DIV/0!</v>
      </c>
      <c r="AC1444" s="487" t="e">
        <f t="shared" si="420"/>
        <v>#DIV/0!</v>
      </c>
    </row>
    <row r="1445" spans="1:29" ht="12">
      <c r="A1445" s="1619" t="s">
        <v>916</v>
      </c>
      <c r="B1445" s="1622" t="s">
        <v>701</v>
      </c>
      <c r="C1445" s="485" t="s">
        <v>15</v>
      </c>
      <c r="D1445" s="485" t="s">
        <v>37</v>
      </c>
      <c r="E1445" s="350">
        <v>0.22656000000000001</v>
      </c>
      <c r="F1445" s="350">
        <v>0.18336</v>
      </c>
      <c r="G1445" s="350">
        <v>0.21407999999999999</v>
      </c>
      <c r="H1445" s="404">
        <v>0.20064000000000001</v>
      </c>
      <c r="I1445" s="350">
        <v>0.23327999999999999</v>
      </c>
      <c r="J1445" s="350">
        <v>0.20927999999999999</v>
      </c>
      <c r="K1445" s="350">
        <v>0.22464000000000001</v>
      </c>
      <c r="L1445" s="350">
        <v>0.18720000000000001</v>
      </c>
      <c r="M1445" s="350">
        <v>0.22752</v>
      </c>
      <c r="N1445" s="404">
        <v>0.19872000000000001</v>
      </c>
      <c r="O1445" s="350">
        <v>0.22559999999999999</v>
      </c>
      <c r="P1445" s="350">
        <v>0.23616000000000001</v>
      </c>
      <c r="Q1445" s="350">
        <v>0.21984000000000001</v>
      </c>
      <c r="R1445" s="350">
        <v>0.2064</v>
      </c>
      <c r="S1445" s="350">
        <v>0.192</v>
      </c>
      <c r="T1445" s="350">
        <v>0.22272</v>
      </c>
      <c r="U1445" s="350">
        <v>0.20832000000000001</v>
      </c>
      <c r="V1445" s="404">
        <v>0.25056</v>
      </c>
      <c r="W1445" s="350">
        <v>0.23136000000000001</v>
      </c>
      <c r="X1445" s="350">
        <v>0.24576000000000001</v>
      </c>
      <c r="Y1445" s="350">
        <v>0.23232</v>
      </c>
      <c r="Z1445" s="350">
        <v>0.20544000000000001</v>
      </c>
      <c r="AA1445" s="350">
        <v>0.21984000000000001</v>
      </c>
      <c r="AB1445" s="350">
        <v>0.22752</v>
      </c>
      <c r="AC1445" s="490">
        <f>SUM(E1445:AB1445)</f>
        <v>5.2291199999999991</v>
      </c>
    </row>
    <row r="1446" spans="1:29" ht="12">
      <c r="A1446" s="1620"/>
      <c r="B1446" s="1623"/>
      <c r="C1446" s="476" t="s">
        <v>17</v>
      </c>
      <c r="D1446" s="476" t="s">
        <v>37</v>
      </c>
      <c r="E1446" s="335">
        <v>0</v>
      </c>
      <c r="F1446" s="335">
        <v>7.6800000000000002E-3</v>
      </c>
      <c r="G1446" s="335">
        <v>4.7999999999999996E-3</v>
      </c>
      <c r="H1446" s="583">
        <v>0</v>
      </c>
      <c r="I1446" s="335">
        <v>0</v>
      </c>
      <c r="J1446" s="335">
        <v>0</v>
      </c>
      <c r="K1446" s="335">
        <v>0</v>
      </c>
      <c r="L1446" s="335">
        <v>9.6000000000000002E-4</v>
      </c>
      <c r="M1446" s="335">
        <v>2.112E-2</v>
      </c>
      <c r="N1446" s="583">
        <v>7.5840000000000005E-2</v>
      </c>
      <c r="O1446" s="335">
        <v>2.112E-2</v>
      </c>
      <c r="P1446" s="335">
        <v>0</v>
      </c>
      <c r="Q1446" s="335">
        <v>0</v>
      </c>
      <c r="R1446" s="335">
        <v>0</v>
      </c>
      <c r="S1446" s="335">
        <v>2.8800000000000002E-3</v>
      </c>
      <c r="T1446" s="335">
        <v>4.3200000000000002E-2</v>
      </c>
      <c r="U1446" s="335">
        <v>0.15551999999999999</v>
      </c>
      <c r="V1446" s="583">
        <v>6.8159999999999998E-2</v>
      </c>
      <c r="W1446" s="335">
        <v>7.392E-2</v>
      </c>
      <c r="X1446" s="335">
        <v>9.6000000000000002E-4</v>
      </c>
      <c r="Y1446" s="335">
        <v>0</v>
      </c>
      <c r="Z1446" s="335">
        <v>0</v>
      </c>
      <c r="AA1446" s="335">
        <v>9.6000000000000002E-4</v>
      </c>
      <c r="AB1446" s="335">
        <v>2.0160000000000001E-2</v>
      </c>
      <c r="AC1446" s="478">
        <f>SUM(E1446:AB1446)</f>
        <v>0.49728</v>
      </c>
    </row>
    <row r="1447" spans="1:29" ht="12">
      <c r="A1447" s="1620"/>
      <c r="B1447" s="1623"/>
      <c r="C1447" s="476" t="s">
        <v>18</v>
      </c>
      <c r="D1447" s="476" t="s">
        <v>16</v>
      </c>
      <c r="E1447" s="221">
        <f t="shared" ref="E1447:AB1447" si="421">SQRT(E1445*E1445+E1446*E1446)*1000/1.73/E1419</f>
        <v>20.209805121417112</v>
      </c>
      <c r="F1447" s="221">
        <f t="shared" si="421"/>
        <v>16.42126435096537</v>
      </c>
      <c r="G1447" s="221">
        <f t="shared" si="421"/>
        <v>19.160489954481687</v>
      </c>
      <c r="H1447" s="391">
        <f t="shared" si="421"/>
        <v>17.980911944543188</v>
      </c>
      <c r="I1447" s="221">
        <f t="shared" si="421"/>
        <v>20.873673349778745</v>
      </c>
      <c r="J1447" s="221">
        <f t="shared" si="421"/>
        <v>18.755209588088107</v>
      </c>
      <c r="K1447" s="221">
        <f t="shared" si="421"/>
        <v>20.131738732167967</v>
      </c>
      <c r="L1447" s="221">
        <f t="shared" si="421"/>
        <v>16.881360047845195</v>
      </c>
      <c r="M1447" s="221">
        <f t="shared" si="421"/>
        <v>20.573186017695495</v>
      </c>
      <c r="N1447" s="391">
        <f t="shared" si="421"/>
        <v>19.150786416331666</v>
      </c>
      <c r="O1447" s="221">
        <f t="shared" si="421"/>
        <v>20.212163568500987</v>
      </c>
      <c r="P1447" s="221">
        <f t="shared" si="421"/>
        <v>21.229964877853224</v>
      </c>
      <c r="Q1447" s="221">
        <f t="shared" si="421"/>
        <v>19.671074885182438</v>
      </c>
      <c r="R1447" s="221">
        <f t="shared" si="421"/>
        <v>18.670791999111511</v>
      </c>
      <c r="S1447" s="221">
        <f t="shared" si="421"/>
        <v>17.315935483407092</v>
      </c>
      <c r="T1447" s="221">
        <f t="shared" si="421"/>
        <v>20.426680561650265</v>
      </c>
      <c r="U1447" s="221">
        <f t="shared" si="421"/>
        <v>23.406680263906992</v>
      </c>
      <c r="V1447" s="391">
        <f t="shared" si="421"/>
        <v>23.343015216175736</v>
      </c>
      <c r="W1447" s="221">
        <f t="shared" si="421"/>
        <v>21.766537115931751</v>
      </c>
      <c r="X1447" s="221">
        <f t="shared" si="421"/>
        <v>22.162073426016633</v>
      </c>
      <c r="Y1447" s="221">
        <f t="shared" si="421"/>
        <v>20.917292172146059</v>
      </c>
      <c r="Z1447" s="221">
        <f t="shared" si="421"/>
        <v>18.49710960677379</v>
      </c>
      <c r="AA1447" s="221">
        <f t="shared" si="421"/>
        <v>19.793824703088148</v>
      </c>
      <c r="AB1447" s="221">
        <f t="shared" si="421"/>
        <v>20.501509375025673</v>
      </c>
      <c r="AC1447" s="478"/>
    </row>
    <row r="1448" spans="1:29" thickBot="1">
      <c r="A1448" s="1621"/>
      <c r="B1448" s="1624"/>
      <c r="C1448" s="491" t="s">
        <v>20</v>
      </c>
      <c r="D1448" s="491"/>
      <c r="E1448" s="542">
        <f t="shared" ref="E1448:AC1448" si="422">E1446/E1445</f>
        <v>0</v>
      </c>
      <c r="F1448" s="542">
        <f t="shared" si="422"/>
        <v>4.1884816753926704E-2</v>
      </c>
      <c r="G1448" s="542">
        <f t="shared" si="422"/>
        <v>2.2421524663677129E-2</v>
      </c>
      <c r="H1448" s="573">
        <f t="shared" si="422"/>
        <v>0</v>
      </c>
      <c r="I1448" s="542">
        <f t="shared" si="422"/>
        <v>0</v>
      </c>
      <c r="J1448" s="542">
        <f t="shared" si="422"/>
        <v>0</v>
      </c>
      <c r="K1448" s="542">
        <f t="shared" si="422"/>
        <v>0</v>
      </c>
      <c r="L1448" s="542">
        <f t="shared" si="422"/>
        <v>5.1282051282051282E-3</v>
      </c>
      <c r="M1448" s="542">
        <f t="shared" si="422"/>
        <v>9.2827004219409287E-2</v>
      </c>
      <c r="N1448" s="573">
        <f t="shared" si="422"/>
        <v>0.38164251207729472</v>
      </c>
      <c r="O1448" s="542">
        <f t="shared" si="422"/>
        <v>9.3617021276595741E-2</v>
      </c>
      <c r="P1448" s="542">
        <f t="shared" si="422"/>
        <v>0</v>
      </c>
      <c r="Q1448" s="542">
        <f t="shared" si="422"/>
        <v>0</v>
      </c>
      <c r="R1448" s="542">
        <f t="shared" si="422"/>
        <v>0</v>
      </c>
      <c r="S1448" s="542">
        <f t="shared" si="422"/>
        <v>1.5000000000000001E-2</v>
      </c>
      <c r="T1448" s="542">
        <f t="shared" si="422"/>
        <v>0.19396551724137931</v>
      </c>
      <c r="U1448" s="542">
        <f t="shared" si="422"/>
        <v>0.74654377880184331</v>
      </c>
      <c r="V1448" s="573">
        <f t="shared" si="422"/>
        <v>0.27203065134099613</v>
      </c>
      <c r="W1448" s="542">
        <f t="shared" si="422"/>
        <v>0.31950207468879666</v>
      </c>
      <c r="X1448" s="542">
        <f t="shared" si="422"/>
        <v>3.90625E-3</v>
      </c>
      <c r="Y1448" s="542">
        <f t="shared" si="422"/>
        <v>0</v>
      </c>
      <c r="Z1448" s="542">
        <f t="shared" si="422"/>
        <v>0</v>
      </c>
      <c r="AA1448" s="542">
        <f t="shared" si="422"/>
        <v>4.3668122270742356E-3</v>
      </c>
      <c r="AB1448" s="542">
        <f t="shared" si="422"/>
        <v>8.8607594936708861E-2</v>
      </c>
      <c r="AC1448" s="494">
        <f t="shared" si="422"/>
        <v>9.5098219203231152E-2</v>
      </c>
    </row>
    <row r="1449" spans="1:29" ht="14.25" customHeight="1">
      <c r="A1449" s="1630" t="s">
        <v>50</v>
      </c>
      <c r="B1449" s="1632" t="s">
        <v>164</v>
      </c>
      <c r="C1449" s="473" t="s">
        <v>15</v>
      </c>
      <c r="D1449" s="473" t="s">
        <v>19</v>
      </c>
      <c r="E1449" s="227">
        <v>0</v>
      </c>
      <c r="F1449" s="227">
        <v>0</v>
      </c>
      <c r="G1449" s="227">
        <v>0</v>
      </c>
      <c r="H1449" s="228">
        <v>0</v>
      </c>
      <c r="I1449" s="227">
        <v>0</v>
      </c>
      <c r="J1449" s="227">
        <v>0</v>
      </c>
      <c r="K1449" s="227">
        <v>0</v>
      </c>
      <c r="L1449" s="227">
        <v>0</v>
      </c>
      <c r="M1449" s="227">
        <v>0</v>
      </c>
      <c r="N1449" s="228">
        <v>0</v>
      </c>
      <c r="O1449" s="227">
        <v>0</v>
      </c>
      <c r="P1449" s="227">
        <v>0</v>
      </c>
      <c r="Q1449" s="227">
        <v>0</v>
      </c>
      <c r="R1449" s="227">
        <v>0</v>
      </c>
      <c r="S1449" s="227">
        <v>0</v>
      </c>
      <c r="T1449" s="227">
        <v>0</v>
      </c>
      <c r="U1449" s="227">
        <v>0</v>
      </c>
      <c r="V1449" s="228">
        <v>0</v>
      </c>
      <c r="W1449" s="227">
        <v>0</v>
      </c>
      <c r="X1449" s="227">
        <v>0</v>
      </c>
      <c r="Y1449" s="227">
        <v>0</v>
      </c>
      <c r="Z1449" s="227">
        <v>0</v>
      </c>
      <c r="AA1449" s="227">
        <v>0</v>
      </c>
      <c r="AB1449" s="227">
        <v>0</v>
      </c>
      <c r="AC1449" s="475">
        <f>SUM(E1449:AB1449)</f>
        <v>0</v>
      </c>
    </row>
    <row r="1450" spans="1:29" ht="12">
      <c r="A1450" s="1620"/>
      <c r="B1450" s="1623"/>
      <c r="C1450" s="476" t="s">
        <v>17</v>
      </c>
      <c r="D1450" s="476" t="s">
        <v>19</v>
      </c>
      <c r="E1450" s="227">
        <v>0</v>
      </c>
      <c r="F1450" s="227">
        <v>0</v>
      </c>
      <c r="G1450" s="227">
        <v>0</v>
      </c>
      <c r="H1450" s="228">
        <v>0</v>
      </c>
      <c r="I1450" s="227">
        <v>0</v>
      </c>
      <c r="J1450" s="227">
        <v>0</v>
      </c>
      <c r="K1450" s="227">
        <v>0</v>
      </c>
      <c r="L1450" s="227">
        <v>0</v>
      </c>
      <c r="M1450" s="227">
        <v>0</v>
      </c>
      <c r="N1450" s="228">
        <v>0</v>
      </c>
      <c r="O1450" s="227">
        <v>0</v>
      </c>
      <c r="P1450" s="227">
        <v>0</v>
      </c>
      <c r="Q1450" s="227">
        <v>0</v>
      </c>
      <c r="R1450" s="227">
        <v>0</v>
      </c>
      <c r="S1450" s="227">
        <v>0</v>
      </c>
      <c r="T1450" s="227">
        <v>0</v>
      </c>
      <c r="U1450" s="227">
        <v>0</v>
      </c>
      <c r="V1450" s="228">
        <v>0</v>
      </c>
      <c r="W1450" s="227">
        <v>0</v>
      </c>
      <c r="X1450" s="227">
        <v>0</v>
      </c>
      <c r="Y1450" s="227">
        <v>0</v>
      </c>
      <c r="Z1450" s="227">
        <v>0</v>
      </c>
      <c r="AA1450" s="227">
        <v>0</v>
      </c>
      <c r="AB1450" s="227">
        <v>0</v>
      </c>
      <c r="AC1450" s="478">
        <f>SUM(E1450:AB1450)</f>
        <v>0</v>
      </c>
    </row>
    <row r="1451" spans="1:29" ht="12">
      <c r="A1451" s="1620"/>
      <c r="B1451" s="1623"/>
      <c r="C1451" s="476" t="s">
        <v>18</v>
      </c>
      <c r="D1451" s="476" t="s">
        <v>19</v>
      </c>
      <c r="E1451" s="229">
        <v>0</v>
      </c>
      <c r="F1451" s="229">
        <v>0</v>
      </c>
      <c r="G1451" s="229">
        <v>0</v>
      </c>
      <c r="H1451" s="230">
        <v>0</v>
      </c>
      <c r="I1451" s="229">
        <v>0</v>
      </c>
      <c r="J1451" s="229">
        <v>0</v>
      </c>
      <c r="K1451" s="229">
        <v>0</v>
      </c>
      <c r="L1451" s="229">
        <v>0</v>
      </c>
      <c r="M1451" s="229">
        <v>0</v>
      </c>
      <c r="N1451" s="230">
        <v>0</v>
      </c>
      <c r="O1451" s="229">
        <v>0</v>
      </c>
      <c r="P1451" s="229">
        <v>0</v>
      </c>
      <c r="Q1451" s="229">
        <v>0</v>
      </c>
      <c r="R1451" s="229">
        <v>0</v>
      </c>
      <c r="S1451" s="229">
        <v>0</v>
      </c>
      <c r="T1451" s="229">
        <v>0</v>
      </c>
      <c r="U1451" s="229">
        <v>0</v>
      </c>
      <c r="V1451" s="230">
        <v>0</v>
      </c>
      <c r="W1451" s="229">
        <v>0</v>
      </c>
      <c r="X1451" s="229">
        <v>0</v>
      </c>
      <c r="Y1451" s="229">
        <v>0</v>
      </c>
      <c r="Z1451" s="229">
        <v>0</v>
      </c>
      <c r="AA1451" s="229">
        <v>0</v>
      </c>
      <c r="AB1451" s="229">
        <v>0</v>
      </c>
      <c r="AC1451" s="478"/>
    </row>
    <row r="1452" spans="1:29" ht="12">
      <c r="A1452" s="1621"/>
      <c r="B1452" s="1624"/>
      <c r="C1452" s="491" t="s">
        <v>20</v>
      </c>
      <c r="D1452" s="491"/>
      <c r="E1452" s="623"/>
      <c r="F1452" s="623"/>
      <c r="G1452" s="623"/>
      <c r="H1452" s="626"/>
      <c r="I1452" s="623"/>
      <c r="J1452" s="623"/>
      <c r="K1452" s="623"/>
      <c r="L1452" s="623"/>
      <c r="M1452" s="623"/>
      <c r="N1452" s="626"/>
      <c r="O1452" s="623"/>
      <c r="P1452" s="623"/>
      <c r="Q1452" s="623"/>
      <c r="R1452" s="623"/>
      <c r="S1452" s="623"/>
      <c r="T1452" s="623"/>
      <c r="U1452" s="623"/>
      <c r="V1452" s="626"/>
      <c r="W1452" s="623"/>
      <c r="X1452" s="623"/>
      <c r="Y1452" s="623"/>
      <c r="Z1452" s="623"/>
      <c r="AA1452" s="623"/>
      <c r="AB1452" s="623"/>
      <c r="AC1452" s="494"/>
    </row>
    <row r="1453" spans="1:29" ht="12">
      <c r="A1453" s="1630" t="s">
        <v>76</v>
      </c>
      <c r="B1453" s="1632" t="s">
        <v>702</v>
      </c>
      <c r="C1453" s="473" t="s">
        <v>15</v>
      </c>
      <c r="D1453" s="473" t="s">
        <v>19</v>
      </c>
      <c r="E1453" s="227">
        <v>0</v>
      </c>
      <c r="F1453" s="227">
        <v>0</v>
      </c>
      <c r="G1453" s="227">
        <v>0</v>
      </c>
      <c r="H1453" s="228">
        <v>0</v>
      </c>
      <c r="I1453" s="227">
        <v>0</v>
      </c>
      <c r="J1453" s="227">
        <v>0</v>
      </c>
      <c r="K1453" s="227">
        <v>0</v>
      </c>
      <c r="L1453" s="227">
        <v>0</v>
      </c>
      <c r="M1453" s="227">
        <v>0</v>
      </c>
      <c r="N1453" s="228">
        <v>0</v>
      </c>
      <c r="O1453" s="227">
        <v>0</v>
      </c>
      <c r="P1453" s="227">
        <v>0</v>
      </c>
      <c r="Q1453" s="227">
        <v>0</v>
      </c>
      <c r="R1453" s="227">
        <v>0</v>
      </c>
      <c r="S1453" s="227">
        <v>0</v>
      </c>
      <c r="T1453" s="227">
        <v>0</v>
      </c>
      <c r="U1453" s="227">
        <v>0</v>
      </c>
      <c r="V1453" s="228">
        <v>0</v>
      </c>
      <c r="W1453" s="227">
        <v>0</v>
      </c>
      <c r="X1453" s="227">
        <v>0</v>
      </c>
      <c r="Y1453" s="227">
        <v>0</v>
      </c>
      <c r="Z1453" s="227">
        <v>0</v>
      </c>
      <c r="AA1453" s="227">
        <v>0</v>
      </c>
      <c r="AB1453" s="227">
        <v>0</v>
      </c>
      <c r="AC1453" s="475">
        <f>SUM(E1453:AB1453)</f>
        <v>0</v>
      </c>
    </row>
    <row r="1454" spans="1:29" ht="12">
      <c r="A1454" s="1620"/>
      <c r="B1454" s="1623"/>
      <c r="C1454" s="476" t="s">
        <v>17</v>
      </c>
      <c r="D1454" s="476" t="s">
        <v>19</v>
      </c>
      <c r="E1454" s="227">
        <v>0</v>
      </c>
      <c r="F1454" s="227">
        <v>0</v>
      </c>
      <c r="G1454" s="227">
        <v>0</v>
      </c>
      <c r="H1454" s="228">
        <v>0</v>
      </c>
      <c r="I1454" s="227">
        <v>0</v>
      </c>
      <c r="J1454" s="227">
        <v>0</v>
      </c>
      <c r="K1454" s="227">
        <v>0</v>
      </c>
      <c r="L1454" s="227">
        <v>0</v>
      </c>
      <c r="M1454" s="227">
        <v>0</v>
      </c>
      <c r="N1454" s="228">
        <v>0</v>
      </c>
      <c r="O1454" s="227">
        <v>0</v>
      </c>
      <c r="P1454" s="227">
        <v>0</v>
      </c>
      <c r="Q1454" s="227">
        <v>0</v>
      </c>
      <c r="R1454" s="227">
        <v>0</v>
      </c>
      <c r="S1454" s="227">
        <v>0</v>
      </c>
      <c r="T1454" s="227">
        <v>0</v>
      </c>
      <c r="U1454" s="227">
        <v>0</v>
      </c>
      <c r="V1454" s="228">
        <v>0</v>
      </c>
      <c r="W1454" s="227">
        <v>0</v>
      </c>
      <c r="X1454" s="227">
        <v>0</v>
      </c>
      <c r="Y1454" s="227">
        <v>0</v>
      </c>
      <c r="Z1454" s="227">
        <v>0</v>
      </c>
      <c r="AA1454" s="227">
        <v>0</v>
      </c>
      <c r="AB1454" s="227">
        <v>0</v>
      </c>
      <c r="AC1454" s="475">
        <f>SUM(E1454:AB1454)</f>
        <v>0</v>
      </c>
    </row>
    <row r="1455" spans="1:29" ht="12">
      <c r="A1455" s="1620"/>
      <c r="B1455" s="1623"/>
      <c r="C1455" s="476" t="s">
        <v>18</v>
      </c>
      <c r="D1455" s="476" t="s">
        <v>19</v>
      </c>
      <c r="E1455" s="229">
        <v>0</v>
      </c>
      <c r="F1455" s="229">
        <v>0</v>
      </c>
      <c r="G1455" s="229">
        <v>0</v>
      </c>
      <c r="H1455" s="230">
        <v>0</v>
      </c>
      <c r="I1455" s="229">
        <v>0</v>
      </c>
      <c r="J1455" s="229">
        <v>0</v>
      </c>
      <c r="K1455" s="229">
        <v>0</v>
      </c>
      <c r="L1455" s="229">
        <v>0</v>
      </c>
      <c r="M1455" s="229">
        <v>0</v>
      </c>
      <c r="N1455" s="230">
        <v>0</v>
      </c>
      <c r="O1455" s="229">
        <v>0</v>
      </c>
      <c r="P1455" s="229">
        <v>0</v>
      </c>
      <c r="Q1455" s="229">
        <v>0</v>
      </c>
      <c r="R1455" s="229">
        <v>0</v>
      </c>
      <c r="S1455" s="229">
        <v>0</v>
      </c>
      <c r="T1455" s="229">
        <v>0</v>
      </c>
      <c r="U1455" s="229">
        <v>0</v>
      </c>
      <c r="V1455" s="230">
        <v>0</v>
      </c>
      <c r="W1455" s="229">
        <v>0</v>
      </c>
      <c r="X1455" s="229">
        <v>0</v>
      </c>
      <c r="Y1455" s="229">
        <v>0</v>
      </c>
      <c r="Z1455" s="229">
        <v>0</v>
      </c>
      <c r="AA1455" s="229">
        <v>0</v>
      </c>
      <c r="AB1455" s="229">
        <v>0</v>
      </c>
      <c r="AC1455" s="478"/>
    </row>
    <row r="1456" spans="1:29" thickBot="1">
      <c r="A1456" s="1631"/>
      <c r="B1456" s="1633"/>
      <c r="C1456" s="482" t="s">
        <v>20</v>
      </c>
      <c r="D1456" s="482"/>
      <c r="E1456" s="569"/>
      <c r="F1456" s="569"/>
      <c r="G1456" s="569"/>
      <c r="H1456" s="581"/>
      <c r="I1456" s="569"/>
      <c r="J1456" s="569"/>
      <c r="K1456" s="569"/>
      <c r="L1456" s="569"/>
      <c r="M1456" s="569"/>
      <c r="N1456" s="581"/>
      <c r="O1456" s="569"/>
      <c r="P1456" s="569"/>
      <c r="Q1456" s="569"/>
      <c r="R1456" s="569"/>
      <c r="S1456" s="569"/>
      <c r="T1456" s="569"/>
      <c r="U1456" s="569"/>
      <c r="V1456" s="581"/>
      <c r="W1456" s="569"/>
      <c r="X1456" s="569"/>
      <c r="Y1456" s="569"/>
      <c r="Z1456" s="569"/>
      <c r="AA1456" s="569"/>
      <c r="AB1456" s="569"/>
      <c r="AC1456" s="487"/>
    </row>
    <row r="1457" spans="1:30" ht="12.75" customHeight="1">
      <c r="A1457" s="1619" t="s">
        <v>172</v>
      </c>
      <c r="B1457" s="1622" t="s">
        <v>696</v>
      </c>
      <c r="C1457" s="485" t="s">
        <v>15</v>
      </c>
      <c r="D1457" s="485" t="s">
        <v>37</v>
      </c>
      <c r="E1457" s="239">
        <v>0</v>
      </c>
      <c r="F1457" s="239">
        <v>0</v>
      </c>
      <c r="G1457" s="239">
        <v>0</v>
      </c>
      <c r="H1457" s="371">
        <v>0</v>
      </c>
      <c r="I1457" s="239">
        <v>0</v>
      </c>
      <c r="J1457" s="239">
        <v>0</v>
      </c>
      <c r="K1457" s="239">
        <v>0</v>
      </c>
      <c r="L1457" s="239">
        <v>0</v>
      </c>
      <c r="M1457" s="239">
        <v>0</v>
      </c>
      <c r="N1457" s="371">
        <v>0</v>
      </c>
      <c r="O1457" s="239">
        <v>0</v>
      </c>
      <c r="P1457" s="239">
        <v>0</v>
      </c>
      <c r="Q1457" s="239">
        <v>0</v>
      </c>
      <c r="R1457" s="239">
        <v>0</v>
      </c>
      <c r="S1457" s="239">
        <v>0</v>
      </c>
      <c r="T1457" s="239">
        <v>0</v>
      </c>
      <c r="U1457" s="239">
        <v>0</v>
      </c>
      <c r="V1457" s="371">
        <v>0</v>
      </c>
      <c r="W1457" s="239">
        <v>0</v>
      </c>
      <c r="X1457" s="239">
        <v>0</v>
      </c>
      <c r="Y1457" s="239">
        <v>0</v>
      </c>
      <c r="Z1457" s="239">
        <v>0</v>
      </c>
      <c r="AA1457" s="239">
        <v>0</v>
      </c>
      <c r="AB1457" s="239">
        <v>0</v>
      </c>
      <c r="AC1457" s="490">
        <f>SUM(E1457:AB1457)</f>
        <v>0</v>
      </c>
    </row>
    <row r="1458" spans="1:30" ht="12">
      <c r="A1458" s="1620"/>
      <c r="B1458" s="1623"/>
      <c r="C1458" s="476" t="s">
        <v>17</v>
      </c>
      <c r="D1458" s="476" t="s">
        <v>37</v>
      </c>
      <c r="E1458" s="231">
        <v>0</v>
      </c>
      <c r="F1458" s="231">
        <v>0</v>
      </c>
      <c r="G1458" s="231">
        <v>0</v>
      </c>
      <c r="H1458" s="370">
        <v>0</v>
      </c>
      <c r="I1458" s="231">
        <v>0</v>
      </c>
      <c r="J1458" s="231">
        <v>0</v>
      </c>
      <c r="K1458" s="231">
        <v>0</v>
      </c>
      <c r="L1458" s="231">
        <v>0</v>
      </c>
      <c r="M1458" s="231">
        <v>0</v>
      </c>
      <c r="N1458" s="370">
        <v>0</v>
      </c>
      <c r="O1458" s="231">
        <v>0</v>
      </c>
      <c r="P1458" s="231">
        <v>0</v>
      </c>
      <c r="Q1458" s="231">
        <v>0</v>
      </c>
      <c r="R1458" s="231">
        <v>0</v>
      </c>
      <c r="S1458" s="231">
        <v>0</v>
      </c>
      <c r="T1458" s="231">
        <v>0</v>
      </c>
      <c r="U1458" s="231">
        <v>0</v>
      </c>
      <c r="V1458" s="370">
        <v>0</v>
      </c>
      <c r="W1458" s="231">
        <v>0</v>
      </c>
      <c r="X1458" s="231">
        <v>0</v>
      </c>
      <c r="Y1458" s="231">
        <v>0</v>
      </c>
      <c r="Z1458" s="231">
        <v>0</v>
      </c>
      <c r="AA1458" s="231">
        <v>0</v>
      </c>
      <c r="AB1458" s="231">
        <v>0</v>
      </c>
      <c r="AC1458" s="478">
        <f>SUM(E1458:AB1458)</f>
        <v>0</v>
      </c>
    </row>
    <row r="1459" spans="1:30" ht="12">
      <c r="A1459" s="1620"/>
      <c r="B1459" s="1623"/>
      <c r="C1459" s="476" t="s">
        <v>18</v>
      </c>
      <c r="D1459" s="476" t="s">
        <v>19</v>
      </c>
      <c r="E1459" s="221">
        <v>0</v>
      </c>
      <c r="F1459" s="221">
        <v>0</v>
      </c>
      <c r="G1459" s="221">
        <v>0</v>
      </c>
      <c r="H1459" s="391">
        <v>0</v>
      </c>
      <c r="I1459" s="221">
        <v>0</v>
      </c>
      <c r="J1459" s="221">
        <v>0</v>
      </c>
      <c r="K1459" s="221">
        <v>0</v>
      </c>
      <c r="L1459" s="221">
        <v>0</v>
      </c>
      <c r="M1459" s="221">
        <v>0</v>
      </c>
      <c r="N1459" s="391">
        <v>0</v>
      </c>
      <c r="O1459" s="221">
        <v>0</v>
      </c>
      <c r="P1459" s="221">
        <v>0</v>
      </c>
      <c r="Q1459" s="221">
        <v>0</v>
      </c>
      <c r="R1459" s="221">
        <v>0</v>
      </c>
      <c r="S1459" s="221">
        <v>0</v>
      </c>
      <c r="T1459" s="221">
        <v>0</v>
      </c>
      <c r="U1459" s="221">
        <v>0</v>
      </c>
      <c r="V1459" s="391">
        <v>0</v>
      </c>
      <c r="W1459" s="221">
        <v>0</v>
      </c>
      <c r="X1459" s="221">
        <v>0</v>
      </c>
      <c r="Y1459" s="221">
        <v>0</v>
      </c>
      <c r="Z1459" s="221">
        <v>0</v>
      </c>
      <c r="AA1459" s="221">
        <v>0</v>
      </c>
      <c r="AB1459" s="221">
        <v>0</v>
      </c>
      <c r="AC1459" s="222"/>
      <c r="AD1459" s="453" t="s">
        <v>700</v>
      </c>
    </row>
    <row r="1460" spans="1:30" thickBot="1">
      <c r="A1460" s="1621"/>
      <c r="B1460" s="1624"/>
      <c r="C1460" s="491" t="s">
        <v>20</v>
      </c>
      <c r="D1460" s="491"/>
      <c r="E1460" s="542" t="e">
        <f t="shared" ref="E1460:AC1460" si="423">E1458/E1457</f>
        <v>#DIV/0!</v>
      </c>
      <c r="F1460" s="542" t="e">
        <f t="shared" si="423"/>
        <v>#DIV/0!</v>
      </c>
      <c r="G1460" s="542" t="e">
        <f t="shared" si="423"/>
        <v>#DIV/0!</v>
      </c>
      <c r="H1460" s="573" t="e">
        <f t="shared" si="423"/>
        <v>#DIV/0!</v>
      </c>
      <c r="I1460" s="542" t="e">
        <f t="shared" si="423"/>
        <v>#DIV/0!</v>
      </c>
      <c r="J1460" s="542" t="e">
        <f t="shared" si="423"/>
        <v>#DIV/0!</v>
      </c>
      <c r="K1460" s="542" t="e">
        <f t="shared" si="423"/>
        <v>#DIV/0!</v>
      </c>
      <c r="L1460" s="542" t="e">
        <f t="shared" si="423"/>
        <v>#DIV/0!</v>
      </c>
      <c r="M1460" s="542" t="e">
        <f t="shared" si="423"/>
        <v>#DIV/0!</v>
      </c>
      <c r="N1460" s="573" t="e">
        <f t="shared" si="423"/>
        <v>#DIV/0!</v>
      </c>
      <c r="O1460" s="542" t="e">
        <f t="shared" si="423"/>
        <v>#DIV/0!</v>
      </c>
      <c r="P1460" s="542" t="e">
        <f t="shared" si="423"/>
        <v>#DIV/0!</v>
      </c>
      <c r="Q1460" s="542" t="e">
        <f t="shared" si="423"/>
        <v>#DIV/0!</v>
      </c>
      <c r="R1460" s="542" t="e">
        <f t="shared" si="423"/>
        <v>#DIV/0!</v>
      </c>
      <c r="S1460" s="542" t="e">
        <f t="shared" si="423"/>
        <v>#DIV/0!</v>
      </c>
      <c r="T1460" s="542" t="e">
        <f t="shared" si="423"/>
        <v>#DIV/0!</v>
      </c>
      <c r="U1460" s="542" t="e">
        <f t="shared" si="423"/>
        <v>#DIV/0!</v>
      </c>
      <c r="V1460" s="573" t="e">
        <f t="shared" si="423"/>
        <v>#DIV/0!</v>
      </c>
      <c r="W1460" s="542" t="e">
        <f t="shared" si="423"/>
        <v>#DIV/0!</v>
      </c>
      <c r="X1460" s="542" t="e">
        <f t="shared" si="423"/>
        <v>#DIV/0!</v>
      </c>
      <c r="Y1460" s="542" t="e">
        <f t="shared" si="423"/>
        <v>#DIV/0!</v>
      </c>
      <c r="Z1460" s="542" t="e">
        <f t="shared" si="423"/>
        <v>#DIV/0!</v>
      </c>
      <c r="AA1460" s="542" t="e">
        <f t="shared" si="423"/>
        <v>#DIV/0!</v>
      </c>
      <c r="AB1460" s="542" t="e">
        <f t="shared" si="423"/>
        <v>#DIV/0!</v>
      </c>
      <c r="AC1460" s="494" t="e">
        <f t="shared" si="423"/>
        <v>#DIV/0!</v>
      </c>
    </row>
    <row r="1461" spans="1:30" ht="12">
      <c r="A1461" s="1630" t="s">
        <v>703</v>
      </c>
      <c r="B1461" s="1632" t="s">
        <v>704</v>
      </c>
      <c r="C1461" s="473" t="s">
        <v>15</v>
      </c>
      <c r="D1461" s="473" t="s">
        <v>37</v>
      </c>
      <c r="E1461" s="227">
        <v>0.47448000000000001</v>
      </c>
      <c r="F1461" s="227">
        <v>0.46583999999999998</v>
      </c>
      <c r="G1461" s="227">
        <v>0.47448000000000001</v>
      </c>
      <c r="H1461" s="415">
        <v>0.46872000000000003</v>
      </c>
      <c r="I1461" s="227">
        <v>0.48527999999999999</v>
      </c>
      <c r="J1461" s="227">
        <v>0.47304000000000002</v>
      </c>
      <c r="K1461" s="227">
        <v>0.48024</v>
      </c>
      <c r="L1461" s="227">
        <v>0.47808</v>
      </c>
      <c r="M1461" s="227">
        <v>0.48815999999999998</v>
      </c>
      <c r="N1461" s="415">
        <v>0.4572</v>
      </c>
      <c r="O1461" s="227">
        <v>0.46223999999999998</v>
      </c>
      <c r="P1461" s="227">
        <v>0.45432</v>
      </c>
      <c r="Q1461" s="227">
        <v>0.46079999999999999</v>
      </c>
      <c r="R1461" s="227">
        <v>0.4536</v>
      </c>
      <c r="S1461" s="227">
        <v>0.48887999999999998</v>
      </c>
      <c r="T1461" s="227">
        <v>0.55656000000000005</v>
      </c>
      <c r="U1461" s="227">
        <v>0.54791999999999996</v>
      </c>
      <c r="V1461" s="415">
        <v>0.48887999999999998</v>
      </c>
      <c r="W1461" s="227">
        <v>0.49464000000000002</v>
      </c>
      <c r="X1461" s="227">
        <v>0.49103999999999998</v>
      </c>
      <c r="Y1461" s="227">
        <v>0.51983999999999997</v>
      </c>
      <c r="Z1461" s="227">
        <v>0.49536000000000002</v>
      </c>
      <c r="AA1461" s="227">
        <v>0.49247999999999997</v>
      </c>
      <c r="AB1461" s="227">
        <v>0.47736000000000001</v>
      </c>
      <c r="AC1461" s="475"/>
    </row>
    <row r="1462" spans="1:30" ht="12">
      <c r="A1462" s="1620"/>
      <c r="B1462" s="1623"/>
      <c r="C1462" s="476" t="s">
        <v>17</v>
      </c>
      <c r="D1462" s="476" t="s">
        <v>37</v>
      </c>
      <c r="E1462" s="227">
        <v>0.36215999999999998</v>
      </c>
      <c r="F1462" s="227">
        <v>0.36215999999999998</v>
      </c>
      <c r="G1462" s="227">
        <v>0.36287999999999998</v>
      </c>
      <c r="H1462" s="415">
        <v>0.36287999999999998</v>
      </c>
      <c r="I1462" s="227">
        <v>0.36792000000000002</v>
      </c>
      <c r="J1462" s="227">
        <v>0.35783999999999999</v>
      </c>
      <c r="K1462" s="227">
        <v>0.35639999999999999</v>
      </c>
      <c r="L1462" s="227">
        <v>0.35639999999999999</v>
      </c>
      <c r="M1462" s="227">
        <v>0.33911999999999998</v>
      </c>
      <c r="N1462" s="415">
        <v>0.32328000000000001</v>
      </c>
      <c r="O1462" s="227">
        <v>0.30887999999999999</v>
      </c>
      <c r="P1462" s="227">
        <v>0.31247999999999998</v>
      </c>
      <c r="Q1462" s="227">
        <v>0.31968000000000002</v>
      </c>
      <c r="R1462" s="227">
        <v>0.31535999999999997</v>
      </c>
      <c r="S1462" s="227">
        <v>0.34055999999999997</v>
      </c>
      <c r="T1462" s="227">
        <v>0.37584000000000001</v>
      </c>
      <c r="U1462" s="227">
        <v>0.37368000000000001</v>
      </c>
      <c r="V1462" s="415">
        <v>0.34848000000000001</v>
      </c>
      <c r="W1462" s="227">
        <v>0.34920000000000001</v>
      </c>
      <c r="X1462" s="227">
        <v>0.34920000000000001</v>
      </c>
      <c r="Y1462" s="227">
        <v>0.37656000000000001</v>
      </c>
      <c r="Z1462" s="227">
        <v>0.36503999999999998</v>
      </c>
      <c r="AA1462" s="227">
        <v>0.35711999999999999</v>
      </c>
      <c r="AB1462" s="227">
        <v>0.34776000000000001</v>
      </c>
      <c r="AC1462" s="478"/>
    </row>
    <row r="1463" spans="1:30" ht="12">
      <c r="A1463" s="1620"/>
      <c r="B1463" s="1623"/>
      <c r="C1463" s="476" t="s">
        <v>18</v>
      </c>
      <c r="D1463" s="476" t="s">
        <v>19</v>
      </c>
      <c r="E1463" s="341">
        <v>54</v>
      </c>
      <c r="F1463" s="341">
        <v>54</v>
      </c>
      <c r="G1463" s="341">
        <v>55</v>
      </c>
      <c r="H1463" s="413">
        <v>54</v>
      </c>
      <c r="I1463" s="341">
        <v>55</v>
      </c>
      <c r="J1463" s="341">
        <v>55</v>
      </c>
      <c r="K1463" s="341">
        <v>55</v>
      </c>
      <c r="L1463" s="341">
        <v>57</v>
      </c>
      <c r="M1463" s="341">
        <v>51</v>
      </c>
      <c r="N1463" s="413">
        <v>50</v>
      </c>
      <c r="O1463" s="341">
        <v>54</v>
      </c>
      <c r="P1463" s="341">
        <v>51</v>
      </c>
      <c r="Q1463" s="341">
        <v>53</v>
      </c>
      <c r="R1463" s="341">
        <v>54</v>
      </c>
      <c r="S1463" s="341">
        <v>57</v>
      </c>
      <c r="T1463" s="341">
        <v>67</v>
      </c>
      <c r="U1463" s="341">
        <v>59</v>
      </c>
      <c r="V1463" s="413">
        <v>56</v>
      </c>
      <c r="W1463" s="341">
        <v>59</v>
      </c>
      <c r="X1463" s="341">
        <v>56</v>
      </c>
      <c r="Y1463" s="341">
        <v>64</v>
      </c>
      <c r="Z1463" s="341">
        <v>55</v>
      </c>
      <c r="AA1463" s="341">
        <v>55</v>
      </c>
      <c r="AB1463" s="341">
        <v>54</v>
      </c>
      <c r="AC1463" s="478"/>
    </row>
    <row r="1464" spans="1:30" ht="15" customHeight="1" thickBot="1">
      <c r="A1464" s="1631"/>
      <c r="B1464" s="1633"/>
      <c r="C1464" s="482" t="s">
        <v>20</v>
      </c>
      <c r="D1464" s="482"/>
      <c r="E1464" s="584">
        <f t="shared" ref="E1464:AC1464" si="424">E1462/E1461</f>
        <v>0.76327769347496199</v>
      </c>
      <c r="F1464" s="584">
        <f t="shared" si="424"/>
        <v>0.77743431221020087</v>
      </c>
      <c r="G1464" s="584">
        <f t="shared" si="424"/>
        <v>0.7647951441578148</v>
      </c>
      <c r="H1464" s="641">
        <f t="shared" si="424"/>
        <v>0.77419354838709664</v>
      </c>
      <c r="I1464" s="584">
        <f t="shared" si="424"/>
        <v>0.75816023738872407</v>
      </c>
      <c r="J1464" s="584">
        <f t="shared" si="424"/>
        <v>0.75646879756468788</v>
      </c>
      <c r="K1464" s="584">
        <f t="shared" si="424"/>
        <v>0.74212893553223391</v>
      </c>
      <c r="L1464" s="584">
        <f t="shared" si="424"/>
        <v>0.74548192771084332</v>
      </c>
      <c r="M1464" s="584">
        <f t="shared" si="424"/>
        <v>0.69469026548672563</v>
      </c>
      <c r="N1464" s="641">
        <f t="shared" si="424"/>
        <v>0.70708661417322838</v>
      </c>
      <c r="O1464" s="584">
        <f t="shared" si="424"/>
        <v>0.66822429906542058</v>
      </c>
      <c r="P1464" s="584">
        <f t="shared" si="424"/>
        <v>0.687797147385103</v>
      </c>
      <c r="Q1464" s="584">
        <f t="shared" si="424"/>
        <v>0.69375000000000009</v>
      </c>
      <c r="R1464" s="584">
        <f t="shared" si="424"/>
        <v>0.69523809523809521</v>
      </c>
      <c r="S1464" s="584">
        <f t="shared" si="424"/>
        <v>0.6966126656848306</v>
      </c>
      <c r="T1464" s="584">
        <f t="shared" si="424"/>
        <v>0.67529107373868036</v>
      </c>
      <c r="U1464" s="584">
        <f t="shared" si="424"/>
        <v>0.68199737187910647</v>
      </c>
      <c r="V1464" s="641">
        <f t="shared" si="424"/>
        <v>0.71281296023564067</v>
      </c>
      <c r="W1464" s="584">
        <f t="shared" si="424"/>
        <v>0.70596797671033473</v>
      </c>
      <c r="X1464" s="584">
        <f t="shared" si="424"/>
        <v>0.71114369501466279</v>
      </c>
      <c r="Y1464" s="584">
        <f t="shared" si="424"/>
        <v>0.72437673130193914</v>
      </c>
      <c r="Z1464" s="584">
        <f t="shared" si="424"/>
        <v>0.73691860465116266</v>
      </c>
      <c r="AA1464" s="584">
        <f t="shared" si="424"/>
        <v>0.72514619883040943</v>
      </c>
      <c r="AB1464" s="584">
        <f t="shared" si="424"/>
        <v>0.72850678733031671</v>
      </c>
      <c r="AC1464" s="584" t="e">
        <f t="shared" si="424"/>
        <v>#DIV/0!</v>
      </c>
    </row>
    <row r="1465" spans="1:30" ht="12">
      <c r="A1465" s="1619" t="s">
        <v>496</v>
      </c>
      <c r="B1465" s="1622" t="s">
        <v>699</v>
      </c>
      <c r="C1465" s="485" t="s">
        <v>15</v>
      </c>
      <c r="D1465" s="485" t="s">
        <v>37</v>
      </c>
      <c r="E1465" s="239">
        <v>0</v>
      </c>
      <c r="F1465" s="239">
        <v>0</v>
      </c>
      <c r="G1465" s="239">
        <v>0</v>
      </c>
      <c r="H1465" s="416">
        <v>0</v>
      </c>
      <c r="I1465" s="239">
        <v>0</v>
      </c>
      <c r="J1465" s="239">
        <v>0</v>
      </c>
      <c r="K1465" s="239">
        <v>0</v>
      </c>
      <c r="L1465" s="239">
        <v>0</v>
      </c>
      <c r="M1465" s="239">
        <v>0</v>
      </c>
      <c r="N1465" s="416">
        <v>0</v>
      </c>
      <c r="O1465" s="239">
        <v>0</v>
      </c>
      <c r="P1465" s="239">
        <v>0</v>
      </c>
      <c r="Q1465" s="239">
        <v>0</v>
      </c>
      <c r="R1465" s="239">
        <v>0</v>
      </c>
      <c r="S1465" s="239">
        <v>0</v>
      </c>
      <c r="T1465" s="239">
        <v>0</v>
      </c>
      <c r="U1465" s="239">
        <v>0</v>
      </c>
      <c r="V1465" s="416">
        <v>0</v>
      </c>
      <c r="W1465" s="239">
        <v>0</v>
      </c>
      <c r="X1465" s="239">
        <v>0</v>
      </c>
      <c r="Y1465" s="239">
        <v>0</v>
      </c>
      <c r="Z1465" s="239">
        <v>0</v>
      </c>
      <c r="AA1465" s="239">
        <v>0</v>
      </c>
      <c r="AB1465" s="239">
        <v>0</v>
      </c>
      <c r="AC1465" s="490">
        <f>SUM(E1465:AB1465)</f>
        <v>0</v>
      </c>
    </row>
    <row r="1466" spans="1:30" ht="12">
      <c r="A1466" s="1620"/>
      <c r="B1466" s="1623"/>
      <c r="C1466" s="476" t="s">
        <v>17</v>
      </c>
      <c r="D1466" s="476" t="s">
        <v>37</v>
      </c>
      <c r="E1466" s="231">
        <v>0</v>
      </c>
      <c r="F1466" s="231">
        <v>0</v>
      </c>
      <c r="G1466" s="231">
        <v>0</v>
      </c>
      <c r="H1466" s="417">
        <v>0</v>
      </c>
      <c r="I1466" s="231">
        <v>0</v>
      </c>
      <c r="J1466" s="231">
        <v>0</v>
      </c>
      <c r="K1466" s="231">
        <v>0</v>
      </c>
      <c r="L1466" s="231">
        <v>0</v>
      </c>
      <c r="M1466" s="231">
        <v>0</v>
      </c>
      <c r="N1466" s="417">
        <v>0</v>
      </c>
      <c r="O1466" s="231">
        <v>0</v>
      </c>
      <c r="P1466" s="231">
        <v>0</v>
      </c>
      <c r="Q1466" s="231">
        <v>0</v>
      </c>
      <c r="R1466" s="231">
        <v>0</v>
      </c>
      <c r="S1466" s="231">
        <v>0</v>
      </c>
      <c r="T1466" s="231">
        <v>0</v>
      </c>
      <c r="U1466" s="231">
        <v>0</v>
      </c>
      <c r="V1466" s="417">
        <v>0</v>
      </c>
      <c r="W1466" s="231">
        <v>0</v>
      </c>
      <c r="X1466" s="231">
        <v>0</v>
      </c>
      <c r="Y1466" s="231">
        <v>0</v>
      </c>
      <c r="Z1466" s="231">
        <v>0</v>
      </c>
      <c r="AA1466" s="231">
        <v>0</v>
      </c>
      <c r="AB1466" s="231">
        <v>0</v>
      </c>
      <c r="AC1466" s="478">
        <f>SUM(E1466:AB1466)</f>
        <v>0</v>
      </c>
    </row>
    <row r="1467" spans="1:30" ht="12">
      <c r="A1467" s="1620"/>
      <c r="B1467" s="1623"/>
      <c r="C1467" s="476" t="s">
        <v>18</v>
      </c>
      <c r="D1467" s="476" t="s">
        <v>19</v>
      </c>
      <c r="E1467" s="221">
        <v>0</v>
      </c>
      <c r="F1467" s="221">
        <v>0</v>
      </c>
      <c r="G1467" s="221">
        <v>0</v>
      </c>
      <c r="H1467" s="391">
        <v>0</v>
      </c>
      <c r="I1467" s="221">
        <v>0</v>
      </c>
      <c r="J1467" s="221">
        <v>0</v>
      </c>
      <c r="K1467" s="221">
        <v>0</v>
      </c>
      <c r="L1467" s="221">
        <v>0</v>
      </c>
      <c r="M1467" s="221">
        <v>0</v>
      </c>
      <c r="N1467" s="391">
        <v>0</v>
      </c>
      <c r="O1467" s="221">
        <v>0</v>
      </c>
      <c r="P1467" s="221">
        <v>0</v>
      </c>
      <c r="Q1467" s="221">
        <v>0</v>
      </c>
      <c r="R1467" s="221">
        <v>0</v>
      </c>
      <c r="S1467" s="221">
        <v>0</v>
      </c>
      <c r="T1467" s="221">
        <v>0</v>
      </c>
      <c r="U1467" s="221">
        <v>0</v>
      </c>
      <c r="V1467" s="391">
        <v>0</v>
      </c>
      <c r="W1467" s="221">
        <v>0</v>
      </c>
      <c r="X1467" s="221">
        <v>0</v>
      </c>
      <c r="Y1467" s="221">
        <v>0</v>
      </c>
      <c r="Z1467" s="221">
        <v>0</v>
      </c>
      <c r="AA1467" s="221">
        <v>0</v>
      </c>
      <c r="AB1467" s="221">
        <v>0</v>
      </c>
      <c r="AC1467" s="478"/>
      <c r="AD1467" s="453" t="s">
        <v>700</v>
      </c>
    </row>
    <row r="1468" spans="1:30" thickBot="1">
      <c r="A1468" s="1621"/>
      <c r="B1468" s="1624"/>
      <c r="C1468" s="491" t="s">
        <v>20</v>
      </c>
      <c r="D1468" s="491"/>
      <c r="E1468" s="542" t="e">
        <f t="shared" ref="E1468:AC1468" si="425">E1466/E1465</f>
        <v>#DIV/0!</v>
      </c>
      <c r="F1468" s="542" t="e">
        <f t="shared" si="425"/>
        <v>#DIV/0!</v>
      </c>
      <c r="G1468" s="542" t="e">
        <f t="shared" si="425"/>
        <v>#DIV/0!</v>
      </c>
      <c r="H1468" s="573" t="e">
        <f t="shared" si="425"/>
        <v>#DIV/0!</v>
      </c>
      <c r="I1468" s="542" t="e">
        <f t="shared" si="425"/>
        <v>#DIV/0!</v>
      </c>
      <c r="J1468" s="542" t="e">
        <f t="shared" si="425"/>
        <v>#DIV/0!</v>
      </c>
      <c r="K1468" s="542" t="e">
        <f t="shared" si="425"/>
        <v>#DIV/0!</v>
      </c>
      <c r="L1468" s="542" t="e">
        <f t="shared" si="425"/>
        <v>#DIV/0!</v>
      </c>
      <c r="M1468" s="542" t="e">
        <f t="shared" si="425"/>
        <v>#DIV/0!</v>
      </c>
      <c r="N1468" s="573" t="e">
        <f t="shared" si="425"/>
        <v>#DIV/0!</v>
      </c>
      <c r="O1468" s="542" t="e">
        <f t="shared" si="425"/>
        <v>#DIV/0!</v>
      </c>
      <c r="P1468" s="542" t="e">
        <f t="shared" si="425"/>
        <v>#DIV/0!</v>
      </c>
      <c r="Q1468" s="542" t="e">
        <f t="shared" si="425"/>
        <v>#DIV/0!</v>
      </c>
      <c r="R1468" s="542" t="e">
        <f t="shared" si="425"/>
        <v>#DIV/0!</v>
      </c>
      <c r="S1468" s="542" t="e">
        <f t="shared" si="425"/>
        <v>#DIV/0!</v>
      </c>
      <c r="T1468" s="542" t="e">
        <f t="shared" si="425"/>
        <v>#DIV/0!</v>
      </c>
      <c r="U1468" s="542" t="e">
        <f t="shared" si="425"/>
        <v>#DIV/0!</v>
      </c>
      <c r="V1468" s="573" t="e">
        <f t="shared" si="425"/>
        <v>#DIV/0!</v>
      </c>
      <c r="W1468" s="542" t="e">
        <f t="shared" si="425"/>
        <v>#DIV/0!</v>
      </c>
      <c r="X1468" s="542" t="e">
        <f t="shared" si="425"/>
        <v>#DIV/0!</v>
      </c>
      <c r="Y1468" s="542" t="e">
        <f t="shared" si="425"/>
        <v>#DIV/0!</v>
      </c>
      <c r="Z1468" s="542" t="e">
        <f t="shared" si="425"/>
        <v>#DIV/0!</v>
      </c>
      <c r="AA1468" s="542" t="e">
        <f t="shared" si="425"/>
        <v>#DIV/0!</v>
      </c>
      <c r="AB1468" s="542" t="e">
        <f t="shared" si="425"/>
        <v>#DIV/0!</v>
      </c>
      <c r="AC1468" s="494" t="e">
        <f t="shared" si="425"/>
        <v>#DIV/0!</v>
      </c>
    </row>
    <row r="1469" spans="1:30" ht="12" customHeight="1">
      <c r="A1469" s="1630" t="s">
        <v>917</v>
      </c>
      <c r="B1469" s="1632" t="s">
        <v>701</v>
      </c>
      <c r="C1469" s="473" t="s">
        <v>15</v>
      </c>
      <c r="D1469" s="473" t="s">
        <v>37</v>
      </c>
      <c r="E1469" s="361">
        <v>9.5999999999999992E-3</v>
      </c>
      <c r="F1469" s="361">
        <v>1.056E-2</v>
      </c>
      <c r="G1469" s="361">
        <v>9.5999999999999992E-3</v>
      </c>
      <c r="H1469" s="718">
        <v>9.5999999999999992E-3</v>
      </c>
      <c r="I1469" s="361">
        <v>9.5999999999999992E-3</v>
      </c>
      <c r="J1469" s="361">
        <v>9.5999999999999992E-3</v>
      </c>
      <c r="K1469" s="361">
        <v>9.5999999999999992E-3</v>
      </c>
      <c r="L1469" s="361">
        <v>9.5999999999999992E-3</v>
      </c>
      <c r="M1469" s="361">
        <v>9.5999999999999992E-3</v>
      </c>
      <c r="N1469" s="718">
        <v>9.5999999999999992E-3</v>
      </c>
      <c r="O1469" s="361">
        <v>9.5999999999999992E-3</v>
      </c>
      <c r="P1469" s="361">
        <v>9.5999999999999992E-3</v>
      </c>
      <c r="Q1469" s="361">
        <v>9.5999999999999992E-3</v>
      </c>
      <c r="R1469" s="361">
        <v>9.5999999999999992E-3</v>
      </c>
      <c r="S1469" s="361">
        <v>8.6400000000000001E-3</v>
      </c>
      <c r="T1469" s="361">
        <v>9.5999999999999992E-3</v>
      </c>
      <c r="U1469" s="361">
        <v>9.5999999999999992E-3</v>
      </c>
      <c r="V1469" s="718">
        <v>8.6400000000000001E-3</v>
      </c>
      <c r="W1469" s="361">
        <v>9.5999999999999992E-3</v>
      </c>
      <c r="X1469" s="361">
        <v>8.6400000000000001E-3</v>
      </c>
      <c r="Y1469" s="361">
        <v>9.5999999999999992E-3</v>
      </c>
      <c r="Z1469" s="361">
        <v>9.5999999999999992E-3</v>
      </c>
      <c r="AA1469" s="361">
        <v>8.6400000000000001E-3</v>
      </c>
      <c r="AB1469" s="361">
        <v>9.5999999999999992E-3</v>
      </c>
      <c r="AC1469" s="475">
        <f>SUM(E1469:AB1469)</f>
        <v>0.22752</v>
      </c>
    </row>
    <row r="1470" spans="1:30" ht="12">
      <c r="A1470" s="1620"/>
      <c r="B1470" s="1623"/>
      <c r="C1470" s="476" t="s">
        <v>17</v>
      </c>
      <c r="D1470" s="476" t="s">
        <v>37</v>
      </c>
      <c r="E1470" s="335">
        <v>2.496E-2</v>
      </c>
      <c r="F1470" s="335">
        <v>2.496E-2</v>
      </c>
      <c r="G1470" s="335">
        <v>2.3040000000000001E-2</v>
      </c>
      <c r="H1470" s="583">
        <v>2.4E-2</v>
      </c>
      <c r="I1470" s="335">
        <v>2.496E-2</v>
      </c>
      <c r="J1470" s="335">
        <v>2.3040000000000001E-2</v>
      </c>
      <c r="K1470" s="335">
        <v>2.3040000000000001E-2</v>
      </c>
      <c r="L1470" s="335">
        <v>2.2079999999999999E-2</v>
      </c>
      <c r="M1470" s="335">
        <v>2.112E-2</v>
      </c>
      <c r="N1470" s="583">
        <v>2.112E-2</v>
      </c>
      <c r="O1470" s="335">
        <v>2.112E-2</v>
      </c>
      <c r="P1470" s="335">
        <v>2.112E-2</v>
      </c>
      <c r="Q1470" s="335">
        <v>2.112E-2</v>
      </c>
      <c r="R1470" s="335">
        <v>2.112E-2</v>
      </c>
      <c r="S1470" s="335">
        <v>2.0160000000000001E-2</v>
      </c>
      <c r="T1470" s="335">
        <v>1.8239999999999999E-2</v>
      </c>
      <c r="U1470" s="335">
        <v>1.8239999999999999E-2</v>
      </c>
      <c r="V1470" s="583">
        <v>1.8239999999999999E-2</v>
      </c>
      <c r="W1470" s="335">
        <v>1.728E-2</v>
      </c>
      <c r="X1470" s="335">
        <v>1.9199999999999998E-2</v>
      </c>
      <c r="Y1470" s="335">
        <v>1.9199999999999998E-2</v>
      </c>
      <c r="Z1470" s="335">
        <v>1.9199999999999998E-2</v>
      </c>
      <c r="AA1470" s="335">
        <v>1.9199999999999998E-2</v>
      </c>
      <c r="AB1470" s="335">
        <v>2.0160000000000001E-2</v>
      </c>
      <c r="AC1470" s="478">
        <f>SUM(E1470:AB1470)</f>
        <v>0.50592000000000004</v>
      </c>
    </row>
    <row r="1471" spans="1:30" ht="12">
      <c r="A1471" s="1620"/>
      <c r="B1471" s="1623"/>
      <c r="C1471" s="476" t="s">
        <v>18</v>
      </c>
      <c r="D1471" s="476" t="s">
        <v>19</v>
      </c>
      <c r="E1471" s="341">
        <v>0</v>
      </c>
      <c r="F1471" s="341">
        <v>0</v>
      </c>
      <c r="G1471" s="341">
        <v>0</v>
      </c>
      <c r="H1471" s="413">
        <v>0</v>
      </c>
      <c r="I1471" s="341">
        <v>0</v>
      </c>
      <c r="J1471" s="341">
        <v>0</v>
      </c>
      <c r="K1471" s="341">
        <v>0</v>
      </c>
      <c r="L1471" s="341">
        <v>0</v>
      </c>
      <c r="M1471" s="341">
        <v>0</v>
      </c>
      <c r="N1471" s="413">
        <v>0</v>
      </c>
      <c r="O1471" s="341">
        <v>0</v>
      </c>
      <c r="P1471" s="341">
        <v>0</v>
      </c>
      <c r="Q1471" s="341">
        <v>0</v>
      </c>
      <c r="R1471" s="341">
        <v>0</v>
      </c>
      <c r="S1471" s="341">
        <v>0</v>
      </c>
      <c r="T1471" s="341">
        <v>0</v>
      </c>
      <c r="U1471" s="341">
        <v>0</v>
      </c>
      <c r="V1471" s="413">
        <v>0</v>
      </c>
      <c r="W1471" s="341">
        <v>0</v>
      </c>
      <c r="X1471" s="341">
        <v>0</v>
      </c>
      <c r="Y1471" s="341">
        <v>0</v>
      </c>
      <c r="Z1471" s="341">
        <v>0</v>
      </c>
      <c r="AA1471" s="341">
        <v>0</v>
      </c>
      <c r="AB1471" s="341">
        <v>0</v>
      </c>
      <c r="AC1471" s="478"/>
    </row>
    <row r="1472" spans="1:30" thickBot="1">
      <c r="A1472" s="1631"/>
      <c r="B1472" s="1633"/>
      <c r="C1472" s="482" t="s">
        <v>20</v>
      </c>
      <c r="D1472" s="482"/>
      <c r="E1472" s="584">
        <f t="shared" ref="E1472:AC1472" si="426">E1470/E1469</f>
        <v>2.6</v>
      </c>
      <c r="F1472" s="584">
        <f t="shared" si="426"/>
        <v>2.3636363636363638</v>
      </c>
      <c r="G1472" s="584">
        <f t="shared" si="426"/>
        <v>2.4000000000000004</v>
      </c>
      <c r="H1472" s="616">
        <f t="shared" si="426"/>
        <v>2.5000000000000004</v>
      </c>
      <c r="I1472" s="584">
        <f t="shared" si="426"/>
        <v>2.6</v>
      </c>
      <c r="J1472" s="584">
        <f t="shared" si="426"/>
        <v>2.4000000000000004</v>
      </c>
      <c r="K1472" s="584">
        <f t="shared" si="426"/>
        <v>2.4000000000000004</v>
      </c>
      <c r="L1472" s="584">
        <f t="shared" si="426"/>
        <v>2.3000000000000003</v>
      </c>
      <c r="M1472" s="584">
        <f t="shared" si="426"/>
        <v>2.2000000000000002</v>
      </c>
      <c r="N1472" s="616">
        <f t="shared" si="426"/>
        <v>2.2000000000000002</v>
      </c>
      <c r="O1472" s="584">
        <f t="shared" si="426"/>
        <v>2.2000000000000002</v>
      </c>
      <c r="P1472" s="584">
        <f t="shared" si="426"/>
        <v>2.2000000000000002</v>
      </c>
      <c r="Q1472" s="584">
        <f t="shared" si="426"/>
        <v>2.2000000000000002</v>
      </c>
      <c r="R1472" s="584">
        <f t="shared" si="426"/>
        <v>2.2000000000000002</v>
      </c>
      <c r="S1472" s="584">
        <f t="shared" si="426"/>
        <v>2.3333333333333335</v>
      </c>
      <c r="T1472" s="584">
        <f t="shared" si="426"/>
        <v>1.9000000000000001</v>
      </c>
      <c r="U1472" s="584">
        <f t="shared" si="426"/>
        <v>1.9000000000000001</v>
      </c>
      <c r="V1472" s="616">
        <f t="shared" si="426"/>
        <v>2.1111111111111112</v>
      </c>
      <c r="W1472" s="584">
        <f t="shared" si="426"/>
        <v>1.8000000000000003</v>
      </c>
      <c r="X1472" s="584">
        <f t="shared" si="426"/>
        <v>2.2222222222222219</v>
      </c>
      <c r="Y1472" s="584">
        <f t="shared" si="426"/>
        <v>2</v>
      </c>
      <c r="Z1472" s="584">
        <f t="shared" si="426"/>
        <v>2</v>
      </c>
      <c r="AA1472" s="584">
        <f t="shared" si="426"/>
        <v>2.2222222222222219</v>
      </c>
      <c r="AB1472" s="584">
        <f t="shared" si="426"/>
        <v>2.1</v>
      </c>
      <c r="AC1472" s="487">
        <f t="shared" si="426"/>
        <v>2.2236286919831225</v>
      </c>
    </row>
    <row r="1473" spans="1:30" ht="12">
      <c r="A1473" s="1619" t="s">
        <v>918</v>
      </c>
      <c r="B1473" s="1622" t="s">
        <v>701</v>
      </c>
      <c r="C1473" s="485" t="s">
        <v>15</v>
      </c>
      <c r="D1473" s="485" t="s">
        <v>37</v>
      </c>
      <c r="E1473" s="330">
        <v>0</v>
      </c>
      <c r="F1473" s="330">
        <v>0</v>
      </c>
      <c r="G1473" s="330">
        <v>0</v>
      </c>
      <c r="H1473" s="400">
        <v>0</v>
      </c>
      <c r="I1473" s="330">
        <v>0</v>
      </c>
      <c r="J1473" s="330">
        <v>0</v>
      </c>
      <c r="K1473" s="330">
        <v>0</v>
      </c>
      <c r="L1473" s="330">
        <v>0</v>
      </c>
      <c r="M1473" s="330">
        <v>0</v>
      </c>
      <c r="N1473" s="400">
        <v>0</v>
      </c>
      <c r="O1473" s="330">
        <v>0</v>
      </c>
      <c r="P1473" s="330">
        <v>0</v>
      </c>
      <c r="Q1473" s="330">
        <v>0</v>
      </c>
      <c r="R1473" s="330">
        <v>0</v>
      </c>
      <c r="S1473" s="330">
        <v>0</v>
      </c>
      <c r="T1473" s="330">
        <v>0</v>
      </c>
      <c r="U1473" s="330">
        <v>0</v>
      </c>
      <c r="V1473" s="400">
        <v>0</v>
      </c>
      <c r="W1473" s="330">
        <v>0</v>
      </c>
      <c r="X1473" s="330">
        <v>0</v>
      </c>
      <c r="Y1473" s="330">
        <v>0</v>
      </c>
      <c r="Z1473" s="330">
        <v>0</v>
      </c>
      <c r="AA1473" s="330">
        <v>0</v>
      </c>
      <c r="AB1473" s="330">
        <v>0</v>
      </c>
      <c r="AC1473" s="490">
        <f>SUM(E1473:AB1473)</f>
        <v>0</v>
      </c>
    </row>
    <row r="1474" spans="1:30" ht="12">
      <c r="A1474" s="1620"/>
      <c r="B1474" s="1623"/>
      <c r="C1474" s="476" t="s">
        <v>17</v>
      </c>
      <c r="D1474" s="476" t="s">
        <v>37</v>
      </c>
      <c r="E1474" s="241">
        <v>0</v>
      </c>
      <c r="F1474" s="241">
        <v>0</v>
      </c>
      <c r="G1474" s="241">
        <v>0</v>
      </c>
      <c r="H1474" s="401">
        <v>0</v>
      </c>
      <c r="I1474" s="241">
        <v>0</v>
      </c>
      <c r="J1474" s="241">
        <v>0</v>
      </c>
      <c r="K1474" s="241">
        <v>0</v>
      </c>
      <c r="L1474" s="241">
        <v>0</v>
      </c>
      <c r="M1474" s="241">
        <v>0</v>
      </c>
      <c r="N1474" s="401">
        <v>0</v>
      </c>
      <c r="O1474" s="241">
        <v>0</v>
      </c>
      <c r="P1474" s="241">
        <v>0</v>
      </c>
      <c r="Q1474" s="241">
        <v>0</v>
      </c>
      <c r="R1474" s="241">
        <v>0</v>
      </c>
      <c r="S1474" s="241">
        <v>0</v>
      </c>
      <c r="T1474" s="241">
        <v>0</v>
      </c>
      <c r="U1474" s="241">
        <v>0</v>
      </c>
      <c r="V1474" s="401">
        <v>0</v>
      </c>
      <c r="W1474" s="241">
        <v>0</v>
      </c>
      <c r="X1474" s="241">
        <v>0</v>
      </c>
      <c r="Y1474" s="241">
        <v>0</v>
      </c>
      <c r="Z1474" s="241">
        <v>0</v>
      </c>
      <c r="AA1474" s="241">
        <v>0</v>
      </c>
      <c r="AB1474" s="241">
        <v>0</v>
      </c>
      <c r="AC1474" s="478">
        <f>SUM(E1474:AB1474)</f>
        <v>0</v>
      </c>
    </row>
    <row r="1475" spans="1:30" ht="12">
      <c r="A1475" s="1620"/>
      <c r="B1475" s="1623"/>
      <c r="C1475" s="476" t="s">
        <v>18</v>
      </c>
      <c r="D1475" s="476" t="s">
        <v>16</v>
      </c>
      <c r="E1475" s="221">
        <f t="shared" ref="E1475:AB1475" si="427">SQRT(E1473*E1473+E1474*E1474)*1000/1.73/E1420</f>
        <v>0</v>
      </c>
      <c r="F1475" s="221">
        <f t="shared" si="427"/>
        <v>0</v>
      </c>
      <c r="G1475" s="221">
        <f t="shared" si="427"/>
        <v>0</v>
      </c>
      <c r="H1475" s="391">
        <f t="shared" si="427"/>
        <v>0</v>
      </c>
      <c r="I1475" s="221">
        <f t="shared" si="427"/>
        <v>0</v>
      </c>
      <c r="J1475" s="221">
        <f t="shared" si="427"/>
        <v>0</v>
      </c>
      <c r="K1475" s="221">
        <f t="shared" si="427"/>
        <v>0</v>
      </c>
      <c r="L1475" s="221">
        <f t="shared" si="427"/>
        <v>0</v>
      </c>
      <c r="M1475" s="221">
        <f t="shared" si="427"/>
        <v>0</v>
      </c>
      <c r="N1475" s="391">
        <f t="shared" si="427"/>
        <v>0</v>
      </c>
      <c r="O1475" s="221">
        <f t="shared" si="427"/>
        <v>0</v>
      </c>
      <c r="P1475" s="221">
        <f t="shared" si="427"/>
        <v>0</v>
      </c>
      <c r="Q1475" s="221">
        <f t="shared" si="427"/>
        <v>0</v>
      </c>
      <c r="R1475" s="221">
        <f t="shared" si="427"/>
        <v>0</v>
      </c>
      <c r="S1475" s="221">
        <f t="shared" si="427"/>
        <v>0</v>
      </c>
      <c r="T1475" s="221">
        <f t="shared" si="427"/>
        <v>0</v>
      </c>
      <c r="U1475" s="221">
        <f t="shared" si="427"/>
        <v>0</v>
      </c>
      <c r="V1475" s="391">
        <f t="shared" si="427"/>
        <v>0</v>
      </c>
      <c r="W1475" s="221">
        <f t="shared" si="427"/>
        <v>0</v>
      </c>
      <c r="X1475" s="221">
        <f t="shared" si="427"/>
        <v>0</v>
      </c>
      <c r="Y1475" s="221">
        <f t="shared" si="427"/>
        <v>0</v>
      </c>
      <c r="Z1475" s="221">
        <f t="shared" si="427"/>
        <v>0</v>
      </c>
      <c r="AA1475" s="221">
        <f t="shared" si="427"/>
        <v>0</v>
      </c>
      <c r="AB1475" s="221">
        <f t="shared" si="427"/>
        <v>0</v>
      </c>
      <c r="AC1475" s="478"/>
    </row>
    <row r="1476" spans="1:30" thickBot="1">
      <c r="A1476" s="1621"/>
      <c r="B1476" s="1624"/>
      <c r="C1476" s="491" t="s">
        <v>20</v>
      </c>
      <c r="D1476" s="491"/>
      <c r="E1476" s="542" t="e">
        <f t="shared" ref="E1476:AC1476" si="428">E1474/E1473</f>
        <v>#DIV/0!</v>
      </c>
      <c r="F1476" s="542" t="e">
        <f t="shared" si="428"/>
        <v>#DIV/0!</v>
      </c>
      <c r="G1476" s="542" t="e">
        <f t="shared" si="428"/>
        <v>#DIV/0!</v>
      </c>
      <c r="H1476" s="573" t="e">
        <f t="shared" si="428"/>
        <v>#DIV/0!</v>
      </c>
      <c r="I1476" s="542" t="e">
        <f t="shared" si="428"/>
        <v>#DIV/0!</v>
      </c>
      <c r="J1476" s="542" t="e">
        <f t="shared" si="428"/>
        <v>#DIV/0!</v>
      </c>
      <c r="K1476" s="542" t="e">
        <f t="shared" si="428"/>
        <v>#DIV/0!</v>
      </c>
      <c r="L1476" s="542" t="e">
        <f t="shared" si="428"/>
        <v>#DIV/0!</v>
      </c>
      <c r="M1476" s="542" t="e">
        <f t="shared" si="428"/>
        <v>#DIV/0!</v>
      </c>
      <c r="N1476" s="573" t="e">
        <f t="shared" si="428"/>
        <v>#DIV/0!</v>
      </c>
      <c r="O1476" s="542" t="e">
        <f t="shared" si="428"/>
        <v>#DIV/0!</v>
      </c>
      <c r="P1476" s="542" t="e">
        <f t="shared" si="428"/>
        <v>#DIV/0!</v>
      </c>
      <c r="Q1476" s="542" t="e">
        <f t="shared" si="428"/>
        <v>#DIV/0!</v>
      </c>
      <c r="R1476" s="542" t="e">
        <f t="shared" si="428"/>
        <v>#DIV/0!</v>
      </c>
      <c r="S1476" s="542" t="e">
        <f t="shared" si="428"/>
        <v>#DIV/0!</v>
      </c>
      <c r="T1476" s="542" t="e">
        <f t="shared" si="428"/>
        <v>#DIV/0!</v>
      </c>
      <c r="U1476" s="542" t="e">
        <f t="shared" si="428"/>
        <v>#DIV/0!</v>
      </c>
      <c r="V1476" s="573" t="e">
        <f t="shared" si="428"/>
        <v>#DIV/0!</v>
      </c>
      <c r="W1476" s="542" t="e">
        <f t="shared" si="428"/>
        <v>#DIV/0!</v>
      </c>
      <c r="X1476" s="542" t="e">
        <f t="shared" si="428"/>
        <v>#DIV/0!</v>
      </c>
      <c r="Y1476" s="542" t="e">
        <f t="shared" si="428"/>
        <v>#DIV/0!</v>
      </c>
      <c r="Z1476" s="542" t="e">
        <f t="shared" si="428"/>
        <v>#DIV/0!</v>
      </c>
      <c r="AA1476" s="542" t="e">
        <f t="shared" si="428"/>
        <v>#DIV/0!</v>
      </c>
      <c r="AB1476" s="542" t="e">
        <f t="shared" si="428"/>
        <v>#DIV/0!</v>
      </c>
      <c r="AC1476" s="494" t="e">
        <f t="shared" si="428"/>
        <v>#DIV/0!</v>
      </c>
    </row>
    <row r="1477" spans="1:30" ht="12">
      <c r="A1477" s="719"/>
      <c r="B1477" s="592" t="s">
        <v>705</v>
      </c>
      <c r="C1477" s="473" t="s">
        <v>15</v>
      </c>
      <c r="D1477" s="473" t="s">
        <v>37</v>
      </c>
      <c r="E1477" s="593">
        <v>3.2000000000000002E-3</v>
      </c>
      <c r="F1477" s="593">
        <v>3.2000000000000002E-3</v>
      </c>
      <c r="G1477" s="593">
        <v>3.2000000000000002E-3</v>
      </c>
      <c r="H1477" s="594">
        <v>3.2200000000000002E-3</v>
      </c>
      <c r="I1477" s="593">
        <v>3.1800000000000001E-3</v>
      </c>
      <c r="J1477" s="593">
        <v>3.2000000000000002E-3</v>
      </c>
      <c r="K1477" s="593">
        <v>3.1199999999999999E-3</v>
      </c>
      <c r="L1477" s="593">
        <v>3.1800000000000001E-3</v>
      </c>
      <c r="M1477" s="593">
        <v>3.16E-3</v>
      </c>
      <c r="N1477" s="594">
        <v>3.16E-3</v>
      </c>
      <c r="O1477" s="593">
        <v>3.2000000000000002E-3</v>
      </c>
      <c r="P1477" s="593">
        <v>3.2000000000000002E-3</v>
      </c>
      <c r="Q1477" s="593">
        <v>3.1800000000000001E-3</v>
      </c>
      <c r="R1477" s="593">
        <v>3.1800000000000001E-3</v>
      </c>
      <c r="S1477" s="593">
        <v>3.14E-3</v>
      </c>
      <c r="T1477" s="593">
        <v>3.16E-3</v>
      </c>
      <c r="U1477" s="593">
        <v>3.16E-3</v>
      </c>
      <c r="V1477" s="594">
        <v>3.16E-3</v>
      </c>
      <c r="W1477" s="593">
        <v>3.16E-3</v>
      </c>
      <c r="X1477" s="593">
        <v>3.16E-3</v>
      </c>
      <c r="Y1477" s="593">
        <v>3.16E-3</v>
      </c>
      <c r="Z1477" s="593">
        <v>3.1800000000000001E-3</v>
      </c>
      <c r="AA1477" s="593">
        <v>3.16E-3</v>
      </c>
      <c r="AB1477" s="593">
        <v>3.1800000000000001E-3</v>
      </c>
      <c r="AC1477" s="475">
        <f>SUM(E1477:AB1477)</f>
        <v>7.6200000000000018E-2</v>
      </c>
      <c r="AD1477" s="720">
        <f>MAX(E1477:AB1477)</f>
        <v>3.2200000000000002E-3</v>
      </c>
    </row>
    <row r="1478" spans="1:30" thickBot="1">
      <c r="A1478" s="721"/>
      <c r="B1478" s="596" t="s">
        <v>706</v>
      </c>
      <c r="C1478" s="491" t="s">
        <v>15</v>
      </c>
      <c r="D1478" s="491" t="s">
        <v>37</v>
      </c>
      <c r="E1478" s="673">
        <v>4.3200000000000001E-3</v>
      </c>
      <c r="F1478" s="673">
        <v>4.3200000000000001E-3</v>
      </c>
      <c r="G1478" s="673">
        <v>4.3200000000000001E-3</v>
      </c>
      <c r="H1478" s="722">
        <v>4.3200000000000001E-3</v>
      </c>
      <c r="I1478" s="673">
        <v>4.3E-3</v>
      </c>
      <c r="J1478" s="673">
        <v>4.3200000000000001E-3</v>
      </c>
      <c r="K1478" s="673">
        <v>4.5599999999999998E-3</v>
      </c>
      <c r="L1478" s="673">
        <v>4.3400000000000001E-3</v>
      </c>
      <c r="M1478" s="673">
        <v>4.2399999999999998E-3</v>
      </c>
      <c r="N1478" s="722">
        <v>4.2199999999999998E-3</v>
      </c>
      <c r="O1478" s="673">
        <v>4.2599999999999999E-3</v>
      </c>
      <c r="P1478" s="673">
        <v>4.2599999999999999E-3</v>
      </c>
      <c r="Q1478" s="673">
        <v>4.2599999999999999E-3</v>
      </c>
      <c r="R1478" s="673">
        <v>4.2399999999999998E-3</v>
      </c>
      <c r="S1478" s="673">
        <v>4.2199999999999998E-3</v>
      </c>
      <c r="T1478" s="673">
        <v>4.1799999999999997E-3</v>
      </c>
      <c r="U1478" s="673">
        <v>4.1599999999999996E-3</v>
      </c>
      <c r="V1478" s="722">
        <v>4.1799999999999997E-3</v>
      </c>
      <c r="W1478" s="673">
        <v>4.1599999999999996E-3</v>
      </c>
      <c r="X1478" s="673">
        <v>4.1799999999999997E-3</v>
      </c>
      <c r="Y1478" s="673">
        <v>4.1999999999999997E-3</v>
      </c>
      <c r="Z1478" s="673">
        <v>4.2199999999999998E-3</v>
      </c>
      <c r="AA1478" s="673">
        <v>4.1999999999999997E-3</v>
      </c>
      <c r="AB1478" s="673">
        <v>4.1999999999999997E-3</v>
      </c>
      <c r="AC1478" s="494">
        <f>SUM(E1478:AB1478)</f>
        <v>0.10217999999999999</v>
      </c>
      <c r="AD1478" s="720">
        <f>MAX(E1478:AB1478)</f>
        <v>4.5599999999999998E-3</v>
      </c>
    </row>
    <row r="1479" spans="1:30" ht="10.5" customHeight="1">
      <c r="A1479" s="1630" t="s">
        <v>109</v>
      </c>
      <c r="B1479" s="1667"/>
      <c r="C1479" s="473" t="s">
        <v>15</v>
      </c>
      <c r="D1479" s="473"/>
      <c r="E1479" s="543">
        <f t="shared" ref="E1479:AC1479" si="429">E1421+E1425+E1429+E1437+E1449+E1453+E1457+E1469</f>
        <v>2.2727999999999998E-2</v>
      </c>
      <c r="F1479" s="543">
        <f t="shared" si="429"/>
        <v>2.4072E-2</v>
      </c>
      <c r="G1479" s="543">
        <f t="shared" si="429"/>
        <v>2.256E-2</v>
      </c>
      <c r="H1479" s="545">
        <f t="shared" si="429"/>
        <v>2.2488000000000001E-2</v>
      </c>
      <c r="I1479" s="543">
        <f t="shared" si="429"/>
        <v>2.2452E-2</v>
      </c>
      <c r="J1479" s="543">
        <f t="shared" si="429"/>
        <v>2.2247999999999997E-2</v>
      </c>
      <c r="K1479" s="543">
        <f t="shared" si="429"/>
        <v>2.3795999999999998E-2</v>
      </c>
      <c r="L1479" s="543">
        <f t="shared" si="429"/>
        <v>2.3075999999999999E-2</v>
      </c>
      <c r="M1479" s="543">
        <f t="shared" si="429"/>
        <v>2.2247999999999997E-2</v>
      </c>
      <c r="N1479" s="545">
        <f t="shared" si="429"/>
        <v>2.2691999999999997E-2</v>
      </c>
      <c r="O1479" s="543">
        <f t="shared" si="429"/>
        <v>2.2247999999999997E-2</v>
      </c>
      <c r="P1479" s="543">
        <f t="shared" si="429"/>
        <v>2.2247999999999997E-2</v>
      </c>
      <c r="Q1479" s="543">
        <f t="shared" si="429"/>
        <v>2.256E-2</v>
      </c>
      <c r="R1479" s="543">
        <f t="shared" si="429"/>
        <v>2.2356000000000001E-2</v>
      </c>
      <c r="S1479" s="543">
        <f t="shared" si="429"/>
        <v>2.1047999999999997E-2</v>
      </c>
      <c r="T1479" s="543">
        <f t="shared" si="429"/>
        <v>2.1767999999999999E-2</v>
      </c>
      <c r="U1479" s="543">
        <f t="shared" si="429"/>
        <v>2.1971999999999998E-2</v>
      </c>
      <c r="V1479" s="545">
        <f t="shared" si="429"/>
        <v>2.1288000000000001E-2</v>
      </c>
      <c r="W1479" s="543">
        <f t="shared" si="429"/>
        <v>2.2008E-2</v>
      </c>
      <c r="X1479" s="543">
        <f t="shared" si="429"/>
        <v>2.1288000000000001E-2</v>
      </c>
      <c r="Y1479" s="543">
        <f t="shared" si="429"/>
        <v>2.2247999999999997E-2</v>
      </c>
      <c r="Z1479" s="543">
        <f t="shared" si="429"/>
        <v>2.2008E-2</v>
      </c>
      <c r="AA1479" s="543">
        <f t="shared" si="429"/>
        <v>2.1047999999999997E-2</v>
      </c>
      <c r="AB1479" s="543">
        <f t="shared" si="429"/>
        <v>2.2008E-2</v>
      </c>
      <c r="AC1479" s="475">
        <f t="shared" si="429"/>
        <v>0.53445600000000004</v>
      </c>
    </row>
    <row r="1480" spans="1:30" ht="10.5" customHeight="1">
      <c r="A1480" s="1668"/>
      <c r="B1480" s="1669"/>
      <c r="C1480" s="491" t="s">
        <v>17</v>
      </c>
      <c r="D1480" s="491"/>
      <c r="E1480" s="542">
        <f t="shared" ref="E1480:AC1480" si="430">E1422+E1426+E1430+E1438+E1450+E1454+E1458+E1470</f>
        <v>2.7036000000000001E-2</v>
      </c>
      <c r="F1480" s="542">
        <f t="shared" si="430"/>
        <v>2.7923999999999997E-2</v>
      </c>
      <c r="G1480" s="542">
        <f t="shared" si="430"/>
        <v>2.5368000000000002E-2</v>
      </c>
      <c r="H1480" s="573">
        <f t="shared" si="430"/>
        <v>2.6315999999999999E-2</v>
      </c>
      <c r="I1480" s="542">
        <f t="shared" si="430"/>
        <v>2.7071999999999999E-2</v>
      </c>
      <c r="J1480" s="542">
        <f t="shared" si="430"/>
        <v>2.5356E-2</v>
      </c>
      <c r="K1480" s="542">
        <f t="shared" si="430"/>
        <v>2.6508E-2</v>
      </c>
      <c r="L1480" s="542">
        <f t="shared" si="430"/>
        <v>2.5068E-2</v>
      </c>
      <c r="M1480" s="542">
        <f t="shared" si="430"/>
        <v>2.3435999999999998E-2</v>
      </c>
      <c r="N1480" s="573">
        <f t="shared" si="430"/>
        <v>2.3196000000000001E-2</v>
      </c>
      <c r="O1480" s="542">
        <f t="shared" si="430"/>
        <v>2.3231999999999999E-2</v>
      </c>
      <c r="P1480" s="542">
        <f t="shared" si="430"/>
        <v>2.3472E-2</v>
      </c>
      <c r="Q1480" s="542">
        <f t="shared" si="430"/>
        <v>2.3484000000000001E-2</v>
      </c>
      <c r="R1480" s="542">
        <f t="shared" si="430"/>
        <v>2.3831999999999999E-2</v>
      </c>
      <c r="S1480" s="542">
        <f t="shared" si="430"/>
        <v>2.2308000000000001E-2</v>
      </c>
      <c r="T1480" s="542">
        <f t="shared" si="430"/>
        <v>2.0351999999999999E-2</v>
      </c>
      <c r="U1480" s="542">
        <f t="shared" si="430"/>
        <v>2.0316000000000001E-2</v>
      </c>
      <c r="V1480" s="573">
        <f t="shared" si="430"/>
        <v>2.0316000000000001E-2</v>
      </c>
      <c r="W1480" s="542">
        <f t="shared" si="430"/>
        <v>1.9392E-2</v>
      </c>
      <c r="X1480" s="542">
        <f t="shared" si="430"/>
        <v>2.1276E-2</v>
      </c>
      <c r="Y1480" s="542">
        <f t="shared" si="430"/>
        <v>2.1347999999999999E-2</v>
      </c>
      <c r="Z1480" s="542">
        <f t="shared" si="430"/>
        <v>2.1551999999999998E-2</v>
      </c>
      <c r="AA1480" s="542">
        <f t="shared" si="430"/>
        <v>2.1311999999999998E-2</v>
      </c>
      <c r="AB1480" s="542">
        <f t="shared" si="430"/>
        <v>2.2548000000000002E-2</v>
      </c>
      <c r="AC1480" s="494">
        <f t="shared" si="430"/>
        <v>0.56202000000000008</v>
      </c>
    </row>
    <row r="1481" spans="1:30" ht="10.5" customHeight="1">
      <c r="A1481" s="1634" t="s">
        <v>110</v>
      </c>
      <c r="B1481" s="1635"/>
      <c r="C1481" s="526" t="s">
        <v>15</v>
      </c>
      <c r="D1481" s="526"/>
      <c r="E1481" s="543">
        <f t="shared" ref="E1481:AC1481" si="431">E1433+E1461-E1479</f>
        <v>0.80743200000000004</v>
      </c>
      <c r="F1481" s="543">
        <f t="shared" si="431"/>
        <v>0.80176799999999993</v>
      </c>
      <c r="G1481" s="543">
        <f t="shared" si="431"/>
        <v>0.80256000000000005</v>
      </c>
      <c r="H1481" s="609">
        <f t="shared" si="431"/>
        <v>0.80623200000000006</v>
      </c>
      <c r="I1481" s="543">
        <f t="shared" si="431"/>
        <v>0.81922799999999996</v>
      </c>
      <c r="J1481" s="543">
        <f t="shared" si="431"/>
        <v>0.80503199999999997</v>
      </c>
      <c r="K1481" s="543">
        <f t="shared" si="431"/>
        <v>0.81212399999999996</v>
      </c>
      <c r="L1481" s="543">
        <f t="shared" si="431"/>
        <v>0.81356400000000006</v>
      </c>
      <c r="M1481" s="543">
        <f t="shared" si="431"/>
        <v>0.84031199999999995</v>
      </c>
      <c r="N1481" s="609">
        <f t="shared" si="431"/>
        <v>0.80602799999999997</v>
      </c>
      <c r="O1481" s="543">
        <f t="shared" si="431"/>
        <v>0.82159199999999988</v>
      </c>
      <c r="P1481" s="543">
        <f t="shared" si="431"/>
        <v>0.80863200000000002</v>
      </c>
      <c r="Q1481" s="543">
        <f t="shared" si="431"/>
        <v>0.80903999999999998</v>
      </c>
      <c r="R1481" s="543">
        <f t="shared" si="431"/>
        <v>0.80564400000000003</v>
      </c>
      <c r="S1481" s="543">
        <f t="shared" si="431"/>
        <v>0.84511200000000009</v>
      </c>
      <c r="T1481" s="543">
        <f t="shared" si="431"/>
        <v>0.92143200000000003</v>
      </c>
      <c r="U1481" s="543">
        <f t="shared" si="431"/>
        <v>0.90898800000000002</v>
      </c>
      <c r="V1481" s="609">
        <f t="shared" si="431"/>
        <v>0.824712</v>
      </c>
      <c r="W1481" s="543">
        <f t="shared" si="431"/>
        <v>0.83695199999999992</v>
      </c>
      <c r="X1481" s="543">
        <f t="shared" si="431"/>
        <v>0.82975200000000005</v>
      </c>
      <c r="Y1481" s="543">
        <f t="shared" si="431"/>
        <v>0.89647199999999994</v>
      </c>
      <c r="Z1481" s="543">
        <f t="shared" si="431"/>
        <v>0.85639200000000004</v>
      </c>
      <c r="AA1481" s="543">
        <f t="shared" si="431"/>
        <v>0.82639200000000002</v>
      </c>
      <c r="AB1481" s="543">
        <f t="shared" si="431"/>
        <v>0.81175200000000003</v>
      </c>
      <c r="AC1481" s="543">
        <f t="shared" si="431"/>
        <v>8.2877040000000015</v>
      </c>
    </row>
    <row r="1482" spans="1:30" ht="10.5" customHeight="1">
      <c r="A1482" s="1636"/>
      <c r="B1482" s="1637"/>
      <c r="C1482" s="527" t="s">
        <v>17</v>
      </c>
      <c r="D1482" s="527"/>
      <c r="E1482" s="543">
        <f t="shared" ref="E1482:AC1482" si="432">E1434+E1462-E1480</f>
        <v>0.754884</v>
      </c>
      <c r="F1482" s="543">
        <f t="shared" si="432"/>
        <v>0.7583160000000001</v>
      </c>
      <c r="G1482" s="543">
        <f t="shared" si="432"/>
        <v>0.75295199999999984</v>
      </c>
      <c r="H1482" s="609">
        <f t="shared" si="432"/>
        <v>0.75776399999999999</v>
      </c>
      <c r="I1482" s="543">
        <f t="shared" si="432"/>
        <v>0.75988800000000012</v>
      </c>
      <c r="J1482" s="543">
        <f t="shared" si="432"/>
        <v>0.74792399999999992</v>
      </c>
      <c r="K1482" s="543">
        <f t="shared" si="432"/>
        <v>0.743892</v>
      </c>
      <c r="L1482" s="543">
        <f t="shared" si="432"/>
        <v>0.74029200000000006</v>
      </c>
      <c r="M1482" s="543">
        <f t="shared" si="432"/>
        <v>0.72464399999999995</v>
      </c>
      <c r="N1482" s="609">
        <f t="shared" si="432"/>
        <v>0.70184400000000002</v>
      </c>
      <c r="O1482" s="543">
        <f t="shared" si="432"/>
        <v>0.70972800000000003</v>
      </c>
      <c r="P1482" s="543">
        <f t="shared" si="432"/>
        <v>0.71092799999999989</v>
      </c>
      <c r="Q1482" s="543">
        <f t="shared" si="432"/>
        <v>0.71451600000000004</v>
      </c>
      <c r="R1482" s="543">
        <f t="shared" si="432"/>
        <v>0.70696799999999993</v>
      </c>
      <c r="S1482" s="543">
        <f t="shared" si="432"/>
        <v>0.72649199999999992</v>
      </c>
      <c r="T1482" s="543">
        <f t="shared" si="432"/>
        <v>0.77236799999999994</v>
      </c>
      <c r="U1482" s="543">
        <f t="shared" si="432"/>
        <v>0.77024399999999993</v>
      </c>
      <c r="V1482" s="609">
        <f t="shared" si="432"/>
        <v>0.735684</v>
      </c>
      <c r="W1482" s="543">
        <f t="shared" si="432"/>
        <v>0.73948800000000003</v>
      </c>
      <c r="X1482" s="543">
        <f t="shared" si="432"/>
        <v>0.73760400000000004</v>
      </c>
      <c r="Y1482" s="543">
        <f t="shared" si="432"/>
        <v>0.79009199999999991</v>
      </c>
      <c r="Z1482" s="543">
        <f t="shared" si="432"/>
        <v>0.77044800000000002</v>
      </c>
      <c r="AA1482" s="543">
        <f t="shared" si="432"/>
        <v>0.74476799999999999</v>
      </c>
      <c r="AB1482" s="543">
        <f t="shared" si="432"/>
        <v>0.73993200000000003</v>
      </c>
      <c r="AC1482" s="543">
        <f t="shared" si="432"/>
        <v>9.4207800000000006</v>
      </c>
    </row>
    <row r="1483" spans="1:30" s="449" customFormat="1" ht="10.5" customHeight="1">
      <c r="A1483" s="1657" t="s">
        <v>189</v>
      </c>
      <c r="B1483" s="1658"/>
      <c r="C1483" s="546" t="s">
        <v>15</v>
      </c>
      <c r="D1483" s="546"/>
      <c r="E1483" s="466"/>
      <c r="F1483" s="466"/>
      <c r="G1483" s="466"/>
      <c r="H1483" s="466"/>
      <c r="I1483" s="466"/>
      <c r="J1483" s="466"/>
      <c r="K1483" s="466"/>
      <c r="L1483" s="466"/>
      <c r="M1483" s="466"/>
      <c r="N1483" s="466"/>
      <c r="O1483" s="466"/>
      <c r="P1483" s="466"/>
      <c r="Q1483" s="466"/>
      <c r="R1483" s="466"/>
      <c r="S1483" s="466"/>
      <c r="T1483" s="466"/>
      <c r="U1483" s="466"/>
      <c r="V1483" s="466"/>
      <c r="W1483" s="466"/>
      <c r="X1483" s="466"/>
      <c r="Y1483" s="466"/>
      <c r="Z1483" s="466"/>
      <c r="AA1483" s="466"/>
      <c r="AB1483" s="466"/>
      <c r="AC1483" s="601"/>
    </row>
    <row r="1484" spans="1:30" s="449" customFormat="1" ht="10.5" customHeight="1">
      <c r="A1484" s="1659"/>
      <c r="B1484" s="1660"/>
      <c r="C1484" s="549" t="s">
        <v>17</v>
      </c>
      <c r="D1484" s="549"/>
      <c r="E1484" s="470"/>
      <c r="F1484" s="470"/>
      <c r="G1484" s="470"/>
      <c r="H1484" s="470"/>
      <c r="I1484" s="470"/>
      <c r="J1484" s="470"/>
      <c r="K1484" s="470"/>
      <c r="L1484" s="470"/>
      <c r="M1484" s="470"/>
      <c r="N1484" s="470"/>
      <c r="O1484" s="470"/>
      <c r="P1484" s="470"/>
      <c r="Q1484" s="470"/>
      <c r="R1484" s="470"/>
      <c r="S1484" s="470"/>
      <c r="T1484" s="470"/>
      <c r="U1484" s="470"/>
      <c r="V1484" s="470"/>
      <c r="W1484" s="470"/>
      <c r="X1484" s="470"/>
      <c r="Y1484" s="470"/>
      <c r="Z1484" s="470"/>
      <c r="AA1484" s="470"/>
      <c r="AB1484" s="470"/>
      <c r="AC1484" s="602"/>
    </row>
    <row r="1485" spans="1:30" ht="30" customHeight="1">
      <c r="A1485" s="553"/>
      <c r="C1485" s="554" t="s">
        <v>79</v>
      </c>
      <c r="H1485" s="701">
        <f>H1394+H1398+H1402+H1406+H1410</f>
        <v>2.8599999342113733</v>
      </c>
      <c r="I1485" s="336"/>
      <c r="J1485" s="336"/>
      <c r="K1485" s="336"/>
      <c r="L1485" s="336"/>
      <c r="M1485" s="336"/>
      <c r="N1485" s="701">
        <f>N1394+N1398+N1402+N1406+N1410</f>
        <v>3.7899999711662531</v>
      </c>
      <c r="O1485" s="336"/>
      <c r="P1485" s="336"/>
      <c r="Q1485" s="336"/>
      <c r="R1485" s="336"/>
      <c r="S1485" s="336"/>
      <c r="T1485" s="336"/>
      <c r="U1485" s="336"/>
      <c r="V1485" s="701">
        <f>V1394+V1398+V1402+V1406+V1410</f>
        <v>3.6699999272823334</v>
      </c>
      <c r="W1485" s="555"/>
      <c r="X1485" s="555"/>
      <c r="Y1485" s="555">
        <f>Y1394+Y1398+Y1402+Y1406+Y1410</f>
        <v>3.4199999272823334</v>
      </c>
    </row>
    <row r="1486" spans="1:30" ht="28.5" customHeight="1">
      <c r="A1486" s="458" t="s">
        <v>6</v>
      </c>
      <c r="B1486" s="459" t="s">
        <v>7</v>
      </c>
      <c r="C1486" s="461" t="s">
        <v>8</v>
      </c>
      <c r="D1486" s="461" t="s">
        <v>9</v>
      </c>
      <c r="E1486" s="1679" t="s">
        <v>10</v>
      </c>
      <c r="F1486" s="1679"/>
      <c r="G1486" s="1679"/>
      <c r="H1486" s="1679"/>
      <c r="I1486" s="1679"/>
      <c r="J1486" s="1679"/>
      <c r="K1486" s="1679"/>
      <c r="L1486" s="1679"/>
      <c r="M1486" s="1679"/>
      <c r="N1486" s="1679"/>
      <c r="O1486" s="1679"/>
      <c r="P1486" s="1679"/>
      <c r="Q1486" s="1679"/>
      <c r="R1486" s="1679"/>
      <c r="S1486" s="1679"/>
      <c r="T1486" s="1679"/>
      <c r="U1486" s="1679"/>
      <c r="V1486" s="1679"/>
      <c r="W1486" s="1679"/>
      <c r="X1486" s="1679"/>
      <c r="Y1486" s="1679"/>
      <c r="Z1486" s="1679"/>
      <c r="AA1486" s="1679"/>
      <c r="AB1486" s="1679"/>
      <c r="AC1486" s="1692" t="s">
        <v>11</v>
      </c>
    </row>
    <row r="1487" spans="1:30" s="449" customFormat="1" ht="12.75" customHeight="1" thickBot="1">
      <c r="A1487" s="603" t="s">
        <v>707</v>
      </c>
      <c r="B1487" s="603"/>
      <c r="C1487" s="462"/>
      <c r="D1487" s="462"/>
      <c r="E1487" s="463">
        <v>1</v>
      </c>
      <c r="F1487" s="463">
        <v>2</v>
      </c>
      <c r="G1487" s="463">
        <v>3</v>
      </c>
      <c r="H1487" s="463">
        <v>4</v>
      </c>
      <c r="I1487" s="463">
        <v>5</v>
      </c>
      <c r="J1487" s="463">
        <v>6</v>
      </c>
      <c r="K1487" s="463">
        <v>7</v>
      </c>
      <c r="L1487" s="463">
        <v>8</v>
      </c>
      <c r="M1487" s="463">
        <v>9</v>
      </c>
      <c r="N1487" s="463">
        <v>10</v>
      </c>
      <c r="O1487" s="463">
        <v>11</v>
      </c>
      <c r="P1487" s="463">
        <v>12</v>
      </c>
      <c r="Q1487" s="463">
        <v>13</v>
      </c>
      <c r="R1487" s="463">
        <v>14</v>
      </c>
      <c r="S1487" s="463">
        <v>15</v>
      </c>
      <c r="T1487" s="463">
        <v>16</v>
      </c>
      <c r="U1487" s="463">
        <v>17</v>
      </c>
      <c r="V1487" s="463">
        <v>18</v>
      </c>
      <c r="W1487" s="463">
        <v>19</v>
      </c>
      <c r="X1487" s="463">
        <v>20</v>
      </c>
      <c r="Y1487" s="463">
        <v>21</v>
      </c>
      <c r="Z1487" s="463">
        <v>22</v>
      </c>
      <c r="AA1487" s="463">
        <v>23</v>
      </c>
      <c r="AB1487" s="463">
        <v>24</v>
      </c>
      <c r="AC1487" s="1693"/>
    </row>
    <row r="1488" spans="1:30" s="449" customFormat="1" ht="12.75" customHeight="1">
      <c r="A1488" s="465" t="s">
        <v>142</v>
      </c>
      <c r="B1488" s="466"/>
      <c r="C1488" s="467"/>
      <c r="D1488" s="467"/>
      <c r="E1488" s="466">
        <v>7</v>
      </c>
      <c r="F1488" s="466">
        <v>7</v>
      </c>
      <c r="G1488" s="466">
        <v>7</v>
      </c>
      <c r="H1488" s="466">
        <v>7</v>
      </c>
      <c r="I1488" s="466">
        <v>7</v>
      </c>
      <c r="J1488" s="466">
        <v>7</v>
      </c>
      <c r="K1488" s="466">
        <v>7</v>
      </c>
      <c r="L1488" s="466">
        <v>8</v>
      </c>
      <c r="M1488" s="466">
        <v>8</v>
      </c>
      <c r="N1488" s="466">
        <v>8</v>
      </c>
      <c r="O1488" s="466">
        <v>8</v>
      </c>
      <c r="P1488" s="466">
        <v>8</v>
      </c>
      <c r="Q1488" s="466">
        <v>8</v>
      </c>
      <c r="R1488" s="466">
        <v>8</v>
      </c>
      <c r="S1488" s="466">
        <v>8</v>
      </c>
      <c r="T1488" s="466">
        <v>8</v>
      </c>
      <c r="U1488" s="466">
        <v>8</v>
      </c>
      <c r="V1488" s="466">
        <v>8</v>
      </c>
      <c r="W1488" s="466">
        <v>8</v>
      </c>
      <c r="X1488" s="466">
        <v>8</v>
      </c>
      <c r="Y1488" s="466">
        <v>8</v>
      </c>
      <c r="Z1488" s="466">
        <v>8</v>
      </c>
      <c r="AA1488" s="466">
        <v>8</v>
      </c>
      <c r="AB1488" s="466">
        <v>8</v>
      </c>
      <c r="AC1488" s="558"/>
    </row>
    <row r="1489" spans="1:29" s="449" customFormat="1" ht="12.75" customHeight="1" thickBot="1">
      <c r="A1489" s="559" t="s">
        <v>143</v>
      </c>
      <c r="B1489" s="560"/>
      <c r="C1489" s="561"/>
      <c r="D1489" s="561"/>
      <c r="E1489" s="560">
        <v>7</v>
      </c>
      <c r="F1489" s="560">
        <v>7</v>
      </c>
      <c r="G1489" s="560">
        <v>7</v>
      </c>
      <c r="H1489" s="560">
        <v>7</v>
      </c>
      <c r="I1489" s="560">
        <v>7</v>
      </c>
      <c r="J1489" s="560">
        <v>7</v>
      </c>
      <c r="K1489" s="560">
        <v>7</v>
      </c>
      <c r="L1489" s="560">
        <v>8</v>
      </c>
      <c r="M1489" s="560">
        <v>8</v>
      </c>
      <c r="N1489" s="560">
        <v>8</v>
      </c>
      <c r="O1489" s="560">
        <v>8</v>
      </c>
      <c r="P1489" s="560">
        <v>8</v>
      </c>
      <c r="Q1489" s="560">
        <v>8</v>
      </c>
      <c r="R1489" s="560">
        <v>8</v>
      </c>
      <c r="S1489" s="560">
        <v>8</v>
      </c>
      <c r="T1489" s="560">
        <v>8</v>
      </c>
      <c r="U1489" s="560">
        <v>8</v>
      </c>
      <c r="V1489" s="560">
        <v>8</v>
      </c>
      <c r="W1489" s="560">
        <v>8</v>
      </c>
      <c r="X1489" s="560">
        <v>8</v>
      </c>
      <c r="Y1489" s="560">
        <v>8</v>
      </c>
      <c r="Z1489" s="560">
        <v>8</v>
      </c>
      <c r="AA1489" s="560">
        <v>8</v>
      </c>
      <c r="AB1489" s="560">
        <v>8</v>
      </c>
      <c r="AC1489" s="562"/>
    </row>
    <row r="1490" spans="1:29" ht="12" customHeight="1">
      <c r="A1490" s="1614" t="s">
        <v>485</v>
      </c>
      <c r="B1490" s="1625" t="s">
        <v>486</v>
      </c>
      <c r="C1490" s="485" t="s">
        <v>15</v>
      </c>
      <c r="D1490" s="485" t="s">
        <v>131</v>
      </c>
      <c r="E1490" s="563"/>
      <c r="F1490" s="563"/>
      <c r="G1490" s="563"/>
      <c r="H1490" s="574"/>
      <c r="I1490" s="563"/>
      <c r="J1490" s="563"/>
      <c r="K1490" s="563"/>
      <c r="L1490" s="563"/>
      <c r="M1490" s="563"/>
      <c r="N1490" s="574"/>
      <c r="O1490" s="563"/>
      <c r="P1490" s="563"/>
      <c r="Q1490" s="563"/>
      <c r="R1490" s="563"/>
      <c r="S1490" s="563"/>
      <c r="T1490" s="563"/>
      <c r="U1490" s="563"/>
      <c r="V1490" s="574"/>
      <c r="W1490" s="563"/>
      <c r="X1490" s="563"/>
      <c r="Y1490" s="563"/>
      <c r="Z1490" s="563"/>
      <c r="AA1490" s="563"/>
      <c r="AB1490" s="563"/>
      <c r="AC1490" s="490">
        <f>SUM(E1490:AB1490)</f>
        <v>0</v>
      </c>
    </row>
    <row r="1491" spans="1:29" ht="10.5" customHeight="1">
      <c r="A1491" s="1615"/>
      <c r="B1491" s="1626"/>
      <c r="C1491" s="476" t="s">
        <v>17</v>
      </c>
      <c r="D1491" s="476" t="s">
        <v>131</v>
      </c>
      <c r="E1491" s="564"/>
      <c r="F1491" s="564"/>
      <c r="G1491" s="564"/>
      <c r="H1491" s="604"/>
      <c r="I1491" s="564"/>
      <c r="J1491" s="564"/>
      <c r="K1491" s="564"/>
      <c r="L1491" s="564"/>
      <c r="M1491" s="564"/>
      <c r="N1491" s="604"/>
      <c r="O1491" s="564"/>
      <c r="P1491" s="564"/>
      <c r="Q1491" s="564"/>
      <c r="R1491" s="564"/>
      <c r="S1491" s="564"/>
      <c r="T1491" s="564"/>
      <c r="U1491" s="564"/>
      <c r="V1491" s="604"/>
      <c r="W1491" s="564"/>
      <c r="X1491" s="564"/>
      <c r="Y1491" s="564"/>
      <c r="Z1491" s="564"/>
      <c r="AA1491" s="564"/>
      <c r="AB1491" s="564"/>
      <c r="AC1491" s="478">
        <f>SUM(E1491:AB1491)</f>
        <v>0</v>
      </c>
    </row>
    <row r="1492" spans="1:29" ht="10.5" customHeight="1">
      <c r="A1492" s="1615"/>
      <c r="B1492" s="1626"/>
      <c r="C1492" s="476" t="s">
        <v>18</v>
      </c>
      <c r="D1492" s="476" t="s">
        <v>131</v>
      </c>
      <c r="E1492" s="564"/>
      <c r="F1492" s="564"/>
      <c r="G1492" s="564"/>
      <c r="H1492" s="604"/>
      <c r="I1492" s="564"/>
      <c r="J1492" s="564"/>
      <c r="K1492" s="564"/>
      <c r="L1492" s="564"/>
      <c r="M1492" s="564"/>
      <c r="N1492" s="604"/>
      <c r="O1492" s="564"/>
      <c r="P1492" s="564"/>
      <c r="Q1492" s="564"/>
      <c r="R1492" s="564"/>
      <c r="S1492" s="564"/>
      <c r="T1492" s="564"/>
      <c r="U1492" s="564"/>
      <c r="V1492" s="604"/>
      <c r="W1492" s="564"/>
      <c r="X1492" s="564"/>
      <c r="Y1492" s="564"/>
      <c r="Z1492" s="564"/>
      <c r="AA1492" s="564"/>
      <c r="AB1492" s="564"/>
      <c r="AC1492" s="478"/>
    </row>
    <row r="1493" spans="1:29" ht="10.5" customHeight="1" thickBot="1">
      <c r="A1493" s="1615"/>
      <c r="B1493" s="1626"/>
      <c r="C1493" s="476" t="s">
        <v>20</v>
      </c>
      <c r="D1493" s="476"/>
      <c r="E1493" s="564" t="e">
        <f t="shared" ref="E1493:AC1493" si="433">E1491/E1490</f>
        <v>#DIV/0!</v>
      </c>
      <c r="F1493" s="564" t="e">
        <f t="shared" si="433"/>
        <v>#DIV/0!</v>
      </c>
      <c r="G1493" s="564" t="e">
        <f t="shared" si="433"/>
        <v>#DIV/0!</v>
      </c>
      <c r="H1493" s="604" t="e">
        <f t="shared" si="433"/>
        <v>#DIV/0!</v>
      </c>
      <c r="I1493" s="564" t="e">
        <f t="shared" si="433"/>
        <v>#DIV/0!</v>
      </c>
      <c r="J1493" s="564" t="e">
        <f t="shared" si="433"/>
        <v>#DIV/0!</v>
      </c>
      <c r="K1493" s="564" t="e">
        <f t="shared" si="433"/>
        <v>#DIV/0!</v>
      </c>
      <c r="L1493" s="564" t="e">
        <f t="shared" si="433"/>
        <v>#DIV/0!</v>
      </c>
      <c r="M1493" s="564" t="e">
        <f t="shared" si="433"/>
        <v>#DIV/0!</v>
      </c>
      <c r="N1493" s="604" t="e">
        <f t="shared" si="433"/>
        <v>#DIV/0!</v>
      </c>
      <c r="O1493" s="564" t="e">
        <f t="shared" si="433"/>
        <v>#DIV/0!</v>
      </c>
      <c r="P1493" s="564" t="e">
        <f t="shared" si="433"/>
        <v>#DIV/0!</v>
      </c>
      <c r="Q1493" s="564" t="e">
        <f t="shared" si="433"/>
        <v>#DIV/0!</v>
      </c>
      <c r="R1493" s="564" t="e">
        <f t="shared" si="433"/>
        <v>#DIV/0!</v>
      </c>
      <c r="S1493" s="564" t="e">
        <f t="shared" si="433"/>
        <v>#DIV/0!</v>
      </c>
      <c r="T1493" s="564" t="e">
        <f t="shared" si="433"/>
        <v>#DIV/0!</v>
      </c>
      <c r="U1493" s="564" t="e">
        <f t="shared" si="433"/>
        <v>#DIV/0!</v>
      </c>
      <c r="V1493" s="604" t="e">
        <f t="shared" si="433"/>
        <v>#DIV/0!</v>
      </c>
      <c r="W1493" s="564" t="e">
        <f t="shared" si="433"/>
        <v>#DIV/0!</v>
      </c>
      <c r="X1493" s="564" t="e">
        <f t="shared" si="433"/>
        <v>#DIV/0!</v>
      </c>
      <c r="Y1493" s="564" t="e">
        <f t="shared" si="433"/>
        <v>#DIV/0!</v>
      </c>
      <c r="Z1493" s="564" t="e">
        <f t="shared" si="433"/>
        <v>#DIV/0!</v>
      </c>
      <c r="AA1493" s="564" t="e">
        <f t="shared" si="433"/>
        <v>#DIV/0!</v>
      </c>
      <c r="AB1493" s="564" t="e">
        <f t="shared" si="433"/>
        <v>#DIV/0!</v>
      </c>
      <c r="AC1493" s="478" t="e">
        <f t="shared" si="433"/>
        <v>#DIV/0!</v>
      </c>
    </row>
    <row r="1494" spans="1:29" ht="10.5" customHeight="1" thickBot="1">
      <c r="A1494" s="1616"/>
      <c r="B1494" s="1690"/>
      <c r="C1494" s="483" t="s">
        <v>23</v>
      </c>
      <c r="D1494" s="638" t="s">
        <v>131</v>
      </c>
      <c r="E1494" s="220"/>
      <c r="F1494" s="220"/>
      <c r="G1494" s="220"/>
      <c r="H1494" s="220"/>
      <c r="I1494" s="220"/>
      <c r="J1494" s="220"/>
      <c r="K1494" s="220"/>
      <c r="L1494" s="220"/>
      <c r="M1494" s="220"/>
      <c r="N1494" s="220"/>
      <c r="O1494" s="220"/>
      <c r="P1494" s="220"/>
      <c r="Q1494" s="220"/>
      <c r="R1494" s="220"/>
      <c r="S1494" s="220"/>
      <c r="T1494" s="220"/>
      <c r="U1494" s="220"/>
      <c r="V1494" s="220"/>
      <c r="W1494" s="220"/>
      <c r="X1494" s="220"/>
      <c r="Y1494" s="220"/>
      <c r="Z1494" s="220"/>
      <c r="AA1494" s="220"/>
      <c r="AB1494" s="220"/>
      <c r="AC1494" s="484"/>
    </row>
    <row r="1495" spans="1:29" ht="10.5" customHeight="1">
      <c r="A1495" s="1614" t="s">
        <v>487</v>
      </c>
      <c r="B1495" s="1617" t="s">
        <v>488</v>
      </c>
      <c r="C1495" s="526" t="s">
        <v>15</v>
      </c>
      <c r="D1495" s="526" t="s">
        <v>131</v>
      </c>
      <c r="E1495" s="328"/>
      <c r="F1495" s="328"/>
      <c r="G1495" s="328"/>
      <c r="H1495" s="575"/>
      <c r="I1495" s="328"/>
      <c r="J1495" s="328"/>
      <c r="K1495" s="328"/>
      <c r="L1495" s="328"/>
      <c r="M1495" s="328"/>
      <c r="N1495" s="575"/>
      <c r="O1495" s="328"/>
      <c r="P1495" s="328"/>
      <c r="Q1495" s="328"/>
      <c r="R1495" s="328"/>
      <c r="S1495" s="328"/>
      <c r="T1495" s="328"/>
      <c r="U1495" s="328"/>
      <c r="V1495" s="575"/>
      <c r="W1495" s="328"/>
      <c r="X1495" s="328"/>
      <c r="Y1495" s="328"/>
      <c r="Z1495" s="328"/>
      <c r="AA1495" s="328"/>
      <c r="AB1495" s="328"/>
      <c r="AC1495" s="478">
        <f>SUM(E1495:AB1495)</f>
        <v>0</v>
      </c>
    </row>
    <row r="1496" spans="1:29" ht="10.5" customHeight="1">
      <c r="A1496" s="1615"/>
      <c r="B1496" s="1618"/>
      <c r="C1496" s="610" t="s">
        <v>17</v>
      </c>
      <c r="D1496" s="610" t="s">
        <v>131</v>
      </c>
      <c r="E1496" s="564"/>
      <c r="F1496" s="564"/>
      <c r="G1496" s="564"/>
      <c r="H1496" s="604"/>
      <c r="I1496" s="564"/>
      <c r="J1496" s="564"/>
      <c r="K1496" s="564"/>
      <c r="L1496" s="564"/>
      <c r="M1496" s="564"/>
      <c r="N1496" s="604"/>
      <c r="O1496" s="564"/>
      <c r="P1496" s="564"/>
      <c r="Q1496" s="564"/>
      <c r="R1496" s="564"/>
      <c r="S1496" s="564"/>
      <c r="T1496" s="564"/>
      <c r="U1496" s="564"/>
      <c r="V1496" s="604"/>
      <c r="W1496" s="564"/>
      <c r="X1496" s="564"/>
      <c r="Y1496" s="564"/>
      <c r="Z1496" s="564"/>
      <c r="AA1496" s="564"/>
      <c r="AB1496" s="564"/>
      <c r="AC1496" s="475">
        <f>SUM(E1496:AB1496)</f>
        <v>0</v>
      </c>
    </row>
    <row r="1497" spans="1:29" ht="10.5" customHeight="1">
      <c r="A1497" s="1615"/>
      <c r="B1497" s="1618"/>
      <c r="C1497" s="476" t="s">
        <v>18</v>
      </c>
      <c r="D1497" s="610" t="s">
        <v>131</v>
      </c>
      <c r="E1497" s="564"/>
      <c r="F1497" s="564"/>
      <c r="G1497" s="564"/>
      <c r="H1497" s="604"/>
      <c r="I1497" s="564"/>
      <c r="J1497" s="564"/>
      <c r="K1497" s="564"/>
      <c r="L1497" s="564"/>
      <c r="M1497" s="564"/>
      <c r="N1497" s="604"/>
      <c r="O1497" s="564"/>
      <c r="P1497" s="564"/>
      <c r="Q1497" s="564"/>
      <c r="R1497" s="564"/>
      <c r="S1497" s="564"/>
      <c r="T1497" s="564"/>
      <c r="U1497" s="564"/>
      <c r="V1497" s="604"/>
      <c r="W1497" s="564"/>
      <c r="X1497" s="564"/>
      <c r="Y1497" s="564"/>
      <c r="Z1497" s="564"/>
      <c r="AA1497" s="564"/>
      <c r="AB1497" s="564"/>
      <c r="AC1497" s="475"/>
    </row>
    <row r="1498" spans="1:29" ht="10.5" customHeight="1" thickBot="1">
      <c r="A1498" s="1615"/>
      <c r="B1498" s="1618"/>
      <c r="C1498" s="610" t="s">
        <v>20</v>
      </c>
      <c r="D1498" s="610"/>
      <c r="E1498" s="564" t="e">
        <f t="shared" ref="E1498:AC1498" si="434">E1496/E1495</f>
        <v>#DIV/0!</v>
      </c>
      <c r="F1498" s="564" t="e">
        <f t="shared" si="434"/>
        <v>#DIV/0!</v>
      </c>
      <c r="G1498" s="564" t="e">
        <f t="shared" si="434"/>
        <v>#DIV/0!</v>
      </c>
      <c r="H1498" s="604" t="e">
        <f t="shared" si="434"/>
        <v>#DIV/0!</v>
      </c>
      <c r="I1498" s="564" t="e">
        <f t="shared" si="434"/>
        <v>#DIV/0!</v>
      </c>
      <c r="J1498" s="564" t="e">
        <f t="shared" si="434"/>
        <v>#DIV/0!</v>
      </c>
      <c r="K1498" s="564" t="e">
        <f t="shared" si="434"/>
        <v>#DIV/0!</v>
      </c>
      <c r="L1498" s="564" t="e">
        <f t="shared" si="434"/>
        <v>#DIV/0!</v>
      </c>
      <c r="M1498" s="564" t="e">
        <f t="shared" si="434"/>
        <v>#DIV/0!</v>
      </c>
      <c r="N1498" s="604" t="e">
        <f t="shared" si="434"/>
        <v>#DIV/0!</v>
      </c>
      <c r="O1498" s="564" t="e">
        <f t="shared" si="434"/>
        <v>#DIV/0!</v>
      </c>
      <c r="P1498" s="564" t="e">
        <f t="shared" si="434"/>
        <v>#DIV/0!</v>
      </c>
      <c r="Q1498" s="564" t="e">
        <f t="shared" si="434"/>
        <v>#DIV/0!</v>
      </c>
      <c r="R1498" s="564" t="e">
        <f t="shared" si="434"/>
        <v>#DIV/0!</v>
      </c>
      <c r="S1498" s="564" t="e">
        <f t="shared" si="434"/>
        <v>#DIV/0!</v>
      </c>
      <c r="T1498" s="564" t="e">
        <f t="shared" si="434"/>
        <v>#DIV/0!</v>
      </c>
      <c r="U1498" s="564" t="e">
        <f t="shared" si="434"/>
        <v>#DIV/0!</v>
      </c>
      <c r="V1498" s="604" t="e">
        <f t="shared" si="434"/>
        <v>#DIV/0!</v>
      </c>
      <c r="W1498" s="564" t="e">
        <f t="shared" si="434"/>
        <v>#DIV/0!</v>
      </c>
      <c r="X1498" s="564" t="e">
        <f t="shared" si="434"/>
        <v>#DIV/0!</v>
      </c>
      <c r="Y1498" s="564" t="e">
        <f t="shared" si="434"/>
        <v>#DIV/0!</v>
      </c>
      <c r="Z1498" s="564" t="e">
        <f t="shared" si="434"/>
        <v>#DIV/0!</v>
      </c>
      <c r="AA1498" s="564" t="e">
        <f t="shared" si="434"/>
        <v>#DIV/0!</v>
      </c>
      <c r="AB1498" s="564" t="e">
        <f t="shared" si="434"/>
        <v>#DIV/0!</v>
      </c>
      <c r="AC1498" s="478" t="e">
        <f t="shared" si="434"/>
        <v>#DIV/0!</v>
      </c>
    </row>
    <row r="1499" spans="1:29" ht="10.5" customHeight="1" thickBot="1">
      <c r="A1499" s="1615"/>
      <c r="B1499" s="1618"/>
      <c r="C1499" s="685" t="s">
        <v>23</v>
      </c>
      <c r="D1499" s="686" t="s">
        <v>131</v>
      </c>
      <c r="E1499" s="224"/>
      <c r="F1499" s="224"/>
      <c r="G1499" s="224"/>
      <c r="H1499" s="224"/>
      <c r="I1499" s="224"/>
      <c r="J1499" s="224"/>
      <c r="K1499" s="224"/>
      <c r="L1499" s="224"/>
      <c r="M1499" s="224"/>
      <c r="N1499" s="224"/>
      <c r="O1499" s="224"/>
      <c r="P1499" s="224"/>
      <c r="Q1499" s="224"/>
      <c r="R1499" s="224"/>
      <c r="S1499" s="224"/>
      <c r="T1499" s="224"/>
      <c r="U1499" s="224"/>
      <c r="V1499" s="224"/>
      <c r="W1499" s="224"/>
      <c r="X1499" s="224"/>
      <c r="Y1499" s="224"/>
      <c r="Z1499" s="224"/>
      <c r="AA1499" s="224"/>
      <c r="AB1499" s="224"/>
      <c r="AC1499" s="687"/>
    </row>
    <row r="1500" spans="1:29" ht="10.5" customHeight="1">
      <c r="A1500" s="1627" t="s">
        <v>708</v>
      </c>
      <c r="B1500" s="1639" t="s">
        <v>709</v>
      </c>
      <c r="C1500" s="485" t="s">
        <v>15</v>
      </c>
      <c r="D1500" s="485" t="s">
        <v>16</v>
      </c>
      <c r="E1500" s="541">
        <f t="shared" ref="E1500:AB1500" si="435">1.73*20.5*E1502*0.9/1000</f>
        <v>0</v>
      </c>
      <c r="F1500" s="541">
        <f t="shared" si="435"/>
        <v>0</v>
      </c>
      <c r="G1500" s="541">
        <f t="shared" si="435"/>
        <v>0</v>
      </c>
      <c r="H1500" s="605">
        <f t="shared" si="435"/>
        <v>0</v>
      </c>
      <c r="I1500" s="541">
        <f t="shared" si="435"/>
        <v>0</v>
      </c>
      <c r="J1500" s="541">
        <f t="shared" si="435"/>
        <v>0</v>
      </c>
      <c r="K1500" s="541">
        <f t="shared" si="435"/>
        <v>0</v>
      </c>
      <c r="L1500" s="541">
        <f t="shared" si="435"/>
        <v>0</v>
      </c>
      <c r="M1500" s="541">
        <f t="shared" si="435"/>
        <v>0</v>
      </c>
      <c r="N1500" s="605">
        <f t="shared" si="435"/>
        <v>0</v>
      </c>
      <c r="O1500" s="541">
        <f t="shared" si="435"/>
        <v>0</v>
      </c>
      <c r="P1500" s="541">
        <f t="shared" si="435"/>
        <v>0</v>
      </c>
      <c r="Q1500" s="541">
        <f t="shared" si="435"/>
        <v>0</v>
      </c>
      <c r="R1500" s="541">
        <f t="shared" si="435"/>
        <v>0</v>
      </c>
      <c r="S1500" s="541">
        <f t="shared" si="435"/>
        <v>0</v>
      </c>
      <c r="T1500" s="541">
        <f t="shared" si="435"/>
        <v>0</v>
      </c>
      <c r="U1500" s="541">
        <f t="shared" si="435"/>
        <v>0</v>
      </c>
      <c r="V1500" s="605">
        <f t="shared" si="435"/>
        <v>0</v>
      </c>
      <c r="W1500" s="541">
        <f t="shared" si="435"/>
        <v>0</v>
      </c>
      <c r="X1500" s="541">
        <f t="shared" si="435"/>
        <v>0</v>
      </c>
      <c r="Y1500" s="541">
        <f t="shared" si="435"/>
        <v>0</v>
      </c>
      <c r="Z1500" s="541">
        <f t="shared" si="435"/>
        <v>0</v>
      </c>
      <c r="AA1500" s="541">
        <f t="shared" si="435"/>
        <v>0</v>
      </c>
      <c r="AB1500" s="541">
        <f t="shared" si="435"/>
        <v>0</v>
      </c>
      <c r="AC1500" s="490">
        <f>SUM(E1500:AB1500)</f>
        <v>0</v>
      </c>
    </row>
    <row r="1501" spans="1:29" ht="10.5" customHeight="1">
      <c r="A1501" s="1628"/>
      <c r="B1501" s="1640"/>
      <c r="C1501" s="476" t="s">
        <v>17</v>
      </c>
      <c r="D1501" s="476" t="s">
        <v>16</v>
      </c>
      <c r="E1501" s="572">
        <f t="shared" ref="E1501:AB1501" si="436">E1500*0.4</f>
        <v>0</v>
      </c>
      <c r="F1501" s="572">
        <f t="shared" si="436"/>
        <v>0</v>
      </c>
      <c r="G1501" s="572">
        <f t="shared" si="436"/>
        <v>0</v>
      </c>
      <c r="H1501" s="606">
        <f t="shared" si="436"/>
        <v>0</v>
      </c>
      <c r="I1501" s="572">
        <f t="shared" si="436"/>
        <v>0</v>
      </c>
      <c r="J1501" s="572">
        <f t="shared" si="436"/>
        <v>0</v>
      </c>
      <c r="K1501" s="572">
        <f t="shared" si="436"/>
        <v>0</v>
      </c>
      <c r="L1501" s="572">
        <f t="shared" si="436"/>
        <v>0</v>
      </c>
      <c r="M1501" s="572">
        <f t="shared" si="436"/>
        <v>0</v>
      </c>
      <c r="N1501" s="606">
        <f t="shared" si="436"/>
        <v>0</v>
      </c>
      <c r="O1501" s="572">
        <f t="shared" si="436"/>
        <v>0</v>
      </c>
      <c r="P1501" s="572">
        <f t="shared" si="436"/>
        <v>0</v>
      </c>
      <c r="Q1501" s="572">
        <f t="shared" si="436"/>
        <v>0</v>
      </c>
      <c r="R1501" s="572">
        <f t="shared" si="436"/>
        <v>0</v>
      </c>
      <c r="S1501" s="572">
        <f t="shared" si="436"/>
        <v>0</v>
      </c>
      <c r="T1501" s="572">
        <f t="shared" si="436"/>
        <v>0</v>
      </c>
      <c r="U1501" s="572">
        <f t="shared" si="436"/>
        <v>0</v>
      </c>
      <c r="V1501" s="606">
        <f t="shared" si="436"/>
        <v>0</v>
      </c>
      <c r="W1501" s="572">
        <f t="shared" si="436"/>
        <v>0</v>
      </c>
      <c r="X1501" s="572">
        <f t="shared" si="436"/>
        <v>0</v>
      </c>
      <c r="Y1501" s="572">
        <f t="shared" si="436"/>
        <v>0</v>
      </c>
      <c r="Z1501" s="572">
        <f t="shared" si="436"/>
        <v>0</v>
      </c>
      <c r="AA1501" s="572">
        <f t="shared" si="436"/>
        <v>0</v>
      </c>
      <c r="AB1501" s="572">
        <f t="shared" si="436"/>
        <v>0</v>
      </c>
      <c r="AC1501" s="478">
        <f>SUM(E1501:AB1501)</f>
        <v>0</v>
      </c>
    </row>
    <row r="1502" spans="1:29" ht="10.5" customHeight="1">
      <c r="A1502" s="1628"/>
      <c r="B1502" s="1640"/>
      <c r="C1502" s="476" t="s">
        <v>18</v>
      </c>
      <c r="D1502" s="476" t="s">
        <v>19</v>
      </c>
      <c r="E1502" s="221">
        <v>0</v>
      </c>
      <c r="F1502" s="221">
        <v>0</v>
      </c>
      <c r="G1502" s="221">
        <v>0</v>
      </c>
      <c r="H1502" s="391">
        <v>0</v>
      </c>
      <c r="I1502" s="221">
        <v>0</v>
      </c>
      <c r="J1502" s="221">
        <v>0</v>
      </c>
      <c r="K1502" s="221">
        <v>0</v>
      </c>
      <c r="L1502" s="221">
        <v>0</v>
      </c>
      <c r="M1502" s="221">
        <v>0</v>
      </c>
      <c r="N1502" s="391">
        <v>0</v>
      </c>
      <c r="O1502" s="221">
        <v>0</v>
      </c>
      <c r="P1502" s="221">
        <v>0</v>
      </c>
      <c r="Q1502" s="221">
        <v>0</v>
      </c>
      <c r="R1502" s="221">
        <v>0</v>
      </c>
      <c r="S1502" s="221">
        <v>0</v>
      </c>
      <c r="T1502" s="221">
        <v>0</v>
      </c>
      <c r="U1502" s="221">
        <v>0</v>
      </c>
      <c r="V1502" s="391">
        <v>0</v>
      </c>
      <c r="W1502" s="221">
        <v>0</v>
      </c>
      <c r="X1502" s="221">
        <v>0</v>
      </c>
      <c r="Y1502" s="221">
        <v>0</v>
      </c>
      <c r="Z1502" s="221">
        <v>0</v>
      </c>
      <c r="AA1502" s="221">
        <v>0</v>
      </c>
      <c r="AB1502" s="221">
        <v>0</v>
      </c>
      <c r="AC1502" s="478"/>
    </row>
    <row r="1503" spans="1:29" ht="10.5" customHeight="1" thickBot="1">
      <c r="A1503" s="1655"/>
      <c r="B1503" s="1648"/>
      <c r="C1503" s="482" t="s">
        <v>20</v>
      </c>
      <c r="D1503" s="482"/>
      <c r="E1503" s="569" t="e">
        <f t="shared" ref="E1503:AC1503" si="437">E1501/E1500</f>
        <v>#DIV/0!</v>
      </c>
      <c r="F1503" s="569" t="e">
        <f t="shared" si="437"/>
        <v>#DIV/0!</v>
      </c>
      <c r="G1503" s="569" t="e">
        <f t="shared" si="437"/>
        <v>#DIV/0!</v>
      </c>
      <c r="H1503" s="581" t="e">
        <f t="shared" si="437"/>
        <v>#DIV/0!</v>
      </c>
      <c r="I1503" s="569" t="e">
        <f t="shared" si="437"/>
        <v>#DIV/0!</v>
      </c>
      <c r="J1503" s="569" t="e">
        <f t="shared" si="437"/>
        <v>#DIV/0!</v>
      </c>
      <c r="K1503" s="569" t="e">
        <f t="shared" si="437"/>
        <v>#DIV/0!</v>
      </c>
      <c r="L1503" s="569" t="e">
        <f t="shared" si="437"/>
        <v>#DIV/0!</v>
      </c>
      <c r="M1503" s="569" t="e">
        <f t="shared" si="437"/>
        <v>#DIV/0!</v>
      </c>
      <c r="N1503" s="581" t="e">
        <f t="shared" si="437"/>
        <v>#DIV/0!</v>
      </c>
      <c r="O1503" s="569" t="e">
        <f t="shared" si="437"/>
        <v>#DIV/0!</v>
      </c>
      <c r="P1503" s="569" t="e">
        <f t="shared" si="437"/>
        <v>#DIV/0!</v>
      </c>
      <c r="Q1503" s="569" t="e">
        <f t="shared" si="437"/>
        <v>#DIV/0!</v>
      </c>
      <c r="R1503" s="569" t="e">
        <f t="shared" si="437"/>
        <v>#DIV/0!</v>
      </c>
      <c r="S1503" s="569" t="e">
        <f t="shared" si="437"/>
        <v>#DIV/0!</v>
      </c>
      <c r="T1503" s="569" t="e">
        <f t="shared" si="437"/>
        <v>#DIV/0!</v>
      </c>
      <c r="U1503" s="569" t="e">
        <f t="shared" si="437"/>
        <v>#DIV/0!</v>
      </c>
      <c r="V1503" s="581" t="e">
        <f t="shared" si="437"/>
        <v>#DIV/0!</v>
      </c>
      <c r="W1503" s="569" t="e">
        <f t="shared" si="437"/>
        <v>#DIV/0!</v>
      </c>
      <c r="X1503" s="569" t="e">
        <f t="shared" si="437"/>
        <v>#DIV/0!</v>
      </c>
      <c r="Y1503" s="569" t="e">
        <f t="shared" si="437"/>
        <v>#DIV/0!</v>
      </c>
      <c r="Z1503" s="569" t="e">
        <f t="shared" si="437"/>
        <v>#DIV/0!</v>
      </c>
      <c r="AA1503" s="569" t="e">
        <f t="shared" si="437"/>
        <v>#DIV/0!</v>
      </c>
      <c r="AB1503" s="569" t="e">
        <f t="shared" si="437"/>
        <v>#DIV/0!</v>
      </c>
      <c r="AC1503" s="487" t="e">
        <f t="shared" si="437"/>
        <v>#DIV/0!</v>
      </c>
    </row>
    <row r="1504" spans="1:29" ht="10.5" customHeight="1">
      <c r="A1504" s="1627" t="s">
        <v>710</v>
      </c>
      <c r="B1504" s="1639" t="s">
        <v>711</v>
      </c>
      <c r="C1504" s="485" t="s">
        <v>15</v>
      </c>
      <c r="D1504" s="485" t="s">
        <v>16</v>
      </c>
      <c r="E1504" s="541">
        <f t="shared" ref="E1504:AB1504" si="438">1.73*20.5*E1506*0.9/1000</f>
        <v>9.575549999999998E-2</v>
      </c>
      <c r="F1504" s="541">
        <f t="shared" si="438"/>
        <v>9.575549999999998E-2</v>
      </c>
      <c r="G1504" s="541">
        <f t="shared" si="438"/>
        <v>9.575549999999998E-2</v>
      </c>
      <c r="H1504" s="600">
        <f t="shared" si="438"/>
        <v>9.575549999999998E-2</v>
      </c>
      <c r="I1504" s="541">
        <f t="shared" si="438"/>
        <v>9.575549999999998E-2</v>
      </c>
      <c r="J1504" s="541">
        <f t="shared" si="438"/>
        <v>0.12767399999999998</v>
      </c>
      <c r="K1504" s="541">
        <f t="shared" si="438"/>
        <v>0.19151099999999996</v>
      </c>
      <c r="L1504" s="541">
        <f t="shared" si="438"/>
        <v>0.1595925</v>
      </c>
      <c r="M1504" s="541">
        <f t="shared" si="438"/>
        <v>0.19151099999999996</v>
      </c>
      <c r="N1504" s="600">
        <f t="shared" si="438"/>
        <v>0.12767399999999998</v>
      </c>
      <c r="O1504" s="541">
        <f t="shared" si="438"/>
        <v>0.1595925</v>
      </c>
      <c r="P1504" s="541">
        <f t="shared" si="438"/>
        <v>0.12767399999999998</v>
      </c>
      <c r="Q1504" s="541">
        <f t="shared" si="438"/>
        <v>0.12767399999999998</v>
      </c>
      <c r="R1504" s="541">
        <f t="shared" si="438"/>
        <v>0.1595925</v>
      </c>
      <c r="S1504" s="541">
        <f t="shared" si="438"/>
        <v>0.19151099999999996</v>
      </c>
      <c r="T1504" s="541">
        <f t="shared" si="438"/>
        <v>0.1595925</v>
      </c>
      <c r="U1504" s="541">
        <f t="shared" si="438"/>
        <v>0.1595925</v>
      </c>
      <c r="V1504" s="600">
        <f t="shared" si="438"/>
        <v>0.19151099999999996</v>
      </c>
      <c r="W1504" s="541">
        <f t="shared" si="438"/>
        <v>0.19151099999999996</v>
      </c>
      <c r="X1504" s="541">
        <f t="shared" si="438"/>
        <v>0.1595925</v>
      </c>
      <c r="Y1504" s="541">
        <f t="shared" si="438"/>
        <v>0.1595925</v>
      </c>
      <c r="Z1504" s="541">
        <f t="shared" si="438"/>
        <v>0.12767399999999998</v>
      </c>
      <c r="AA1504" s="541">
        <f t="shared" si="438"/>
        <v>0.12767399999999998</v>
      </c>
      <c r="AB1504" s="541">
        <f t="shared" si="438"/>
        <v>9.575549999999998E-2</v>
      </c>
      <c r="AC1504" s="490">
        <f>SUM(E1504:AB1504)</f>
        <v>3.4152794999999996</v>
      </c>
    </row>
    <row r="1505" spans="1:30" ht="10.5" customHeight="1">
      <c r="A1505" s="1628"/>
      <c r="B1505" s="1640"/>
      <c r="C1505" s="476" t="s">
        <v>17</v>
      </c>
      <c r="D1505" s="476" t="s">
        <v>16</v>
      </c>
      <c r="E1505" s="572">
        <f t="shared" ref="E1505:AB1505" si="439">E1504*0.4</f>
        <v>3.8302199999999995E-2</v>
      </c>
      <c r="F1505" s="572">
        <f t="shared" si="439"/>
        <v>3.8302199999999995E-2</v>
      </c>
      <c r="G1505" s="572">
        <f t="shared" si="439"/>
        <v>3.8302199999999995E-2</v>
      </c>
      <c r="H1505" s="580">
        <f t="shared" si="439"/>
        <v>3.8302199999999995E-2</v>
      </c>
      <c r="I1505" s="572">
        <f t="shared" si="439"/>
        <v>3.8302199999999995E-2</v>
      </c>
      <c r="J1505" s="572">
        <f t="shared" si="439"/>
        <v>5.1069599999999993E-2</v>
      </c>
      <c r="K1505" s="572">
        <f t="shared" si="439"/>
        <v>7.6604399999999989E-2</v>
      </c>
      <c r="L1505" s="572">
        <f t="shared" si="439"/>
        <v>6.3837000000000005E-2</v>
      </c>
      <c r="M1505" s="572">
        <f t="shared" si="439"/>
        <v>7.6604399999999989E-2</v>
      </c>
      <c r="N1505" s="580">
        <f t="shared" si="439"/>
        <v>5.1069599999999993E-2</v>
      </c>
      <c r="O1505" s="572">
        <f t="shared" si="439"/>
        <v>6.3837000000000005E-2</v>
      </c>
      <c r="P1505" s="572">
        <f t="shared" si="439"/>
        <v>5.1069599999999993E-2</v>
      </c>
      <c r="Q1505" s="572">
        <f t="shared" si="439"/>
        <v>5.1069599999999993E-2</v>
      </c>
      <c r="R1505" s="572">
        <f t="shared" si="439"/>
        <v>6.3837000000000005E-2</v>
      </c>
      <c r="S1505" s="572">
        <f t="shared" si="439"/>
        <v>7.6604399999999989E-2</v>
      </c>
      <c r="T1505" s="572">
        <f t="shared" si="439"/>
        <v>6.3837000000000005E-2</v>
      </c>
      <c r="U1505" s="572">
        <f t="shared" si="439"/>
        <v>6.3837000000000005E-2</v>
      </c>
      <c r="V1505" s="580">
        <f t="shared" si="439"/>
        <v>7.6604399999999989E-2</v>
      </c>
      <c r="W1505" s="572">
        <f t="shared" si="439"/>
        <v>7.6604399999999989E-2</v>
      </c>
      <c r="X1505" s="572">
        <f t="shared" si="439"/>
        <v>6.3837000000000005E-2</v>
      </c>
      <c r="Y1505" s="572">
        <f t="shared" si="439"/>
        <v>6.3837000000000005E-2</v>
      </c>
      <c r="Z1505" s="572">
        <f t="shared" si="439"/>
        <v>5.1069599999999993E-2</v>
      </c>
      <c r="AA1505" s="572">
        <f t="shared" si="439"/>
        <v>5.1069599999999993E-2</v>
      </c>
      <c r="AB1505" s="572">
        <f t="shared" si="439"/>
        <v>3.8302199999999995E-2</v>
      </c>
      <c r="AC1505" s="478">
        <f>SUM(E1505:AB1505)</f>
        <v>1.3661117999999997</v>
      </c>
    </row>
    <row r="1506" spans="1:30" ht="10.5" customHeight="1">
      <c r="A1506" s="1628"/>
      <c r="B1506" s="1640"/>
      <c r="C1506" s="476" t="s">
        <v>18</v>
      </c>
      <c r="D1506" s="476" t="s">
        <v>19</v>
      </c>
      <c r="E1506" s="278">
        <v>3</v>
      </c>
      <c r="F1506" s="278">
        <v>3</v>
      </c>
      <c r="G1506" s="278">
        <v>3</v>
      </c>
      <c r="H1506" s="390">
        <v>3</v>
      </c>
      <c r="I1506" s="278">
        <v>3</v>
      </c>
      <c r="J1506" s="278">
        <v>4</v>
      </c>
      <c r="K1506" s="278">
        <v>6</v>
      </c>
      <c r="L1506" s="278">
        <v>5</v>
      </c>
      <c r="M1506" s="278">
        <v>6</v>
      </c>
      <c r="N1506" s="390">
        <v>4</v>
      </c>
      <c r="O1506" s="278">
        <v>5</v>
      </c>
      <c r="P1506" s="278">
        <v>4</v>
      </c>
      <c r="Q1506" s="278">
        <v>4</v>
      </c>
      <c r="R1506" s="278">
        <v>5</v>
      </c>
      <c r="S1506" s="278">
        <v>6</v>
      </c>
      <c r="T1506" s="278">
        <v>5</v>
      </c>
      <c r="U1506" s="278">
        <v>5</v>
      </c>
      <c r="V1506" s="390">
        <v>6</v>
      </c>
      <c r="W1506" s="278">
        <v>6</v>
      </c>
      <c r="X1506" s="278">
        <v>5</v>
      </c>
      <c r="Y1506" s="278">
        <v>5</v>
      </c>
      <c r="Z1506" s="278">
        <v>4</v>
      </c>
      <c r="AA1506" s="278">
        <v>4</v>
      </c>
      <c r="AB1506" s="278">
        <v>3</v>
      </c>
      <c r="AC1506" s="478"/>
    </row>
    <row r="1507" spans="1:30" ht="10.5" customHeight="1" thickBot="1">
      <c r="A1507" s="1629"/>
      <c r="B1507" s="1641"/>
      <c r="C1507" s="491" t="s">
        <v>20</v>
      </c>
      <c r="D1507" s="491"/>
      <c r="E1507" s="623">
        <f t="shared" ref="E1507:AC1507" si="440">E1505/E1504</f>
        <v>0.4</v>
      </c>
      <c r="F1507" s="623">
        <f t="shared" si="440"/>
        <v>0.4</v>
      </c>
      <c r="G1507" s="623">
        <f t="shared" si="440"/>
        <v>0.4</v>
      </c>
      <c r="H1507" s="626">
        <f t="shared" si="440"/>
        <v>0.4</v>
      </c>
      <c r="I1507" s="623">
        <f t="shared" si="440"/>
        <v>0.4</v>
      </c>
      <c r="J1507" s="623">
        <f t="shared" si="440"/>
        <v>0.4</v>
      </c>
      <c r="K1507" s="623">
        <f t="shared" si="440"/>
        <v>0.4</v>
      </c>
      <c r="L1507" s="623">
        <f t="shared" si="440"/>
        <v>0.4</v>
      </c>
      <c r="M1507" s="623">
        <f t="shared" si="440"/>
        <v>0.4</v>
      </c>
      <c r="N1507" s="626">
        <f t="shared" si="440"/>
        <v>0.4</v>
      </c>
      <c r="O1507" s="623">
        <f t="shared" si="440"/>
        <v>0.4</v>
      </c>
      <c r="P1507" s="623">
        <f t="shared" si="440"/>
        <v>0.4</v>
      </c>
      <c r="Q1507" s="623">
        <f t="shared" si="440"/>
        <v>0.4</v>
      </c>
      <c r="R1507" s="623">
        <f t="shared" si="440"/>
        <v>0.4</v>
      </c>
      <c r="S1507" s="623">
        <f t="shared" si="440"/>
        <v>0.4</v>
      </c>
      <c r="T1507" s="623">
        <f t="shared" si="440"/>
        <v>0.4</v>
      </c>
      <c r="U1507" s="623">
        <f t="shared" si="440"/>
        <v>0.4</v>
      </c>
      <c r="V1507" s="626">
        <f t="shared" si="440"/>
        <v>0.4</v>
      </c>
      <c r="W1507" s="623">
        <f t="shared" si="440"/>
        <v>0.4</v>
      </c>
      <c r="X1507" s="623">
        <f t="shared" si="440"/>
        <v>0.4</v>
      </c>
      <c r="Y1507" s="623">
        <f t="shared" si="440"/>
        <v>0.4</v>
      </c>
      <c r="Z1507" s="623">
        <f t="shared" si="440"/>
        <v>0.4</v>
      </c>
      <c r="AA1507" s="623">
        <f t="shared" si="440"/>
        <v>0.4</v>
      </c>
      <c r="AB1507" s="623">
        <f t="shared" si="440"/>
        <v>0.4</v>
      </c>
      <c r="AC1507" s="494">
        <f t="shared" si="440"/>
        <v>0.39999999999999997</v>
      </c>
    </row>
    <row r="1508" spans="1:30" ht="10.5" customHeight="1">
      <c r="A1508" s="1662" t="s">
        <v>61</v>
      </c>
      <c r="B1508" s="1663" t="s">
        <v>712</v>
      </c>
      <c r="C1508" s="473" t="s">
        <v>15</v>
      </c>
      <c r="D1508" s="473" t="s">
        <v>37</v>
      </c>
      <c r="E1508" s="361">
        <v>0.82079999999999997</v>
      </c>
      <c r="F1508" s="361">
        <v>0.82079999999999997</v>
      </c>
      <c r="G1508" s="361">
        <v>0.82320000000000004</v>
      </c>
      <c r="H1508" s="718">
        <v>0.82320000000000004</v>
      </c>
      <c r="I1508" s="361">
        <v>0.85319999999999996</v>
      </c>
      <c r="J1508" s="361">
        <v>0.88439999999999996</v>
      </c>
      <c r="K1508" s="361">
        <v>0.96840000000000004</v>
      </c>
      <c r="L1508" s="361">
        <v>1.1184000000000001</v>
      </c>
      <c r="M1508" s="361">
        <v>1.0955999999999999</v>
      </c>
      <c r="N1508" s="718">
        <v>0.996</v>
      </c>
      <c r="O1508" s="361">
        <v>0.91800000000000004</v>
      </c>
      <c r="P1508" s="361">
        <v>0.90480000000000005</v>
      </c>
      <c r="Q1508" s="361">
        <v>0.88919999999999999</v>
      </c>
      <c r="R1508" s="361">
        <v>0.88439999999999996</v>
      </c>
      <c r="S1508" s="361">
        <v>0.91920000000000002</v>
      </c>
      <c r="T1508" s="361">
        <v>1.0788</v>
      </c>
      <c r="U1508" s="361">
        <v>1.0571999999999999</v>
      </c>
      <c r="V1508" s="718">
        <v>1.0367999999999999</v>
      </c>
      <c r="W1508" s="361">
        <v>1.0704</v>
      </c>
      <c r="X1508" s="361">
        <v>1.0511999999999999</v>
      </c>
      <c r="Y1508" s="361">
        <v>1.002</v>
      </c>
      <c r="Z1508" s="361">
        <v>0.96840000000000004</v>
      </c>
      <c r="AA1508" s="361">
        <v>0.90839999999999999</v>
      </c>
      <c r="AB1508" s="361">
        <v>0.8448</v>
      </c>
      <c r="AC1508" s="475">
        <f>SUM(E1508:AB1508)</f>
        <v>22.737599999999997</v>
      </c>
    </row>
    <row r="1509" spans="1:30" ht="10.5" customHeight="1">
      <c r="A1509" s="1628"/>
      <c r="B1509" s="1640"/>
      <c r="C1509" s="476" t="s">
        <v>17</v>
      </c>
      <c r="D1509" s="476" t="s">
        <v>37</v>
      </c>
      <c r="E1509" s="335">
        <v>0.32040000000000002</v>
      </c>
      <c r="F1509" s="335">
        <v>0.31440000000000001</v>
      </c>
      <c r="G1509" s="335">
        <v>0.31440000000000001</v>
      </c>
      <c r="H1509" s="583">
        <v>0.30840000000000001</v>
      </c>
      <c r="I1509" s="335">
        <v>0.3024</v>
      </c>
      <c r="J1509" s="335">
        <v>0.30840000000000001</v>
      </c>
      <c r="K1509" s="335">
        <v>0.30359999999999998</v>
      </c>
      <c r="L1509" s="335">
        <v>0.31919999999999998</v>
      </c>
      <c r="M1509" s="335">
        <v>0.33839999999999998</v>
      </c>
      <c r="N1509" s="583">
        <v>0.31319999999999998</v>
      </c>
      <c r="O1509" s="335">
        <v>0.3</v>
      </c>
      <c r="P1509" s="335">
        <v>0.2964</v>
      </c>
      <c r="Q1509" s="335">
        <v>0.28560000000000002</v>
      </c>
      <c r="R1509" s="335">
        <v>0.2868</v>
      </c>
      <c r="S1509" s="335">
        <v>0.29160000000000003</v>
      </c>
      <c r="T1509" s="335">
        <v>0.3372</v>
      </c>
      <c r="U1509" s="335">
        <v>0.33119999999999999</v>
      </c>
      <c r="V1509" s="583">
        <v>0.31080000000000002</v>
      </c>
      <c r="W1509" s="335">
        <v>0.30959999999999999</v>
      </c>
      <c r="X1509" s="335">
        <v>0.31680000000000003</v>
      </c>
      <c r="Y1509" s="335">
        <v>0.318</v>
      </c>
      <c r="Z1509" s="335">
        <v>0.31440000000000001</v>
      </c>
      <c r="AA1509" s="335">
        <v>0.312</v>
      </c>
      <c r="AB1509" s="335">
        <v>0.32040000000000002</v>
      </c>
      <c r="AC1509" s="478">
        <f>SUM(E1509:AB1509)</f>
        <v>7.4736000000000002</v>
      </c>
    </row>
    <row r="1510" spans="1:30" ht="10.5" customHeight="1">
      <c r="A1510" s="1628"/>
      <c r="B1510" s="1640"/>
      <c r="C1510" s="476" t="s">
        <v>18</v>
      </c>
      <c r="D1510" s="476" t="s">
        <v>19</v>
      </c>
      <c r="E1510" s="278">
        <v>45</v>
      </c>
      <c r="F1510" s="278">
        <v>44</v>
      </c>
      <c r="G1510" s="278">
        <v>44</v>
      </c>
      <c r="H1510" s="390">
        <v>42</v>
      </c>
      <c r="I1510" s="278">
        <v>49</v>
      </c>
      <c r="J1510" s="278">
        <v>50</v>
      </c>
      <c r="K1510" s="278">
        <v>56</v>
      </c>
      <c r="L1510" s="278">
        <v>57</v>
      </c>
      <c r="M1510" s="278">
        <v>61</v>
      </c>
      <c r="N1510" s="390">
        <v>55</v>
      </c>
      <c r="O1510" s="278">
        <v>54</v>
      </c>
      <c r="P1510" s="278">
        <v>60</v>
      </c>
      <c r="Q1510" s="278">
        <v>57</v>
      </c>
      <c r="R1510" s="278">
        <v>56</v>
      </c>
      <c r="S1510" s="278">
        <v>62</v>
      </c>
      <c r="T1510" s="278">
        <v>60</v>
      </c>
      <c r="U1510" s="278">
        <v>59</v>
      </c>
      <c r="V1510" s="390">
        <v>60</v>
      </c>
      <c r="W1510" s="278">
        <v>58</v>
      </c>
      <c r="X1510" s="278">
        <v>52</v>
      </c>
      <c r="Y1510" s="278">
        <v>53</v>
      </c>
      <c r="Z1510" s="278">
        <v>50</v>
      </c>
      <c r="AA1510" s="278">
        <v>47</v>
      </c>
      <c r="AB1510" s="278">
        <v>46</v>
      </c>
      <c r="AC1510" s="478"/>
      <c r="AD1510" s="479">
        <f>MAX(E1510:AB1510)</f>
        <v>62</v>
      </c>
    </row>
    <row r="1511" spans="1:30" ht="10.5" customHeight="1" thickBot="1">
      <c r="A1511" s="1629"/>
      <c r="B1511" s="1641"/>
      <c r="C1511" s="491" t="s">
        <v>20</v>
      </c>
      <c r="D1511" s="491"/>
      <c r="E1511" s="542">
        <f t="shared" ref="E1511:AC1511" si="441">E1509/E1508</f>
        <v>0.3903508771929825</v>
      </c>
      <c r="F1511" s="542">
        <f t="shared" si="441"/>
        <v>0.38304093567251463</v>
      </c>
      <c r="G1511" s="542">
        <f t="shared" si="441"/>
        <v>0.38192419825072887</v>
      </c>
      <c r="H1511" s="607">
        <f t="shared" si="441"/>
        <v>0.37463556851311952</v>
      </c>
      <c r="I1511" s="542">
        <f t="shared" si="441"/>
        <v>0.35443037974683544</v>
      </c>
      <c r="J1511" s="542">
        <f t="shared" si="441"/>
        <v>0.3487109905020353</v>
      </c>
      <c r="K1511" s="542">
        <f t="shared" si="441"/>
        <v>0.31350681536555142</v>
      </c>
      <c r="L1511" s="542">
        <f t="shared" si="441"/>
        <v>0.28540772532188841</v>
      </c>
      <c r="M1511" s="542">
        <f t="shared" si="441"/>
        <v>0.30887185104052572</v>
      </c>
      <c r="N1511" s="607">
        <f t="shared" si="441"/>
        <v>0.3144578313253012</v>
      </c>
      <c r="O1511" s="542">
        <f t="shared" si="441"/>
        <v>0.32679738562091498</v>
      </c>
      <c r="P1511" s="542">
        <f t="shared" si="441"/>
        <v>0.32758620689655171</v>
      </c>
      <c r="Q1511" s="542">
        <f t="shared" si="441"/>
        <v>0.32118758434547912</v>
      </c>
      <c r="R1511" s="542">
        <f t="shared" si="441"/>
        <v>0.32428765264586162</v>
      </c>
      <c r="S1511" s="542">
        <f t="shared" si="441"/>
        <v>0.3172323759791123</v>
      </c>
      <c r="T1511" s="542">
        <f t="shared" si="441"/>
        <v>0.31256952169076752</v>
      </c>
      <c r="U1511" s="542">
        <f t="shared" si="441"/>
        <v>0.31328036322360958</v>
      </c>
      <c r="V1511" s="607">
        <f t="shared" si="441"/>
        <v>0.29976851851851855</v>
      </c>
      <c r="W1511" s="542">
        <f t="shared" si="441"/>
        <v>0.28923766816143498</v>
      </c>
      <c r="X1511" s="542">
        <f t="shared" si="441"/>
        <v>0.30136986301369867</v>
      </c>
      <c r="Y1511" s="542">
        <f t="shared" si="441"/>
        <v>0.31736526946107785</v>
      </c>
      <c r="Z1511" s="542">
        <f t="shared" si="441"/>
        <v>0.32465923172242878</v>
      </c>
      <c r="AA1511" s="542">
        <f t="shared" si="441"/>
        <v>0.34346103038309117</v>
      </c>
      <c r="AB1511" s="542">
        <f t="shared" si="441"/>
        <v>0.37926136363636365</v>
      </c>
      <c r="AC1511" s="494">
        <f t="shared" si="441"/>
        <v>0.32868904369854346</v>
      </c>
    </row>
    <row r="1512" spans="1:30" ht="10.5" customHeight="1">
      <c r="A1512" s="1662" t="s">
        <v>44</v>
      </c>
      <c r="B1512" s="1663" t="s">
        <v>713</v>
      </c>
      <c r="C1512" s="473" t="s">
        <v>15</v>
      </c>
      <c r="D1512" s="473" t="s">
        <v>37</v>
      </c>
      <c r="E1512" s="360">
        <v>1.8084</v>
      </c>
      <c r="F1512" s="360">
        <v>1.7771999999999999</v>
      </c>
      <c r="G1512" s="360">
        <v>1.7796000000000001</v>
      </c>
      <c r="H1512" s="402">
        <v>1.8360000000000001</v>
      </c>
      <c r="I1512" s="360">
        <v>1.8180000000000001</v>
      </c>
      <c r="J1512" s="360">
        <v>1.9332</v>
      </c>
      <c r="K1512" s="360">
        <v>2.2103999999999999</v>
      </c>
      <c r="L1512" s="360">
        <v>2.2559999999999998</v>
      </c>
      <c r="M1512" s="360">
        <v>2.214</v>
      </c>
      <c r="N1512" s="402">
        <v>2.1840000000000002</v>
      </c>
      <c r="O1512" s="360">
        <v>2.1360000000000001</v>
      </c>
      <c r="P1512" s="360">
        <v>2.0844</v>
      </c>
      <c r="Q1512" s="360">
        <v>2.0388000000000002</v>
      </c>
      <c r="R1512" s="360">
        <v>2.028</v>
      </c>
      <c r="S1512" s="360">
        <v>2.0339999999999998</v>
      </c>
      <c r="T1512" s="360">
        <v>2.0663999999999998</v>
      </c>
      <c r="U1512" s="360">
        <v>2.0988000000000002</v>
      </c>
      <c r="V1512" s="402">
        <v>2.1059999999999999</v>
      </c>
      <c r="W1512" s="360">
        <v>2.1347999999999998</v>
      </c>
      <c r="X1512" s="360">
        <v>2.1539999999999999</v>
      </c>
      <c r="Y1512" s="360">
        <v>2.1335999999999999</v>
      </c>
      <c r="Z1512" s="360">
        <v>2.0411999999999999</v>
      </c>
      <c r="AA1512" s="360">
        <v>1.9763999999999999</v>
      </c>
      <c r="AB1512" s="360">
        <v>1.9787999999999999</v>
      </c>
      <c r="AC1512" s="475">
        <f>SUM(E1512:AB1512)</f>
        <v>48.827999999999996</v>
      </c>
    </row>
    <row r="1513" spans="1:30" ht="10.5" customHeight="1">
      <c r="A1513" s="1628"/>
      <c r="B1513" s="1640"/>
      <c r="C1513" s="476" t="s">
        <v>17</v>
      </c>
      <c r="D1513" s="476" t="s">
        <v>37</v>
      </c>
      <c r="E1513" s="241">
        <v>0.47639999999999999</v>
      </c>
      <c r="F1513" s="241">
        <v>0.4632</v>
      </c>
      <c r="G1513" s="241">
        <v>0.46560000000000001</v>
      </c>
      <c r="H1513" s="401">
        <v>0.4572</v>
      </c>
      <c r="I1513" s="241">
        <v>0.45240000000000002</v>
      </c>
      <c r="J1513" s="241">
        <v>0.4536</v>
      </c>
      <c r="K1513" s="241">
        <v>0.46679999999999999</v>
      </c>
      <c r="L1513" s="241">
        <v>0.48720000000000002</v>
      </c>
      <c r="M1513" s="241">
        <v>0.54479999999999995</v>
      </c>
      <c r="N1513" s="401">
        <v>0.54720000000000002</v>
      </c>
      <c r="O1513" s="241">
        <v>0.53039999999999998</v>
      </c>
      <c r="P1513" s="241">
        <v>0.51600000000000001</v>
      </c>
      <c r="Q1513" s="241">
        <v>0.50639999999999996</v>
      </c>
      <c r="R1513" s="241">
        <v>0.50639999999999996</v>
      </c>
      <c r="S1513" s="241">
        <v>0.53039999999999998</v>
      </c>
      <c r="T1513" s="241">
        <v>0.51719999999999999</v>
      </c>
      <c r="U1513" s="241">
        <v>0.49680000000000002</v>
      </c>
      <c r="V1513" s="401">
        <v>0.4788</v>
      </c>
      <c r="W1513" s="241">
        <v>0.46800000000000003</v>
      </c>
      <c r="X1513" s="241">
        <v>0.49320000000000003</v>
      </c>
      <c r="Y1513" s="241">
        <v>0.48720000000000002</v>
      </c>
      <c r="Z1513" s="241">
        <v>0.4824</v>
      </c>
      <c r="AA1513" s="241">
        <v>0.47760000000000002</v>
      </c>
      <c r="AB1513" s="241">
        <v>0.4884</v>
      </c>
      <c r="AC1513" s="478">
        <f>SUM(E1513:AB1513)</f>
        <v>11.793600000000001</v>
      </c>
    </row>
    <row r="1514" spans="1:30" ht="10.5" customHeight="1">
      <c r="A1514" s="1628"/>
      <c r="B1514" s="1640"/>
      <c r="C1514" s="476" t="s">
        <v>18</v>
      </c>
      <c r="D1514" s="476" t="s">
        <v>19</v>
      </c>
      <c r="E1514" s="278">
        <v>99</v>
      </c>
      <c r="F1514" s="278">
        <v>104</v>
      </c>
      <c r="G1514" s="278">
        <v>103</v>
      </c>
      <c r="H1514" s="390">
        <v>105</v>
      </c>
      <c r="I1514" s="278">
        <v>105</v>
      </c>
      <c r="J1514" s="278">
        <v>114</v>
      </c>
      <c r="K1514" s="278">
        <v>117</v>
      </c>
      <c r="L1514" s="278">
        <v>120</v>
      </c>
      <c r="M1514" s="278">
        <v>123</v>
      </c>
      <c r="N1514" s="390">
        <v>121</v>
      </c>
      <c r="O1514" s="278">
        <v>127</v>
      </c>
      <c r="P1514" s="278">
        <v>118</v>
      </c>
      <c r="Q1514" s="278">
        <v>114</v>
      </c>
      <c r="R1514" s="278">
        <v>119</v>
      </c>
      <c r="S1514" s="278">
        <v>123</v>
      </c>
      <c r="T1514" s="278">
        <v>125</v>
      </c>
      <c r="U1514" s="278">
        <v>120</v>
      </c>
      <c r="V1514" s="390">
        <v>121</v>
      </c>
      <c r="W1514" s="278">
        <v>119</v>
      </c>
      <c r="X1514" s="278">
        <v>121</v>
      </c>
      <c r="Y1514" s="278">
        <v>114</v>
      </c>
      <c r="Z1514" s="278">
        <v>103</v>
      </c>
      <c r="AA1514" s="278">
        <v>108</v>
      </c>
      <c r="AB1514" s="278">
        <v>110</v>
      </c>
      <c r="AC1514" s="478"/>
      <c r="AD1514" s="479">
        <f>MAX(E1514:AB1514)</f>
        <v>127</v>
      </c>
    </row>
    <row r="1515" spans="1:30" ht="10.5" customHeight="1" thickBot="1">
      <c r="A1515" s="1655"/>
      <c r="B1515" s="1648"/>
      <c r="C1515" s="482" t="s">
        <v>20</v>
      </c>
      <c r="D1515" s="482"/>
      <c r="E1515" s="584">
        <f t="shared" ref="E1515:AC1515" si="442">E1513/E1512</f>
        <v>0.26343729263437293</v>
      </c>
      <c r="F1515" s="584">
        <f t="shared" si="442"/>
        <v>0.26063470627954088</v>
      </c>
      <c r="G1515" s="584">
        <f t="shared" si="442"/>
        <v>0.26163182737693863</v>
      </c>
      <c r="H1515" s="641">
        <f t="shared" si="442"/>
        <v>0.24901960784313723</v>
      </c>
      <c r="I1515" s="584">
        <f t="shared" si="442"/>
        <v>0.24884488448844885</v>
      </c>
      <c r="J1515" s="584">
        <f t="shared" si="442"/>
        <v>0.23463687150837989</v>
      </c>
      <c r="K1515" s="584">
        <f t="shared" si="442"/>
        <v>0.21118349619978286</v>
      </c>
      <c r="L1515" s="584">
        <f t="shared" si="442"/>
        <v>0.21595744680851067</v>
      </c>
      <c r="M1515" s="584">
        <f t="shared" si="442"/>
        <v>0.24607046070460703</v>
      </c>
      <c r="N1515" s="641">
        <f t="shared" si="442"/>
        <v>0.25054945054945055</v>
      </c>
      <c r="O1515" s="584">
        <f t="shared" si="442"/>
        <v>0.24831460674157302</v>
      </c>
      <c r="P1515" s="584">
        <f t="shared" si="442"/>
        <v>0.24755325273459988</v>
      </c>
      <c r="Q1515" s="584">
        <f t="shared" si="442"/>
        <v>0.24838140082401408</v>
      </c>
      <c r="R1515" s="584">
        <f t="shared" si="442"/>
        <v>0.2497041420118343</v>
      </c>
      <c r="S1515" s="584">
        <f t="shared" si="442"/>
        <v>0.26076696165191743</v>
      </c>
      <c r="T1515" s="584">
        <f t="shared" si="442"/>
        <v>0.25029036004645761</v>
      </c>
      <c r="U1515" s="584">
        <f t="shared" si="442"/>
        <v>0.23670668953687821</v>
      </c>
      <c r="V1515" s="641">
        <f t="shared" si="442"/>
        <v>0.22735042735042738</v>
      </c>
      <c r="W1515" s="584">
        <f t="shared" si="442"/>
        <v>0.2192242833052277</v>
      </c>
      <c r="X1515" s="584">
        <f t="shared" si="442"/>
        <v>0.22896935933147636</v>
      </c>
      <c r="Y1515" s="584">
        <f t="shared" si="442"/>
        <v>0.2283464566929134</v>
      </c>
      <c r="Z1515" s="584">
        <f t="shared" si="442"/>
        <v>0.23633156966490301</v>
      </c>
      <c r="AA1515" s="584">
        <f t="shared" si="442"/>
        <v>0.24165148755312693</v>
      </c>
      <c r="AB1515" s="584">
        <f t="shared" si="442"/>
        <v>0.24681625227410553</v>
      </c>
      <c r="AC1515" s="487">
        <f t="shared" si="442"/>
        <v>0.24153354632587865</v>
      </c>
    </row>
    <row r="1516" spans="1:30" ht="10.5" customHeight="1">
      <c r="A1516" s="1627" t="s">
        <v>714</v>
      </c>
      <c r="B1516" s="1639" t="s">
        <v>715</v>
      </c>
      <c r="C1516" s="485" t="s">
        <v>15</v>
      </c>
      <c r="D1516" s="485" t="s">
        <v>37</v>
      </c>
      <c r="E1516" s="576">
        <v>2.3422000000000001</v>
      </c>
      <c r="F1516" s="576">
        <v>2.359</v>
      </c>
      <c r="G1516" s="576">
        <v>2.3492000000000002</v>
      </c>
      <c r="H1516" s="577">
        <v>2.3422000000000001</v>
      </c>
      <c r="I1516" s="576">
        <v>2.3477999999999999</v>
      </c>
      <c r="J1516" s="576">
        <v>2.3540999999999999</v>
      </c>
      <c r="K1516" s="576">
        <v>2.3576000000000001</v>
      </c>
      <c r="L1516" s="576">
        <v>2.3660000000000001</v>
      </c>
      <c r="M1516" s="576">
        <v>2.3694999999999999</v>
      </c>
      <c r="N1516" s="577">
        <v>2.3681000000000001</v>
      </c>
      <c r="O1516" s="576">
        <v>2.3708999999999998</v>
      </c>
      <c r="P1516" s="576">
        <v>2.3401000000000001</v>
      </c>
      <c r="Q1516" s="576">
        <v>2.3289</v>
      </c>
      <c r="R1516" s="576">
        <v>2.3380000000000001</v>
      </c>
      <c r="S1516" s="576">
        <v>2.3569</v>
      </c>
      <c r="T1516" s="576">
        <v>2.3386999999999998</v>
      </c>
      <c r="U1516" s="576">
        <v>2.3513000000000002</v>
      </c>
      <c r="V1516" s="577">
        <v>2.3597000000000001</v>
      </c>
      <c r="W1516" s="576">
        <v>2.3618000000000001</v>
      </c>
      <c r="X1516" s="576">
        <v>2.3464</v>
      </c>
      <c r="Y1516" s="576">
        <v>2.3519999999999999</v>
      </c>
      <c r="Z1516" s="576">
        <v>2.3492000000000002</v>
      </c>
      <c r="AA1516" s="576">
        <v>2.3645999999999998</v>
      </c>
      <c r="AB1516" s="576">
        <v>2.3555000000000001</v>
      </c>
      <c r="AC1516" s="490">
        <f>SUM(E1516:AB1516)</f>
        <v>56.469700000000017</v>
      </c>
    </row>
    <row r="1517" spans="1:30" ht="10.5" customHeight="1">
      <c r="A1517" s="1628"/>
      <c r="B1517" s="1640"/>
      <c r="C1517" s="476" t="s">
        <v>17</v>
      </c>
      <c r="D1517" s="476" t="s">
        <v>37</v>
      </c>
      <c r="E1517" s="241">
        <v>0.31990000000000002</v>
      </c>
      <c r="F1517" s="241">
        <v>0.33110000000000001</v>
      </c>
      <c r="G1517" s="241">
        <v>0.32969999999999999</v>
      </c>
      <c r="H1517" s="401">
        <v>0.33250000000000002</v>
      </c>
      <c r="I1517" s="241">
        <v>0.33110000000000001</v>
      </c>
      <c r="J1517" s="241">
        <v>0.32340000000000002</v>
      </c>
      <c r="K1517" s="241">
        <v>0.30309999999999998</v>
      </c>
      <c r="L1517" s="241">
        <v>0.30309999999999998</v>
      </c>
      <c r="M1517" s="241">
        <v>0.30869999999999997</v>
      </c>
      <c r="N1517" s="401">
        <v>0.3024</v>
      </c>
      <c r="O1517" s="241">
        <v>0.30940000000000001</v>
      </c>
      <c r="P1517" s="241">
        <v>0.30590000000000001</v>
      </c>
      <c r="Q1517" s="241">
        <v>0.30380000000000001</v>
      </c>
      <c r="R1517" s="241">
        <v>0.30659999999999998</v>
      </c>
      <c r="S1517" s="241">
        <v>0.31080000000000002</v>
      </c>
      <c r="T1517" s="241">
        <v>0.29399999999999998</v>
      </c>
      <c r="U1517" s="241">
        <v>0.29189999999999999</v>
      </c>
      <c r="V1517" s="401">
        <v>0.28839999999999999</v>
      </c>
      <c r="W1517" s="241">
        <v>0.29120000000000001</v>
      </c>
      <c r="X1517" s="241">
        <v>0.29330000000000001</v>
      </c>
      <c r="Y1517" s="241">
        <v>0.30030000000000001</v>
      </c>
      <c r="Z1517" s="241">
        <v>0.30590000000000001</v>
      </c>
      <c r="AA1517" s="241">
        <v>0.30730000000000002</v>
      </c>
      <c r="AB1517" s="241">
        <v>0.30730000000000002</v>
      </c>
      <c r="AC1517" s="478">
        <f>SUM(E1517:AB1517)</f>
        <v>7.4011000000000005</v>
      </c>
    </row>
    <row r="1518" spans="1:30" ht="10.5" customHeight="1">
      <c r="A1518" s="1628"/>
      <c r="B1518" s="1640"/>
      <c r="C1518" s="476" t="s">
        <v>18</v>
      </c>
      <c r="D1518" s="476" t="s">
        <v>19</v>
      </c>
      <c r="E1518" s="278">
        <v>38</v>
      </c>
      <c r="F1518" s="278">
        <v>39</v>
      </c>
      <c r="G1518" s="278">
        <v>38</v>
      </c>
      <c r="H1518" s="390">
        <v>38</v>
      </c>
      <c r="I1518" s="278">
        <v>38</v>
      </c>
      <c r="J1518" s="278">
        <v>38</v>
      </c>
      <c r="K1518" s="278">
        <v>38</v>
      </c>
      <c r="L1518" s="278">
        <v>39</v>
      </c>
      <c r="M1518" s="278">
        <v>39</v>
      </c>
      <c r="N1518" s="390">
        <v>39</v>
      </c>
      <c r="O1518" s="278">
        <v>39</v>
      </c>
      <c r="P1518" s="278">
        <v>39</v>
      </c>
      <c r="Q1518" s="278">
        <v>39</v>
      </c>
      <c r="R1518" s="278">
        <v>39</v>
      </c>
      <c r="S1518" s="278">
        <v>38</v>
      </c>
      <c r="T1518" s="278">
        <v>38</v>
      </c>
      <c r="U1518" s="278">
        <v>38</v>
      </c>
      <c r="V1518" s="390">
        <v>39</v>
      </c>
      <c r="W1518" s="278">
        <v>39</v>
      </c>
      <c r="X1518" s="278">
        <v>39</v>
      </c>
      <c r="Y1518" s="278">
        <v>38</v>
      </c>
      <c r="Z1518" s="278">
        <v>38</v>
      </c>
      <c r="AA1518" s="278">
        <v>39</v>
      </c>
      <c r="AB1518" s="278">
        <v>39</v>
      </c>
      <c r="AC1518" s="666"/>
      <c r="AD1518" s="479">
        <f>MAX(E1518:AB1518)</f>
        <v>39</v>
      </c>
    </row>
    <row r="1519" spans="1:30" ht="10.5" customHeight="1">
      <c r="A1519" s="1628"/>
      <c r="B1519" s="1640"/>
      <c r="C1519" s="476" t="s">
        <v>20</v>
      </c>
      <c r="D1519" s="476"/>
      <c r="E1519" s="579"/>
      <c r="F1519" s="579"/>
      <c r="G1519" s="579"/>
      <c r="H1519" s="640"/>
      <c r="I1519" s="579"/>
      <c r="J1519" s="579"/>
      <c r="K1519" s="579"/>
      <c r="L1519" s="579"/>
      <c r="M1519" s="579"/>
      <c r="N1519" s="640"/>
      <c r="O1519" s="579"/>
      <c r="P1519" s="579"/>
      <c r="Q1519" s="579"/>
      <c r="R1519" s="579"/>
      <c r="S1519" s="579"/>
      <c r="T1519" s="579"/>
      <c r="U1519" s="579"/>
      <c r="V1519" s="640"/>
      <c r="W1519" s="579"/>
      <c r="X1519" s="579"/>
      <c r="Y1519" s="579"/>
      <c r="Z1519" s="579"/>
      <c r="AA1519" s="579"/>
      <c r="AB1519" s="579"/>
      <c r="AC1519" s="666"/>
      <c r="AD1519" s="479"/>
    </row>
    <row r="1520" spans="1:30" ht="10.5" customHeight="1" thickBot="1">
      <c r="A1520" s="1629"/>
      <c r="B1520" s="1641"/>
      <c r="C1520" s="480" t="s">
        <v>23</v>
      </c>
      <c r="D1520" s="480" t="s">
        <v>19</v>
      </c>
      <c r="E1520" s="480">
        <v>36.110000610351563</v>
      </c>
      <c r="F1520" s="480">
        <v>36.069999694824219</v>
      </c>
      <c r="G1520" s="480">
        <v>36.319999694824219</v>
      </c>
      <c r="H1520" s="480">
        <v>36.419998168945313</v>
      </c>
      <c r="I1520" s="480">
        <v>36.279998779296875</v>
      </c>
      <c r="J1520" s="480">
        <v>37.169998168945313</v>
      </c>
      <c r="K1520" s="480">
        <v>37.299999237060547</v>
      </c>
      <c r="L1520" s="480">
        <v>36.709999084472656</v>
      </c>
      <c r="M1520" s="480">
        <v>36.159999847412109</v>
      </c>
      <c r="N1520" s="480">
        <v>36.040000915527344</v>
      </c>
      <c r="O1520" s="480">
        <v>36.040000915527344</v>
      </c>
      <c r="P1520" s="480">
        <v>36.180000305175781</v>
      </c>
      <c r="Q1520" s="480">
        <v>36.259998321533203</v>
      </c>
      <c r="R1520" s="480">
        <v>36.159999847412109</v>
      </c>
      <c r="S1520" s="480">
        <v>36.529998779296875</v>
      </c>
      <c r="T1520" s="480">
        <v>36.5</v>
      </c>
      <c r="U1520" s="480">
        <v>36.520000457763672</v>
      </c>
      <c r="V1520" s="480">
        <v>36.470001220703125</v>
      </c>
      <c r="W1520" s="480">
        <v>36.610000610351562</v>
      </c>
      <c r="X1520" s="480">
        <v>36.669998168945313</v>
      </c>
      <c r="Y1520" s="480">
        <v>36.900001525878906</v>
      </c>
      <c r="Z1520" s="480">
        <v>36.659999847412109</v>
      </c>
      <c r="AA1520" s="480">
        <v>35.680000305175781</v>
      </c>
      <c r="AB1520" s="480">
        <v>35.459999084472656</v>
      </c>
      <c r="AC1520" s="494">
        <f>AC1517/AC1516</f>
        <v>0.13106320734836555</v>
      </c>
    </row>
    <row r="1521" spans="1:31" ht="10.5" customHeight="1">
      <c r="A1521" s="497" t="s">
        <v>594</v>
      </c>
      <c r="B1521" s="498"/>
      <c r="C1521" s="499"/>
      <c r="D1521" s="500"/>
      <c r="E1521" s="500">
        <f t="shared" ref="E1521:AB1521" si="443">E1500+E1504+E1508+E1512</f>
        <v>2.7249555000000001</v>
      </c>
      <c r="F1521" s="500">
        <f t="shared" si="443"/>
        <v>2.6937555</v>
      </c>
      <c r="G1521" s="500">
        <f t="shared" si="443"/>
        <v>2.6985555000000003</v>
      </c>
      <c r="H1521" s="500">
        <f t="shared" si="443"/>
        <v>2.7549555000000003</v>
      </c>
      <c r="I1521" s="500">
        <f t="shared" si="443"/>
        <v>2.7669554999999999</v>
      </c>
      <c r="J1521" s="500">
        <f t="shared" si="443"/>
        <v>2.9452739999999999</v>
      </c>
      <c r="K1521" s="500">
        <f t="shared" si="443"/>
        <v>3.3703110000000001</v>
      </c>
      <c r="L1521" s="500">
        <f t="shared" si="443"/>
        <v>3.5339925000000001</v>
      </c>
      <c r="M1521" s="500">
        <f t="shared" si="443"/>
        <v>3.5011109999999999</v>
      </c>
      <c r="N1521" s="500">
        <f t="shared" si="443"/>
        <v>3.3076740000000004</v>
      </c>
      <c r="O1521" s="500">
        <f t="shared" si="443"/>
        <v>3.2135924999999999</v>
      </c>
      <c r="P1521" s="500">
        <f t="shared" si="443"/>
        <v>3.1168740000000001</v>
      </c>
      <c r="Q1521" s="500">
        <f t="shared" si="443"/>
        <v>3.0556740000000002</v>
      </c>
      <c r="R1521" s="500">
        <f t="shared" si="443"/>
        <v>3.0719924999999999</v>
      </c>
      <c r="S1521" s="500">
        <f t="shared" si="443"/>
        <v>3.144711</v>
      </c>
      <c r="T1521" s="500">
        <f t="shared" si="443"/>
        <v>3.3047924999999996</v>
      </c>
      <c r="U1521" s="500">
        <f t="shared" si="443"/>
        <v>3.3155925000000002</v>
      </c>
      <c r="V1521" s="500">
        <f t="shared" si="443"/>
        <v>3.3343109999999996</v>
      </c>
      <c r="W1521" s="500">
        <f t="shared" si="443"/>
        <v>3.3967109999999998</v>
      </c>
      <c r="X1521" s="500">
        <f t="shared" si="443"/>
        <v>3.3647925000000001</v>
      </c>
      <c r="Y1521" s="500">
        <f t="shared" si="443"/>
        <v>3.2951924999999997</v>
      </c>
      <c r="Z1521" s="500">
        <f t="shared" si="443"/>
        <v>3.1372739999999997</v>
      </c>
      <c r="AA1521" s="500">
        <f t="shared" si="443"/>
        <v>3.0124740000000001</v>
      </c>
      <c r="AB1521" s="500">
        <f t="shared" si="443"/>
        <v>2.9193555</v>
      </c>
      <c r="AC1521" s="501"/>
    </row>
    <row r="1522" spans="1:31" ht="10.5" customHeight="1">
      <c r="A1522" s="502" t="s">
        <v>595</v>
      </c>
      <c r="B1522" s="503"/>
      <c r="C1522" s="504"/>
      <c r="D1522" s="505"/>
      <c r="E1522" s="505">
        <f t="shared" ref="E1522:AB1522" si="444">E1501+E1505+E1509+E1513</f>
        <v>0.83510220000000002</v>
      </c>
      <c r="F1522" s="505">
        <f t="shared" si="444"/>
        <v>0.81590220000000002</v>
      </c>
      <c r="G1522" s="505">
        <f t="shared" si="444"/>
        <v>0.81830219999999998</v>
      </c>
      <c r="H1522" s="505">
        <f t="shared" si="444"/>
        <v>0.80390220000000001</v>
      </c>
      <c r="I1522" s="505">
        <f t="shared" si="444"/>
        <v>0.79310220000000009</v>
      </c>
      <c r="J1522" s="505">
        <f t="shared" si="444"/>
        <v>0.81306959999999995</v>
      </c>
      <c r="K1522" s="505">
        <f t="shared" si="444"/>
        <v>0.84700439999999999</v>
      </c>
      <c r="L1522" s="505">
        <f t="shared" si="444"/>
        <v>0.87023699999999993</v>
      </c>
      <c r="M1522" s="505">
        <f t="shared" si="444"/>
        <v>0.95980439999999989</v>
      </c>
      <c r="N1522" s="505">
        <f t="shared" si="444"/>
        <v>0.91146959999999999</v>
      </c>
      <c r="O1522" s="505">
        <f t="shared" si="444"/>
        <v>0.89423699999999995</v>
      </c>
      <c r="P1522" s="505">
        <f t="shared" si="444"/>
        <v>0.86346959999999995</v>
      </c>
      <c r="Q1522" s="505">
        <f t="shared" si="444"/>
        <v>0.84306959999999997</v>
      </c>
      <c r="R1522" s="505">
        <f t="shared" si="444"/>
        <v>0.85703699999999994</v>
      </c>
      <c r="S1522" s="505">
        <f t="shared" si="444"/>
        <v>0.89860439999999997</v>
      </c>
      <c r="T1522" s="505">
        <f t="shared" si="444"/>
        <v>0.91823699999999997</v>
      </c>
      <c r="U1522" s="505">
        <f t="shared" si="444"/>
        <v>0.89183699999999999</v>
      </c>
      <c r="V1522" s="505">
        <f t="shared" si="444"/>
        <v>0.86620439999999999</v>
      </c>
      <c r="W1522" s="505">
        <f t="shared" si="444"/>
        <v>0.85420439999999997</v>
      </c>
      <c r="X1522" s="505">
        <f t="shared" si="444"/>
        <v>0.87383699999999997</v>
      </c>
      <c r="Y1522" s="505">
        <f t="shared" si="444"/>
        <v>0.86903700000000006</v>
      </c>
      <c r="Z1522" s="505">
        <f t="shared" si="444"/>
        <v>0.8478696</v>
      </c>
      <c r="AA1522" s="505">
        <f t="shared" si="444"/>
        <v>0.84066960000000002</v>
      </c>
      <c r="AB1522" s="505">
        <f t="shared" si="444"/>
        <v>0.84710220000000003</v>
      </c>
      <c r="AC1522" s="506"/>
    </row>
    <row r="1523" spans="1:31" ht="10.5" customHeight="1">
      <c r="A1523" s="507" t="s">
        <v>596</v>
      </c>
      <c r="B1523" s="508"/>
      <c r="C1523" s="509"/>
      <c r="D1523" s="510"/>
      <c r="E1523" s="510">
        <f t="shared" ref="E1523:AB1523" si="445">SQRT(E1521*E1521+E1522*E1522)</f>
        <v>2.8500487998322224</v>
      </c>
      <c r="F1523" s="510">
        <f t="shared" si="445"/>
        <v>2.8146074493159947</v>
      </c>
      <c r="G1523" s="510">
        <f t="shared" si="445"/>
        <v>2.8198972103793238</v>
      </c>
      <c r="H1523" s="510">
        <f t="shared" si="445"/>
        <v>2.8698499184008024</v>
      </c>
      <c r="I1523" s="510">
        <f t="shared" si="445"/>
        <v>2.8783769451941295</v>
      </c>
      <c r="J1523" s="510">
        <f t="shared" si="445"/>
        <v>3.0554412299241105</v>
      </c>
      <c r="K1523" s="510">
        <f t="shared" si="445"/>
        <v>3.4751133348914478</v>
      </c>
      <c r="L1523" s="510">
        <f t="shared" si="445"/>
        <v>3.6395625322592347</v>
      </c>
      <c r="M1523" s="510">
        <f t="shared" si="445"/>
        <v>3.6302896193802994</v>
      </c>
      <c r="N1523" s="510">
        <f t="shared" si="445"/>
        <v>3.4309596503019621</v>
      </c>
      <c r="O1523" s="510">
        <f t="shared" si="445"/>
        <v>3.3356913178867811</v>
      </c>
      <c r="P1523" s="510">
        <f t="shared" si="445"/>
        <v>3.2342670393769528</v>
      </c>
      <c r="Q1523" s="510">
        <f t="shared" si="445"/>
        <v>3.1698438360146644</v>
      </c>
      <c r="R1523" s="510">
        <f t="shared" si="445"/>
        <v>3.1893024847802143</v>
      </c>
      <c r="S1523" s="510">
        <f t="shared" si="445"/>
        <v>3.2705805510979791</v>
      </c>
      <c r="T1523" s="510">
        <f t="shared" si="445"/>
        <v>3.4299872676476872</v>
      </c>
      <c r="U1523" s="510">
        <f t="shared" si="445"/>
        <v>3.4334424213353647</v>
      </c>
      <c r="V1523" s="510">
        <f t="shared" si="445"/>
        <v>3.4449876498037488</v>
      </c>
      <c r="W1523" s="510">
        <f t="shared" si="445"/>
        <v>3.502472094749701</v>
      </c>
      <c r="X1523" s="510">
        <f t="shared" si="445"/>
        <v>3.4764090194661001</v>
      </c>
      <c r="Y1523" s="510">
        <f t="shared" si="445"/>
        <v>3.407861340991627</v>
      </c>
      <c r="Z1523" s="510">
        <f t="shared" si="445"/>
        <v>3.2498263045400071</v>
      </c>
      <c r="AA1523" s="510">
        <f t="shared" si="445"/>
        <v>3.1275749354795899</v>
      </c>
      <c r="AB1523" s="510">
        <f t="shared" si="445"/>
        <v>3.0397727995074058</v>
      </c>
      <c r="AC1523" s="512"/>
      <c r="AD1523" s="479">
        <f>MAX(E1523:AB1523)</f>
        <v>3.6395625322592347</v>
      </c>
    </row>
    <row r="1524" spans="1:31" s="449" customFormat="1" ht="10.5" customHeight="1">
      <c r="A1524" s="513" t="s">
        <v>716</v>
      </c>
      <c r="B1524" s="514"/>
      <c r="C1524" s="515"/>
      <c r="D1524" s="515"/>
      <c r="E1524" s="570">
        <v>1</v>
      </c>
      <c r="F1524" s="570">
        <v>2</v>
      </c>
      <c r="G1524" s="570">
        <v>3</v>
      </c>
      <c r="H1524" s="570">
        <v>4</v>
      </c>
      <c r="I1524" s="570">
        <v>5</v>
      </c>
      <c r="J1524" s="570">
        <v>6</v>
      </c>
      <c r="K1524" s="570">
        <v>7</v>
      </c>
      <c r="L1524" s="570">
        <v>8</v>
      </c>
      <c r="M1524" s="570">
        <v>9</v>
      </c>
      <c r="N1524" s="570">
        <v>10</v>
      </c>
      <c r="O1524" s="570">
        <v>11</v>
      </c>
      <c r="P1524" s="570">
        <v>12</v>
      </c>
      <c r="Q1524" s="570">
        <v>13</v>
      </c>
      <c r="R1524" s="570">
        <v>14</v>
      </c>
      <c r="S1524" s="570">
        <v>15</v>
      </c>
      <c r="T1524" s="570">
        <v>16</v>
      </c>
      <c r="U1524" s="570">
        <v>17</v>
      </c>
      <c r="V1524" s="570">
        <v>18</v>
      </c>
      <c r="W1524" s="570">
        <v>19</v>
      </c>
      <c r="X1524" s="570">
        <v>20</v>
      </c>
      <c r="Y1524" s="570">
        <v>21</v>
      </c>
      <c r="Z1524" s="570">
        <v>22</v>
      </c>
      <c r="AA1524" s="570">
        <v>23</v>
      </c>
      <c r="AB1524" s="570">
        <v>24</v>
      </c>
      <c r="AC1524" s="517"/>
    </row>
    <row r="1525" spans="1:31" s="449" customFormat="1" ht="12.75" customHeight="1">
      <c r="A1525" s="518" t="s">
        <v>717</v>
      </c>
      <c r="B1525" s="519"/>
      <c r="C1525" s="520" t="s">
        <v>23</v>
      </c>
      <c r="D1525" s="520" t="s">
        <v>131</v>
      </c>
      <c r="E1525" s="723"/>
      <c r="F1525" s="723"/>
      <c r="G1525" s="723"/>
      <c r="H1525" s="723"/>
      <c r="I1525" s="723"/>
      <c r="J1525" s="723"/>
      <c r="K1525" s="723"/>
      <c r="L1525" s="723"/>
      <c r="M1525" s="723"/>
      <c r="N1525" s="723"/>
      <c r="O1525" s="723"/>
      <c r="P1525" s="723"/>
      <c r="Q1525" s="723"/>
      <c r="R1525" s="723"/>
      <c r="S1525" s="723"/>
      <c r="T1525" s="723"/>
      <c r="U1525" s="723"/>
      <c r="V1525" s="723"/>
      <c r="W1525" s="723"/>
      <c r="X1525" s="723"/>
      <c r="Y1525" s="723"/>
      <c r="Z1525" s="723"/>
      <c r="AA1525" s="723"/>
      <c r="AB1525" s="723"/>
      <c r="AC1525" s="571"/>
    </row>
    <row r="1526" spans="1:31" s="449" customFormat="1" ht="12.75" customHeight="1">
      <c r="A1526" s="522" t="s">
        <v>718</v>
      </c>
      <c r="B1526" s="523"/>
      <c r="C1526" s="524" t="s">
        <v>23</v>
      </c>
      <c r="D1526" s="724" t="s">
        <v>131</v>
      </c>
      <c r="E1526" s="725"/>
      <c r="F1526" s="725"/>
      <c r="G1526" s="725"/>
      <c r="H1526" s="725"/>
      <c r="I1526" s="725"/>
      <c r="J1526" s="725"/>
      <c r="K1526" s="725"/>
      <c r="L1526" s="725"/>
      <c r="M1526" s="725"/>
      <c r="N1526" s="725"/>
      <c r="O1526" s="725"/>
      <c r="P1526" s="725"/>
      <c r="Q1526" s="725"/>
      <c r="R1526" s="725"/>
      <c r="S1526" s="725"/>
      <c r="T1526" s="725"/>
      <c r="U1526" s="725"/>
      <c r="V1526" s="725"/>
      <c r="W1526" s="725"/>
      <c r="X1526" s="725"/>
      <c r="Y1526" s="725"/>
      <c r="Z1526" s="725"/>
      <c r="AA1526" s="725"/>
      <c r="AB1526" s="725"/>
      <c r="AC1526" s="481"/>
    </row>
    <row r="1527" spans="1:31" ht="10.5" customHeight="1">
      <c r="A1527" s="1627" t="s">
        <v>676</v>
      </c>
      <c r="B1527" s="1701" t="s">
        <v>719</v>
      </c>
      <c r="C1527" s="485" t="s">
        <v>15</v>
      </c>
      <c r="D1527" s="528" t="s">
        <v>131</v>
      </c>
      <c r="E1527" s="563"/>
      <c r="F1527" s="563"/>
      <c r="G1527" s="563"/>
      <c r="H1527" s="574"/>
      <c r="I1527" s="563"/>
      <c r="J1527" s="563"/>
      <c r="K1527" s="563"/>
      <c r="L1527" s="563"/>
      <c r="M1527" s="563"/>
      <c r="N1527" s="574"/>
      <c r="O1527" s="563"/>
      <c r="P1527" s="563"/>
      <c r="Q1527" s="563"/>
      <c r="R1527" s="563"/>
      <c r="S1527" s="563"/>
      <c r="T1527" s="563"/>
      <c r="U1527" s="563"/>
      <c r="V1527" s="574"/>
      <c r="W1527" s="563"/>
      <c r="X1527" s="563"/>
      <c r="Y1527" s="563"/>
      <c r="Z1527" s="563"/>
      <c r="AA1527" s="563"/>
      <c r="AB1527" s="563"/>
      <c r="AC1527" s="490">
        <f>SUM(E1527:AB1527)</f>
        <v>0</v>
      </c>
    </row>
    <row r="1528" spans="1:31" ht="10.5" customHeight="1">
      <c r="A1528" s="1628"/>
      <c r="B1528" s="1650"/>
      <c r="C1528" s="476" t="s">
        <v>17</v>
      </c>
      <c r="D1528" s="610" t="s">
        <v>131</v>
      </c>
      <c r="E1528" s="564"/>
      <c r="F1528" s="564"/>
      <c r="G1528" s="564"/>
      <c r="H1528" s="604"/>
      <c r="I1528" s="564"/>
      <c r="J1528" s="564"/>
      <c r="K1528" s="564"/>
      <c r="L1528" s="564"/>
      <c r="M1528" s="564"/>
      <c r="N1528" s="604"/>
      <c r="O1528" s="564"/>
      <c r="P1528" s="564"/>
      <c r="Q1528" s="564"/>
      <c r="R1528" s="564"/>
      <c r="S1528" s="564"/>
      <c r="T1528" s="564"/>
      <c r="U1528" s="564"/>
      <c r="V1528" s="604"/>
      <c r="W1528" s="564"/>
      <c r="X1528" s="564"/>
      <c r="Y1528" s="564"/>
      <c r="Z1528" s="564"/>
      <c r="AA1528" s="564"/>
      <c r="AB1528" s="564"/>
      <c r="AC1528" s="475">
        <f>SUM(E1528:AB1528)</f>
        <v>0</v>
      </c>
    </row>
    <row r="1529" spans="1:31" ht="10.5" customHeight="1">
      <c r="A1529" s="1628"/>
      <c r="B1529" s="1650"/>
      <c r="C1529" s="476" t="s">
        <v>18</v>
      </c>
      <c r="D1529" s="610" t="s">
        <v>131</v>
      </c>
      <c r="E1529" s="564"/>
      <c r="F1529" s="564"/>
      <c r="G1529" s="564"/>
      <c r="H1529" s="604"/>
      <c r="I1529" s="564"/>
      <c r="J1529" s="564"/>
      <c r="K1529" s="564"/>
      <c r="L1529" s="564"/>
      <c r="M1529" s="564"/>
      <c r="N1529" s="604"/>
      <c r="O1529" s="564"/>
      <c r="P1529" s="564"/>
      <c r="Q1529" s="564"/>
      <c r="R1529" s="564"/>
      <c r="S1529" s="564"/>
      <c r="T1529" s="564"/>
      <c r="U1529" s="564"/>
      <c r="V1529" s="604"/>
      <c r="W1529" s="564"/>
      <c r="X1529" s="564"/>
      <c r="Y1529" s="564"/>
      <c r="Z1529" s="564"/>
      <c r="AA1529" s="564"/>
      <c r="AB1529" s="564"/>
      <c r="AC1529" s="478"/>
    </row>
    <row r="1530" spans="1:31" ht="10.5" customHeight="1">
      <c r="A1530" s="1628"/>
      <c r="B1530" s="1680"/>
      <c r="C1530" s="476" t="s">
        <v>20</v>
      </c>
      <c r="D1530" s="476"/>
      <c r="E1530" s="572" t="e">
        <f t="shared" ref="E1530:AC1530" si="446">E1528/E1527</f>
        <v>#DIV/0!</v>
      </c>
      <c r="F1530" s="572" t="e">
        <f t="shared" si="446"/>
        <v>#DIV/0!</v>
      </c>
      <c r="G1530" s="572" t="e">
        <f t="shared" si="446"/>
        <v>#DIV/0!</v>
      </c>
      <c r="H1530" s="580" t="e">
        <f t="shared" si="446"/>
        <v>#DIV/0!</v>
      </c>
      <c r="I1530" s="572" t="e">
        <f t="shared" si="446"/>
        <v>#DIV/0!</v>
      </c>
      <c r="J1530" s="572" t="e">
        <f t="shared" si="446"/>
        <v>#DIV/0!</v>
      </c>
      <c r="K1530" s="572" t="e">
        <f t="shared" si="446"/>
        <v>#DIV/0!</v>
      </c>
      <c r="L1530" s="572" t="e">
        <f t="shared" si="446"/>
        <v>#DIV/0!</v>
      </c>
      <c r="M1530" s="572" t="e">
        <f t="shared" si="446"/>
        <v>#DIV/0!</v>
      </c>
      <c r="N1530" s="580" t="e">
        <f t="shared" si="446"/>
        <v>#DIV/0!</v>
      </c>
      <c r="O1530" s="572" t="e">
        <f t="shared" si="446"/>
        <v>#DIV/0!</v>
      </c>
      <c r="P1530" s="572" t="e">
        <f t="shared" si="446"/>
        <v>#DIV/0!</v>
      </c>
      <c r="Q1530" s="572" t="e">
        <f t="shared" si="446"/>
        <v>#DIV/0!</v>
      </c>
      <c r="R1530" s="572" t="e">
        <f t="shared" si="446"/>
        <v>#DIV/0!</v>
      </c>
      <c r="S1530" s="572" t="e">
        <f t="shared" si="446"/>
        <v>#DIV/0!</v>
      </c>
      <c r="T1530" s="572" t="e">
        <f t="shared" si="446"/>
        <v>#DIV/0!</v>
      </c>
      <c r="U1530" s="572" t="e">
        <f t="shared" si="446"/>
        <v>#DIV/0!</v>
      </c>
      <c r="V1530" s="580" t="e">
        <f t="shared" si="446"/>
        <v>#DIV/0!</v>
      </c>
      <c r="W1530" s="572" t="e">
        <f t="shared" si="446"/>
        <v>#DIV/0!</v>
      </c>
      <c r="X1530" s="572" t="e">
        <f t="shared" si="446"/>
        <v>#DIV/0!</v>
      </c>
      <c r="Y1530" s="572" t="e">
        <f t="shared" si="446"/>
        <v>#DIV/0!</v>
      </c>
      <c r="Z1530" s="572" t="e">
        <f t="shared" si="446"/>
        <v>#DIV/0!</v>
      </c>
      <c r="AA1530" s="572" t="e">
        <f t="shared" si="446"/>
        <v>#DIV/0!</v>
      </c>
      <c r="AB1530" s="572" t="e">
        <f t="shared" si="446"/>
        <v>#DIV/0!</v>
      </c>
      <c r="AC1530" s="478" t="e">
        <f t="shared" si="446"/>
        <v>#DIV/0!</v>
      </c>
    </row>
    <row r="1531" spans="1:31" ht="10.5" customHeight="1">
      <c r="A1531" s="1665" t="s">
        <v>720</v>
      </c>
      <c r="B1531" s="1666"/>
      <c r="C1531" s="528" t="s">
        <v>15</v>
      </c>
      <c r="D1531" s="528"/>
      <c r="E1531" s="563">
        <f t="shared" ref="E1531:AC1531" si="447">E1527</f>
        <v>0</v>
      </c>
      <c r="F1531" s="563">
        <f t="shared" si="447"/>
        <v>0</v>
      </c>
      <c r="G1531" s="563">
        <f t="shared" si="447"/>
        <v>0</v>
      </c>
      <c r="H1531" s="574">
        <f t="shared" si="447"/>
        <v>0</v>
      </c>
      <c r="I1531" s="563">
        <f t="shared" si="447"/>
        <v>0</v>
      </c>
      <c r="J1531" s="563">
        <f t="shared" si="447"/>
        <v>0</v>
      </c>
      <c r="K1531" s="563">
        <f t="shared" si="447"/>
        <v>0</v>
      </c>
      <c r="L1531" s="563">
        <f t="shared" si="447"/>
        <v>0</v>
      </c>
      <c r="M1531" s="563">
        <f t="shared" si="447"/>
        <v>0</v>
      </c>
      <c r="N1531" s="574">
        <f t="shared" si="447"/>
        <v>0</v>
      </c>
      <c r="O1531" s="563">
        <f t="shared" si="447"/>
        <v>0</v>
      </c>
      <c r="P1531" s="563">
        <f t="shared" si="447"/>
        <v>0</v>
      </c>
      <c r="Q1531" s="563">
        <f t="shared" si="447"/>
        <v>0</v>
      </c>
      <c r="R1531" s="563">
        <f t="shared" si="447"/>
        <v>0</v>
      </c>
      <c r="S1531" s="563">
        <f t="shared" si="447"/>
        <v>0</v>
      </c>
      <c r="T1531" s="563">
        <f t="shared" si="447"/>
        <v>0</v>
      </c>
      <c r="U1531" s="563">
        <f t="shared" si="447"/>
        <v>0</v>
      </c>
      <c r="V1531" s="574">
        <f t="shared" si="447"/>
        <v>0</v>
      </c>
      <c r="W1531" s="563">
        <f t="shared" si="447"/>
        <v>0</v>
      </c>
      <c r="X1531" s="563">
        <f t="shared" si="447"/>
        <v>0</v>
      </c>
      <c r="Y1531" s="563">
        <f t="shared" si="447"/>
        <v>0</v>
      </c>
      <c r="Z1531" s="563">
        <f t="shared" si="447"/>
        <v>0</v>
      </c>
      <c r="AA1531" s="563">
        <f t="shared" si="447"/>
        <v>0</v>
      </c>
      <c r="AB1531" s="563">
        <f t="shared" si="447"/>
        <v>0</v>
      </c>
      <c r="AC1531" s="490">
        <f t="shared" si="447"/>
        <v>0</v>
      </c>
    </row>
    <row r="1532" spans="1:31" ht="10.5" customHeight="1">
      <c r="A1532" s="1636"/>
      <c r="B1532" s="1637"/>
      <c r="C1532" s="527" t="s">
        <v>17</v>
      </c>
      <c r="D1532" s="527"/>
      <c r="E1532" s="623">
        <f t="shared" ref="E1532:AC1532" si="448">E1528</f>
        <v>0</v>
      </c>
      <c r="F1532" s="623">
        <f t="shared" si="448"/>
        <v>0</v>
      </c>
      <c r="G1532" s="623">
        <f t="shared" si="448"/>
        <v>0</v>
      </c>
      <c r="H1532" s="626">
        <f t="shared" si="448"/>
        <v>0</v>
      </c>
      <c r="I1532" s="623">
        <f t="shared" si="448"/>
        <v>0</v>
      </c>
      <c r="J1532" s="623">
        <f t="shared" si="448"/>
        <v>0</v>
      </c>
      <c r="K1532" s="623">
        <f t="shared" si="448"/>
        <v>0</v>
      </c>
      <c r="L1532" s="623">
        <f t="shared" si="448"/>
        <v>0</v>
      </c>
      <c r="M1532" s="623">
        <f t="shared" si="448"/>
        <v>0</v>
      </c>
      <c r="N1532" s="626">
        <f t="shared" si="448"/>
        <v>0</v>
      </c>
      <c r="O1532" s="623">
        <f t="shared" si="448"/>
        <v>0</v>
      </c>
      <c r="P1532" s="623">
        <f t="shared" si="448"/>
        <v>0</v>
      </c>
      <c r="Q1532" s="623">
        <f t="shared" si="448"/>
        <v>0</v>
      </c>
      <c r="R1532" s="623">
        <f t="shared" si="448"/>
        <v>0</v>
      </c>
      <c r="S1532" s="623">
        <f t="shared" si="448"/>
        <v>0</v>
      </c>
      <c r="T1532" s="623">
        <f t="shared" si="448"/>
        <v>0</v>
      </c>
      <c r="U1532" s="623">
        <f t="shared" si="448"/>
        <v>0</v>
      </c>
      <c r="V1532" s="626">
        <f t="shared" si="448"/>
        <v>0</v>
      </c>
      <c r="W1532" s="623">
        <f t="shared" si="448"/>
        <v>0</v>
      </c>
      <c r="X1532" s="623">
        <f t="shared" si="448"/>
        <v>0</v>
      </c>
      <c r="Y1532" s="623">
        <f t="shared" si="448"/>
        <v>0</v>
      </c>
      <c r="Z1532" s="623">
        <f t="shared" si="448"/>
        <v>0</v>
      </c>
      <c r="AA1532" s="623">
        <f t="shared" si="448"/>
        <v>0</v>
      </c>
      <c r="AB1532" s="623">
        <f t="shared" si="448"/>
        <v>0</v>
      </c>
      <c r="AC1532" s="494">
        <f t="shared" si="448"/>
        <v>0</v>
      </c>
    </row>
    <row r="1533" spans="1:31" ht="10.5" customHeight="1">
      <c r="A1533" s="1665" t="s">
        <v>721</v>
      </c>
      <c r="B1533" s="1666"/>
      <c r="C1533" s="528" t="s">
        <v>15</v>
      </c>
      <c r="D1533" s="528"/>
      <c r="E1533" s="541">
        <f t="shared" ref="E1533:AC1533" si="449">E1500+E1504-E1531</f>
        <v>9.575549999999998E-2</v>
      </c>
      <c r="F1533" s="541">
        <f t="shared" si="449"/>
        <v>9.575549999999998E-2</v>
      </c>
      <c r="G1533" s="541">
        <f t="shared" si="449"/>
        <v>9.575549999999998E-2</v>
      </c>
      <c r="H1533" s="600">
        <f t="shared" si="449"/>
        <v>9.575549999999998E-2</v>
      </c>
      <c r="I1533" s="541">
        <f t="shared" si="449"/>
        <v>9.575549999999998E-2</v>
      </c>
      <c r="J1533" s="541">
        <f t="shared" si="449"/>
        <v>0.12767399999999998</v>
      </c>
      <c r="K1533" s="541">
        <f t="shared" si="449"/>
        <v>0.19151099999999996</v>
      </c>
      <c r="L1533" s="541">
        <f t="shared" si="449"/>
        <v>0.1595925</v>
      </c>
      <c r="M1533" s="541">
        <f t="shared" si="449"/>
        <v>0.19151099999999996</v>
      </c>
      <c r="N1533" s="600">
        <f t="shared" si="449"/>
        <v>0.12767399999999998</v>
      </c>
      <c r="O1533" s="541">
        <f t="shared" si="449"/>
        <v>0.1595925</v>
      </c>
      <c r="P1533" s="541">
        <f t="shared" si="449"/>
        <v>0.12767399999999998</v>
      </c>
      <c r="Q1533" s="541">
        <f t="shared" si="449"/>
        <v>0.12767399999999998</v>
      </c>
      <c r="R1533" s="541">
        <f t="shared" si="449"/>
        <v>0.1595925</v>
      </c>
      <c r="S1533" s="541">
        <f t="shared" si="449"/>
        <v>0.19151099999999996</v>
      </c>
      <c r="T1533" s="541">
        <f t="shared" si="449"/>
        <v>0.1595925</v>
      </c>
      <c r="U1533" s="541">
        <f t="shared" si="449"/>
        <v>0.1595925</v>
      </c>
      <c r="V1533" s="600">
        <f t="shared" si="449"/>
        <v>0.19151099999999996</v>
      </c>
      <c r="W1533" s="541">
        <f t="shared" si="449"/>
        <v>0.19151099999999996</v>
      </c>
      <c r="X1533" s="541">
        <f t="shared" si="449"/>
        <v>0.1595925</v>
      </c>
      <c r="Y1533" s="541">
        <f t="shared" si="449"/>
        <v>0.1595925</v>
      </c>
      <c r="Z1533" s="541">
        <f t="shared" si="449"/>
        <v>0.12767399999999998</v>
      </c>
      <c r="AA1533" s="541">
        <f t="shared" si="449"/>
        <v>0.12767399999999998</v>
      </c>
      <c r="AB1533" s="541">
        <f t="shared" si="449"/>
        <v>9.575549999999998E-2</v>
      </c>
      <c r="AC1533" s="490">
        <f t="shared" si="449"/>
        <v>3.4152794999999996</v>
      </c>
    </row>
    <row r="1534" spans="1:31" ht="10.5" customHeight="1">
      <c r="A1534" s="1636"/>
      <c r="B1534" s="1637"/>
      <c r="C1534" s="527" t="s">
        <v>17</v>
      </c>
      <c r="D1534" s="527"/>
      <c r="E1534" s="542">
        <f t="shared" ref="E1534:AC1534" si="450">E1501+E1505-E1532</f>
        <v>3.8302199999999995E-2</v>
      </c>
      <c r="F1534" s="542">
        <f t="shared" si="450"/>
        <v>3.8302199999999995E-2</v>
      </c>
      <c r="G1534" s="542">
        <f t="shared" si="450"/>
        <v>3.8302199999999995E-2</v>
      </c>
      <c r="H1534" s="573">
        <f t="shared" si="450"/>
        <v>3.8302199999999995E-2</v>
      </c>
      <c r="I1534" s="542">
        <f t="shared" si="450"/>
        <v>3.8302199999999995E-2</v>
      </c>
      <c r="J1534" s="542">
        <f t="shared" si="450"/>
        <v>5.1069599999999993E-2</v>
      </c>
      <c r="K1534" s="542">
        <f t="shared" si="450"/>
        <v>7.6604399999999989E-2</v>
      </c>
      <c r="L1534" s="542">
        <f t="shared" si="450"/>
        <v>6.3837000000000005E-2</v>
      </c>
      <c r="M1534" s="542">
        <f t="shared" si="450"/>
        <v>7.6604399999999989E-2</v>
      </c>
      <c r="N1534" s="573">
        <f t="shared" si="450"/>
        <v>5.1069599999999993E-2</v>
      </c>
      <c r="O1534" s="542">
        <f t="shared" si="450"/>
        <v>6.3837000000000005E-2</v>
      </c>
      <c r="P1534" s="542">
        <f t="shared" si="450"/>
        <v>5.1069599999999993E-2</v>
      </c>
      <c r="Q1534" s="542">
        <f t="shared" si="450"/>
        <v>5.1069599999999993E-2</v>
      </c>
      <c r="R1534" s="542">
        <f t="shared" si="450"/>
        <v>6.3837000000000005E-2</v>
      </c>
      <c r="S1534" s="542">
        <f t="shared" si="450"/>
        <v>7.6604399999999989E-2</v>
      </c>
      <c r="T1534" s="542">
        <f t="shared" si="450"/>
        <v>6.3837000000000005E-2</v>
      </c>
      <c r="U1534" s="542">
        <f t="shared" si="450"/>
        <v>6.3837000000000005E-2</v>
      </c>
      <c r="V1534" s="573">
        <f t="shared" si="450"/>
        <v>7.6604399999999989E-2</v>
      </c>
      <c r="W1534" s="542">
        <f t="shared" si="450"/>
        <v>7.6604399999999989E-2</v>
      </c>
      <c r="X1534" s="542">
        <f t="shared" si="450"/>
        <v>6.3837000000000005E-2</v>
      </c>
      <c r="Y1534" s="542">
        <f t="shared" si="450"/>
        <v>6.3837000000000005E-2</v>
      </c>
      <c r="Z1534" s="542">
        <f t="shared" si="450"/>
        <v>5.1069599999999993E-2</v>
      </c>
      <c r="AA1534" s="542">
        <f t="shared" si="450"/>
        <v>5.1069599999999993E-2</v>
      </c>
      <c r="AB1534" s="542">
        <f t="shared" si="450"/>
        <v>3.8302199999999995E-2</v>
      </c>
      <c r="AC1534" s="494">
        <f t="shared" si="450"/>
        <v>1.3661117999999997</v>
      </c>
    </row>
    <row r="1535" spans="1:31" s="449" customFormat="1" ht="10.5" customHeight="1" thickBot="1">
      <c r="A1535" s="513" t="s">
        <v>503</v>
      </c>
      <c r="B1535" s="514"/>
      <c r="C1535" s="515"/>
      <c r="D1535" s="515"/>
      <c r="E1535" s="628">
        <v>1</v>
      </c>
      <c r="F1535" s="628">
        <v>2</v>
      </c>
      <c r="G1535" s="628">
        <v>3</v>
      </c>
      <c r="H1535" s="628">
        <v>4</v>
      </c>
      <c r="I1535" s="628">
        <v>5</v>
      </c>
      <c r="J1535" s="628">
        <v>6</v>
      </c>
      <c r="K1535" s="628">
        <v>7</v>
      </c>
      <c r="L1535" s="628">
        <v>8</v>
      </c>
      <c r="M1535" s="628">
        <v>9</v>
      </c>
      <c r="N1535" s="628">
        <v>10</v>
      </c>
      <c r="O1535" s="628">
        <v>11</v>
      </c>
      <c r="P1535" s="628">
        <v>12</v>
      </c>
      <c r="Q1535" s="628">
        <v>13</v>
      </c>
      <c r="R1535" s="628">
        <v>14</v>
      </c>
      <c r="S1535" s="628">
        <v>15</v>
      </c>
      <c r="T1535" s="628">
        <v>16</v>
      </c>
      <c r="U1535" s="628">
        <v>17</v>
      </c>
      <c r="V1535" s="628">
        <v>18</v>
      </c>
      <c r="W1535" s="628">
        <v>19</v>
      </c>
      <c r="X1535" s="628">
        <v>20</v>
      </c>
      <c r="Y1535" s="628">
        <v>21</v>
      </c>
      <c r="Z1535" s="628">
        <v>22</v>
      </c>
      <c r="AA1535" s="628">
        <v>23</v>
      </c>
      <c r="AB1535" s="628">
        <v>24</v>
      </c>
      <c r="AC1535" s="517"/>
    </row>
    <row r="1536" spans="1:31" s="449" customFormat="1" ht="12" customHeight="1">
      <c r="A1536" s="518" t="s">
        <v>28</v>
      </c>
      <c r="B1536" s="519"/>
      <c r="C1536" s="520" t="s">
        <v>23</v>
      </c>
      <c r="D1536" s="520" t="s">
        <v>19</v>
      </c>
      <c r="E1536" s="520">
        <v>10.399999618530273</v>
      </c>
      <c r="F1536" s="520">
        <v>10.5</v>
      </c>
      <c r="G1536" s="520">
        <v>10.5</v>
      </c>
      <c r="H1536" s="520">
        <v>10.600000381469727</v>
      </c>
      <c r="I1536" s="520">
        <v>10.5</v>
      </c>
      <c r="J1536" s="520">
        <v>10.600000381469727</v>
      </c>
      <c r="K1536" s="520">
        <v>10.399999618530273</v>
      </c>
      <c r="L1536" s="520">
        <v>10.399999618530273</v>
      </c>
      <c r="M1536" s="520">
        <v>10.399999618530273</v>
      </c>
      <c r="N1536" s="520">
        <v>10.399999618530273</v>
      </c>
      <c r="O1536" s="520">
        <v>10.399999618530273</v>
      </c>
      <c r="P1536" s="520">
        <v>10.399999618530273</v>
      </c>
      <c r="Q1536" s="520">
        <v>10.5</v>
      </c>
      <c r="R1536" s="520">
        <v>10.399999618530273</v>
      </c>
      <c r="S1536" s="520">
        <v>10.5</v>
      </c>
      <c r="T1536" s="520">
        <v>10.5</v>
      </c>
      <c r="U1536" s="520">
        <v>10.5</v>
      </c>
      <c r="V1536" s="520">
        <v>10.5</v>
      </c>
      <c r="W1536" s="520">
        <v>10.600000381469727</v>
      </c>
      <c r="X1536" s="520">
        <v>10.399999618530273</v>
      </c>
      <c r="Y1536" s="520">
        <v>10.5</v>
      </c>
      <c r="Z1536" s="520">
        <v>10.399999618530273</v>
      </c>
      <c r="AA1536" s="520">
        <v>10.300000190734863</v>
      </c>
      <c r="AB1536" s="520">
        <v>10.399999618530273</v>
      </c>
      <c r="AC1536" s="571"/>
      <c r="AD1536" s="448">
        <f>MAX(E1536:AB1536)</f>
        <v>10.600000381469727</v>
      </c>
      <c r="AE1536" s="448">
        <f>MIN(E1536:AB1536)</f>
        <v>10.300000190734863</v>
      </c>
    </row>
    <row r="1537" spans="1:31" s="449" customFormat="1" ht="12" customHeight="1" thickBot="1">
      <c r="A1537" s="522" t="s">
        <v>29</v>
      </c>
      <c r="B1537" s="523"/>
      <c r="C1537" s="524" t="s">
        <v>23</v>
      </c>
      <c r="D1537" s="524" t="s">
        <v>19</v>
      </c>
      <c r="E1537" s="524">
        <v>10.399999618530273</v>
      </c>
      <c r="F1537" s="524">
        <v>10.399999618530273</v>
      </c>
      <c r="G1537" s="524">
        <v>10.5</v>
      </c>
      <c r="H1537" s="524">
        <v>10.600000381469727</v>
      </c>
      <c r="I1537" s="524">
        <v>10.5</v>
      </c>
      <c r="J1537" s="524">
        <v>10.5</v>
      </c>
      <c r="K1537" s="524">
        <v>10.600000381469727</v>
      </c>
      <c r="L1537" s="524">
        <v>10.399999618530273</v>
      </c>
      <c r="M1537" s="524">
        <v>10.399999618530273</v>
      </c>
      <c r="N1537" s="524">
        <v>10.5</v>
      </c>
      <c r="O1537" s="524">
        <v>10.5</v>
      </c>
      <c r="P1537" s="524">
        <v>10.600000381469727</v>
      </c>
      <c r="Q1537" s="524">
        <v>10.399999618530273</v>
      </c>
      <c r="R1537" s="524">
        <v>10.399999618530273</v>
      </c>
      <c r="S1537" s="524">
        <v>10.5</v>
      </c>
      <c r="T1537" s="524">
        <v>10.5</v>
      </c>
      <c r="U1537" s="524">
        <v>10.5</v>
      </c>
      <c r="V1537" s="524">
        <v>10.5</v>
      </c>
      <c r="W1537" s="524">
        <v>10.5</v>
      </c>
      <c r="X1537" s="524">
        <v>10.5</v>
      </c>
      <c r="Y1537" s="524">
        <v>10.399999618530273</v>
      </c>
      <c r="Z1537" s="524">
        <v>10.399999618530273</v>
      </c>
      <c r="AA1537" s="524">
        <v>10.399999618530273</v>
      </c>
      <c r="AB1537" s="524">
        <v>10.399999618530273</v>
      </c>
      <c r="AC1537" s="565"/>
    </row>
    <row r="1538" spans="1:31" ht="12">
      <c r="A1538" s="1651" t="s">
        <v>115</v>
      </c>
      <c r="B1538" s="1622" t="s">
        <v>722</v>
      </c>
      <c r="C1538" s="485" t="s">
        <v>15</v>
      </c>
      <c r="D1538" s="485" t="s">
        <v>37</v>
      </c>
      <c r="E1538" s="330">
        <v>1.5599999999999999E-2</v>
      </c>
      <c r="F1538" s="330">
        <v>1.52E-2</v>
      </c>
      <c r="G1538" s="330">
        <v>1.5599999999999999E-2</v>
      </c>
      <c r="H1538" s="400">
        <v>1.5599999999999999E-2</v>
      </c>
      <c r="I1538" s="330">
        <v>1.5599999999999999E-2</v>
      </c>
      <c r="J1538" s="330">
        <v>1.52E-2</v>
      </c>
      <c r="K1538" s="330">
        <v>1.44E-2</v>
      </c>
      <c r="L1538" s="330">
        <v>1.44E-2</v>
      </c>
      <c r="M1538" s="330">
        <v>1.4800000000000001E-2</v>
      </c>
      <c r="N1538" s="400">
        <v>1.4800000000000001E-2</v>
      </c>
      <c r="O1538" s="330">
        <v>1.5599999999999999E-2</v>
      </c>
      <c r="P1538" s="330">
        <v>1.52E-2</v>
      </c>
      <c r="Q1538" s="330">
        <v>1.52E-2</v>
      </c>
      <c r="R1538" s="330">
        <v>1.5599999999999999E-2</v>
      </c>
      <c r="S1538" s="330">
        <v>1.4800000000000001E-2</v>
      </c>
      <c r="T1538" s="330">
        <v>1.4800000000000001E-2</v>
      </c>
      <c r="U1538" s="330">
        <v>1.4E-2</v>
      </c>
      <c r="V1538" s="400">
        <v>1.3599999999999999E-2</v>
      </c>
      <c r="W1538" s="330">
        <v>1.4E-2</v>
      </c>
      <c r="X1538" s="330">
        <v>1.4E-2</v>
      </c>
      <c r="Y1538" s="330">
        <v>1.4800000000000001E-2</v>
      </c>
      <c r="Z1538" s="330">
        <v>1.4800000000000001E-2</v>
      </c>
      <c r="AA1538" s="330">
        <v>1.4800000000000001E-2</v>
      </c>
      <c r="AB1538" s="330">
        <v>1.5599999999999999E-2</v>
      </c>
      <c r="AC1538" s="490">
        <f>SUM(E1538:AB1538)</f>
        <v>0.35799999999999998</v>
      </c>
    </row>
    <row r="1539" spans="1:31" ht="12">
      <c r="A1539" s="1652"/>
      <c r="B1539" s="1623"/>
      <c r="C1539" s="476" t="s">
        <v>17</v>
      </c>
      <c r="D1539" s="476" t="s">
        <v>37</v>
      </c>
      <c r="E1539" s="241">
        <v>4.0800000000000003E-2</v>
      </c>
      <c r="F1539" s="241">
        <v>4.0399999999999998E-2</v>
      </c>
      <c r="G1539" s="241">
        <v>4.0800000000000003E-2</v>
      </c>
      <c r="H1539" s="401">
        <v>4.0800000000000003E-2</v>
      </c>
      <c r="I1539" s="241">
        <v>4.0800000000000003E-2</v>
      </c>
      <c r="J1539" s="241">
        <v>0.04</v>
      </c>
      <c r="K1539" s="241">
        <v>3.6799999999999999E-2</v>
      </c>
      <c r="L1539" s="241">
        <v>3.7199999999999997E-2</v>
      </c>
      <c r="M1539" s="241">
        <v>3.8399999999999997E-2</v>
      </c>
      <c r="N1539" s="401">
        <v>3.8399999999999997E-2</v>
      </c>
      <c r="O1539" s="241">
        <v>4.0399999999999998E-2</v>
      </c>
      <c r="P1539" s="241">
        <v>0.04</v>
      </c>
      <c r="Q1539" s="241">
        <v>4.0399999999999998E-2</v>
      </c>
      <c r="R1539" s="241">
        <v>0.04</v>
      </c>
      <c r="S1539" s="241">
        <v>3.9600000000000003E-2</v>
      </c>
      <c r="T1539" s="241">
        <v>3.6799999999999999E-2</v>
      </c>
      <c r="U1539" s="241">
        <v>3.5999999999999997E-2</v>
      </c>
      <c r="V1539" s="401">
        <v>3.5200000000000002E-2</v>
      </c>
      <c r="W1539" s="241">
        <v>3.4799999999999998E-2</v>
      </c>
      <c r="X1539" s="241">
        <v>3.6400000000000002E-2</v>
      </c>
      <c r="Y1539" s="241">
        <v>3.7199999999999997E-2</v>
      </c>
      <c r="Z1539" s="241">
        <v>3.8399999999999997E-2</v>
      </c>
      <c r="AA1539" s="241">
        <v>3.8800000000000001E-2</v>
      </c>
      <c r="AB1539" s="241">
        <v>4.1200000000000001E-2</v>
      </c>
      <c r="AC1539" s="478">
        <f>SUM(E1539:AB1539)</f>
        <v>0.92960000000000009</v>
      </c>
    </row>
    <row r="1540" spans="1:31" ht="12">
      <c r="A1540" s="1652"/>
      <c r="B1540" s="1623"/>
      <c r="C1540" s="476" t="s">
        <v>18</v>
      </c>
      <c r="D1540" s="476" t="s">
        <v>19</v>
      </c>
      <c r="E1540" s="278">
        <v>1</v>
      </c>
      <c r="F1540" s="278">
        <v>2</v>
      </c>
      <c r="G1540" s="278">
        <v>1</v>
      </c>
      <c r="H1540" s="390">
        <v>2</v>
      </c>
      <c r="I1540" s="278">
        <v>2</v>
      </c>
      <c r="J1540" s="278">
        <v>2</v>
      </c>
      <c r="K1540" s="278">
        <v>2</v>
      </c>
      <c r="L1540" s="278">
        <v>2</v>
      </c>
      <c r="M1540" s="278">
        <v>2</v>
      </c>
      <c r="N1540" s="390">
        <v>2</v>
      </c>
      <c r="O1540" s="278">
        <v>2</v>
      </c>
      <c r="P1540" s="278">
        <v>2</v>
      </c>
      <c r="Q1540" s="278">
        <v>2</v>
      </c>
      <c r="R1540" s="278">
        <v>2</v>
      </c>
      <c r="S1540" s="278">
        <v>2</v>
      </c>
      <c r="T1540" s="278">
        <v>1</v>
      </c>
      <c r="U1540" s="278">
        <v>2</v>
      </c>
      <c r="V1540" s="390">
        <v>2</v>
      </c>
      <c r="W1540" s="278">
        <v>2</v>
      </c>
      <c r="X1540" s="278">
        <v>1</v>
      </c>
      <c r="Y1540" s="278">
        <v>2</v>
      </c>
      <c r="Z1540" s="278">
        <v>1</v>
      </c>
      <c r="AA1540" s="278">
        <v>2</v>
      </c>
      <c r="AB1540" s="278">
        <v>2</v>
      </c>
      <c r="AC1540" s="478"/>
    </row>
    <row r="1541" spans="1:31" thickBot="1">
      <c r="A1541" s="1653"/>
      <c r="B1541" s="1633"/>
      <c r="C1541" s="482" t="s">
        <v>20</v>
      </c>
      <c r="D1541" s="482"/>
      <c r="E1541" s="584">
        <f t="shared" ref="E1541:AC1541" si="451">E1539/E1538</f>
        <v>2.6153846153846159</v>
      </c>
      <c r="F1541" s="584">
        <f t="shared" si="451"/>
        <v>2.6578947368421053</v>
      </c>
      <c r="G1541" s="584">
        <f t="shared" si="451"/>
        <v>2.6153846153846159</v>
      </c>
      <c r="H1541" s="616">
        <f t="shared" si="451"/>
        <v>2.6153846153846159</v>
      </c>
      <c r="I1541" s="584">
        <f t="shared" si="451"/>
        <v>2.6153846153846159</v>
      </c>
      <c r="J1541" s="584">
        <f t="shared" si="451"/>
        <v>2.6315789473684212</v>
      </c>
      <c r="K1541" s="584">
        <f t="shared" si="451"/>
        <v>2.5555555555555558</v>
      </c>
      <c r="L1541" s="584">
        <f t="shared" si="451"/>
        <v>2.583333333333333</v>
      </c>
      <c r="M1541" s="584">
        <f t="shared" si="451"/>
        <v>2.5945945945945943</v>
      </c>
      <c r="N1541" s="616">
        <f t="shared" si="451"/>
        <v>2.5945945945945943</v>
      </c>
      <c r="O1541" s="584">
        <f t="shared" si="451"/>
        <v>2.5897435897435899</v>
      </c>
      <c r="P1541" s="584">
        <f t="shared" si="451"/>
        <v>2.6315789473684212</v>
      </c>
      <c r="Q1541" s="584">
        <f t="shared" si="451"/>
        <v>2.6578947368421053</v>
      </c>
      <c r="R1541" s="584">
        <f t="shared" si="451"/>
        <v>2.5641025641025643</v>
      </c>
      <c r="S1541" s="584">
        <f t="shared" si="451"/>
        <v>2.6756756756756759</v>
      </c>
      <c r="T1541" s="584">
        <f t="shared" si="451"/>
        <v>2.4864864864864864</v>
      </c>
      <c r="U1541" s="584">
        <f t="shared" si="451"/>
        <v>2.5714285714285712</v>
      </c>
      <c r="V1541" s="616">
        <f t="shared" si="451"/>
        <v>2.5882352941176472</v>
      </c>
      <c r="W1541" s="584">
        <f t="shared" si="451"/>
        <v>2.4857142857142853</v>
      </c>
      <c r="X1541" s="584">
        <f t="shared" si="451"/>
        <v>2.6</v>
      </c>
      <c r="Y1541" s="584">
        <f t="shared" si="451"/>
        <v>2.5135135135135132</v>
      </c>
      <c r="Z1541" s="584">
        <f t="shared" si="451"/>
        <v>2.5945945945945943</v>
      </c>
      <c r="AA1541" s="584">
        <f t="shared" si="451"/>
        <v>2.6216216216216215</v>
      </c>
      <c r="AB1541" s="584">
        <f t="shared" si="451"/>
        <v>2.641025641025641</v>
      </c>
      <c r="AC1541" s="487">
        <f t="shared" si="451"/>
        <v>2.5966480446927376</v>
      </c>
    </row>
    <row r="1542" spans="1:31" ht="12">
      <c r="A1542" s="1651" t="s">
        <v>13</v>
      </c>
      <c r="B1542" s="1622" t="s">
        <v>723</v>
      </c>
      <c r="C1542" s="485" t="s">
        <v>15</v>
      </c>
      <c r="D1542" s="485" t="s">
        <v>37</v>
      </c>
      <c r="E1542" s="330">
        <v>0.83160000000000001</v>
      </c>
      <c r="F1542" s="330">
        <v>0.83340000000000003</v>
      </c>
      <c r="G1542" s="330">
        <v>0.83340000000000003</v>
      </c>
      <c r="H1542" s="400">
        <v>0.83640000000000003</v>
      </c>
      <c r="I1542" s="330">
        <v>0.86580000000000001</v>
      </c>
      <c r="J1542" s="330">
        <v>0.8982</v>
      </c>
      <c r="K1542" s="330">
        <v>0.98280000000000001</v>
      </c>
      <c r="L1542" s="330">
        <v>1.1346000000000001</v>
      </c>
      <c r="M1542" s="330">
        <v>1.1124000000000001</v>
      </c>
      <c r="N1542" s="400">
        <v>1.0104</v>
      </c>
      <c r="O1542" s="330">
        <v>0.93179999999999996</v>
      </c>
      <c r="P1542" s="330">
        <v>0.91800000000000004</v>
      </c>
      <c r="Q1542" s="330">
        <v>0.90300000000000002</v>
      </c>
      <c r="R1542" s="330">
        <v>0.8982</v>
      </c>
      <c r="S1542" s="330">
        <v>0.93300000000000005</v>
      </c>
      <c r="T1542" s="330">
        <v>1.0944</v>
      </c>
      <c r="U1542" s="330">
        <v>1.0722</v>
      </c>
      <c r="V1542" s="400">
        <v>1.0518000000000001</v>
      </c>
      <c r="W1542" s="330">
        <v>1.0853999999999999</v>
      </c>
      <c r="X1542" s="330">
        <v>1.0673999999999999</v>
      </c>
      <c r="Y1542" s="330">
        <v>1.0158</v>
      </c>
      <c r="Z1542" s="330">
        <v>0.98219999999999996</v>
      </c>
      <c r="AA1542" s="330">
        <v>0.9204</v>
      </c>
      <c r="AB1542" s="330">
        <v>0.85680000000000001</v>
      </c>
      <c r="AC1542" s="490">
        <f>SUM(E1542:AB1542)</f>
        <v>23.069399999999998</v>
      </c>
      <c r="AD1542" s="448">
        <f>MAX(E1542:AB1542)</f>
        <v>1.1346000000000001</v>
      </c>
      <c r="AE1542" s="448">
        <f>MIN(E1542:AB1542)</f>
        <v>0.83160000000000001</v>
      </c>
    </row>
    <row r="1543" spans="1:31" ht="12">
      <c r="A1543" s="1652"/>
      <c r="B1543" s="1623"/>
      <c r="C1543" s="476" t="s">
        <v>17</v>
      </c>
      <c r="D1543" s="476" t="s">
        <v>37</v>
      </c>
      <c r="E1543" s="241">
        <v>0.31859999999999999</v>
      </c>
      <c r="F1543" s="241">
        <v>0.31380000000000002</v>
      </c>
      <c r="G1543" s="241">
        <v>0.31319999999999998</v>
      </c>
      <c r="H1543" s="401">
        <v>0.30719999999999997</v>
      </c>
      <c r="I1543" s="241">
        <v>0.2994</v>
      </c>
      <c r="J1543" s="241">
        <v>0.30840000000000001</v>
      </c>
      <c r="K1543" s="241">
        <v>0.3054</v>
      </c>
      <c r="L1543" s="241">
        <v>0.32040000000000002</v>
      </c>
      <c r="M1543" s="241">
        <v>0.33960000000000001</v>
      </c>
      <c r="N1543" s="401">
        <v>0.31380000000000002</v>
      </c>
      <c r="O1543" s="241">
        <v>0.29880000000000001</v>
      </c>
      <c r="P1543" s="241">
        <v>0.29520000000000002</v>
      </c>
      <c r="Q1543" s="241">
        <v>0.28439999999999999</v>
      </c>
      <c r="R1543" s="241">
        <v>0.28499999999999998</v>
      </c>
      <c r="S1543" s="241">
        <v>0.29220000000000002</v>
      </c>
      <c r="T1543" s="241">
        <v>0.33839999999999998</v>
      </c>
      <c r="U1543" s="241">
        <v>0.33239999999999997</v>
      </c>
      <c r="V1543" s="401">
        <v>0.31259999999999999</v>
      </c>
      <c r="W1543" s="241">
        <v>0.31259999999999999</v>
      </c>
      <c r="X1543" s="241">
        <v>0.31859999999999999</v>
      </c>
      <c r="Y1543" s="241">
        <v>0.31680000000000003</v>
      </c>
      <c r="Z1543" s="241">
        <v>0.31440000000000001</v>
      </c>
      <c r="AA1543" s="241">
        <v>0.31080000000000002</v>
      </c>
      <c r="AB1543" s="241">
        <v>0.31859999999999999</v>
      </c>
      <c r="AC1543" s="478">
        <f>SUM(E1543:AB1543)</f>
        <v>7.4705999999999992</v>
      </c>
    </row>
    <row r="1544" spans="1:31" ht="12">
      <c r="A1544" s="1652"/>
      <c r="B1544" s="1623"/>
      <c r="C1544" s="476" t="s">
        <v>18</v>
      </c>
      <c r="D1544" s="476" t="s">
        <v>19</v>
      </c>
      <c r="E1544" s="278">
        <v>47</v>
      </c>
      <c r="F1544" s="278">
        <v>46</v>
      </c>
      <c r="G1544" s="278">
        <v>46</v>
      </c>
      <c r="H1544" s="390">
        <v>45</v>
      </c>
      <c r="I1544" s="278">
        <v>49</v>
      </c>
      <c r="J1544" s="278">
        <v>52</v>
      </c>
      <c r="K1544" s="278">
        <v>57</v>
      </c>
      <c r="L1544" s="278">
        <v>59</v>
      </c>
      <c r="M1544" s="278">
        <v>64</v>
      </c>
      <c r="N1544" s="390">
        <v>58</v>
      </c>
      <c r="O1544" s="278">
        <v>58</v>
      </c>
      <c r="P1544" s="278">
        <v>61</v>
      </c>
      <c r="Q1544" s="278">
        <v>61</v>
      </c>
      <c r="R1544" s="278">
        <v>58</v>
      </c>
      <c r="S1544" s="278">
        <v>65</v>
      </c>
      <c r="T1544" s="278">
        <v>63</v>
      </c>
      <c r="U1544" s="278">
        <v>63</v>
      </c>
      <c r="V1544" s="390">
        <v>62</v>
      </c>
      <c r="W1544" s="278">
        <v>59</v>
      </c>
      <c r="X1544" s="278">
        <v>54</v>
      </c>
      <c r="Y1544" s="278">
        <v>55</v>
      </c>
      <c r="Z1544" s="278">
        <v>54</v>
      </c>
      <c r="AA1544" s="278">
        <v>51</v>
      </c>
      <c r="AB1544" s="278">
        <v>48</v>
      </c>
      <c r="AC1544" s="478"/>
      <c r="AD1544" s="534">
        <f>MAX(E1544:AB1544)</f>
        <v>65</v>
      </c>
    </row>
    <row r="1545" spans="1:31" thickBot="1">
      <c r="A1545" s="1654"/>
      <c r="B1545" s="1624"/>
      <c r="C1545" s="491" t="s">
        <v>20</v>
      </c>
      <c r="D1545" s="491"/>
      <c r="E1545" s="542">
        <f t="shared" ref="E1545:AC1545" si="452">E1543/E1542</f>
        <v>0.38311688311688313</v>
      </c>
      <c r="F1545" s="542">
        <f t="shared" si="452"/>
        <v>0.37652987760979123</v>
      </c>
      <c r="G1545" s="542">
        <f t="shared" si="452"/>
        <v>0.37580993520518352</v>
      </c>
      <c r="H1545" s="573">
        <f t="shared" si="452"/>
        <v>0.36728837876614057</v>
      </c>
      <c r="I1545" s="542">
        <f t="shared" si="452"/>
        <v>0.34580734580734579</v>
      </c>
      <c r="J1545" s="542">
        <f t="shared" si="452"/>
        <v>0.34335337341349365</v>
      </c>
      <c r="K1545" s="542">
        <f t="shared" si="452"/>
        <v>0.31074481074481075</v>
      </c>
      <c r="L1545" s="542">
        <f t="shared" si="452"/>
        <v>0.28239026969857217</v>
      </c>
      <c r="M1545" s="542">
        <f t="shared" si="452"/>
        <v>0.30528586839266453</v>
      </c>
      <c r="N1545" s="573">
        <f t="shared" si="452"/>
        <v>0.3105700712589074</v>
      </c>
      <c r="O1545" s="542">
        <f t="shared" si="452"/>
        <v>0.32066967160334836</v>
      </c>
      <c r="P1545" s="542">
        <f t="shared" si="452"/>
        <v>0.32156862745098042</v>
      </c>
      <c r="Q1545" s="542">
        <f t="shared" si="452"/>
        <v>0.31495016611295679</v>
      </c>
      <c r="R1545" s="542">
        <f t="shared" si="452"/>
        <v>0.31730126920507679</v>
      </c>
      <c r="S1545" s="542">
        <f t="shared" si="452"/>
        <v>0.31318327974276527</v>
      </c>
      <c r="T1545" s="542">
        <f t="shared" si="452"/>
        <v>0.30921052631578944</v>
      </c>
      <c r="U1545" s="542">
        <f t="shared" si="452"/>
        <v>0.31001678791270282</v>
      </c>
      <c r="V1545" s="573">
        <f t="shared" si="452"/>
        <v>0.29720479178551051</v>
      </c>
      <c r="W1545" s="542">
        <f t="shared" si="452"/>
        <v>0.28800442233278056</v>
      </c>
      <c r="X1545" s="542">
        <f t="shared" si="452"/>
        <v>0.29848229342327154</v>
      </c>
      <c r="Y1545" s="542">
        <f t="shared" si="452"/>
        <v>0.31187241582988778</v>
      </c>
      <c r="Z1545" s="542">
        <f t="shared" si="452"/>
        <v>0.32009773976786809</v>
      </c>
      <c r="AA1545" s="542">
        <f t="shared" si="452"/>
        <v>0.33767926988265973</v>
      </c>
      <c r="AB1545" s="542">
        <f t="shared" si="452"/>
        <v>0.37184873949579833</v>
      </c>
      <c r="AC1545" s="494">
        <f t="shared" si="452"/>
        <v>0.32383156909152383</v>
      </c>
    </row>
    <row r="1546" spans="1:31" ht="12">
      <c r="A1546" s="1656" t="s">
        <v>30</v>
      </c>
      <c r="B1546" s="1632" t="s">
        <v>724</v>
      </c>
      <c r="C1546" s="473" t="s">
        <v>15</v>
      </c>
      <c r="D1546" s="473" t="s">
        <v>37</v>
      </c>
      <c r="E1546" s="327">
        <v>0</v>
      </c>
      <c r="F1546" s="327">
        <v>0</v>
      </c>
      <c r="G1546" s="327">
        <v>0</v>
      </c>
      <c r="H1546" s="608">
        <v>0</v>
      </c>
      <c r="I1546" s="327">
        <v>0</v>
      </c>
      <c r="J1546" s="327">
        <v>0</v>
      </c>
      <c r="K1546" s="327">
        <v>0</v>
      </c>
      <c r="L1546" s="327">
        <v>0</v>
      </c>
      <c r="M1546" s="327">
        <v>0</v>
      </c>
      <c r="N1546" s="608">
        <v>0</v>
      </c>
      <c r="O1546" s="327">
        <v>0</v>
      </c>
      <c r="P1546" s="327">
        <v>0</v>
      </c>
      <c r="Q1546" s="327">
        <v>0</v>
      </c>
      <c r="R1546" s="327">
        <v>0</v>
      </c>
      <c r="S1546" s="327">
        <v>0</v>
      </c>
      <c r="T1546" s="327">
        <v>0</v>
      </c>
      <c r="U1546" s="327">
        <v>0</v>
      </c>
      <c r="V1546" s="608">
        <v>0</v>
      </c>
      <c r="W1546" s="327">
        <v>0</v>
      </c>
      <c r="X1546" s="327">
        <v>0</v>
      </c>
      <c r="Y1546" s="327">
        <v>0</v>
      </c>
      <c r="Z1546" s="327">
        <v>0</v>
      </c>
      <c r="AA1546" s="327">
        <v>0</v>
      </c>
      <c r="AB1546" s="327">
        <v>0</v>
      </c>
      <c r="AC1546" s="475">
        <f>SUM(E1546:AB1546)</f>
        <v>0</v>
      </c>
    </row>
    <row r="1547" spans="1:31" ht="12">
      <c r="A1547" s="1652"/>
      <c r="B1547" s="1623"/>
      <c r="C1547" s="476" t="s">
        <v>17</v>
      </c>
      <c r="D1547" s="476" t="s">
        <v>37</v>
      </c>
      <c r="E1547" s="568">
        <v>0</v>
      </c>
      <c r="F1547" s="568">
        <v>0</v>
      </c>
      <c r="G1547" s="568">
        <v>0</v>
      </c>
      <c r="H1547" s="578">
        <v>0</v>
      </c>
      <c r="I1547" s="568">
        <v>0</v>
      </c>
      <c r="J1547" s="568">
        <v>0</v>
      </c>
      <c r="K1547" s="568">
        <v>0</v>
      </c>
      <c r="L1547" s="568">
        <v>0</v>
      </c>
      <c r="M1547" s="568">
        <v>0</v>
      </c>
      <c r="N1547" s="578">
        <v>0</v>
      </c>
      <c r="O1547" s="568">
        <v>0</v>
      </c>
      <c r="P1547" s="568">
        <v>0</v>
      </c>
      <c r="Q1547" s="568">
        <v>0</v>
      </c>
      <c r="R1547" s="568">
        <v>0</v>
      </c>
      <c r="S1547" s="568">
        <v>0</v>
      </c>
      <c r="T1547" s="568">
        <v>0</v>
      </c>
      <c r="U1547" s="568">
        <v>0</v>
      </c>
      <c r="V1547" s="578">
        <v>0</v>
      </c>
      <c r="W1547" s="568">
        <v>0</v>
      </c>
      <c r="X1547" s="568">
        <v>0</v>
      </c>
      <c r="Y1547" s="568">
        <v>0</v>
      </c>
      <c r="Z1547" s="568">
        <v>0</v>
      </c>
      <c r="AA1547" s="568">
        <v>0</v>
      </c>
      <c r="AB1547" s="568">
        <v>0</v>
      </c>
      <c r="AC1547" s="478">
        <f>SUM(E1547:AB1547)</f>
        <v>0</v>
      </c>
    </row>
    <row r="1548" spans="1:31" ht="12">
      <c r="A1548" s="1652"/>
      <c r="B1548" s="1623"/>
      <c r="C1548" s="476" t="s">
        <v>18</v>
      </c>
      <c r="D1548" s="476" t="s">
        <v>19</v>
      </c>
      <c r="E1548" s="221">
        <f t="shared" ref="E1548:AB1548" si="453">SQRT(E1546*E1546+E1547*E1547)*1000/1.73/E1536</f>
        <v>0</v>
      </c>
      <c r="F1548" s="221">
        <f t="shared" si="453"/>
        <v>0</v>
      </c>
      <c r="G1548" s="221">
        <f t="shared" si="453"/>
        <v>0</v>
      </c>
      <c r="H1548" s="391">
        <f t="shared" si="453"/>
        <v>0</v>
      </c>
      <c r="I1548" s="221">
        <f t="shared" si="453"/>
        <v>0</v>
      </c>
      <c r="J1548" s="221">
        <f t="shared" si="453"/>
        <v>0</v>
      </c>
      <c r="K1548" s="221">
        <f t="shared" si="453"/>
        <v>0</v>
      </c>
      <c r="L1548" s="221">
        <f t="shared" si="453"/>
        <v>0</v>
      </c>
      <c r="M1548" s="221">
        <f t="shared" si="453"/>
        <v>0</v>
      </c>
      <c r="N1548" s="391">
        <f t="shared" si="453"/>
        <v>0</v>
      </c>
      <c r="O1548" s="221">
        <f t="shared" si="453"/>
        <v>0</v>
      </c>
      <c r="P1548" s="221">
        <f t="shared" si="453"/>
        <v>0</v>
      </c>
      <c r="Q1548" s="221">
        <f t="shared" si="453"/>
        <v>0</v>
      </c>
      <c r="R1548" s="221">
        <f t="shared" si="453"/>
        <v>0</v>
      </c>
      <c r="S1548" s="221">
        <f t="shared" si="453"/>
        <v>0</v>
      </c>
      <c r="T1548" s="221">
        <f t="shared" si="453"/>
        <v>0</v>
      </c>
      <c r="U1548" s="221">
        <f t="shared" si="453"/>
        <v>0</v>
      </c>
      <c r="V1548" s="391">
        <f t="shared" si="453"/>
        <v>0</v>
      </c>
      <c r="W1548" s="221">
        <f t="shared" si="453"/>
        <v>0</v>
      </c>
      <c r="X1548" s="221">
        <f t="shared" si="453"/>
        <v>0</v>
      </c>
      <c r="Y1548" s="221">
        <f t="shared" si="453"/>
        <v>0</v>
      </c>
      <c r="Z1548" s="221">
        <f t="shared" si="453"/>
        <v>0</v>
      </c>
      <c r="AA1548" s="221">
        <f t="shared" si="453"/>
        <v>0</v>
      </c>
      <c r="AB1548" s="221">
        <f t="shared" si="453"/>
        <v>0</v>
      </c>
      <c r="AC1548" s="478"/>
      <c r="AD1548" s="448" t="s">
        <v>725</v>
      </c>
    </row>
    <row r="1549" spans="1:31" thickBot="1">
      <c r="A1549" s="1653"/>
      <c r="B1549" s="1633"/>
      <c r="C1549" s="482" t="s">
        <v>20</v>
      </c>
      <c r="D1549" s="482"/>
      <c r="E1549" s="584" t="e">
        <f t="shared" ref="E1549:AC1549" si="454">E1547/E1546</f>
        <v>#DIV/0!</v>
      </c>
      <c r="F1549" s="584" t="e">
        <f t="shared" si="454"/>
        <v>#DIV/0!</v>
      </c>
      <c r="G1549" s="584" t="e">
        <f t="shared" si="454"/>
        <v>#DIV/0!</v>
      </c>
      <c r="H1549" s="616" t="e">
        <f t="shared" si="454"/>
        <v>#DIV/0!</v>
      </c>
      <c r="I1549" s="584" t="e">
        <f t="shared" si="454"/>
        <v>#DIV/0!</v>
      </c>
      <c r="J1549" s="584" t="e">
        <f t="shared" si="454"/>
        <v>#DIV/0!</v>
      </c>
      <c r="K1549" s="584" t="e">
        <f t="shared" si="454"/>
        <v>#DIV/0!</v>
      </c>
      <c r="L1549" s="584" t="e">
        <f t="shared" si="454"/>
        <v>#DIV/0!</v>
      </c>
      <c r="M1549" s="584" t="e">
        <f t="shared" si="454"/>
        <v>#DIV/0!</v>
      </c>
      <c r="N1549" s="616" t="e">
        <f t="shared" si="454"/>
        <v>#DIV/0!</v>
      </c>
      <c r="O1549" s="584" t="e">
        <f t="shared" si="454"/>
        <v>#DIV/0!</v>
      </c>
      <c r="P1549" s="584" t="e">
        <f t="shared" si="454"/>
        <v>#DIV/0!</v>
      </c>
      <c r="Q1549" s="584" t="e">
        <f t="shared" si="454"/>
        <v>#DIV/0!</v>
      </c>
      <c r="R1549" s="584" t="e">
        <f t="shared" si="454"/>
        <v>#DIV/0!</v>
      </c>
      <c r="S1549" s="584" t="e">
        <f t="shared" si="454"/>
        <v>#DIV/0!</v>
      </c>
      <c r="T1549" s="584" t="e">
        <f t="shared" si="454"/>
        <v>#DIV/0!</v>
      </c>
      <c r="U1549" s="584" t="e">
        <f t="shared" si="454"/>
        <v>#DIV/0!</v>
      </c>
      <c r="V1549" s="616" t="e">
        <f t="shared" si="454"/>
        <v>#DIV/0!</v>
      </c>
      <c r="W1549" s="584" t="e">
        <f t="shared" si="454"/>
        <v>#DIV/0!</v>
      </c>
      <c r="X1549" s="584" t="e">
        <f t="shared" si="454"/>
        <v>#DIV/0!</v>
      </c>
      <c r="Y1549" s="584" t="e">
        <f t="shared" si="454"/>
        <v>#DIV/0!</v>
      </c>
      <c r="Z1549" s="584" t="e">
        <f t="shared" si="454"/>
        <v>#DIV/0!</v>
      </c>
      <c r="AA1549" s="584" t="e">
        <f t="shared" si="454"/>
        <v>#DIV/0!</v>
      </c>
      <c r="AB1549" s="584" t="e">
        <f t="shared" si="454"/>
        <v>#DIV/0!</v>
      </c>
      <c r="AC1549" s="487" t="e">
        <f t="shared" si="454"/>
        <v>#DIV/0!</v>
      </c>
    </row>
    <row r="1550" spans="1:31" ht="12">
      <c r="A1550" s="1651" t="s">
        <v>58</v>
      </c>
      <c r="B1550" s="1622" t="s">
        <v>200</v>
      </c>
      <c r="C1550" s="485" t="s">
        <v>15</v>
      </c>
      <c r="D1550" s="485" t="s">
        <v>37</v>
      </c>
      <c r="E1550" s="330">
        <v>0.1409</v>
      </c>
      <c r="F1550" s="330">
        <v>0.14099999999999999</v>
      </c>
      <c r="G1550" s="330">
        <v>0.14219999999999999</v>
      </c>
      <c r="H1550" s="400">
        <v>0.14230000000000001</v>
      </c>
      <c r="I1550" s="330">
        <v>0.14449999999999999</v>
      </c>
      <c r="J1550" s="330">
        <v>0.14510000000000001</v>
      </c>
      <c r="K1550" s="330">
        <v>0.14510000000000001</v>
      </c>
      <c r="L1550" s="330">
        <v>0.1555</v>
      </c>
      <c r="M1550" s="330">
        <v>0.1658</v>
      </c>
      <c r="N1550" s="400">
        <v>0.16339999999999999</v>
      </c>
      <c r="O1550" s="330">
        <v>0.1633</v>
      </c>
      <c r="P1550" s="330">
        <v>0.17760000000000001</v>
      </c>
      <c r="Q1550" s="330">
        <v>0.16900000000000001</v>
      </c>
      <c r="R1550" s="330">
        <v>0.1681</v>
      </c>
      <c r="S1550" s="330">
        <v>0.17100000000000001</v>
      </c>
      <c r="T1550" s="330">
        <v>0.16270000000000001</v>
      </c>
      <c r="U1550" s="330">
        <v>0.158</v>
      </c>
      <c r="V1550" s="400">
        <v>0.1565</v>
      </c>
      <c r="W1550" s="330">
        <v>0.1573</v>
      </c>
      <c r="X1550" s="330">
        <v>0.157</v>
      </c>
      <c r="Y1550" s="330">
        <v>0.15709999999999999</v>
      </c>
      <c r="Z1550" s="330">
        <v>0.15809999999999999</v>
      </c>
      <c r="AA1550" s="330">
        <v>0.15759999999999999</v>
      </c>
      <c r="AB1550" s="330">
        <v>0.15939999999999999</v>
      </c>
      <c r="AC1550" s="490">
        <f>SUM(E1550:AB1550)</f>
        <v>3.7584999999999997</v>
      </c>
      <c r="AD1550" s="448">
        <f>MAX(E1550:AB1550)</f>
        <v>0.17760000000000001</v>
      </c>
      <c r="AE1550" s="448">
        <f>MIN(E1550:AB1550)</f>
        <v>0.1409</v>
      </c>
    </row>
    <row r="1551" spans="1:31" ht="12">
      <c r="A1551" s="1652"/>
      <c r="B1551" s="1623"/>
      <c r="C1551" s="476" t="s">
        <v>17</v>
      </c>
      <c r="D1551" s="476" t="s">
        <v>37</v>
      </c>
      <c r="E1551" s="335">
        <v>0</v>
      </c>
      <c r="F1551" s="335">
        <v>0</v>
      </c>
      <c r="G1551" s="335">
        <v>0</v>
      </c>
      <c r="H1551" s="583">
        <v>0</v>
      </c>
      <c r="I1551" s="335">
        <v>0</v>
      </c>
      <c r="J1551" s="335">
        <v>0</v>
      </c>
      <c r="K1551" s="335">
        <v>0</v>
      </c>
      <c r="L1551" s="335">
        <v>0</v>
      </c>
      <c r="M1551" s="335">
        <v>1E-4</v>
      </c>
      <c r="N1551" s="583">
        <v>0</v>
      </c>
      <c r="O1551" s="335">
        <v>0</v>
      </c>
      <c r="P1551" s="335">
        <v>0</v>
      </c>
      <c r="Q1551" s="335">
        <v>0</v>
      </c>
      <c r="R1551" s="335">
        <v>0</v>
      </c>
      <c r="S1551" s="335">
        <v>0</v>
      </c>
      <c r="T1551" s="335">
        <v>0</v>
      </c>
      <c r="U1551" s="335">
        <v>0</v>
      </c>
      <c r="V1551" s="583">
        <v>0</v>
      </c>
      <c r="W1551" s="335">
        <v>0</v>
      </c>
      <c r="X1551" s="335">
        <v>0</v>
      </c>
      <c r="Y1551" s="335">
        <v>0</v>
      </c>
      <c r="Z1551" s="335">
        <v>0</v>
      </c>
      <c r="AA1551" s="335">
        <v>0</v>
      </c>
      <c r="AB1551" s="335">
        <v>0</v>
      </c>
      <c r="AC1551" s="478">
        <f>SUM(E1551:AB1551)</f>
        <v>1E-4</v>
      </c>
    </row>
    <row r="1552" spans="1:31" ht="12">
      <c r="A1552" s="1652"/>
      <c r="B1552" s="1623"/>
      <c r="C1552" s="476" t="s">
        <v>18</v>
      </c>
      <c r="D1552" s="476" t="s">
        <v>19</v>
      </c>
      <c r="E1552" s="278">
        <v>9</v>
      </c>
      <c r="F1552" s="278">
        <v>9</v>
      </c>
      <c r="G1552" s="278">
        <v>8</v>
      </c>
      <c r="H1552" s="390">
        <v>8</v>
      </c>
      <c r="I1552" s="278">
        <v>9</v>
      </c>
      <c r="J1552" s="278">
        <v>6</v>
      </c>
      <c r="K1552" s="278">
        <v>5</v>
      </c>
      <c r="L1552" s="278">
        <v>8</v>
      </c>
      <c r="M1552" s="278">
        <v>10</v>
      </c>
      <c r="N1552" s="390">
        <v>8</v>
      </c>
      <c r="O1552" s="278">
        <v>11</v>
      </c>
      <c r="P1552" s="278">
        <v>9</v>
      </c>
      <c r="Q1552" s="278">
        <v>8</v>
      </c>
      <c r="R1552" s="278">
        <v>9</v>
      </c>
      <c r="S1552" s="278">
        <v>11</v>
      </c>
      <c r="T1552" s="278">
        <v>10</v>
      </c>
      <c r="U1552" s="278">
        <v>9</v>
      </c>
      <c r="V1552" s="390">
        <v>9</v>
      </c>
      <c r="W1552" s="278">
        <v>8</v>
      </c>
      <c r="X1552" s="278">
        <v>11</v>
      </c>
      <c r="Y1552" s="278">
        <v>6</v>
      </c>
      <c r="Z1552" s="278">
        <v>8</v>
      </c>
      <c r="AA1552" s="278">
        <v>8</v>
      </c>
      <c r="AB1552" s="278">
        <v>10</v>
      </c>
      <c r="AC1552" s="478"/>
    </row>
    <row r="1553" spans="1:31" thickBot="1">
      <c r="A1553" s="1654"/>
      <c r="B1553" s="1624"/>
      <c r="C1553" s="491" t="s">
        <v>20</v>
      </c>
      <c r="D1553" s="491"/>
      <c r="E1553" s="542">
        <f t="shared" ref="E1553:AC1553" si="455">E1551/E1550</f>
        <v>0</v>
      </c>
      <c r="F1553" s="542">
        <f t="shared" si="455"/>
        <v>0</v>
      </c>
      <c r="G1553" s="542">
        <f t="shared" si="455"/>
        <v>0</v>
      </c>
      <c r="H1553" s="573">
        <f t="shared" si="455"/>
        <v>0</v>
      </c>
      <c r="I1553" s="542">
        <f t="shared" si="455"/>
        <v>0</v>
      </c>
      <c r="J1553" s="542">
        <f t="shared" si="455"/>
        <v>0</v>
      </c>
      <c r="K1553" s="542">
        <f t="shared" si="455"/>
        <v>0</v>
      </c>
      <c r="L1553" s="542">
        <f t="shared" si="455"/>
        <v>0</v>
      </c>
      <c r="M1553" s="542">
        <f t="shared" si="455"/>
        <v>6.0313630880579018E-4</v>
      </c>
      <c r="N1553" s="573">
        <f t="shared" si="455"/>
        <v>0</v>
      </c>
      <c r="O1553" s="542">
        <f t="shared" si="455"/>
        <v>0</v>
      </c>
      <c r="P1553" s="542">
        <f t="shared" si="455"/>
        <v>0</v>
      </c>
      <c r="Q1553" s="542">
        <f t="shared" si="455"/>
        <v>0</v>
      </c>
      <c r="R1553" s="542">
        <f t="shared" si="455"/>
        <v>0</v>
      </c>
      <c r="S1553" s="542">
        <f t="shared" si="455"/>
        <v>0</v>
      </c>
      <c r="T1553" s="542">
        <f t="shared" si="455"/>
        <v>0</v>
      </c>
      <c r="U1553" s="542">
        <f t="shared" si="455"/>
        <v>0</v>
      </c>
      <c r="V1553" s="573">
        <f t="shared" si="455"/>
        <v>0</v>
      </c>
      <c r="W1553" s="542">
        <f t="shared" si="455"/>
        <v>0</v>
      </c>
      <c r="X1553" s="542">
        <f t="shared" si="455"/>
        <v>0</v>
      </c>
      <c r="Y1553" s="542">
        <f t="shared" si="455"/>
        <v>0</v>
      </c>
      <c r="Z1553" s="542">
        <f t="shared" si="455"/>
        <v>0</v>
      </c>
      <c r="AA1553" s="542">
        <f t="shared" si="455"/>
        <v>0</v>
      </c>
      <c r="AB1553" s="542">
        <f t="shared" si="455"/>
        <v>0</v>
      </c>
      <c r="AC1553" s="494">
        <f t="shared" si="455"/>
        <v>2.6606358919781831E-5</v>
      </c>
    </row>
    <row r="1554" spans="1:31" ht="12">
      <c r="A1554" s="1656" t="s">
        <v>67</v>
      </c>
      <c r="B1554" s="1632" t="s">
        <v>726</v>
      </c>
      <c r="C1554" s="473" t="s">
        <v>15</v>
      </c>
      <c r="D1554" s="473" t="s">
        <v>37</v>
      </c>
      <c r="E1554" s="360">
        <v>1.611</v>
      </c>
      <c r="F1554" s="360">
        <v>1.5804</v>
      </c>
      <c r="G1554" s="360">
        <v>1.5798000000000001</v>
      </c>
      <c r="H1554" s="402">
        <v>1.635</v>
      </c>
      <c r="I1554" s="360">
        <v>1.617</v>
      </c>
      <c r="J1554" s="360">
        <v>1.7303999999999999</v>
      </c>
      <c r="K1554" s="360">
        <v>2.0064000000000002</v>
      </c>
      <c r="L1554" s="360">
        <v>2.0406</v>
      </c>
      <c r="M1554" s="360">
        <v>1.9847999999999999</v>
      </c>
      <c r="N1554" s="402">
        <v>1.9565999999999999</v>
      </c>
      <c r="O1554" s="360">
        <v>1.911</v>
      </c>
      <c r="P1554" s="360">
        <v>1.8473999999999999</v>
      </c>
      <c r="Q1554" s="360">
        <v>1.806</v>
      </c>
      <c r="R1554" s="360">
        <v>1.7982</v>
      </c>
      <c r="S1554" s="360">
        <v>1.7994000000000001</v>
      </c>
      <c r="T1554" s="360">
        <v>1.8402000000000001</v>
      </c>
      <c r="U1554" s="360">
        <v>1.8779999999999999</v>
      </c>
      <c r="V1554" s="402">
        <v>1.8875999999999999</v>
      </c>
      <c r="W1554" s="360">
        <v>1.9128000000000001</v>
      </c>
      <c r="X1554" s="360">
        <v>1.9361999999999999</v>
      </c>
      <c r="Y1554" s="360">
        <v>1.9134</v>
      </c>
      <c r="Z1554" s="360">
        <v>1.8228</v>
      </c>
      <c r="AA1554" s="360">
        <v>1.758</v>
      </c>
      <c r="AB1554" s="360">
        <v>1.7616000000000001</v>
      </c>
      <c r="AC1554" s="475">
        <f>SUM(E1554:AB1554)</f>
        <v>43.614600000000003</v>
      </c>
      <c r="AD1554" s="448">
        <f>MAX(E1554:AB1554)</f>
        <v>2.0406</v>
      </c>
      <c r="AE1554" s="448">
        <f>MIN(E1554:AB1554)</f>
        <v>1.5798000000000001</v>
      </c>
    </row>
    <row r="1555" spans="1:31" ht="12">
      <c r="A1555" s="1652"/>
      <c r="B1555" s="1623"/>
      <c r="C1555" s="476" t="s">
        <v>17</v>
      </c>
      <c r="D1555" s="476" t="s">
        <v>37</v>
      </c>
      <c r="E1555" s="241">
        <v>0.4788</v>
      </c>
      <c r="F1555" s="241">
        <v>0.46739999999999998</v>
      </c>
      <c r="G1555" s="241">
        <v>0.46560000000000001</v>
      </c>
      <c r="H1555" s="401">
        <v>0.45900000000000002</v>
      </c>
      <c r="I1555" s="241">
        <v>0.45419999999999999</v>
      </c>
      <c r="J1555" s="241">
        <v>0.45660000000000001</v>
      </c>
      <c r="K1555" s="241">
        <v>0.47220000000000001</v>
      </c>
      <c r="L1555" s="241">
        <v>0.49080000000000001</v>
      </c>
      <c r="M1555" s="241">
        <v>0.55079999999999996</v>
      </c>
      <c r="N1555" s="401">
        <v>0.55559999999999998</v>
      </c>
      <c r="O1555" s="241">
        <v>0.53580000000000005</v>
      </c>
      <c r="P1555" s="241">
        <v>0.52200000000000002</v>
      </c>
      <c r="Q1555" s="241">
        <v>0.51359999999999995</v>
      </c>
      <c r="R1555" s="241">
        <v>0.51180000000000003</v>
      </c>
      <c r="S1555" s="241">
        <v>0.53520000000000001</v>
      </c>
      <c r="T1555" s="241">
        <v>0.5232</v>
      </c>
      <c r="U1555" s="241">
        <v>0.50519999999999998</v>
      </c>
      <c r="V1555" s="401">
        <v>0.48420000000000002</v>
      </c>
      <c r="W1555" s="241">
        <v>0.47399999999999998</v>
      </c>
      <c r="X1555" s="241">
        <v>0.49919999999999998</v>
      </c>
      <c r="Y1555" s="241">
        <v>0.49199999999999999</v>
      </c>
      <c r="Z1555" s="241">
        <v>0.48720000000000002</v>
      </c>
      <c r="AA1555" s="241">
        <v>0.48060000000000003</v>
      </c>
      <c r="AB1555" s="241">
        <v>0.49199999999999999</v>
      </c>
      <c r="AC1555" s="478">
        <f>SUM(E1555:AB1555)</f>
        <v>11.907</v>
      </c>
    </row>
    <row r="1556" spans="1:31" ht="12">
      <c r="A1556" s="1652"/>
      <c r="B1556" s="1623"/>
      <c r="C1556" s="476" t="s">
        <v>18</v>
      </c>
      <c r="D1556" s="476" t="s">
        <v>19</v>
      </c>
      <c r="E1556" s="278">
        <v>86</v>
      </c>
      <c r="F1556" s="278">
        <v>90</v>
      </c>
      <c r="G1556" s="278">
        <v>92</v>
      </c>
      <c r="H1556" s="390">
        <v>94</v>
      </c>
      <c r="I1556" s="278">
        <v>93</v>
      </c>
      <c r="J1556" s="278">
        <v>104</v>
      </c>
      <c r="K1556" s="278">
        <v>108</v>
      </c>
      <c r="L1556" s="278">
        <v>109</v>
      </c>
      <c r="M1556" s="278">
        <v>106</v>
      </c>
      <c r="N1556" s="390">
        <v>110</v>
      </c>
      <c r="O1556" s="278">
        <v>112</v>
      </c>
      <c r="P1556" s="278">
        <v>104</v>
      </c>
      <c r="Q1556" s="278">
        <v>100</v>
      </c>
      <c r="R1556" s="278">
        <v>105</v>
      </c>
      <c r="S1556" s="278">
        <v>108</v>
      </c>
      <c r="T1556" s="278">
        <v>112</v>
      </c>
      <c r="U1556" s="278">
        <v>106</v>
      </c>
      <c r="V1556" s="390">
        <v>110</v>
      </c>
      <c r="W1556" s="278">
        <v>108</v>
      </c>
      <c r="X1556" s="278">
        <v>108</v>
      </c>
      <c r="Y1556" s="278">
        <v>103</v>
      </c>
      <c r="Z1556" s="278">
        <v>91</v>
      </c>
      <c r="AA1556" s="278">
        <v>96</v>
      </c>
      <c r="AB1556" s="278">
        <v>97</v>
      </c>
      <c r="AC1556" s="478"/>
      <c r="AD1556" s="534">
        <f>MAX(E1556:AB1556)</f>
        <v>112</v>
      </c>
    </row>
    <row r="1557" spans="1:31" thickBot="1">
      <c r="A1557" s="1653"/>
      <c r="B1557" s="1633"/>
      <c r="C1557" s="482" t="s">
        <v>20</v>
      </c>
      <c r="D1557" s="482"/>
      <c r="E1557" s="584">
        <f t="shared" ref="E1557:AC1557" si="456">E1555/E1554</f>
        <v>0.29720670391061454</v>
      </c>
      <c r="F1557" s="584">
        <f t="shared" si="456"/>
        <v>0.29574791192103261</v>
      </c>
      <c r="G1557" s="584">
        <f t="shared" si="456"/>
        <v>0.29472085074060006</v>
      </c>
      <c r="H1557" s="616">
        <f t="shared" si="456"/>
        <v>0.28073394495412846</v>
      </c>
      <c r="I1557" s="584">
        <f t="shared" si="456"/>
        <v>0.2808905380333952</v>
      </c>
      <c r="J1557" s="584">
        <f t="shared" si="456"/>
        <v>0.26386962552011095</v>
      </c>
      <c r="K1557" s="584">
        <f t="shared" si="456"/>
        <v>0.23534688995215308</v>
      </c>
      <c r="L1557" s="584">
        <f t="shared" si="456"/>
        <v>0.24051749485445459</v>
      </c>
      <c r="M1557" s="584">
        <f t="shared" si="456"/>
        <v>0.27750906892382105</v>
      </c>
      <c r="N1557" s="616">
        <f t="shared" si="456"/>
        <v>0.28396197485433916</v>
      </c>
      <c r="O1557" s="584">
        <f t="shared" si="456"/>
        <v>0.28037676609105183</v>
      </c>
      <c r="P1557" s="584">
        <f t="shared" si="456"/>
        <v>0.28255927249106855</v>
      </c>
      <c r="Q1557" s="584">
        <f t="shared" si="456"/>
        <v>0.28438538205980063</v>
      </c>
      <c r="R1557" s="584">
        <f t="shared" si="456"/>
        <v>0.28461795128461798</v>
      </c>
      <c r="S1557" s="584">
        <f t="shared" si="456"/>
        <v>0.29743247749249746</v>
      </c>
      <c r="T1557" s="584">
        <f t="shared" si="456"/>
        <v>0.28431692207368764</v>
      </c>
      <c r="U1557" s="584">
        <f t="shared" si="456"/>
        <v>0.26900958466453673</v>
      </c>
      <c r="V1557" s="616">
        <f t="shared" si="456"/>
        <v>0.25651621106166561</v>
      </c>
      <c r="W1557" s="584">
        <f t="shared" si="456"/>
        <v>0.24780426599749056</v>
      </c>
      <c r="X1557" s="584">
        <f t="shared" si="456"/>
        <v>0.25782460489618841</v>
      </c>
      <c r="Y1557" s="584">
        <f t="shared" si="456"/>
        <v>0.25713389777359674</v>
      </c>
      <c r="Z1557" s="584">
        <f t="shared" si="456"/>
        <v>0.26728110599078342</v>
      </c>
      <c r="AA1557" s="584">
        <f t="shared" si="456"/>
        <v>0.27337883959044368</v>
      </c>
      <c r="AB1557" s="584">
        <f t="shared" si="456"/>
        <v>0.27929155313351495</v>
      </c>
      <c r="AC1557" s="487">
        <f t="shared" si="456"/>
        <v>0.27300491119946069</v>
      </c>
    </row>
    <row r="1558" spans="1:31" ht="12">
      <c r="A1558" s="1651" t="s">
        <v>43</v>
      </c>
      <c r="B1558" s="1622" t="s">
        <v>727</v>
      </c>
      <c r="C1558" s="485" t="s">
        <v>15</v>
      </c>
      <c r="D1558" s="485" t="s">
        <v>37</v>
      </c>
      <c r="E1558" s="330">
        <v>8.5599999999999996E-2</v>
      </c>
      <c r="F1558" s="330">
        <v>8.4400000000000003E-2</v>
      </c>
      <c r="G1558" s="330">
        <v>8.72E-2</v>
      </c>
      <c r="H1558" s="400">
        <v>8.6599999999999996E-2</v>
      </c>
      <c r="I1558" s="330">
        <v>8.5800000000000001E-2</v>
      </c>
      <c r="J1558" s="330">
        <v>8.7800000000000003E-2</v>
      </c>
      <c r="K1558" s="330">
        <v>8.8999999999999996E-2</v>
      </c>
      <c r="L1558" s="330">
        <v>9.1999999999999998E-2</v>
      </c>
      <c r="M1558" s="330">
        <v>9.4E-2</v>
      </c>
      <c r="N1558" s="400">
        <v>9.5399999999999999E-2</v>
      </c>
      <c r="O1558" s="330">
        <v>9.1999999999999998E-2</v>
      </c>
      <c r="P1558" s="330">
        <v>9.06E-2</v>
      </c>
      <c r="Q1558" s="330">
        <v>9.2600000000000002E-2</v>
      </c>
      <c r="R1558" s="330">
        <v>9.1600000000000001E-2</v>
      </c>
      <c r="S1558" s="330">
        <v>9.3200000000000005E-2</v>
      </c>
      <c r="T1558" s="330">
        <v>9.3799999999999994E-2</v>
      </c>
      <c r="U1558" s="330">
        <v>9.3600000000000003E-2</v>
      </c>
      <c r="V1558" s="400">
        <v>9.3200000000000005E-2</v>
      </c>
      <c r="W1558" s="330">
        <v>9.5200000000000007E-2</v>
      </c>
      <c r="X1558" s="330">
        <v>9.1999999999999998E-2</v>
      </c>
      <c r="Y1558" s="330">
        <v>9.2600000000000002E-2</v>
      </c>
      <c r="Z1558" s="330">
        <v>9.06E-2</v>
      </c>
      <c r="AA1558" s="330">
        <v>9.06E-2</v>
      </c>
      <c r="AB1558" s="330">
        <v>8.8200000000000001E-2</v>
      </c>
      <c r="AC1558" s="490">
        <f>SUM(E1558:AB1558)</f>
        <v>2.1775999999999995</v>
      </c>
    </row>
    <row r="1559" spans="1:31" ht="12">
      <c r="A1559" s="1652"/>
      <c r="B1559" s="1623"/>
      <c r="C1559" s="476" t="s">
        <v>17</v>
      </c>
      <c r="D1559" s="476" t="s">
        <v>37</v>
      </c>
      <c r="E1559" s="241">
        <v>2.8799999999999999E-2</v>
      </c>
      <c r="F1559" s="241">
        <v>2.8400000000000002E-2</v>
      </c>
      <c r="G1559" s="241">
        <v>3.0200000000000001E-2</v>
      </c>
      <c r="H1559" s="401">
        <v>2.9600000000000001E-2</v>
      </c>
      <c r="I1559" s="241">
        <v>2.9000000000000001E-2</v>
      </c>
      <c r="J1559" s="241">
        <v>2.8400000000000002E-2</v>
      </c>
      <c r="K1559" s="241">
        <v>2.7E-2</v>
      </c>
      <c r="L1559" s="241">
        <v>2.7E-2</v>
      </c>
      <c r="M1559" s="241">
        <v>2.52E-2</v>
      </c>
      <c r="N1559" s="401">
        <v>2.5399999999999999E-2</v>
      </c>
      <c r="O1559" s="241">
        <v>2.7199999999999998E-2</v>
      </c>
      <c r="P1559" s="241">
        <v>2.6200000000000001E-2</v>
      </c>
      <c r="Q1559" s="241">
        <v>2.6200000000000001E-2</v>
      </c>
      <c r="R1559" s="241">
        <v>2.5600000000000001E-2</v>
      </c>
      <c r="S1559" s="241">
        <v>2.6599999999999999E-2</v>
      </c>
      <c r="T1559" s="241">
        <v>2.6800000000000001E-2</v>
      </c>
      <c r="U1559" s="241">
        <v>2.6599999999999999E-2</v>
      </c>
      <c r="V1559" s="401">
        <v>2.6599999999999999E-2</v>
      </c>
      <c r="W1559" s="241">
        <v>2.6800000000000001E-2</v>
      </c>
      <c r="X1559" s="241">
        <v>2.64E-2</v>
      </c>
      <c r="Y1559" s="241">
        <v>2.7199999999999998E-2</v>
      </c>
      <c r="Z1559" s="241">
        <v>2.6800000000000001E-2</v>
      </c>
      <c r="AA1559" s="241">
        <v>2.76E-2</v>
      </c>
      <c r="AB1559" s="241">
        <v>2.8199999999999999E-2</v>
      </c>
      <c r="AC1559" s="478">
        <f>SUM(E1559:AB1559)</f>
        <v>0.65380000000000005</v>
      </c>
    </row>
    <row r="1560" spans="1:31" ht="12">
      <c r="A1560" s="1652"/>
      <c r="B1560" s="1623"/>
      <c r="C1560" s="476" t="s">
        <v>18</v>
      </c>
      <c r="D1560" s="476" t="s">
        <v>19</v>
      </c>
      <c r="E1560" s="278">
        <v>5</v>
      </c>
      <c r="F1560" s="278">
        <v>6</v>
      </c>
      <c r="G1560" s="278">
        <v>5</v>
      </c>
      <c r="H1560" s="390">
        <v>5</v>
      </c>
      <c r="I1560" s="278">
        <v>5</v>
      </c>
      <c r="J1560" s="278">
        <v>6</v>
      </c>
      <c r="K1560" s="278">
        <v>6</v>
      </c>
      <c r="L1560" s="278">
        <v>6</v>
      </c>
      <c r="M1560" s="278">
        <v>6</v>
      </c>
      <c r="N1560" s="390">
        <v>6</v>
      </c>
      <c r="O1560" s="278">
        <v>6</v>
      </c>
      <c r="P1560" s="278">
        <v>6</v>
      </c>
      <c r="Q1560" s="278">
        <v>6</v>
      </c>
      <c r="R1560" s="278">
        <v>6</v>
      </c>
      <c r="S1560" s="278">
        <v>6</v>
      </c>
      <c r="T1560" s="278">
        <v>6</v>
      </c>
      <c r="U1560" s="278">
        <v>6</v>
      </c>
      <c r="V1560" s="390">
        <v>6</v>
      </c>
      <c r="W1560" s="278">
        <v>6</v>
      </c>
      <c r="X1560" s="278">
        <v>6</v>
      </c>
      <c r="Y1560" s="278">
        <v>6</v>
      </c>
      <c r="Z1560" s="278">
        <v>6</v>
      </c>
      <c r="AA1560" s="278">
        <v>5</v>
      </c>
      <c r="AB1560" s="278">
        <v>6</v>
      </c>
      <c r="AC1560" s="478"/>
    </row>
    <row r="1561" spans="1:31" thickBot="1">
      <c r="A1561" s="1653"/>
      <c r="B1561" s="1633"/>
      <c r="C1561" s="482" t="s">
        <v>20</v>
      </c>
      <c r="D1561" s="482"/>
      <c r="E1561" s="584">
        <f t="shared" ref="E1561:AC1561" si="457">E1559/E1558</f>
        <v>0.3364485981308411</v>
      </c>
      <c r="F1561" s="584">
        <f t="shared" si="457"/>
        <v>0.3364928909952607</v>
      </c>
      <c r="G1561" s="584">
        <f t="shared" si="457"/>
        <v>0.34633027522935783</v>
      </c>
      <c r="H1561" s="616">
        <f t="shared" si="457"/>
        <v>0.34180138568129331</v>
      </c>
      <c r="I1561" s="584">
        <f t="shared" si="457"/>
        <v>0.33799533799533799</v>
      </c>
      <c r="J1561" s="584">
        <f t="shared" si="457"/>
        <v>0.32346241457858771</v>
      </c>
      <c r="K1561" s="584">
        <f t="shared" si="457"/>
        <v>0.30337078651685395</v>
      </c>
      <c r="L1561" s="584">
        <f t="shared" si="457"/>
        <v>0.29347826086956524</v>
      </c>
      <c r="M1561" s="584">
        <f t="shared" si="457"/>
        <v>0.26808510638297872</v>
      </c>
      <c r="N1561" s="616">
        <f t="shared" si="457"/>
        <v>0.2662473794549266</v>
      </c>
      <c r="O1561" s="584">
        <f t="shared" si="457"/>
        <v>0.29565217391304349</v>
      </c>
      <c r="P1561" s="584">
        <f t="shared" si="457"/>
        <v>0.28918322295805743</v>
      </c>
      <c r="Q1561" s="584">
        <f t="shared" si="457"/>
        <v>0.28293736501079914</v>
      </c>
      <c r="R1561" s="584">
        <f t="shared" si="457"/>
        <v>0.27947598253275108</v>
      </c>
      <c r="S1561" s="584">
        <f t="shared" si="457"/>
        <v>0.28540772532188841</v>
      </c>
      <c r="T1561" s="584">
        <f t="shared" si="457"/>
        <v>0.28571428571428575</v>
      </c>
      <c r="U1561" s="584">
        <f t="shared" si="457"/>
        <v>0.28418803418803418</v>
      </c>
      <c r="V1561" s="616">
        <f t="shared" si="457"/>
        <v>0.28540772532188841</v>
      </c>
      <c r="W1561" s="584">
        <f t="shared" si="457"/>
        <v>0.28151260504201681</v>
      </c>
      <c r="X1561" s="584">
        <f t="shared" si="457"/>
        <v>0.28695652173913044</v>
      </c>
      <c r="Y1561" s="584">
        <f t="shared" si="457"/>
        <v>0.29373650107991356</v>
      </c>
      <c r="Z1561" s="584">
        <f t="shared" si="457"/>
        <v>0.2958057395143488</v>
      </c>
      <c r="AA1561" s="584">
        <f t="shared" si="457"/>
        <v>0.30463576158940397</v>
      </c>
      <c r="AB1561" s="584">
        <f t="shared" si="457"/>
        <v>0.31972789115646255</v>
      </c>
      <c r="AC1561" s="487">
        <f t="shared" si="457"/>
        <v>0.30023879500367384</v>
      </c>
    </row>
    <row r="1562" spans="1:31" ht="12">
      <c r="A1562" s="627"/>
      <c r="B1562" s="822" t="s">
        <v>728</v>
      </c>
      <c r="C1562" s="485" t="s">
        <v>15</v>
      </c>
      <c r="D1562" s="485" t="s">
        <v>37</v>
      </c>
      <c r="E1562" s="669">
        <v>5.79999999999984E-3</v>
      </c>
      <c r="F1562" s="669">
        <v>5.6000000000000199E-3</v>
      </c>
      <c r="G1562" s="669">
        <v>6.00000000000023E-3</v>
      </c>
      <c r="H1562" s="670">
        <v>3.9999999999997702E-3</v>
      </c>
      <c r="I1562" s="669">
        <v>4.3999999999999803E-3</v>
      </c>
      <c r="J1562" s="669">
        <v>4.0000000000003401E-3</v>
      </c>
      <c r="K1562" s="669">
        <v>4.80000000000018E-3</v>
      </c>
      <c r="L1562" s="669">
        <v>5.3999999999996403E-3</v>
      </c>
      <c r="M1562" s="669">
        <v>7.5999999999999098E-3</v>
      </c>
      <c r="N1562" s="670">
        <v>3.4000000000003199E-3</v>
      </c>
      <c r="O1562" s="669">
        <v>3.7999999999999501E-3</v>
      </c>
      <c r="P1562" s="669">
        <v>4.2000000000001602E-3</v>
      </c>
      <c r="Q1562" s="669">
        <v>3.5999999999995701E-3</v>
      </c>
      <c r="R1562" s="669">
        <v>6.6000000000002498E-3</v>
      </c>
      <c r="S1562" s="669">
        <v>5.6000000000000199E-3</v>
      </c>
      <c r="T1562" s="669">
        <v>5.79999999999984E-3</v>
      </c>
      <c r="U1562" s="669">
        <v>4.3999999999999803E-3</v>
      </c>
      <c r="V1562" s="670">
        <v>4.3999999999999803E-3</v>
      </c>
      <c r="W1562" s="669">
        <v>4.2000000000001602E-3</v>
      </c>
      <c r="X1562" s="669">
        <v>4.80000000000018E-3</v>
      </c>
      <c r="Y1562" s="669">
        <v>5.9999999999996601E-3</v>
      </c>
      <c r="Z1562" s="669">
        <v>6.99999999999989E-3</v>
      </c>
      <c r="AA1562" s="669">
        <v>4.80000000000018E-3</v>
      </c>
      <c r="AB1562" s="669">
        <v>4.3999999999999803E-3</v>
      </c>
      <c r="AC1562" s="490">
        <f>SUM(E1562:AB1562)</f>
        <v>0.12060000000000007</v>
      </c>
      <c r="AD1562" s="720">
        <f>MAX(E1562:AB1562)</f>
        <v>7.5999999999999098E-3</v>
      </c>
    </row>
    <row r="1563" spans="1:31" thickBot="1">
      <c r="A1563" s="595"/>
      <c r="B1563" s="726" t="s">
        <v>53</v>
      </c>
      <c r="C1563" s="491" t="s">
        <v>15</v>
      </c>
      <c r="D1563" s="491" t="s">
        <v>37</v>
      </c>
      <c r="E1563" s="623"/>
      <c r="F1563" s="727" t="s">
        <v>729</v>
      </c>
      <c r="G1563" s="727" t="s">
        <v>79</v>
      </c>
      <c r="H1563" s="626">
        <f>H1542+H1546+H1550+H1554+H1558</f>
        <v>2.7002999999999999</v>
      </c>
      <c r="I1563" s="623"/>
      <c r="J1563" s="623"/>
      <c r="K1563" s="623"/>
      <c r="L1563" s="623"/>
      <c r="M1563" s="623"/>
      <c r="N1563" s="626">
        <f>N1542+N1546+N1550+N1554+N1558</f>
        <v>3.2258</v>
      </c>
      <c r="O1563" s="623"/>
      <c r="P1563" s="623"/>
      <c r="Q1563" s="623"/>
      <c r="R1563" s="623"/>
      <c r="S1563" s="623"/>
      <c r="T1563" s="623"/>
      <c r="U1563" s="623"/>
      <c r="V1563" s="626">
        <f>V1542+V1546+V1550+V1554+V1558</f>
        <v>3.1891000000000003</v>
      </c>
      <c r="W1563" s="623"/>
      <c r="X1563" s="623"/>
      <c r="Y1563" s="727">
        <f>Y1542+Y1546+Y1550+Y1554+Y1558</f>
        <v>3.1789000000000001</v>
      </c>
      <c r="Z1563" s="623"/>
      <c r="AA1563" s="623"/>
      <c r="AB1563" s="623"/>
      <c r="AC1563" s="494">
        <f>SUM(E1563:AB1563)</f>
        <v>12.2941</v>
      </c>
    </row>
    <row r="1564" spans="1:31" ht="10.5" customHeight="1">
      <c r="A1564" s="1630" t="s">
        <v>54</v>
      </c>
      <c r="B1564" s="1667"/>
      <c r="C1564" s="473" t="s">
        <v>15</v>
      </c>
      <c r="D1564" s="473"/>
      <c r="E1564" s="543">
        <f t="shared" ref="E1564:AC1564" si="458">E1538+E1542+E1546+E1550+E1554+E1558</f>
        <v>2.6846999999999999</v>
      </c>
      <c r="F1564" s="543">
        <f t="shared" si="458"/>
        <v>2.6544000000000003</v>
      </c>
      <c r="G1564" s="543">
        <f t="shared" si="458"/>
        <v>2.6582000000000003</v>
      </c>
      <c r="H1564" s="545">
        <f t="shared" si="458"/>
        <v>2.7158999999999995</v>
      </c>
      <c r="I1564" s="543">
        <f t="shared" si="458"/>
        <v>2.7286999999999999</v>
      </c>
      <c r="J1564" s="543">
        <f t="shared" si="458"/>
        <v>2.8767</v>
      </c>
      <c r="K1564" s="543">
        <f t="shared" si="458"/>
        <v>3.2377000000000002</v>
      </c>
      <c r="L1564" s="543">
        <f t="shared" si="458"/>
        <v>3.4371</v>
      </c>
      <c r="M1564" s="543">
        <f t="shared" si="458"/>
        <v>3.3717999999999999</v>
      </c>
      <c r="N1564" s="545">
        <f t="shared" si="458"/>
        <v>3.2406000000000001</v>
      </c>
      <c r="O1564" s="543">
        <f t="shared" si="458"/>
        <v>3.1137000000000001</v>
      </c>
      <c r="P1564" s="543">
        <f t="shared" si="458"/>
        <v>3.0487999999999995</v>
      </c>
      <c r="Q1564" s="543">
        <f t="shared" si="458"/>
        <v>2.9858000000000002</v>
      </c>
      <c r="R1564" s="543">
        <f t="shared" si="458"/>
        <v>2.9716999999999998</v>
      </c>
      <c r="S1564" s="543">
        <f t="shared" si="458"/>
        <v>3.0114000000000001</v>
      </c>
      <c r="T1564" s="543">
        <f t="shared" si="458"/>
        <v>3.2058999999999997</v>
      </c>
      <c r="U1564" s="543">
        <f t="shared" si="458"/>
        <v>3.2157999999999998</v>
      </c>
      <c r="V1564" s="545">
        <f t="shared" si="458"/>
        <v>3.2027000000000001</v>
      </c>
      <c r="W1564" s="543">
        <f t="shared" si="458"/>
        <v>3.2647000000000004</v>
      </c>
      <c r="X1564" s="543">
        <f t="shared" si="458"/>
        <v>3.2665999999999999</v>
      </c>
      <c r="Y1564" s="543">
        <f t="shared" si="458"/>
        <v>3.1936999999999998</v>
      </c>
      <c r="Z1564" s="543">
        <f t="shared" si="458"/>
        <v>3.0684999999999998</v>
      </c>
      <c r="AA1564" s="543">
        <f t="shared" si="458"/>
        <v>2.9413999999999998</v>
      </c>
      <c r="AB1564" s="328">
        <f t="shared" si="458"/>
        <v>2.8816000000000002</v>
      </c>
      <c r="AC1564" s="475">
        <f t="shared" si="458"/>
        <v>72.978099999999998</v>
      </c>
    </row>
    <row r="1565" spans="1:31" ht="10.5" customHeight="1">
      <c r="A1565" s="1668"/>
      <c r="B1565" s="1669"/>
      <c r="C1565" s="491" t="s">
        <v>17</v>
      </c>
      <c r="D1565" s="491"/>
      <c r="E1565" s="542">
        <f t="shared" ref="E1565:AC1565" si="459">E1539+E1543+E1547+E1551+E1555+E1559</f>
        <v>0.8670000000000001</v>
      </c>
      <c r="F1565" s="542">
        <f t="shared" si="459"/>
        <v>0.85</v>
      </c>
      <c r="G1565" s="542">
        <f t="shared" si="459"/>
        <v>0.8498</v>
      </c>
      <c r="H1565" s="573">
        <f t="shared" si="459"/>
        <v>0.8365999999999999</v>
      </c>
      <c r="I1565" s="542">
        <f t="shared" si="459"/>
        <v>0.82340000000000002</v>
      </c>
      <c r="J1565" s="542">
        <f t="shared" si="459"/>
        <v>0.83339999999999992</v>
      </c>
      <c r="K1565" s="542">
        <f t="shared" si="459"/>
        <v>0.84140000000000004</v>
      </c>
      <c r="L1565" s="542">
        <f t="shared" si="459"/>
        <v>0.87540000000000007</v>
      </c>
      <c r="M1565" s="542">
        <f t="shared" si="459"/>
        <v>0.95409999999999995</v>
      </c>
      <c r="N1565" s="573">
        <f t="shared" si="459"/>
        <v>0.93319999999999992</v>
      </c>
      <c r="O1565" s="542">
        <f t="shared" si="459"/>
        <v>0.9022</v>
      </c>
      <c r="P1565" s="542">
        <f t="shared" si="459"/>
        <v>0.88339999999999996</v>
      </c>
      <c r="Q1565" s="542">
        <f t="shared" si="459"/>
        <v>0.86459999999999992</v>
      </c>
      <c r="R1565" s="542">
        <f t="shared" si="459"/>
        <v>0.86239999999999994</v>
      </c>
      <c r="S1565" s="542">
        <f t="shared" si="459"/>
        <v>0.89359999999999995</v>
      </c>
      <c r="T1565" s="542">
        <f t="shared" si="459"/>
        <v>0.92520000000000002</v>
      </c>
      <c r="U1565" s="542">
        <f t="shared" si="459"/>
        <v>0.90019999999999989</v>
      </c>
      <c r="V1565" s="573">
        <f t="shared" si="459"/>
        <v>0.85860000000000003</v>
      </c>
      <c r="W1565" s="542">
        <f t="shared" si="459"/>
        <v>0.84819999999999995</v>
      </c>
      <c r="X1565" s="542">
        <f t="shared" si="459"/>
        <v>0.88059999999999994</v>
      </c>
      <c r="Y1565" s="542">
        <f t="shared" si="459"/>
        <v>0.87320000000000009</v>
      </c>
      <c r="Z1565" s="542">
        <f t="shared" si="459"/>
        <v>0.86680000000000013</v>
      </c>
      <c r="AA1565" s="542">
        <f t="shared" si="459"/>
        <v>0.85780000000000001</v>
      </c>
      <c r="AB1565" s="623">
        <f t="shared" si="459"/>
        <v>0.88</v>
      </c>
      <c r="AC1565" s="494">
        <f t="shared" si="459"/>
        <v>20.961099999999998</v>
      </c>
    </row>
    <row r="1566" spans="1:31" ht="10.5" customHeight="1">
      <c r="A1566" s="1634" t="s">
        <v>55</v>
      </c>
      <c r="B1566" s="1635"/>
      <c r="C1566" s="526" t="s">
        <v>15</v>
      </c>
      <c r="D1566" s="526"/>
      <c r="E1566" s="728">
        <f t="shared" ref="E1566:AC1566" si="460">E1508+E1512-E1564</f>
        <v>-5.5499999999999883E-2</v>
      </c>
      <c r="F1566" s="728">
        <f t="shared" si="460"/>
        <v>-5.640000000000045E-2</v>
      </c>
      <c r="G1566" s="728">
        <f t="shared" si="460"/>
        <v>-5.5400000000000116E-2</v>
      </c>
      <c r="H1566" s="729">
        <f t="shared" si="460"/>
        <v>-5.6699999999999307E-2</v>
      </c>
      <c r="I1566" s="728">
        <f t="shared" si="460"/>
        <v>-5.7500000000000107E-2</v>
      </c>
      <c r="J1566" s="728">
        <f t="shared" si="460"/>
        <v>-5.909999999999993E-2</v>
      </c>
      <c r="K1566" s="728">
        <f t="shared" si="460"/>
        <v>-5.8900000000000396E-2</v>
      </c>
      <c r="L1566" s="728">
        <f t="shared" si="460"/>
        <v>-6.2700000000000422E-2</v>
      </c>
      <c r="M1566" s="728">
        <f t="shared" si="460"/>
        <v>-6.2200000000000255E-2</v>
      </c>
      <c r="N1566" s="729">
        <f t="shared" si="460"/>
        <v>-6.0599999999999987E-2</v>
      </c>
      <c r="O1566" s="728">
        <f t="shared" si="460"/>
        <v>-5.9699999999999864E-2</v>
      </c>
      <c r="P1566" s="728">
        <f t="shared" si="460"/>
        <v>-5.9599999999999209E-2</v>
      </c>
      <c r="Q1566" s="728">
        <f t="shared" si="460"/>
        <v>-5.7800000000000296E-2</v>
      </c>
      <c r="R1566" s="728">
        <f t="shared" si="460"/>
        <v>-5.9299999999999908E-2</v>
      </c>
      <c r="S1566" s="728">
        <f t="shared" si="460"/>
        <v>-5.8200000000000252E-2</v>
      </c>
      <c r="T1566" s="728">
        <f t="shared" si="460"/>
        <v>-6.0699999999999754E-2</v>
      </c>
      <c r="U1566" s="728">
        <f t="shared" si="460"/>
        <v>-5.9799999999999631E-2</v>
      </c>
      <c r="V1566" s="729">
        <f t="shared" si="460"/>
        <v>-5.9900000000000286E-2</v>
      </c>
      <c r="W1566" s="728">
        <f t="shared" si="460"/>
        <v>-5.9500000000000774E-2</v>
      </c>
      <c r="X1566" s="728">
        <f t="shared" si="460"/>
        <v>-6.1400000000000343E-2</v>
      </c>
      <c r="Y1566" s="728">
        <f t="shared" si="460"/>
        <v>-5.8099999999999596E-2</v>
      </c>
      <c r="Z1566" s="728">
        <f t="shared" si="460"/>
        <v>-5.8899999999999952E-2</v>
      </c>
      <c r="AA1566" s="728">
        <f t="shared" si="460"/>
        <v>-5.6599999999999984E-2</v>
      </c>
      <c r="AB1566" s="728">
        <f t="shared" si="460"/>
        <v>-5.8000000000000274E-2</v>
      </c>
      <c r="AC1566" s="728">
        <f t="shared" si="460"/>
        <v>-1.4125000000000085</v>
      </c>
    </row>
    <row r="1567" spans="1:31" ht="10.5" customHeight="1">
      <c r="A1567" s="1636"/>
      <c r="B1567" s="1637"/>
      <c r="C1567" s="527" t="s">
        <v>17</v>
      </c>
      <c r="D1567" s="544"/>
      <c r="E1567" s="728">
        <f t="shared" ref="E1567:AC1567" si="461">E1509+E1513-E1565</f>
        <v>-7.0200000000000151E-2</v>
      </c>
      <c r="F1567" s="728">
        <f t="shared" si="461"/>
        <v>-7.2399999999999909E-2</v>
      </c>
      <c r="G1567" s="728">
        <f t="shared" si="461"/>
        <v>-6.9799999999999973E-2</v>
      </c>
      <c r="H1567" s="729">
        <f t="shared" si="461"/>
        <v>-7.0999999999999841E-2</v>
      </c>
      <c r="I1567" s="728">
        <f t="shared" si="461"/>
        <v>-6.8599999999999994E-2</v>
      </c>
      <c r="J1567" s="728">
        <f t="shared" si="461"/>
        <v>-7.1399999999999908E-2</v>
      </c>
      <c r="K1567" s="728">
        <f t="shared" si="461"/>
        <v>-7.1000000000000063E-2</v>
      </c>
      <c r="L1567" s="728">
        <f t="shared" si="461"/>
        <v>-6.9000000000000061E-2</v>
      </c>
      <c r="M1567" s="728">
        <f t="shared" si="461"/>
        <v>-7.0899999999999963E-2</v>
      </c>
      <c r="N1567" s="729">
        <f t="shared" si="461"/>
        <v>-7.2799999999999865E-2</v>
      </c>
      <c r="O1567" s="728">
        <f t="shared" si="461"/>
        <v>-7.1799999999999975E-2</v>
      </c>
      <c r="P1567" s="728">
        <f t="shared" si="461"/>
        <v>-7.0999999999999952E-2</v>
      </c>
      <c r="Q1567" s="728">
        <f t="shared" si="461"/>
        <v>-7.2599999999999887E-2</v>
      </c>
      <c r="R1567" s="728">
        <f t="shared" si="461"/>
        <v>-6.9200000000000039E-2</v>
      </c>
      <c r="S1567" s="728">
        <f t="shared" si="461"/>
        <v>-7.1599999999999886E-2</v>
      </c>
      <c r="T1567" s="728">
        <f t="shared" si="461"/>
        <v>-7.0799999999999974E-2</v>
      </c>
      <c r="U1567" s="728">
        <f t="shared" si="461"/>
        <v>-7.219999999999982E-2</v>
      </c>
      <c r="V1567" s="729">
        <f t="shared" si="461"/>
        <v>-6.899999999999995E-2</v>
      </c>
      <c r="W1567" s="728">
        <f t="shared" si="461"/>
        <v>-7.0599999999999885E-2</v>
      </c>
      <c r="X1567" s="728">
        <f t="shared" si="461"/>
        <v>-7.0599999999999885E-2</v>
      </c>
      <c r="Y1567" s="728">
        <f t="shared" si="461"/>
        <v>-6.800000000000006E-2</v>
      </c>
      <c r="Z1567" s="728">
        <f t="shared" si="461"/>
        <v>-7.0000000000000173E-2</v>
      </c>
      <c r="AA1567" s="728">
        <f t="shared" si="461"/>
        <v>-6.8199999999999927E-2</v>
      </c>
      <c r="AB1567" s="728">
        <f t="shared" si="461"/>
        <v>-7.1200000000000041E-2</v>
      </c>
      <c r="AC1567" s="728">
        <f t="shared" si="461"/>
        <v>-1.6938999999999957</v>
      </c>
    </row>
    <row r="1568" spans="1:31" s="449" customFormat="1" ht="10.5" customHeight="1">
      <c r="A1568" s="1657" t="s">
        <v>189</v>
      </c>
      <c r="B1568" s="1658"/>
      <c r="C1568" s="546" t="s">
        <v>15</v>
      </c>
      <c r="D1568" s="546"/>
      <c r="E1568" s="466"/>
      <c r="F1568" s="466"/>
      <c r="G1568" s="466"/>
      <c r="H1568" s="466"/>
      <c r="I1568" s="466"/>
      <c r="J1568" s="466"/>
      <c r="K1568" s="466"/>
      <c r="L1568" s="466"/>
      <c r="M1568" s="466"/>
      <c r="N1568" s="466"/>
      <c r="O1568" s="466"/>
      <c r="P1568" s="466"/>
      <c r="Q1568" s="466"/>
      <c r="R1568" s="466"/>
      <c r="S1568" s="466"/>
      <c r="T1568" s="466"/>
      <c r="U1568" s="466"/>
      <c r="V1568" s="466"/>
      <c r="W1568" s="466"/>
      <c r="X1568" s="466"/>
      <c r="Y1568" s="466"/>
      <c r="Z1568" s="466"/>
      <c r="AA1568" s="466"/>
      <c r="AB1568" s="466"/>
      <c r="AC1568" s="601"/>
    </row>
    <row r="1569" spans="1:29" s="449" customFormat="1" ht="10.5" customHeight="1">
      <c r="A1569" s="1659"/>
      <c r="B1569" s="1660"/>
      <c r="C1569" s="549" t="s">
        <v>17</v>
      </c>
      <c r="D1569" s="549"/>
      <c r="E1569" s="470"/>
      <c r="F1569" s="470"/>
      <c r="G1569" s="470"/>
      <c r="H1569" s="470"/>
      <c r="I1569" s="470"/>
      <c r="J1569" s="470"/>
      <c r="K1569" s="470"/>
      <c r="L1569" s="470"/>
      <c r="M1569" s="470"/>
      <c r="N1569" s="470"/>
      <c r="O1569" s="470"/>
      <c r="P1569" s="470"/>
      <c r="Q1569" s="470"/>
      <c r="R1569" s="470"/>
      <c r="S1569" s="470"/>
      <c r="T1569" s="470"/>
      <c r="U1569" s="470"/>
      <c r="V1569" s="470"/>
      <c r="W1569" s="470"/>
      <c r="X1569" s="470"/>
      <c r="Y1569" s="470"/>
      <c r="Z1569" s="470"/>
      <c r="AA1569" s="470"/>
      <c r="AB1569" s="470"/>
      <c r="AC1569" s="602"/>
    </row>
    <row r="1570" spans="1:29" ht="30" customHeight="1">
      <c r="A1570" s="553"/>
      <c r="C1570" s="682" t="s">
        <v>79</v>
      </c>
      <c r="H1570" s="701">
        <f>H1542+H1546+H1550+H1554+H1558</f>
        <v>2.7002999999999999</v>
      </c>
      <c r="N1570" s="701">
        <f>N1542+N1546+N1550+N1554+N1558</f>
        <v>3.2258</v>
      </c>
      <c r="V1570" s="701">
        <f>V1542+V1546+V1550+V1554+V1558</f>
        <v>3.1891000000000003</v>
      </c>
      <c r="Y1570" s="701">
        <f>Y1542+Y1546+Y1550+Y1554+Y1558</f>
        <v>3.1789000000000001</v>
      </c>
    </row>
    <row r="1571" spans="1:29" ht="28.5" customHeight="1">
      <c r="A1571" s="458" t="s">
        <v>6</v>
      </c>
      <c r="B1571" s="459" t="s">
        <v>7</v>
      </c>
      <c r="C1571" s="461" t="s">
        <v>8</v>
      </c>
      <c r="D1571" s="461" t="s">
        <v>9</v>
      </c>
      <c r="E1571" s="1679" t="s">
        <v>10</v>
      </c>
      <c r="F1571" s="1679"/>
      <c r="G1571" s="1679"/>
      <c r="H1571" s="1679"/>
      <c r="I1571" s="1679"/>
      <c r="J1571" s="1679"/>
      <c r="K1571" s="1679"/>
      <c r="L1571" s="1679"/>
      <c r="M1571" s="1679"/>
      <c r="N1571" s="1679"/>
      <c r="O1571" s="1679"/>
      <c r="P1571" s="1679"/>
      <c r="Q1571" s="1679"/>
      <c r="R1571" s="1679"/>
      <c r="S1571" s="1679"/>
      <c r="T1571" s="1679"/>
      <c r="U1571" s="1679"/>
      <c r="V1571" s="1679"/>
      <c r="W1571" s="1679"/>
      <c r="X1571" s="1679"/>
      <c r="Y1571" s="1679"/>
      <c r="Z1571" s="1679"/>
      <c r="AA1571" s="1679"/>
      <c r="AB1571" s="1679"/>
      <c r="AC1571" s="1692" t="s">
        <v>11</v>
      </c>
    </row>
    <row r="1572" spans="1:29" s="449" customFormat="1" ht="12.75" customHeight="1" thickBot="1">
      <c r="A1572" s="603" t="s">
        <v>730</v>
      </c>
      <c r="B1572" s="603"/>
      <c r="C1572" s="462"/>
      <c r="D1572" s="462"/>
      <c r="E1572" s="463">
        <v>1</v>
      </c>
      <c r="F1572" s="463">
        <v>2</v>
      </c>
      <c r="G1572" s="463">
        <v>3</v>
      </c>
      <c r="H1572" s="463">
        <v>4</v>
      </c>
      <c r="I1572" s="463">
        <v>5</v>
      </c>
      <c r="J1572" s="463">
        <v>6</v>
      </c>
      <c r="K1572" s="463">
        <v>7</v>
      </c>
      <c r="L1572" s="463">
        <v>8</v>
      </c>
      <c r="M1572" s="463">
        <v>9</v>
      </c>
      <c r="N1572" s="463">
        <v>10</v>
      </c>
      <c r="O1572" s="463">
        <v>11</v>
      </c>
      <c r="P1572" s="463">
        <v>12</v>
      </c>
      <c r="Q1572" s="463">
        <v>13</v>
      </c>
      <c r="R1572" s="463">
        <v>14</v>
      </c>
      <c r="S1572" s="463">
        <v>15</v>
      </c>
      <c r="T1572" s="463">
        <v>16</v>
      </c>
      <c r="U1572" s="463">
        <v>17</v>
      </c>
      <c r="V1572" s="463">
        <v>18</v>
      </c>
      <c r="W1572" s="463">
        <v>19</v>
      </c>
      <c r="X1572" s="463">
        <v>20</v>
      </c>
      <c r="Y1572" s="463">
        <v>21</v>
      </c>
      <c r="Z1572" s="463">
        <v>22</v>
      </c>
      <c r="AA1572" s="463">
        <v>23</v>
      </c>
      <c r="AB1572" s="463">
        <v>24</v>
      </c>
      <c r="AC1572" s="1693"/>
    </row>
    <row r="1573" spans="1:29" s="449" customFormat="1" ht="12.75" customHeight="1" thickBot="1">
      <c r="A1573" s="465" t="s">
        <v>142</v>
      </c>
      <c r="B1573" s="466"/>
      <c r="C1573" s="467"/>
      <c r="D1573" s="467"/>
      <c r="E1573" s="466">
        <v>7</v>
      </c>
      <c r="F1573" s="466">
        <v>7</v>
      </c>
      <c r="G1573" s="466">
        <v>7</v>
      </c>
      <c r="H1573" s="466">
        <v>7</v>
      </c>
      <c r="I1573" s="466">
        <v>7</v>
      </c>
      <c r="J1573" s="466">
        <v>7</v>
      </c>
      <c r="K1573" s="466">
        <v>7</v>
      </c>
      <c r="L1573" s="466">
        <v>7</v>
      </c>
      <c r="M1573" s="466">
        <v>7</v>
      </c>
      <c r="N1573" s="466">
        <v>7</v>
      </c>
      <c r="O1573" s="466">
        <v>7</v>
      </c>
      <c r="P1573" s="466">
        <v>7</v>
      </c>
      <c r="Q1573" s="466">
        <v>7</v>
      </c>
      <c r="R1573" s="466">
        <v>7</v>
      </c>
      <c r="S1573" s="466">
        <v>7</v>
      </c>
      <c r="T1573" s="466">
        <v>7</v>
      </c>
      <c r="U1573" s="466">
        <v>7</v>
      </c>
      <c r="V1573" s="466">
        <v>7</v>
      </c>
      <c r="W1573" s="466">
        <v>7</v>
      </c>
      <c r="X1573" s="466">
        <v>7</v>
      </c>
      <c r="Y1573" s="466">
        <v>7</v>
      </c>
      <c r="Z1573" s="466">
        <v>7</v>
      </c>
      <c r="AA1573" s="466">
        <v>7</v>
      </c>
      <c r="AB1573" s="466">
        <v>7</v>
      </c>
      <c r="AC1573" s="558"/>
    </row>
    <row r="1574" spans="1:29" s="449" customFormat="1" ht="12.75" customHeight="1">
      <c r="A1574" s="559" t="s">
        <v>143</v>
      </c>
      <c r="B1574" s="560"/>
      <c r="C1574" s="561"/>
      <c r="D1574" s="561"/>
      <c r="E1574" s="466">
        <v>7</v>
      </c>
      <c r="F1574" s="466">
        <v>7</v>
      </c>
      <c r="G1574" s="466">
        <v>7</v>
      </c>
      <c r="H1574" s="466">
        <v>7</v>
      </c>
      <c r="I1574" s="466">
        <v>7</v>
      </c>
      <c r="J1574" s="466">
        <v>7</v>
      </c>
      <c r="K1574" s="466">
        <v>7</v>
      </c>
      <c r="L1574" s="466">
        <v>7</v>
      </c>
      <c r="M1574" s="466">
        <v>7</v>
      </c>
      <c r="N1574" s="466">
        <v>7</v>
      </c>
      <c r="O1574" s="466">
        <v>7</v>
      </c>
      <c r="P1574" s="466">
        <v>7</v>
      </c>
      <c r="Q1574" s="466">
        <v>7</v>
      </c>
      <c r="R1574" s="466">
        <v>7</v>
      </c>
      <c r="S1574" s="466">
        <v>7</v>
      </c>
      <c r="T1574" s="466">
        <v>7</v>
      </c>
      <c r="U1574" s="466">
        <v>7</v>
      </c>
      <c r="V1574" s="466">
        <v>7</v>
      </c>
      <c r="W1574" s="466">
        <v>7</v>
      </c>
      <c r="X1574" s="466">
        <v>7</v>
      </c>
      <c r="Y1574" s="466">
        <v>7</v>
      </c>
      <c r="Z1574" s="466">
        <v>7</v>
      </c>
      <c r="AA1574" s="466">
        <v>7</v>
      </c>
      <c r="AB1574" s="466">
        <v>7</v>
      </c>
      <c r="AC1574" s="562"/>
    </row>
    <row r="1575" spans="1:29" ht="12" customHeight="1">
      <c r="A1575" s="1614" t="s">
        <v>485</v>
      </c>
      <c r="B1575" s="1625" t="s">
        <v>486</v>
      </c>
      <c r="C1575" s="485" t="s">
        <v>15</v>
      </c>
      <c r="D1575" s="485" t="s">
        <v>731</v>
      </c>
      <c r="E1575" s="563"/>
      <c r="F1575" s="563"/>
      <c r="G1575" s="563"/>
      <c r="H1575" s="574"/>
      <c r="I1575" s="563"/>
      <c r="J1575" s="563"/>
      <c r="K1575" s="563"/>
      <c r="L1575" s="563"/>
      <c r="M1575" s="563"/>
      <c r="N1575" s="574"/>
      <c r="O1575" s="563"/>
      <c r="P1575" s="563"/>
      <c r="Q1575" s="563"/>
      <c r="R1575" s="563"/>
      <c r="S1575" s="563"/>
      <c r="T1575" s="563"/>
      <c r="U1575" s="563"/>
      <c r="V1575" s="574"/>
      <c r="W1575" s="563"/>
      <c r="X1575" s="563"/>
      <c r="Y1575" s="563"/>
      <c r="Z1575" s="563"/>
      <c r="AA1575" s="563"/>
      <c r="AB1575" s="563"/>
      <c r="AC1575" s="490">
        <f>SUM(E1575:AB1575)</f>
        <v>0</v>
      </c>
    </row>
    <row r="1576" spans="1:29" ht="10.5" customHeight="1">
      <c r="A1576" s="1615"/>
      <c r="B1576" s="1626"/>
      <c r="C1576" s="476" t="s">
        <v>17</v>
      </c>
      <c r="D1576" s="476" t="s">
        <v>731</v>
      </c>
      <c r="E1576" s="564"/>
      <c r="F1576" s="564"/>
      <c r="G1576" s="564"/>
      <c r="H1576" s="604"/>
      <c r="I1576" s="564"/>
      <c r="J1576" s="564"/>
      <c r="K1576" s="564"/>
      <c r="L1576" s="564"/>
      <c r="M1576" s="564"/>
      <c r="N1576" s="604"/>
      <c r="O1576" s="564"/>
      <c r="P1576" s="564"/>
      <c r="Q1576" s="564"/>
      <c r="R1576" s="564"/>
      <c r="S1576" s="564"/>
      <c r="T1576" s="564"/>
      <c r="U1576" s="564"/>
      <c r="V1576" s="604"/>
      <c r="W1576" s="564"/>
      <c r="X1576" s="564"/>
      <c r="Y1576" s="564"/>
      <c r="Z1576" s="564"/>
      <c r="AA1576" s="564"/>
      <c r="AB1576" s="564"/>
      <c r="AC1576" s="478">
        <f>SUM(E1576:AB1576)</f>
        <v>0</v>
      </c>
    </row>
    <row r="1577" spans="1:29" ht="10.5" customHeight="1">
      <c r="A1577" s="1615"/>
      <c r="B1577" s="1626"/>
      <c r="C1577" s="476" t="s">
        <v>18</v>
      </c>
      <c r="D1577" s="476" t="s">
        <v>731</v>
      </c>
      <c r="E1577" s="564"/>
      <c r="F1577" s="564"/>
      <c r="G1577" s="564"/>
      <c r="H1577" s="604"/>
      <c r="I1577" s="564"/>
      <c r="J1577" s="564"/>
      <c r="K1577" s="564"/>
      <c r="L1577" s="564"/>
      <c r="M1577" s="564"/>
      <c r="N1577" s="604"/>
      <c r="O1577" s="564"/>
      <c r="P1577" s="564"/>
      <c r="Q1577" s="564"/>
      <c r="R1577" s="564"/>
      <c r="S1577" s="564"/>
      <c r="T1577" s="564"/>
      <c r="U1577" s="564"/>
      <c r="V1577" s="604"/>
      <c r="W1577" s="564"/>
      <c r="X1577" s="564"/>
      <c r="Y1577" s="564"/>
      <c r="Z1577" s="564"/>
      <c r="AA1577" s="564"/>
      <c r="AB1577" s="564"/>
      <c r="AC1577" s="478"/>
    </row>
    <row r="1578" spans="1:29" ht="10.5" customHeight="1">
      <c r="A1578" s="1615"/>
      <c r="B1578" s="1626"/>
      <c r="C1578" s="476" t="s">
        <v>20</v>
      </c>
      <c r="D1578" s="476"/>
      <c r="E1578" s="572" t="e">
        <f t="shared" ref="E1578:AC1578" si="462">E1576/E1575</f>
        <v>#DIV/0!</v>
      </c>
      <c r="F1578" s="572" t="e">
        <f t="shared" si="462"/>
        <v>#DIV/0!</v>
      </c>
      <c r="G1578" s="572" t="e">
        <f t="shared" si="462"/>
        <v>#DIV/0!</v>
      </c>
      <c r="H1578" s="580" t="e">
        <f t="shared" si="462"/>
        <v>#DIV/0!</v>
      </c>
      <c r="I1578" s="572" t="e">
        <f t="shared" si="462"/>
        <v>#DIV/0!</v>
      </c>
      <c r="J1578" s="572" t="e">
        <f t="shared" si="462"/>
        <v>#DIV/0!</v>
      </c>
      <c r="K1578" s="572" t="e">
        <f t="shared" si="462"/>
        <v>#DIV/0!</v>
      </c>
      <c r="L1578" s="572" t="e">
        <f t="shared" si="462"/>
        <v>#DIV/0!</v>
      </c>
      <c r="M1578" s="572" t="e">
        <f t="shared" si="462"/>
        <v>#DIV/0!</v>
      </c>
      <c r="N1578" s="580" t="e">
        <f t="shared" si="462"/>
        <v>#DIV/0!</v>
      </c>
      <c r="O1578" s="572" t="e">
        <f t="shared" si="462"/>
        <v>#DIV/0!</v>
      </c>
      <c r="P1578" s="572" t="e">
        <f t="shared" si="462"/>
        <v>#DIV/0!</v>
      </c>
      <c r="Q1578" s="572" t="e">
        <f t="shared" si="462"/>
        <v>#DIV/0!</v>
      </c>
      <c r="R1578" s="572" t="e">
        <f t="shared" si="462"/>
        <v>#DIV/0!</v>
      </c>
      <c r="S1578" s="572" t="e">
        <f t="shared" si="462"/>
        <v>#DIV/0!</v>
      </c>
      <c r="T1578" s="572" t="e">
        <f t="shared" si="462"/>
        <v>#DIV/0!</v>
      </c>
      <c r="U1578" s="572" t="e">
        <f t="shared" si="462"/>
        <v>#DIV/0!</v>
      </c>
      <c r="V1578" s="580" t="e">
        <f t="shared" si="462"/>
        <v>#DIV/0!</v>
      </c>
      <c r="W1578" s="572" t="e">
        <f t="shared" si="462"/>
        <v>#DIV/0!</v>
      </c>
      <c r="X1578" s="572" t="e">
        <f t="shared" si="462"/>
        <v>#DIV/0!</v>
      </c>
      <c r="Y1578" s="572" t="e">
        <f t="shared" si="462"/>
        <v>#DIV/0!</v>
      </c>
      <c r="Z1578" s="572" t="e">
        <f t="shared" si="462"/>
        <v>#DIV/0!</v>
      </c>
      <c r="AA1578" s="572" t="e">
        <f t="shared" si="462"/>
        <v>#DIV/0!</v>
      </c>
      <c r="AB1578" s="572" t="e">
        <f t="shared" si="462"/>
        <v>#DIV/0!</v>
      </c>
      <c r="AC1578" s="478" t="e">
        <f t="shared" si="462"/>
        <v>#DIV/0!</v>
      </c>
    </row>
    <row r="1579" spans="1:29" ht="10.5" customHeight="1">
      <c r="A1579" s="1616"/>
      <c r="B1579" s="1690"/>
      <c r="C1579" s="483" t="s">
        <v>23</v>
      </c>
      <c r="D1579" s="638" t="s">
        <v>731</v>
      </c>
      <c r="E1579" s="220"/>
      <c r="F1579" s="220"/>
      <c r="G1579" s="220"/>
      <c r="H1579" s="220"/>
      <c r="I1579" s="220"/>
      <c r="J1579" s="220"/>
      <c r="K1579" s="220"/>
      <c r="L1579" s="220"/>
      <c r="M1579" s="220"/>
      <c r="N1579" s="220"/>
      <c r="O1579" s="220"/>
      <c r="P1579" s="220"/>
      <c r="Q1579" s="220"/>
      <c r="R1579" s="220"/>
      <c r="S1579" s="220"/>
      <c r="T1579" s="220"/>
      <c r="U1579" s="220"/>
      <c r="V1579" s="220"/>
      <c r="W1579" s="220"/>
      <c r="X1579" s="220"/>
      <c r="Y1579" s="220"/>
      <c r="Z1579" s="220"/>
      <c r="AA1579" s="220"/>
      <c r="AB1579" s="220"/>
      <c r="AC1579" s="484"/>
    </row>
    <row r="1580" spans="1:29" ht="10.5" customHeight="1">
      <c r="A1580" s="1614" t="s">
        <v>487</v>
      </c>
      <c r="B1580" s="1617" t="s">
        <v>488</v>
      </c>
      <c r="C1580" s="526" t="s">
        <v>15</v>
      </c>
      <c r="D1580" s="526" t="s">
        <v>731</v>
      </c>
      <c r="E1580" s="328"/>
      <c r="F1580" s="328"/>
      <c r="G1580" s="328"/>
      <c r="H1580" s="575"/>
      <c r="I1580" s="328"/>
      <c r="J1580" s="328"/>
      <c r="K1580" s="328"/>
      <c r="L1580" s="328"/>
      <c r="M1580" s="328"/>
      <c r="N1580" s="575"/>
      <c r="O1580" s="328"/>
      <c r="P1580" s="328"/>
      <c r="Q1580" s="328"/>
      <c r="R1580" s="328"/>
      <c r="S1580" s="328"/>
      <c r="T1580" s="328"/>
      <c r="U1580" s="328"/>
      <c r="V1580" s="575"/>
      <c r="W1580" s="328"/>
      <c r="X1580" s="328"/>
      <c r="Y1580" s="328"/>
      <c r="Z1580" s="328"/>
      <c r="AA1580" s="328"/>
      <c r="AB1580" s="328"/>
      <c r="AC1580" s="478">
        <f>SUM(E1580:AB1580)</f>
        <v>0</v>
      </c>
    </row>
    <row r="1581" spans="1:29" ht="10.5" customHeight="1">
      <c r="A1581" s="1615"/>
      <c r="B1581" s="1618"/>
      <c r="C1581" s="610" t="s">
        <v>17</v>
      </c>
      <c r="D1581" s="610" t="s">
        <v>731</v>
      </c>
      <c r="E1581" s="564"/>
      <c r="F1581" s="564"/>
      <c r="G1581" s="564"/>
      <c r="H1581" s="604"/>
      <c r="I1581" s="564"/>
      <c r="J1581" s="564"/>
      <c r="K1581" s="564"/>
      <c r="L1581" s="564"/>
      <c r="M1581" s="564"/>
      <c r="N1581" s="604"/>
      <c r="O1581" s="564"/>
      <c r="P1581" s="564"/>
      <c r="Q1581" s="564"/>
      <c r="R1581" s="564"/>
      <c r="S1581" s="564"/>
      <c r="T1581" s="564"/>
      <c r="U1581" s="564"/>
      <c r="V1581" s="604"/>
      <c r="W1581" s="564"/>
      <c r="X1581" s="564"/>
      <c r="Y1581" s="564"/>
      <c r="Z1581" s="564"/>
      <c r="AA1581" s="564"/>
      <c r="AB1581" s="564"/>
      <c r="AC1581" s="475">
        <f>SUM(E1581:AB1581)</f>
        <v>0</v>
      </c>
    </row>
    <row r="1582" spans="1:29" ht="10.5" customHeight="1">
      <c r="A1582" s="1615"/>
      <c r="B1582" s="1618"/>
      <c r="C1582" s="476" t="s">
        <v>18</v>
      </c>
      <c r="D1582" s="610" t="s">
        <v>731</v>
      </c>
      <c r="E1582" s="564"/>
      <c r="F1582" s="564"/>
      <c r="G1582" s="564"/>
      <c r="H1582" s="604"/>
      <c r="I1582" s="564"/>
      <c r="J1582" s="564"/>
      <c r="K1582" s="564"/>
      <c r="L1582" s="564"/>
      <c r="M1582" s="564"/>
      <c r="N1582" s="604"/>
      <c r="O1582" s="564"/>
      <c r="P1582" s="564"/>
      <c r="Q1582" s="564"/>
      <c r="R1582" s="564"/>
      <c r="S1582" s="564"/>
      <c r="T1582" s="564"/>
      <c r="U1582" s="564"/>
      <c r="V1582" s="604"/>
      <c r="W1582" s="564"/>
      <c r="X1582" s="564"/>
      <c r="Y1582" s="564"/>
      <c r="Z1582" s="564"/>
      <c r="AA1582" s="564"/>
      <c r="AB1582" s="564"/>
      <c r="AC1582" s="475"/>
    </row>
    <row r="1583" spans="1:29" ht="10.5" customHeight="1">
      <c r="A1583" s="1615"/>
      <c r="B1583" s="1618"/>
      <c r="C1583" s="610" t="s">
        <v>20</v>
      </c>
      <c r="D1583" s="610"/>
      <c r="E1583" s="572" t="e">
        <f t="shared" ref="E1583:AC1583" si="463">E1581/E1580</f>
        <v>#DIV/0!</v>
      </c>
      <c r="F1583" s="572" t="e">
        <f t="shared" si="463"/>
        <v>#DIV/0!</v>
      </c>
      <c r="G1583" s="572" t="e">
        <f t="shared" si="463"/>
        <v>#DIV/0!</v>
      </c>
      <c r="H1583" s="580" t="e">
        <f t="shared" si="463"/>
        <v>#DIV/0!</v>
      </c>
      <c r="I1583" s="572" t="e">
        <f t="shared" si="463"/>
        <v>#DIV/0!</v>
      </c>
      <c r="J1583" s="572" t="e">
        <f t="shared" si="463"/>
        <v>#DIV/0!</v>
      </c>
      <c r="K1583" s="572" t="e">
        <f t="shared" si="463"/>
        <v>#DIV/0!</v>
      </c>
      <c r="L1583" s="572" t="e">
        <f t="shared" si="463"/>
        <v>#DIV/0!</v>
      </c>
      <c r="M1583" s="572" t="e">
        <f t="shared" si="463"/>
        <v>#DIV/0!</v>
      </c>
      <c r="N1583" s="580" t="e">
        <f t="shared" si="463"/>
        <v>#DIV/0!</v>
      </c>
      <c r="O1583" s="572" t="e">
        <f t="shared" si="463"/>
        <v>#DIV/0!</v>
      </c>
      <c r="P1583" s="572" t="e">
        <f t="shared" si="463"/>
        <v>#DIV/0!</v>
      </c>
      <c r="Q1583" s="572" t="e">
        <f t="shared" si="463"/>
        <v>#DIV/0!</v>
      </c>
      <c r="R1583" s="572" t="e">
        <f t="shared" si="463"/>
        <v>#DIV/0!</v>
      </c>
      <c r="S1583" s="572" t="e">
        <f t="shared" si="463"/>
        <v>#DIV/0!</v>
      </c>
      <c r="T1583" s="572" t="e">
        <f t="shared" si="463"/>
        <v>#DIV/0!</v>
      </c>
      <c r="U1583" s="572" t="e">
        <f t="shared" si="463"/>
        <v>#DIV/0!</v>
      </c>
      <c r="V1583" s="580" t="e">
        <f t="shared" si="463"/>
        <v>#DIV/0!</v>
      </c>
      <c r="W1583" s="572" t="e">
        <f t="shared" si="463"/>
        <v>#DIV/0!</v>
      </c>
      <c r="X1583" s="572" t="e">
        <f t="shared" si="463"/>
        <v>#DIV/0!</v>
      </c>
      <c r="Y1583" s="572" t="e">
        <f t="shared" si="463"/>
        <v>#DIV/0!</v>
      </c>
      <c r="Z1583" s="572" t="e">
        <f t="shared" si="463"/>
        <v>#DIV/0!</v>
      </c>
      <c r="AA1583" s="572" t="e">
        <f t="shared" si="463"/>
        <v>#DIV/0!</v>
      </c>
      <c r="AB1583" s="572" t="e">
        <f t="shared" si="463"/>
        <v>#DIV/0!</v>
      </c>
      <c r="AC1583" s="478" t="e">
        <f t="shared" si="463"/>
        <v>#DIV/0!</v>
      </c>
    </row>
    <row r="1584" spans="1:29" ht="10.5" customHeight="1" thickBot="1">
      <c r="A1584" s="1615"/>
      <c r="B1584" s="1618"/>
      <c r="C1584" s="685" t="s">
        <v>23</v>
      </c>
      <c r="D1584" s="686" t="s">
        <v>731</v>
      </c>
      <c r="E1584" s="224"/>
      <c r="F1584" s="224"/>
      <c r="G1584" s="224"/>
      <c r="H1584" s="224"/>
      <c r="I1584" s="224"/>
      <c r="J1584" s="224"/>
      <c r="K1584" s="224"/>
      <c r="L1584" s="224"/>
      <c r="M1584" s="224"/>
      <c r="N1584" s="224"/>
      <c r="O1584" s="224"/>
      <c r="P1584" s="224"/>
      <c r="Q1584" s="224"/>
      <c r="R1584" s="224"/>
      <c r="S1584" s="224"/>
      <c r="T1584" s="224"/>
      <c r="U1584" s="224"/>
      <c r="V1584" s="224"/>
      <c r="W1584" s="224"/>
      <c r="X1584" s="224"/>
      <c r="Y1584" s="224"/>
      <c r="Z1584" s="224"/>
      <c r="AA1584" s="224"/>
      <c r="AB1584" s="224"/>
      <c r="AC1584" s="687"/>
    </row>
    <row r="1585" spans="1:29" ht="10.5" customHeight="1">
      <c r="A1585" s="1627" t="s">
        <v>30</v>
      </c>
      <c r="B1585" s="1639" t="s">
        <v>732</v>
      </c>
      <c r="C1585" s="485" t="s">
        <v>15</v>
      </c>
      <c r="D1585" s="485" t="s">
        <v>37</v>
      </c>
      <c r="E1585" s="374">
        <v>2.0459999999999998</v>
      </c>
      <c r="F1585" s="374">
        <v>1.8819999999999999</v>
      </c>
      <c r="G1585" s="374">
        <v>1.804</v>
      </c>
      <c r="H1585" s="418">
        <v>1.784</v>
      </c>
      <c r="I1585" s="374">
        <v>1.772</v>
      </c>
      <c r="J1585" s="374">
        <v>1.94</v>
      </c>
      <c r="K1585" s="374">
        <v>2.492</v>
      </c>
      <c r="L1585" s="374">
        <v>3.0259999999999998</v>
      </c>
      <c r="M1585" s="374">
        <v>3.234</v>
      </c>
      <c r="N1585" s="418">
        <v>3.3119999999999998</v>
      </c>
      <c r="O1585" s="374">
        <v>3.3940000000000001</v>
      </c>
      <c r="P1585" s="374">
        <v>3.4039999999999999</v>
      </c>
      <c r="Q1585" s="374">
        <v>3.3540000000000001</v>
      </c>
      <c r="R1585" s="374">
        <v>3.37</v>
      </c>
      <c r="S1585" s="374">
        <v>3.38</v>
      </c>
      <c r="T1585" s="374">
        <v>3.5139999999999998</v>
      </c>
      <c r="U1585" s="374">
        <v>3.476</v>
      </c>
      <c r="V1585" s="418">
        <v>3.3980000000000001</v>
      </c>
      <c r="W1585" s="374">
        <v>3.46</v>
      </c>
      <c r="X1585" s="374">
        <v>3.476</v>
      </c>
      <c r="Y1585" s="374">
        <v>3.39</v>
      </c>
      <c r="Z1585" s="374">
        <v>3.206</v>
      </c>
      <c r="AA1585" s="374">
        <v>2.782</v>
      </c>
      <c r="AB1585" s="374">
        <v>2.3580000000000001</v>
      </c>
      <c r="AC1585" s="490">
        <f>SUM(E1585:AB1585)</f>
        <v>69.254000000000005</v>
      </c>
    </row>
    <row r="1586" spans="1:29" ht="10.5" customHeight="1">
      <c r="A1586" s="1628"/>
      <c r="B1586" s="1640"/>
      <c r="C1586" s="476" t="s">
        <v>17</v>
      </c>
      <c r="D1586" s="476" t="s">
        <v>37</v>
      </c>
      <c r="E1586" s="343">
        <v>0.41199999999999998</v>
      </c>
      <c r="F1586" s="343">
        <v>0.40799999999999997</v>
      </c>
      <c r="G1586" s="343">
        <v>0.39600000000000002</v>
      </c>
      <c r="H1586" s="419">
        <v>0.40200000000000002</v>
      </c>
      <c r="I1586" s="343">
        <v>0.40200000000000002</v>
      </c>
      <c r="J1586" s="343">
        <v>0.40400000000000003</v>
      </c>
      <c r="K1586" s="343">
        <v>0.432</v>
      </c>
      <c r="L1586" s="343">
        <v>0.48199999999999998</v>
      </c>
      <c r="M1586" s="343">
        <v>0.504</v>
      </c>
      <c r="N1586" s="419">
        <v>0.49</v>
      </c>
      <c r="O1586" s="343">
        <v>0.5</v>
      </c>
      <c r="P1586" s="343">
        <v>0.51</v>
      </c>
      <c r="Q1586" s="343">
        <v>0.51</v>
      </c>
      <c r="R1586" s="343">
        <v>0.502</v>
      </c>
      <c r="S1586" s="343">
        <v>0.51200000000000001</v>
      </c>
      <c r="T1586" s="343">
        <v>0.52200000000000002</v>
      </c>
      <c r="U1586" s="343">
        <v>0.5</v>
      </c>
      <c r="V1586" s="419">
        <v>0.48799999999999999</v>
      </c>
      <c r="W1586" s="343">
        <v>0.48399999999999999</v>
      </c>
      <c r="X1586" s="343">
        <v>0.47799999999999998</v>
      </c>
      <c r="Y1586" s="343">
        <v>0.45600000000000002</v>
      </c>
      <c r="Z1586" s="343">
        <v>0.43</v>
      </c>
      <c r="AA1586" s="343">
        <v>0.41</v>
      </c>
      <c r="AB1586" s="343">
        <v>0.39600000000000002</v>
      </c>
      <c r="AC1586" s="478">
        <f>SUM(E1586:AB1586)</f>
        <v>11.03</v>
      </c>
    </row>
    <row r="1587" spans="1:29" ht="10.5" customHeight="1">
      <c r="A1587" s="1628"/>
      <c r="B1587" s="1640"/>
      <c r="C1587" s="476" t="s">
        <v>18</v>
      </c>
      <c r="D1587" s="476" t="s">
        <v>19</v>
      </c>
      <c r="E1587" s="278">
        <v>125</v>
      </c>
      <c r="F1587" s="278">
        <v>122</v>
      </c>
      <c r="G1587" s="278">
        <v>107</v>
      </c>
      <c r="H1587" s="390">
        <v>109</v>
      </c>
      <c r="I1587" s="278">
        <v>112</v>
      </c>
      <c r="J1587" s="278">
        <v>128</v>
      </c>
      <c r="K1587" s="278">
        <v>166</v>
      </c>
      <c r="L1587" s="278">
        <v>195</v>
      </c>
      <c r="M1587" s="278">
        <v>197</v>
      </c>
      <c r="N1587" s="390">
        <v>202</v>
      </c>
      <c r="O1587" s="278">
        <v>207</v>
      </c>
      <c r="P1587" s="278">
        <v>201</v>
      </c>
      <c r="Q1587" s="278">
        <v>193</v>
      </c>
      <c r="R1587" s="278">
        <v>186</v>
      </c>
      <c r="S1587" s="278">
        <v>201</v>
      </c>
      <c r="T1587" s="278">
        <v>200</v>
      </c>
      <c r="U1587" s="278">
        <v>206</v>
      </c>
      <c r="V1587" s="390">
        <v>206</v>
      </c>
      <c r="W1587" s="278">
        <v>192</v>
      </c>
      <c r="X1587" s="278">
        <v>208</v>
      </c>
      <c r="Y1587" s="278">
        <v>202</v>
      </c>
      <c r="Z1587" s="278">
        <v>183</v>
      </c>
      <c r="AA1587" s="278">
        <v>159</v>
      </c>
      <c r="AB1587" s="278">
        <v>132</v>
      </c>
      <c r="AC1587" s="478"/>
    </row>
    <row r="1588" spans="1:29" ht="10.5" customHeight="1" thickBot="1">
      <c r="A1588" s="1655"/>
      <c r="B1588" s="1648"/>
      <c r="C1588" s="482" t="s">
        <v>20</v>
      </c>
      <c r="D1588" s="482"/>
      <c r="E1588" s="584">
        <f t="shared" ref="E1588:AC1588" si="464">E1586/E1585</f>
        <v>0.20136852394916913</v>
      </c>
      <c r="F1588" s="584">
        <f t="shared" si="464"/>
        <v>0.21679064824654623</v>
      </c>
      <c r="G1588" s="584">
        <f t="shared" si="464"/>
        <v>0.21951219512195122</v>
      </c>
      <c r="H1588" s="616">
        <f t="shared" si="464"/>
        <v>0.22533632286995517</v>
      </c>
      <c r="I1588" s="584">
        <f t="shared" si="464"/>
        <v>0.22686230248306999</v>
      </c>
      <c r="J1588" s="584">
        <f t="shared" si="464"/>
        <v>0.20824742268041238</v>
      </c>
      <c r="K1588" s="584">
        <f t="shared" si="464"/>
        <v>0.17335473515248795</v>
      </c>
      <c r="L1588" s="584">
        <f t="shared" si="464"/>
        <v>0.15928618638466624</v>
      </c>
      <c r="M1588" s="584">
        <f t="shared" si="464"/>
        <v>0.15584415584415584</v>
      </c>
      <c r="N1588" s="616">
        <f t="shared" si="464"/>
        <v>0.14794685990338166</v>
      </c>
      <c r="O1588" s="584">
        <f t="shared" si="464"/>
        <v>0.1473187978786093</v>
      </c>
      <c r="P1588" s="584">
        <f t="shared" si="464"/>
        <v>0.14982373678025854</v>
      </c>
      <c r="Q1588" s="584">
        <f t="shared" si="464"/>
        <v>0.15205724508050089</v>
      </c>
      <c r="R1588" s="584">
        <f t="shared" si="464"/>
        <v>0.14896142433234422</v>
      </c>
      <c r="S1588" s="584">
        <f t="shared" si="464"/>
        <v>0.1514792899408284</v>
      </c>
      <c r="T1588" s="584">
        <f t="shared" si="464"/>
        <v>0.14854866249288562</v>
      </c>
      <c r="U1588" s="584">
        <f t="shared" si="464"/>
        <v>0.14384349827387802</v>
      </c>
      <c r="V1588" s="616">
        <f t="shared" si="464"/>
        <v>0.14361389052383755</v>
      </c>
      <c r="W1588" s="584">
        <f t="shared" si="464"/>
        <v>0.1398843930635838</v>
      </c>
      <c r="X1588" s="584">
        <f t="shared" si="464"/>
        <v>0.13751438434982738</v>
      </c>
      <c r="Y1588" s="584">
        <f t="shared" si="464"/>
        <v>0.13451327433628318</v>
      </c>
      <c r="Z1588" s="584">
        <f t="shared" si="464"/>
        <v>0.13412351840299438</v>
      </c>
      <c r="AA1588" s="584">
        <f t="shared" si="464"/>
        <v>0.14737598849748382</v>
      </c>
      <c r="AB1588" s="584">
        <f t="shared" si="464"/>
        <v>0.16793893129770993</v>
      </c>
      <c r="AC1588" s="487">
        <f t="shared" si="464"/>
        <v>0.15926877869870332</v>
      </c>
    </row>
    <row r="1589" spans="1:29" ht="10.5" customHeight="1">
      <c r="A1589" s="1627" t="s">
        <v>88</v>
      </c>
      <c r="B1589" s="1639" t="s">
        <v>733</v>
      </c>
      <c r="C1589" s="485" t="s">
        <v>15</v>
      </c>
      <c r="D1589" s="485" t="s">
        <v>37</v>
      </c>
      <c r="E1589" s="374">
        <v>0.70799999999999996</v>
      </c>
      <c r="F1589" s="374">
        <v>0.67400000000000004</v>
      </c>
      <c r="G1589" s="374">
        <v>0.68400000000000005</v>
      </c>
      <c r="H1589" s="418">
        <v>0.66200000000000003</v>
      </c>
      <c r="I1589" s="374">
        <v>0.71799999999999997</v>
      </c>
      <c r="J1589" s="374">
        <v>0.76800000000000002</v>
      </c>
      <c r="K1589" s="374">
        <v>0.82599999999999996</v>
      </c>
      <c r="L1589" s="374">
        <v>0.91</v>
      </c>
      <c r="M1589" s="374">
        <v>1.006</v>
      </c>
      <c r="N1589" s="418">
        <v>1.016</v>
      </c>
      <c r="O1589" s="374">
        <v>1.008</v>
      </c>
      <c r="P1589" s="374">
        <v>0.998</v>
      </c>
      <c r="Q1589" s="374">
        <v>0.96799999999999997</v>
      </c>
      <c r="R1589" s="374">
        <v>0.97399999999999998</v>
      </c>
      <c r="S1589" s="374">
        <v>0.98599999999999999</v>
      </c>
      <c r="T1589" s="374">
        <v>0.95199999999999996</v>
      </c>
      <c r="U1589" s="374">
        <v>0.90800000000000003</v>
      </c>
      <c r="V1589" s="418">
        <v>0.89400000000000002</v>
      </c>
      <c r="W1589" s="374">
        <v>0.90400000000000003</v>
      </c>
      <c r="X1589" s="374">
        <v>0.89200000000000002</v>
      </c>
      <c r="Y1589" s="374">
        <v>0.88</v>
      </c>
      <c r="Z1589" s="374">
        <v>0.82799999999999996</v>
      </c>
      <c r="AA1589" s="374">
        <v>0.78400000000000003</v>
      </c>
      <c r="AB1589" s="541">
        <v>0.73799999999999999</v>
      </c>
      <c r="AC1589" s="490">
        <f>SUM(E1589:AB1589)</f>
        <v>20.685999999999996</v>
      </c>
    </row>
    <row r="1590" spans="1:29" ht="10.5" customHeight="1">
      <c r="A1590" s="1628"/>
      <c r="B1590" s="1640"/>
      <c r="C1590" s="476" t="s">
        <v>17</v>
      </c>
      <c r="D1590" s="476" t="s">
        <v>37</v>
      </c>
      <c r="E1590" s="343">
        <v>0.33</v>
      </c>
      <c r="F1590" s="343">
        <v>0.318</v>
      </c>
      <c r="G1590" s="343">
        <v>0.33200000000000002</v>
      </c>
      <c r="H1590" s="419">
        <v>0.316</v>
      </c>
      <c r="I1590" s="343">
        <v>0.316</v>
      </c>
      <c r="J1590" s="343">
        <v>0.32</v>
      </c>
      <c r="K1590" s="343">
        <v>0.32800000000000001</v>
      </c>
      <c r="L1590" s="343">
        <v>0.32800000000000001</v>
      </c>
      <c r="M1590" s="343">
        <v>0.32800000000000001</v>
      </c>
      <c r="N1590" s="419">
        <v>0.32600000000000001</v>
      </c>
      <c r="O1590" s="343">
        <v>0.33</v>
      </c>
      <c r="P1590" s="343">
        <v>0.33400000000000002</v>
      </c>
      <c r="Q1590" s="343">
        <v>0.32600000000000001</v>
      </c>
      <c r="R1590" s="343">
        <v>0.32600000000000001</v>
      </c>
      <c r="S1590" s="343">
        <v>0.34200000000000003</v>
      </c>
      <c r="T1590" s="343">
        <v>0.33400000000000002</v>
      </c>
      <c r="U1590" s="343">
        <v>0.32</v>
      </c>
      <c r="V1590" s="419">
        <v>0.318</v>
      </c>
      <c r="W1590" s="343">
        <v>0.33</v>
      </c>
      <c r="X1590" s="343">
        <v>0.32200000000000001</v>
      </c>
      <c r="Y1590" s="343">
        <v>0.32800000000000001</v>
      </c>
      <c r="Z1590" s="343">
        <v>0.32800000000000001</v>
      </c>
      <c r="AA1590" s="343">
        <v>0.33200000000000002</v>
      </c>
      <c r="AB1590" s="343">
        <v>0.32200000000000001</v>
      </c>
      <c r="AC1590" s="478">
        <f>SUM(E1590:AB1590)</f>
        <v>7.8339999999999996</v>
      </c>
    </row>
    <row r="1591" spans="1:29" ht="10.5" customHeight="1">
      <c r="A1591" s="1628"/>
      <c r="B1591" s="1640"/>
      <c r="C1591" s="476" t="s">
        <v>18</v>
      </c>
      <c r="D1591" s="476" t="s">
        <v>19</v>
      </c>
      <c r="E1591" s="278">
        <v>40</v>
      </c>
      <c r="F1591" s="278">
        <v>40</v>
      </c>
      <c r="G1591" s="278">
        <v>26</v>
      </c>
      <c r="H1591" s="390">
        <v>26</v>
      </c>
      <c r="I1591" s="278">
        <v>37</v>
      </c>
      <c r="J1591" s="278">
        <v>32</v>
      </c>
      <c r="K1591" s="278">
        <v>39</v>
      </c>
      <c r="L1591" s="278">
        <v>53</v>
      </c>
      <c r="M1591" s="278">
        <v>47</v>
      </c>
      <c r="N1591" s="390">
        <v>49</v>
      </c>
      <c r="O1591" s="278">
        <v>56</v>
      </c>
      <c r="P1591" s="278">
        <v>38</v>
      </c>
      <c r="Q1591" s="278">
        <v>44</v>
      </c>
      <c r="R1591" s="278">
        <v>40</v>
      </c>
      <c r="S1591" s="278">
        <v>47</v>
      </c>
      <c r="T1591" s="278">
        <v>38</v>
      </c>
      <c r="U1591" s="278">
        <v>32</v>
      </c>
      <c r="V1591" s="390">
        <v>44</v>
      </c>
      <c r="W1591" s="278">
        <v>32</v>
      </c>
      <c r="X1591" s="278">
        <v>38</v>
      </c>
      <c r="Y1591" s="278">
        <v>35</v>
      </c>
      <c r="Z1591" s="278">
        <v>45</v>
      </c>
      <c r="AA1591" s="278">
        <v>32</v>
      </c>
      <c r="AB1591" s="278">
        <v>30</v>
      </c>
      <c r="AC1591" s="478"/>
    </row>
    <row r="1592" spans="1:29" ht="10.5" customHeight="1" thickBot="1">
      <c r="A1592" s="1629"/>
      <c r="B1592" s="1641"/>
      <c r="C1592" s="491" t="s">
        <v>20</v>
      </c>
      <c r="D1592" s="491"/>
      <c r="E1592" s="542">
        <f t="shared" ref="E1592:AC1592" si="465">E1590/E1589</f>
        <v>0.46610169491525427</v>
      </c>
      <c r="F1592" s="542">
        <f t="shared" si="465"/>
        <v>0.47181008902077148</v>
      </c>
      <c r="G1592" s="542">
        <f t="shared" si="465"/>
        <v>0.4853801169590643</v>
      </c>
      <c r="H1592" s="573">
        <f t="shared" si="465"/>
        <v>0.47734138972809664</v>
      </c>
      <c r="I1592" s="542">
        <f t="shared" si="465"/>
        <v>0.44011142061281339</v>
      </c>
      <c r="J1592" s="542">
        <f t="shared" si="465"/>
        <v>0.41666666666666669</v>
      </c>
      <c r="K1592" s="542">
        <f t="shared" si="465"/>
        <v>0.39709443099273611</v>
      </c>
      <c r="L1592" s="542">
        <f t="shared" si="465"/>
        <v>0.36043956043956044</v>
      </c>
      <c r="M1592" s="542">
        <f t="shared" si="465"/>
        <v>0.32604373757455268</v>
      </c>
      <c r="N1592" s="573">
        <f t="shared" si="465"/>
        <v>0.32086614173228345</v>
      </c>
      <c r="O1592" s="542">
        <f t="shared" si="465"/>
        <v>0.32738095238095238</v>
      </c>
      <c r="P1592" s="542">
        <f t="shared" si="465"/>
        <v>0.33466933867735471</v>
      </c>
      <c r="Q1592" s="542">
        <f t="shared" si="465"/>
        <v>0.33677685950413228</v>
      </c>
      <c r="R1592" s="542">
        <f t="shared" si="465"/>
        <v>0.3347022587268994</v>
      </c>
      <c r="S1592" s="542">
        <f t="shared" si="465"/>
        <v>0.34685598377281951</v>
      </c>
      <c r="T1592" s="542">
        <f t="shared" si="465"/>
        <v>0.35084033613445381</v>
      </c>
      <c r="U1592" s="542">
        <f t="shared" si="465"/>
        <v>0.3524229074889868</v>
      </c>
      <c r="V1592" s="573">
        <f t="shared" si="465"/>
        <v>0.35570469798657717</v>
      </c>
      <c r="W1592" s="542">
        <f t="shared" si="465"/>
        <v>0.36504424778761063</v>
      </c>
      <c r="X1592" s="542">
        <f t="shared" si="465"/>
        <v>0.36098654708520178</v>
      </c>
      <c r="Y1592" s="542">
        <f t="shared" si="465"/>
        <v>0.37272727272727274</v>
      </c>
      <c r="Z1592" s="542">
        <f t="shared" si="465"/>
        <v>0.39613526570048313</v>
      </c>
      <c r="AA1592" s="542">
        <f t="shared" si="465"/>
        <v>0.42346938775510207</v>
      </c>
      <c r="AB1592" s="542">
        <f t="shared" si="465"/>
        <v>0.43631436314363148</v>
      </c>
      <c r="AC1592" s="494">
        <f t="shared" si="465"/>
        <v>0.37871023880885629</v>
      </c>
    </row>
    <row r="1593" spans="1:29" ht="10.5" customHeight="1">
      <c r="A1593" s="1662" t="s">
        <v>43</v>
      </c>
      <c r="B1593" s="1663" t="s">
        <v>734</v>
      </c>
      <c r="C1593" s="473" t="s">
        <v>15</v>
      </c>
      <c r="D1593" s="473" t="s">
        <v>37</v>
      </c>
      <c r="E1593" s="373">
        <v>0.48599999999999999</v>
      </c>
      <c r="F1593" s="373">
        <v>0.48299999999999998</v>
      </c>
      <c r="G1593" s="373">
        <v>0.48299999999999998</v>
      </c>
      <c r="H1593" s="420">
        <v>0.47699999999999998</v>
      </c>
      <c r="I1593" s="373">
        <v>0.48899999999999999</v>
      </c>
      <c r="J1593" s="373">
        <v>0.49199999999999999</v>
      </c>
      <c r="K1593" s="373">
        <v>0.51600000000000001</v>
      </c>
      <c r="L1593" s="373">
        <v>0.56100000000000005</v>
      </c>
      <c r="M1593" s="373">
        <v>0.64500000000000002</v>
      </c>
      <c r="N1593" s="420">
        <v>0.64800000000000002</v>
      </c>
      <c r="O1593" s="373">
        <v>0.66</v>
      </c>
      <c r="P1593" s="373">
        <v>0.64200000000000002</v>
      </c>
      <c r="Q1593" s="373">
        <v>0.64200000000000002</v>
      </c>
      <c r="R1593" s="373">
        <v>0.65700000000000003</v>
      </c>
      <c r="S1593" s="373">
        <v>0.66300000000000003</v>
      </c>
      <c r="T1593" s="373">
        <v>0.67200000000000004</v>
      </c>
      <c r="U1593" s="373">
        <v>0.67800000000000005</v>
      </c>
      <c r="V1593" s="420">
        <v>0.65400000000000003</v>
      </c>
      <c r="W1593" s="373">
        <v>0.61199999999999999</v>
      </c>
      <c r="X1593" s="373">
        <v>0.58199999999999996</v>
      </c>
      <c r="Y1593" s="373">
        <v>0.54</v>
      </c>
      <c r="Z1593" s="373">
        <v>0.51</v>
      </c>
      <c r="AA1593" s="373">
        <v>0.498</v>
      </c>
      <c r="AB1593" s="373">
        <v>0.46800000000000003</v>
      </c>
      <c r="AC1593" s="475">
        <f>SUM(E1593:AB1593)</f>
        <v>13.758000000000003</v>
      </c>
    </row>
    <row r="1594" spans="1:29" ht="10.5" customHeight="1">
      <c r="A1594" s="1628"/>
      <c r="B1594" s="1640"/>
      <c r="C1594" s="476" t="s">
        <v>17</v>
      </c>
      <c r="D1594" s="476" t="s">
        <v>37</v>
      </c>
      <c r="E1594" s="343">
        <v>4.8000000000000001E-2</v>
      </c>
      <c r="F1594" s="343">
        <v>4.4999999999999998E-2</v>
      </c>
      <c r="G1594" s="343">
        <v>4.2000000000000003E-2</v>
      </c>
      <c r="H1594" s="419">
        <v>4.4999999999999998E-2</v>
      </c>
      <c r="I1594" s="343">
        <v>4.2000000000000003E-2</v>
      </c>
      <c r="J1594" s="343">
        <v>4.8000000000000001E-2</v>
      </c>
      <c r="K1594" s="343">
        <v>5.7000000000000002E-2</v>
      </c>
      <c r="L1594" s="343">
        <v>6.9000000000000006E-2</v>
      </c>
      <c r="M1594" s="343">
        <v>7.4999999999999997E-2</v>
      </c>
      <c r="N1594" s="419">
        <v>8.1000000000000003E-2</v>
      </c>
      <c r="O1594" s="343">
        <v>8.4000000000000005E-2</v>
      </c>
      <c r="P1594" s="343">
        <v>8.1000000000000003E-2</v>
      </c>
      <c r="Q1594" s="343">
        <v>8.4000000000000005E-2</v>
      </c>
      <c r="R1594" s="343">
        <v>8.1000000000000003E-2</v>
      </c>
      <c r="S1594" s="343">
        <v>8.6999999999999994E-2</v>
      </c>
      <c r="T1594" s="343">
        <v>8.6999999999999994E-2</v>
      </c>
      <c r="U1594" s="343">
        <v>8.6999999999999994E-2</v>
      </c>
      <c r="V1594" s="419">
        <v>9.2999999999999999E-2</v>
      </c>
      <c r="W1594" s="343">
        <v>8.4000000000000005E-2</v>
      </c>
      <c r="X1594" s="343">
        <v>8.1000000000000003E-2</v>
      </c>
      <c r="Y1594" s="343">
        <v>7.8E-2</v>
      </c>
      <c r="Z1594" s="343">
        <v>8.1000000000000003E-2</v>
      </c>
      <c r="AA1594" s="343">
        <v>7.1999999999999995E-2</v>
      </c>
      <c r="AB1594" s="343">
        <v>7.1999999999999995E-2</v>
      </c>
      <c r="AC1594" s="478">
        <f>SUM(E1594:AB1594)</f>
        <v>1.704</v>
      </c>
    </row>
    <row r="1595" spans="1:29" ht="10.5" customHeight="1">
      <c r="A1595" s="1628"/>
      <c r="B1595" s="1640"/>
      <c r="C1595" s="476" t="s">
        <v>18</v>
      </c>
      <c r="D1595" s="476" t="s">
        <v>19</v>
      </c>
      <c r="E1595" s="278">
        <v>0</v>
      </c>
      <c r="F1595" s="278">
        <v>0</v>
      </c>
      <c r="G1595" s="278">
        <v>7</v>
      </c>
      <c r="H1595" s="390">
        <v>0</v>
      </c>
      <c r="I1595" s="278">
        <v>0</v>
      </c>
      <c r="J1595" s="278">
        <v>2</v>
      </c>
      <c r="K1595" s="278">
        <v>0</v>
      </c>
      <c r="L1595" s="278">
        <v>4</v>
      </c>
      <c r="M1595" s="278">
        <v>8</v>
      </c>
      <c r="N1595" s="390">
        <v>14</v>
      </c>
      <c r="O1595" s="278">
        <v>8</v>
      </c>
      <c r="P1595" s="278">
        <v>17</v>
      </c>
      <c r="Q1595" s="278">
        <v>27</v>
      </c>
      <c r="R1595" s="278">
        <v>20</v>
      </c>
      <c r="S1595" s="278">
        <v>20</v>
      </c>
      <c r="T1595" s="278">
        <v>18</v>
      </c>
      <c r="U1595" s="278">
        <v>10</v>
      </c>
      <c r="V1595" s="390">
        <v>10</v>
      </c>
      <c r="W1595" s="278">
        <v>13</v>
      </c>
      <c r="X1595" s="278">
        <v>0</v>
      </c>
      <c r="Y1595" s="278">
        <v>4</v>
      </c>
      <c r="Z1595" s="278">
        <v>0</v>
      </c>
      <c r="AA1595" s="278">
        <v>0</v>
      </c>
      <c r="AB1595" s="278">
        <v>0</v>
      </c>
      <c r="AC1595" s="478"/>
    </row>
    <row r="1596" spans="1:29" ht="10.5" customHeight="1" thickBot="1">
      <c r="A1596" s="1655"/>
      <c r="B1596" s="1648"/>
      <c r="C1596" s="482" t="s">
        <v>20</v>
      </c>
      <c r="D1596" s="482"/>
      <c r="E1596" s="584">
        <f t="shared" ref="E1596:AC1596" si="466">E1594/E1593</f>
        <v>9.876543209876544E-2</v>
      </c>
      <c r="F1596" s="584">
        <f t="shared" si="466"/>
        <v>9.3167701863354033E-2</v>
      </c>
      <c r="G1596" s="584">
        <f t="shared" si="466"/>
        <v>8.6956521739130446E-2</v>
      </c>
      <c r="H1596" s="616">
        <f t="shared" si="466"/>
        <v>9.4339622641509441E-2</v>
      </c>
      <c r="I1596" s="584">
        <f t="shared" si="466"/>
        <v>8.5889570552147243E-2</v>
      </c>
      <c r="J1596" s="584">
        <f t="shared" si="466"/>
        <v>9.7560975609756101E-2</v>
      </c>
      <c r="K1596" s="584">
        <f t="shared" si="466"/>
        <v>0.11046511627906977</v>
      </c>
      <c r="L1596" s="584">
        <f t="shared" si="466"/>
        <v>0.1229946524064171</v>
      </c>
      <c r="M1596" s="584">
        <f t="shared" si="466"/>
        <v>0.11627906976744186</v>
      </c>
      <c r="N1596" s="616">
        <f t="shared" si="466"/>
        <v>0.125</v>
      </c>
      <c r="O1596" s="584">
        <f t="shared" si="466"/>
        <v>0.12727272727272729</v>
      </c>
      <c r="P1596" s="584">
        <f t="shared" si="466"/>
        <v>0.12616822429906543</v>
      </c>
      <c r="Q1596" s="584">
        <f t="shared" si="466"/>
        <v>0.13084112149532712</v>
      </c>
      <c r="R1596" s="584">
        <f t="shared" si="466"/>
        <v>0.12328767123287671</v>
      </c>
      <c r="S1596" s="584">
        <f t="shared" si="466"/>
        <v>0.13122171945701355</v>
      </c>
      <c r="T1596" s="584">
        <f t="shared" si="466"/>
        <v>0.1294642857142857</v>
      </c>
      <c r="U1596" s="584">
        <f t="shared" si="466"/>
        <v>0.12831858407079644</v>
      </c>
      <c r="V1596" s="616">
        <f t="shared" si="466"/>
        <v>0.1422018348623853</v>
      </c>
      <c r="W1596" s="584">
        <f t="shared" si="466"/>
        <v>0.13725490196078433</v>
      </c>
      <c r="X1596" s="584">
        <f t="shared" si="466"/>
        <v>0.13917525773195877</v>
      </c>
      <c r="Y1596" s="584">
        <f t="shared" si="466"/>
        <v>0.14444444444444443</v>
      </c>
      <c r="Z1596" s="584">
        <f t="shared" si="466"/>
        <v>0.1588235294117647</v>
      </c>
      <c r="AA1596" s="584">
        <f t="shared" si="466"/>
        <v>0.14457831325301204</v>
      </c>
      <c r="AB1596" s="584">
        <f t="shared" si="466"/>
        <v>0.15384615384615383</v>
      </c>
      <c r="AC1596" s="487">
        <f t="shared" si="466"/>
        <v>0.12385521151330132</v>
      </c>
    </row>
    <row r="1597" spans="1:29" ht="10.5" customHeight="1">
      <c r="A1597" s="1627" t="s">
        <v>72</v>
      </c>
      <c r="B1597" s="1639" t="s">
        <v>735</v>
      </c>
      <c r="C1597" s="485" t="s">
        <v>15</v>
      </c>
      <c r="D1597" s="485" t="s">
        <v>37</v>
      </c>
      <c r="E1597" s="374">
        <v>2.2080000000000002</v>
      </c>
      <c r="F1597" s="374">
        <v>2.052</v>
      </c>
      <c r="G1597" s="374">
        <v>1.9830000000000001</v>
      </c>
      <c r="H1597" s="418">
        <v>1.962</v>
      </c>
      <c r="I1597" s="374">
        <v>1.9770000000000001</v>
      </c>
      <c r="J1597" s="374">
        <v>2.1</v>
      </c>
      <c r="K1597" s="374">
        <v>2.5049999999999999</v>
      </c>
      <c r="L1597" s="374">
        <v>2.9220000000000002</v>
      </c>
      <c r="M1597" s="374">
        <v>3.1440000000000001</v>
      </c>
      <c r="N1597" s="418">
        <v>3.2789999999999999</v>
      </c>
      <c r="O1597" s="374">
        <v>3.3210000000000002</v>
      </c>
      <c r="P1597" s="374">
        <v>3.282</v>
      </c>
      <c r="Q1597" s="374">
        <v>3.3</v>
      </c>
      <c r="R1597" s="374">
        <v>3.3719999999999999</v>
      </c>
      <c r="S1597" s="374">
        <v>3.4740000000000002</v>
      </c>
      <c r="T1597" s="374">
        <v>3.5880000000000001</v>
      </c>
      <c r="U1597" s="374">
        <v>3.5459999999999998</v>
      </c>
      <c r="V1597" s="418">
        <v>3.5339999999999998</v>
      </c>
      <c r="W1597" s="374">
        <v>3.5369999999999999</v>
      </c>
      <c r="X1597" s="374">
        <v>3.5550000000000002</v>
      </c>
      <c r="Y1597" s="374">
        <v>3.4889999999999999</v>
      </c>
      <c r="Z1597" s="374">
        <v>3.2160000000000002</v>
      </c>
      <c r="AA1597" s="374">
        <v>2.847</v>
      </c>
      <c r="AB1597" s="374">
        <v>2.52</v>
      </c>
      <c r="AC1597" s="490">
        <f>SUM(E1597:AB1597)</f>
        <v>70.71299999999998</v>
      </c>
    </row>
    <row r="1598" spans="1:29" ht="10.5" customHeight="1">
      <c r="A1598" s="1628"/>
      <c r="B1598" s="1640"/>
      <c r="C1598" s="476" t="s">
        <v>17</v>
      </c>
      <c r="D1598" s="476" t="s">
        <v>37</v>
      </c>
      <c r="E1598" s="343">
        <v>0.75600000000000001</v>
      </c>
      <c r="F1598" s="343">
        <v>0.70499999999999996</v>
      </c>
      <c r="G1598" s="343">
        <v>0.69</v>
      </c>
      <c r="H1598" s="419">
        <v>0.70199999999999996</v>
      </c>
      <c r="I1598" s="343">
        <v>0.69599999999999995</v>
      </c>
      <c r="J1598" s="343">
        <v>0.69899999999999995</v>
      </c>
      <c r="K1598" s="343">
        <v>0.69299999999999995</v>
      </c>
      <c r="L1598" s="343">
        <v>0.747</v>
      </c>
      <c r="M1598" s="343">
        <v>0.747</v>
      </c>
      <c r="N1598" s="419">
        <v>0.74399999999999999</v>
      </c>
      <c r="O1598" s="343">
        <v>0.76500000000000001</v>
      </c>
      <c r="P1598" s="343">
        <v>0.75</v>
      </c>
      <c r="Q1598" s="343">
        <v>0.77700000000000002</v>
      </c>
      <c r="R1598" s="343">
        <v>0.78</v>
      </c>
      <c r="S1598" s="343">
        <v>0.77700000000000002</v>
      </c>
      <c r="T1598" s="343">
        <v>0.78300000000000003</v>
      </c>
      <c r="U1598" s="343">
        <v>0.75900000000000001</v>
      </c>
      <c r="V1598" s="419">
        <v>0.84599999999999997</v>
      </c>
      <c r="W1598" s="343">
        <v>0.85499999999999998</v>
      </c>
      <c r="X1598" s="343">
        <v>0.85499999999999998</v>
      </c>
      <c r="Y1598" s="343">
        <v>0.84299999999999997</v>
      </c>
      <c r="Z1598" s="343">
        <v>0.82499999999999996</v>
      </c>
      <c r="AA1598" s="343">
        <v>0.79500000000000004</v>
      </c>
      <c r="AB1598" s="343">
        <v>0.80700000000000005</v>
      </c>
      <c r="AC1598" s="478">
        <f>SUM(E1598:AB1598)</f>
        <v>18.395999999999997</v>
      </c>
    </row>
    <row r="1599" spans="1:29" ht="10.5" customHeight="1">
      <c r="A1599" s="1628"/>
      <c r="B1599" s="1640"/>
      <c r="C1599" s="476" t="s">
        <v>18</v>
      </c>
      <c r="D1599" s="476" t="s">
        <v>19</v>
      </c>
      <c r="E1599" s="278">
        <v>125</v>
      </c>
      <c r="F1599" s="278">
        <v>111</v>
      </c>
      <c r="G1599" s="278">
        <v>120</v>
      </c>
      <c r="H1599" s="390">
        <v>113</v>
      </c>
      <c r="I1599" s="278">
        <v>119</v>
      </c>
      <c r="J1599" s="278">
        <v>134</v>
      </c>
      <c r="K1599" s="278">
        <v>153</v>
      </c>
      <c r="L1599" s="278">
        <v>168</v>
      </c>
      <c r="M1599" s="278">
        <v>185</v>
      </c>
      <c r="N1599" s="390">
        <v>193</v>
      </c>
      <c r="O1599" s="278">
        <v>182</v>
      </c>
      <c r="P1599" s="278">
        <v>208</v>
      </c>
      <c r="Q1599" s="278">
        <v>201</v>
      </c>
      <c r="R1599" s="278">
        <v>205</v>
      </c>
      <c r="S1599" s="278">
        <v>210</v>
      </c>
      <c r="T1599" s="278">
        <v>219</v>
      </c>
      <c r="U1599" s="278">
        <v>209</v>
      </c>
      <c r="V1599" s="390">
        <v>213</v>
      </c>
      <c r="W1599" s="278">
        <v>215</v>
      </c>
      <c r="X1599" s="278">
        <v>207</v>
      </c>
      <c r="Y1599" s="278">
        <v>206</v>
      </c>
      <c r="Z1599" s="278">
        <v>180</v>
      </c>
      <c r="AA1599" s="278">
        <v>158</v>
      </c>
      <c r="AB1599" s="278">
        <v>144</v>
      </c>
      <c r="AC1599" s="478"/>
    </row>
    <row r="1600" spans="1:29" ht="10.5" customHeight="1" thickBot="1">
      <c r="A1600" s="1629"/>
      <c r="B1600" s="1641"/>
      <c r="C1600" s="491" t="s">
        <v>20</v>
      </c>
      <c r="D1600" s="491"/>
      <c r="E1600" s="542">
        <f t="shared" ref="E1600:AC1600" si="467">E1598/E1597</f>
        <v>0.34239130434782605</v>
      </c>
      <c r="F1600" s="542">
        <f t="shared" si="467"/>
        <v>0.3435672514619883</v>
      </c>
      <c r="G1600" s="542">
        <f t="shared" si="467"/>
        <v>0.34795763993948559</v>
      </c>
      <c r="H1600" s="573">
        <f t="shared" si="467"/>
        <v>0.35779816513761464</v>
      </c>
      <c r="I1600" s="542">
        <f t="shared" si="467"/>
        <v>0.35204855842185123</v>
      </c>
      <c r="J1600" s="542">
        <f t="shared" si="467"/>
        <v>0.3328571428571428</v>
      </c>
      <c r="K1600" s="542">
        <f t="shared" si="467"/>
        <v>0.27664670658682633</v>
      </c>
      <c r="L1600" s="542">
        <f t="shared" si="467"/>
        <v>0.25564681724845995</v>
      </c>
      <c r="M1600" s="542">
        <f t="shared" si="467"/>
        <v>0.23759541984732824</v>
      </c>
      <c r="N1600" s="573">
        <f t="shared" si="467"/>
        <v>0.22689844464775846</v>
      </c>
      <c r="O1600" s="542">
        <f t="shared" si="467"/>
        <v>0.23035230352303523</v>
      </c>
      <c r="P1600" s="542">
        <f t="shared" si="467"/>
        <v>0.22851919561243145</v>
      </c>
      <c r="Q1600" s="542">
        <f t="shared" si="467"/>
        <v>0.23545454545454547</v>
      </c>
      <c r="R1600" s="542">
        <f t="shared" si="467"/>
        <v>0.23131672597864769</v>
      </c>
      <c r="S1600" s="542">
        <f t="shared" si="467"/>
        <v>0.22366148531951641</v>
      </c>
      <c r="T1600" s="542">
        <f t="shared" si="467"/>
        <v>0.21822742474916387</v>
      </c>
      <c r="U1600" s="542">
        <f t="shared" si="467"/>
        <v>0.2140439932318105</v>
      </c>
      <c r="V1600" s="573">
        <f t="shared" si="467"/>
        <v>0.23938879456706283</v>
      </c>
      <c r="W1600" s="542">
        <f t="shared" si="467"/>
        <v>0.24173027989821882</v>
      </c>
      <c r="X1600" s="542">
        <f t="shared" si="467"/>
        <v>0.24050632911392403</v>
      </c>
      <c r="Y1600" s="542">
        <f t="shared" si="467"/>
        <v>0.24161650902837489</v>
      </c>
      <c r="Z1600" s="542">
        <f t="shared" si="467"/>
        <v>0.25652985074626861</v>
      </c>
      <c r="AA1600" s="542">
        <f t="shared" si="467"/>
        <v>0.27924130663856694</v>
      </c>
      <c r="AB1600" s="542">
        <f t="shared" si="467"/>
        <v>0.32023809523809527</v>
      </c>
      <c r="AC1600" s="494">
        <f t="shared" si="467"/>
        <v>0.26015018454881</v>
      </c>
    </row>
    <row r="1601" spans="1:30" ht="10.5" customHeight="1">
      <c r="A1601" s="497" t="s">
        <v>594</v>
      </c>
      <c r="B1601" s="498"/>
      <c r="C1601" s="499"/>
      <c r="D1601" s="499"/>
      <c r="E1601" s="500">
        <f t="shared" ref="E1601:AB1601" si="468">E1585+E1589+E1593+E1597</f>
        <v>5.4479999999999995</v>
      </c>
      <c r="F1601" s="500">
        <f t="shared" si="468"/>
        <v>5.0910000000000002</v>
      </c>
      <c r="G1601" s="500">
        <f t="shared" si="468"/>
        <v>4.9540000000000006</v>
      </c>
      <c r="H1601" s="500">
        <f t="shared" si="468"/>
        <v>4.8849999999999998</v>
      </c>
      <c r="I1601" s="500">
        <f t="shared" si="468"/>
        <v>4.9560000000000004</v>
      </c>
      <c r="J1601" s="500">
        <f t="shared" si="468"/>
        <v>5.3000000000000007</v>
      </c>
      <c r="K1601" s="500">
        <f t="shared" si="468"/>
        <v>6.3390000000000004</v>
      </c>
      <c r="L1601" s="500">
        <f t="shared" si="468"/>
        <v>7.4190000000000005</v>
      </c>
      <c r="M1601" s="500">
        <f t="shared" si="468"/>
        <v>8.0289999999999999</v>
      </c>
      <c r="N1601" s="500">
        <f t="shared" si="468"/>
        <v>8.254999999999999</v>
      </c>
      <c r="O1601" s="500">
        <f t="shared" si="468"/>
        <v>8.3830000000000009</v>
      </c>
      <c r="P1601" s="500">
        <f t="shared" si="468"/>
        <v>8.3260000000000005</v>
      </c>
      <c r="Q1601" s="500">
        <f t="shared" si="468"/>
        <v>8.2639999999999993</v>
      </c>
      <c r="R1601" s="500">
        <f t="shared" si="468"/>
        <v>8.3730000000000011</v>
      </c>
      <c r="S1601" s="500">
        <f t="shared" si="468"/>
        <v>8.5030000000000001</v>
      </c>
      <c r="T1601" s="500">
        <f t="shared" si="468"/>
        <v>8.7259999999999991</v>
      </c>
      <c r="U1601" s="500">
        <f t="shared" si="468"/>
        <v>8.6080000000000005</v>
      </c>
      <c r="V1601" s="500">
        <f t="shared" si="468"/>
        <v>8.48</v>
      </c>
      <c r="W1601" s="500">
        <f t="shared" si="468"/>
        <v>8.5129999999999999</v>
      </c>
      <c r="X1601" s="500">
        <f t="shared" si="468"/>
        <v>8.5050000000000008</v>
      </c>
      <c r="Y1601" s="500">
        <f t="shared" si="468"/>
        <v>8.2989999999999995</v>
      </c>
      <c r="Z1601" s="500">
        <f t="shared" si="468"/>
        <v>7.76</v>
      </c>
      <c r="AA1601" s="500">
        <f t="shared" si="468"/>
        <v>6.9109999999999996</v>
      </c>
      <c r="AB1601" s="500">
        <f t="shared" si="468"/>
        <v>6.0839999999999996</v>
      </c>
      <c r="AC1601" s="501"/>
    </row>
    <row r="1602" spans="1:30" ht="10.5" customHeight="1">
      <c r="A1602" s="502" t="s">
        <v>595</v>
      </c>
      <c r="B1602" s="503"/>
      <c r="C1602" s="504"/>
      <c r="D1602" s="504"/>
      <c r="E1602" s="505">
        <f t="shared" ref="E1602:AB1602" si="469">E1586+E1590+E1594+E1598</f>
        <v>1.546</v>
      </c>
      <c r="F1602" s="505">
        <f t="shared" si="469"/>
        <v>1.476</v>
      </c>
      <c r="G1602" s="505">
        <f t="shared" si="469"/>
        <v>1.46</v>
      </c>
      <c r="H1602" s="505">
        <f t="shared" si="469"/>
        <v>1.4649999999999999</v>
      </c>
      <c r="I1602" s="505">
        <f t="shared" si="469"/>
        <v>1.456</v>
      </c>
      <c r="J1602" s="505">
        <f t="shared" si="469"/>
        <v>1.4710000000000001</v>
      </c>
      <c r="K1602" s="505">
        <f t="shared" si="469"/>
        <v>1.51</v>
      </c>
      <c r="L1602" s="505">
        <f t="shared" si="469"/>
        <v>1.6259999999999999</v>
      </c>
      <c r="M1602" s="505">
        <f t="shared" si="469"/>
        <v>1.6539999999999999</v>
      </c>
      <c r="N1602" s="505">
        <f t="shared" si="469"/>
        <v>1.641</v>
      </c>
      <c r="O1602" s="505">
        <f t="shared" si="469"/>
        <v>1.679</v>
      </c>
      <c r="P1602" s="505">
        <f t="shared" si="469"/>
        <v>1.675</v>
      </c>
      <c r="Q1602" s="505">
        <f t="shared" si="469"/>
        <v>1.6970000000000001</v>
      </c>
      <c r="R1602" s="505">
        <f t="shared" si="469"/>
        <v>1.6890000000000001</v>
      </c>
      <c r="S1602" s="505">
        <f t="shared" si="469"/>
        <v>1.718</v>
      </c>
      <c r="T1602" s="505">
        <f t="shared" si="469"/>
        <v>1.726</v>
      </c>
      <c r="U1602" s="505">
        <f t="shared" si="469"/>
        <v>1.6659999999999999</v>
      </c>
      <c r="V1602" s="505">
        <f t="shared" si="469"/>
        <v>1.7450000000000001</v>
      </c>
      <c r="W1602" s="505">
        <f t="shared" si="469"/>
        <v>1.7530000000000001</v>
      </c>
      <c r="X1602" s="505">
        <f t="shared" si="469"/>
        <v>1.736</v>
      </c>
      <c r="Y1602" s="505">
        <f t="shared" si="469"/>
        <v>1.7050000000000001</v>
      </c>
      <c r="Z1602" s="505">
        <f t="shared" si="469"/>
        <v>1.6639999999999999</v>
      </c>
      <c r="AA1602" s="505">
        <f t="shared" si="469"/>
        <v>1.609</v>
      </c>
      <c r="AB1602" s="505">
        <f t="shared" si="469"/>
        <v>1.597</v>
      </c>
      <c r="AC1602" s="506"/>
    </row>
    <row r="1603" spans="1:30" ht="10.5" customHeight="1">
      <c r="A1603" s="507" t="s">
        <v>596</v>
      </c>
      <c r="B1603" s="508"/>
      <c r="C1603" s="509"/>
      <c r="D1603" s="509"/>
      <c r="E1603" s="510">
        <f t="shared" ref="E1603:AB1603" si="470">SQRT(E1601*E1601+E1602*E1602)</f>
        <v>5.6631104527459106</v>
      </c>
      <c r="F1603" s="510">
        <f t="shared" si="470"/>
        <v>5.3006468473196744</v>
      </c>
      <c r="G1603" s="510">
        <f t="shared" si="470"/>
        <v>5.1646602986062895</v>
      </c>
      <c r="H1603" s="510">
        <f t="shared" si="470"/>
        <v>5.0999460781463162</v>
      </c>
      <c r="I1603" s="510">
        <f t="shared" si="470"/>
        <v>5.165449835203126</v>
      </c>
      <c r="J1603" s="510">
        <f t="shared" si="470"/>
        <v>5.5003491707345278</v>
      </c>
      <c r="K1603" s="510">
        <f t="shared" si="470"/>
        <v>6.5163656281703535</v>
      </c>
      <c r="L1603" s="510">
        <f t="shared" si="470"/>
        <v>7.5950929553231941</v>
      </c>
      <c r="M1603" s="510">
        <f t="shared" si="470"/>
        <v>8.1975945862185693</v>
      </c>
      <c r="N1603" s="510">
        <f t="shared" si="470"/>
        <v>8.4165257677975411</v>
      </c>
      <c r="O1603" s="510">
        <f t="shared" si="470"/>
        <v>8.5494871191200712</v>
      </c>
      <c r="P1603" s="510">
        <f t="shared" si="470"/>
        <v>8.492814668883339</v>
      </c>
      <c r="Q1603" s="510">
        <f t="shared" si="470"/>
        <v>8.4364391184906911</v>
      </c>
      <c r="R1603" s="510">
        <f t="shared" si="470"/>
        <v>8.5416538211285538</v>
      </c>
      <c r="S1603" s="510">
        <f t="shared" si="470"/>
        <v>8.6748217849129343</v>
      </c>
      <c r="T1603" s="510">
        <f t="shared" si="470"/>
        <v>8.8950633499711511</v>
      </c>
      <c r="U1603" s="510">
        <f t="shared" si="470"/>
        <v>8.7677374504486618</v>
      </c>
      <c r="V1603" s="510">
        <f t="shared" si="470"/>
        <v>8.6576801165208224</v>
      </c>
      <c r="W1603" s="510">
        <f t="shared" si="470"/>
        <v>8.6916153849557798</v>
      </c>
      <c r="X1603" s="510">
        <f t="shared" si="470"/>
        <v>8.6803641052665537</v>
      </c>
      <c r="Y1603" s="510">
        <f t="shared" si="470"/>
        <v>8.4723329726823167</v>
      </c>
      <c r="Z1603" s="510">
        <f t="shared" si="470"/>
        <v>7.9364032155630797</v>
      </c>
      <c r="AA1603" s="510">
        <f t="shared" si="470"/>
        <v>7.0958299021326603</v>
      </c>
      <c r="AB1603" s="510">
        <f t="shared" si="470"/>
        <v>6.2901085046285168</v>
      </c>
      <c r="AC1603" s="512"/>
      <c r="AD1603" s="479">
        <f>MAX(E1603:AB1603)</f>
        <v>8.8950633499711511</v>
      </c>
    </row>
    <row r="1604" spans="1:30" s="449" customFormat="1" ht="10.5" customHeight="1" thickBot="1">
      <c r="A1604" s="513" t="s">
        <v>503</v>
      </c>
      <c r="B1604" s="514"/>
      <c r="C1604" s="515"/>
      <c r="D1604" s="515"/>
      <c r="E1604" s="570">
        <v>1</v>
      </c>
      <c r="F1604" s="570">
        <v>2</v>
      </c>
      <c r="G1604" s="570">
        <v>3</v>
      </c>
      <c r="H1604" s="570">
        <v>3</v>
      </c>
      <c r="I1604" s="570">
        <v>5</v>
      </c>
      <c r="J1604" s="570">
        <v>6</v>
      </c>
      <c r="K1604" s="570">
        <v>7</v>
      </c>
      <c r="L1604" s="570">
        <v>8</v>
      </c>
      <c r="M1604" s="570">
        <v>9</v>
      </c>
      <c r="N1604" s="570">
        <v>10</v>
      </c>
      <c r="O1604" s="570">
        <v>11</v>
      </c>
      <c r="P1604" s="570">
        <v>12</v>
      </c>
      <c r="Q1604" s="570">
        <v>13</v>
      </c>
      <c r="R1604" s="570">
        <v>14</v>
      </c>
      <c r="S1604" s="570">
        <v>15</v>
      </c>
      <c r="T1604" s="570">
        <v>16</v>
      </c>
      <c r="U1604" s="570">
        <v>17</v>
      </c>
      <c r="V1604" s="570">
        <v>18</v>
      </c>
      <c r="W1604" s="570">
        <v>19</v>
      </c>
      <c r="X1604" s="570">
        <v>20</v>
      </c>
      <c r="Y1604" s="570">
        <v>21</v>
      </c>
      <c r="Z1604" s="570">
        <v>22</v>
      </c>
      <c r="AA1604" s="570">
        <v>23</v>
      </c>
      <c r="AB1604" s="570">
        <v>24</v>
      </c>
      <c r="AC1604" s="517"/>
    </row>
    <row r="1605" spans="1:30" s="449" customFormat="1" ht="12" customHeight="1">
      <c r="A1605" s="518" t="s">
        <v>28</v>
      </c>
      <c r="B1605" s="519"/>
      <c r="C1605" s="520" t="s">
        <v>23</v>
      </c>
      <c r="D1605" s="520" t="s">
        <v>19</v>
      </c>
      <c r="E1605" s="520">
        <v>10.489999771118164</v>
      </c>
      <c r="F1605" s="520">
        <v>10.409999847412109</v>
      </c>
      <c r="G1605" s="520">
        <v>10.449999809265137</v>
      </c>
      <c r="H1605" s="520">
        <v>10.460000038146973</v>
      </c>
      <c r="I1605" s="520">
        <v>10.449999809265137</v>
      </c>
      <c r="J1605" s="520">
        <v>10.420000076293945</v>
      </c>
      <c r="K1605" s="520">
        <v>10.460000038146973</v>
      </c>
      <c r="L1605" s="520">
        <v>10.380000114440918</v>
      </c>
      <c r="M1605" s="520">
        <v>10.359999656677246</v>
      </c>
      <c r="N1605" s="520">
        <v>10.380000114440918</v>
      </c>
      <c r="O1605" s="520">
        <v>10.380000114440918</v>
      </c>
      <c r="P1605" s="520">
        <v>10.329999923706055</v>
      </c>
      <c r="Q1605" s="520">
        <v>10.390000343322754</v>
      </c>
      <c r="R1605" s="520">
        <v>10.390000343322754</v>
      </c>
      <c r="S1605" s="520">
        <v>10.369999885559082</v>
      </c>
      <c r="T1605" s="520">
        <v>10.340000152587891</v>
      </c>
      <c r="U1605" s="520">
        <v>10.319999694824219</v>
      </c>
      <c r="V1605" s="520">
        <v>10.350000381469727</v>
      </c>
      <c r="W1605" s="520">
        <v>10.340000152587891</v>
      </c>
      <c r="X1605" s="520">
        <v>10.340000152587891</v>
      </c>
      <c r="Y1605" s="520">
        <v>10.340000152587891</v>
      </c>
      <c r="Z1605" s="520">
        <v>10.350000381469727</v>
      </c>
      <c r="AA1605" s="520">
        <v>10.319999694824219</v>
      </c>
      <c r="AB1605" s="520">
        <v>10.350000381469727</v>
      </c>
      <c r="AC1605" s="571"/>
    </row>
    <row r="1606" spans="1:30" s="449" customFormat="1" ht="12" customHeight="1">
      <c r="A1606" s="645" t="s">
        <v>29</v>
      </c>
      <c r="B1606" s="646"/>
      <c r="C1606" s="647" t="s">
        <v>23</v>
      </c>
      <c r="D1606" s="647" t="s">
        <v>19</v>
      </c>
      <c r="E1606" s="647">
        <v>10.460000038146973</v>
      </c>
      <c r="F1606" s="647">
        <v>10.380000114440918</v>
      </c>
      <c r="G1606" s="647">
        <v>10.449999809265137</v>
      </c>
      <c r="H1606" s="647">
        <v>10.460000038146973</v>
      </c>
      <c r="I1606" s="647">
        <v>10.430000305175781</v>
      </c>
      <c r="J1606" s="647">
        <v>10.430000305175781</v>
      </c>
      <c r="K1606" s="647">
        <v>10.439999580383301</v>
      </c>
      <c r="L1606" s="647">
        <v>10.399999618530273</v>
      </c>
      <c r="M1606" s="647">
        <v>10.380000114440918</v>
      </c>
      <c r="N1606" s="647">
        <v>10.409999847412109</v>
      </c>
      <c r="O1606" s="647">
        <v>10.399999618530273</v>
      </c>
      <c r="P1606" s="647">
        <v>10.399999618530273</v>
      </c>
      <c r="Q1606" s="647">
        <v>10.439999580383301</v>
      </c>
      <c r="R1606" s="647">
        <v>10.399999618530273</v>
      </c>
      <c r="S1606" s="647">
        <v>10.390000343322754</v>
      </c>
      <c r="T1606" s="647">
        <v>10.359999656677246</v>
      </c>
      <c r="U1606" s="647">
        <v>10.340000152587891</v>
      </c>
      <c r="V1606" s="647">
        <v>10.510000228881836</v>
      </c>
      <c r="W1606" s="647">
        <v>10.529999732971191</v>
      </c>
      <c r="X1606" s="647">
        <v>10.539999961853027</v>
      </c>
      <c r="Y1606" s="647">
        <v>10.529999732971191</v>
      </c>
      <c r="Z1606" s="647">
        <v>10.529999732971191</v>
      </c>
      <c r="AA1606" s="647">
        <v>10.550000190734863</v>
      </c>
      <c r="AB1606" s="647">
        <v>10.479999542236328</v>
      </c>
      <c r="AC1606" s="648"/>
    </row>
    <row r="1607" spans="1:30" s="449" customFormat="1" ht="12" customHeight="1">
      <c r="A1607" s="645" t="s">
        <v>128</v>
      </c>
      <c r="B1607" s="646"/>
      <c r="C1607" s="647" t="s">
        <v>23</v>
      </c>
      <c r="D1607" s="647" t="s">
        <v>19</v>
      </c>
      <c r="E1607" s="647">
        <v>10.449999809265137</v>
      </c>
      <c r="F1607" s="647">
        <v>10.380000114440918</v>
      </c>
      <c r="G1607" s="647">
        <v>10.420000076293945</v>
      </c>
      <c r="H1607" s="647">
        <v>10.439999580383301</v>
      </c>
      <c r="I1607" s="647">
        <v>10.420000076293945</v>
      </c>
      <c r="J1607" s="647">
        <v>10.399999618530273</v>
      </c>
      <c r="K1607" s="647">
        <v>10.439999580383301</v>
      </c>
      <c r="L1607" s="647">
        <v>10.369999885559082</v>
      </c>
      <c r="M1607" s="647">
        <v>10.340000152587891</v>
      </c>
      <c r="N1607" s="647">
        <v>10.359999656677246</v>
      </c>
      <c r="O1607" s="647">
        <v>10.359999656677246</v>
      </c>
      <c r="P1607" s="647">
        <v>10.319999694824219</v>
      </c>
      <c r="Q1607" s="647">
        <v>10.390000343322754</v>
      </c>
      <c r="R1607" s="647">
        <v>10.369999885559082</v>
      </c>
      <c r="S1607" s="647">
        <v>10.350000381469727</v>
      </c>
      <c r="T1607" s="647">
        <v>10.319999694824219</v>
      </c>
      <c r="U1607" s="647">
        <v>10.310000419616699</v>
      </c>
      <c r="V1607" s="647">
        <v>10.300000190734863</v>
      </c>
      <c r="W1607" s="647">
        <v>10.340000152587891</v>
      </c>
      <c r="X1607" s="647">
        <v>10.340000152587891</v>
      </c>
      <c r="Y1607" s="647">
        <v>10.319999694824219</v>
      </c>
      <c r="Z1607" s="647">
        <v>10.319999694824219</v>
      </c>
      <c r="AA1607" s="647">
        <v>10.359999656677246</v>
      </c>
      <c r="AB1607" s="647">
        <v>10.319999694824219</v>
      </c>
      <c r="AC1607" s="648"/>
    </row>
    <row r="1608" spans="1:30" s="449" customFormat="1" ht="12" customHeight="1" thickBot="1">
      <c r="A1608" s="522" t="s">
        <v>736</v>
      </c>
      <c r="B1608" s="523"/>
      <c r="C1608" s="524" t="s">
        <v>23</v>
      </c>
      <c r="D1608" s="524" t="s">
        <v>19</v>
      </c>
      <c r="E1608" s="524">
        <v>10.430000305175781</v>
      </c>
      <c r="F1608" s="524">
        <v>10.359999656677246</v>
      </c>
      <c r="G1608" s="524">
        <v>10.439999580383301</v>
      </c>
      <c r="H1608" s="524">
        <v>10.430000305175781</v>
      </c>
      <c r="I1608" s="524">
        <v>10.399999618530273</v>
      </c>
      <c r="J1608" s="524">
        <v>10.409999847412109</v>
      </c>
      <c r="K1608" s="524">
        <v>10.390000343322754</v>
      </c>
      <c r="L1608" s="524">
        <v>10.350000381469727</v>
      </c>
      <c r="M1608" s="524">
        <v>10.350000381469727</v>
      </c>
      <c r="N1608" s="524">
        <v>10.359999656677246</v>
      </c>
      <c r="O1608" s="524">
        <v>10.369999885559082</v>
      </c>
      <c r="P1608" s="524">
        <v>10.359999656677246</v>
      </c>
      <c r="Q1608" s="524">
        <v>10.390000343322754</v>
      </c>
      <c r="R1608" s="524">
        <v>10.350000381469727</v>
      </c>
      <c r="S1608" s="524">
        <v>10.340000152587891</v>
      </c>
      <c r="T1608" s="524">
        <v>10.310000419616699</v>
      </c>
      <c r="U1608" s="524">
        <v>10.289999961853027</v>
      </c>
      <c r="V1608" s="524">
        <v>10.489999771118164</v>
      </c>
      <c r="W1608" s="524">
        <v>10.470000267028809</v>
      </c>
      <c r="X1608" s="524">
        <v>10.430000305175781</v>
      </c>
      <c r="Y1608" s="524">
        <v>10.470000267028809</v>
      </c>
      <c r="Z1608" s="524">
        <v>10.460000038146973</v>
      </c>
      <c r="AA1608" s="524">
        <v>10.470000267028809</v>
      </c>
      <c r="AB1608" s="524">
        <v>10.430000305175781</v>
      </c>
      <c r="AC1608" s="565"/>
    </row>
    <row r="1609" spans="1:30" ht="12">
      <c r="A1609" s="1619" t="s">
        <v>57</v>
      </c>
      <c r="B1609" s="1622" t="s">
        <v>196</v>
      </c>
      <c r="C1609" s="485" t="s">
        <v>15</v>
      </c>
      <c r="D1609" s="485" t="s">
        <v>37</v>
      </c>
      <c r="E1609" s="374">
        <v>1.8424</v>
      </c>
      <c r="F1609" s="374">
        <v>1.6919999999999999</v>
      </c>
      <c r="G1609" s="374">
        <v>1.6135999999999999</v>
      </c>
      <c r="H1609" s="418">
        <v>1.5920000000000001</v>
      </c>
      <c r="I1609" s="374">
        <v>1.5840000000000001</v>
      </c>
      <c r="J1609" s="374">
        <v>1.7496</v>
      </c>
      <c r="K1609" s="374">
        <v>2.2991999999999999</v>
      </c>
      <c r="L1609" s="374">
        <v>2.7480000000000002</v>
      </c>
      <c r="M1609" s="374">
        <v>2.8912</v>
      </c>
      <c r="N1609" s="418">
        <v>2.9775999999999998</v>
      </c>
      <c r="O1609" s="374">
        <v>3.0488</v>
      </c>
      <c r="P1609" s="374">
        <v>3.0735999999999999</v>
      </c>
      <c r="Q1609" s="374">
        <v>3.0424000000000002</v>
      </c>
      <c r="R1609" s="374">
        <v>3.0384000000000002</v>
      </c>
      <c r="S1609" s="374">
        <v>3.0623999999999998</v>
      </c>
      <c r="T1609" s="374">
        <v>3.1991999999999998</v>
      </c>
      <c r="U1609" s="374">
        <v>3.1760000000000002</v>
      </c>
      <c r="V1609" s="418">
        <v>3.1295999999999999</v>
      </c>
      <c r="W1609" s="374">
        <v>3.2240000000000002</v>
      </c>
      <c r="X1609" s="374">
        <v>3.2471999999999999</v>
      </c>
      <c r="Y1609" s="374">
        <v>3.1696</v>
      </c>
      <c r="Z1609" s="374">
        <v>3.0032000000000001</v>
      </c>
      <c r="AA1609" s="374">
        <v>2.5775999999999999</v>
      </c>
      <c r="AB1609" s="374">
        <v>2.1511999999999998</v>
      </c>
      <c r="AC1609" s="490">
        <f>SUM(E1609:AB1609)</f>
        <v>63.132799999999996</v>
      </c>
    </row>
    <row r="1610" spans="1:30" ht="12">
      <c r="A1610" s="1620"/>
      <c r="B1610" s="1623"/>
      <c r="C1610" s="476" t="s">
        <v>17</v>
      </c>
      <c r="D1610" s="476" t="s">
        <v>37</v>
      </c>
      <c r="E1610" s="343">
        <v>0.46800000000000003</v>
      </c>
      <c r="F1610" s="343">
        <v>0.46479999999999999</v>
      </c>
      <c r="G1610" s="343">
        <v>0.45200000000000001</v>
      </c>
      <c r="H1610" s="419">
        <v>0.45760000000000001</v>
      </c>
      <c r="I1610" s="343">
        <v>0.45760000000000001</v>
      </c>
      <c r="J1610" s="343">
        <v>0.46160000000000001</v>
      </c>
      <c r="K1610" s="343">
        <v>0.4904</v>
      </c>
      <c r="L1610" s="343">
        <v>0.54400000000000004</v>
      </c>
      <c r="M1610" s="343">
        <v>0.56879999999999997</v>
      </c>
      <c r="N1610" s="419">
        <v>0.54800000000000004</v>
      </c>
      <c r="O1610" s="343">
        <v>0.54879999999999995</v>
      </c>
      <c r="P1610" s="343">
        <v>0.55840000000000001</v>
      </c>
      <c r="Q1610" s="343">
        <v>0.55759999999999998</v>
      </c>
      <c r="R1610" s="343">
        <v>0.55120000000000002</v>
      </c>
      <c r="S1610" s="343">
        <v>0.5776</v>
      </c>
      <c r="T1610" s="343">
        <v>0.58560000000000001</v>
      </c>
      <c r="U1610" s="343">
        <v>0.56000000000000005</v>
      </c>
      <c r="V1610" s="419">
        <v>0.54879999999999995</v>
      </c>
      <c r="W1610" s="343">
        <v>0.54800000000000004</v>
      </c>
      <c r="X1610" s="343">
        <v>0.53920000000000001</v>
      </c>
      <c r="Y1610" s="343">
        <v>0.51359999999999995</v>
      </c>
      <c r="Z1610" s="343">
        <v>0.4864</v>
      </c>
      <c r="AA1610" s="343">
        <v>0.46479999999999999</v>
      </c>
      <c r="AB1610" s="343">
        <v>0.45119999999999999</v>
      </c>
      <c r="AC1610" s="478">
        <f>SUM(E1610:AB1610)</f>
        <v>12.404</v>
      </c>
    </row>
    <row r="1611" spans="1:30" ht="12">
      <c r="A1611" s="1620"/>
      <c r="B1611" s="1623"/>
      <c r="C1611" s="476" t="s">
        <v>18</v>
      </c>
      <c r="D1611" s="476" t="s">
        <v>19</v>
      </c>
      <c r="E1611" s="278">
        <v>100</v>
      </c>
      <c r="F1611" s="278">
        <v>96</v>
      </c>
      <c r="G1611" s="278">
        <v>90</v>
      </c>
      <c r="H1611" s="390">
        <v>89</v>
      </c>
      <c r="I1611" s="278">
        <v>93</v>
      </c>
      <c r="J1611" s="278">
        <v>112</v>
      </c>
      <c r="K1611" s="278">
        <v>145</v>
      </c>
      <c r="L1611" s="278">
        <v>163</v>
      </c>
      <c r="M1611" s="278">
        <v>170</v>
      </c>
      <c r="N1611" s="390">
        <v>173</v>
      </c>
      <c r="O1611" s="278">
        <v>174</v>
      </c>
      <c r="P1611" s="278">
        <v>175</v>
      </c>
      <c r="Q1611" s="278">
        <v>174</v>
      </c>
      <c r="R1611" s="278">
        <v>165</v>
      </c>
      <c r="S1611" s="278">
        <v>174</v>
      </c>
      <c r="T1611" s="278">
        <v>180</v>
      </c>
      <c r="U1611" s="278">
        <v>181</v>
      </c>
      <c r="V1611" s="390">
        <v>182</v>
      </c>
      <c r="W1611" s="278">
        <v>181</v>
      </c>
      <c r="X1611" s="278">
        <v>185</v>
      </c>
      <c r="Y1611" s="278">
        <v>178</v>
      </c>
      <c r="Z1611" s="278">
        <v>161</v>
      </c>
      <c r="AA1611" s="278">
        <v>137</v>
      </c>
      <c r="AB1611" s="278">
        <v>110</v>
      </c>
      <c r="AC1611" s="478"/>
      <c r="AD1611" s="479">
        <f>MAX(E1611:AB1611)</f>
        <v>185</v>
      </c>
    </row>
    <row r="1612" spans="1:30" thickBot="1">
      <c r="A1612" s="1631"/>
      <c r="B1612" s="1633"/>
      <c r="C1612" s="482" t="s">
        <v>20</v>
      </c>
      <c r="D1612" s="482"/>
      <c r="E1612" s="584">
        <f t="shared" ref="E1612:AC1612" si="471">E1610/E1609</f>
        <v>0.25401650021710814</v>
      </c>
      <c r="F1612" s="584">
        <f t="shared" si="471"/>
        <v>0.27470449172576833</v>
      </c>
      <c r="G1612" s="584">
        <f t="shared" si="471"/>
        <v>0.28011898859692613</v>
      </c>
      <c r="H1612" s="616">
        <f t="shared" si="471"/>
        <v>0.28743718592964823</v>
      </c>
      <c r="I1612" s="584">
        <f t="shared" si="471"/>
        <v>0.28888888888888886</v>
      </c>
      <c r="J1612" s="584">
        <f t="shared" si="471"/>
        <v>0.26383173296753543</v>
      </c>
      <c r="K1612" s="584">
        <f t="shared" si="471"/>
        <v>0.21329157967988865</v>
      </c>
      <c r="L1612" s="584">
        <f t="shared" si="471"/>
        <v>0.19796215429403202</v>
      </c>
      <c r="M1612" s="584">
        <f t="shared" si="471"/>
        <v>0.19673491975650248</v>
      </c>
      <c r="N1612" s="616">
        <f t="shared" si="471"/>
        <v>0.18404083825900056</v>
      </c>
      <c r="O1612" s="584">
        <f t="shared" si="471"/>
        <v>0.18000524796641301</v>
      </c>
      <c r="P1612" s="584">
        <f t="shared" si="471"/>
        <v>0.18167621030713171</v>
      </c>
      <c r="Q1612" s="584">
        <f t="shared" si="471"/>
        <v>0.18327636076781487</v>
      </c>
      <c r="R1612" s="584">
        <f t="shared" si="471"/>
        <v>0.18141126908899421</v>
      </c>
      <c r="S1612" s="584">
        <f t="shared" si="471"/>
        <v>0.18861024033437829</v>
      </c>
      <c r="T1612" s="584">
        <f t="shared" si="471"/>
        <v>0.18304576144036011</v>
      </c>
      <c r="U1612" s="584">
        <f t="shared" si="471"/>
        <v>0.17632241813602015</v>
      </c>
      <c r="V1612" s="616">
        <f t="shared" si="471"/>
        <v>0.17535787321063392</v>
      </c>
      <c r="W1612" s="584">
        <f t="shared" si="471"/>
        <v>0.16997518610421836</v>
      </c>
      <c r="X1612" s="584">
        <f t="shared" si="471"/>
        <v>0.16605075141660508</v>
      </c>
      <c r="Y1612" s="584">
        <f t="shared" si="471"/>
        <v>0.16203937405350832</v>
      </c>
      <c r="Z1612" s="584">
        <f t="shared" si="471"/>
        <v>0.16196057538625466</v>
      </c>
      <c r="AA1612" s="584">
        <f t="shared" si="471"/>
        <v>0.1803227808814401</v>
      </c>
      <c r="AB1612" s="584">
        <f t="shared" si="471"/>
        <v>0.20974339903309783</v>
      </c>
      <c r="AC1612" s="487">
        <f t="shared" si="471"/>
        <v>0.19647473262709717</v>
      </c>
    </row>
    <row r="1613" spans="1:30" ht="12">
      <c r="A1613" s="1619" t="s">
        <v>33</v>
      </c>
      <c r="B1613" s="1622" t="s">
        <v>737</v>
      </c>
      <c r="C1613" s="485" t="s">
        <v>15</v>
      </c>
      <c r="D1613" s="485" t="s">
        <v>37</v>
      </c>
      <c r="E1613" s="374">
        <v>0.54959999999999998</v>
      </c>
      <c r="F1613" s="374">
        <v>0.51519999999999999</v>
      </c>
      <c r="G1613" s="374">
        <v>0.52400000000000002</v>
      </c>
      <c r="H1613" s="418">
        <v>0.5</v>
      </c>
      <c r="I1613" s="374">
        <v>0.55120000000000002</v>
      </c>
      <c r="J1613" s="374">
        <v>0.6048</v>
      </c>
      <c r="K1613" s="374">
        <v>0.66080000000000005</v>
      </c>
      <c r="L1613" s="374">
        <v>0.73280000000000001</v>
      </c>
      <c r="M1613" s="374">
        <v>0.82399999999999995</v>
      </c>
      <c r="N1613" s="418">
        <v>0.83440000000000003</v>
      </c>
      <c r="O1613" s="374">
        <v>0.82640000000000002</v>
      </c>
      <c r="P1613" s="374">
        <v>0.82</v>
      </c>
      <c r="Q1613" s="374">
        <v>0.78800000000000003</v>
      </c>
      <c r="R1613" s="374">
        <v>0.79359999999999997</v>
      </c>
      <c r="S1613" s="374">
        <v>0.80159999999999998</v>
      </c>
      <c r="T1613" s="374">
        <v>0.77359999999999995</v>
      </c>
      <c r="U1613" s="374">
        <v>0.72399999999999998</v>
      </c>
      <c r="V1613" s="418">
        <v>0.7056</v>
      </c>
      <c r="W1613" s="374">
        <v>0.71519999999999995</v>
      </c>
      <c r="X1613" s="374">
        <v>0.69840000000000002</v>
      </c>
      <c r="Y1613" s="374">
        <v>0.68879999999999997</v>
      </c>
      <c r="Z1613" s="374">
        <v>0.64239999999999997</v>
      </c>
      <c r="AA1613" s="374">
        <v>0.60319999999999996</v>
      </c>
      <c r="AB1613" s="374">
        <v>0.57920000000000005</v>
      </c>
      <c r="AC1613" s="490">
        <f>SUM(E1613:AB1613)</f>
        <v>16.456799999999998</v>
      </c>
    </row>
    <row r="1614" spans="1:30" ht="12">
      <c r="A1614" s="1620"/>
      <c r="B1614" s="1623"/>
      <c r="C1614" s="476" t="s">
        <v>17</v>
      </c>
      <c r="D1614" s="476" t="s">
        <v>37</v>
      </c>
      <c r="E1614" s="343">
        <v>0.32719999999999999</v>
      </c>
      <c r="F1614" s="343">
        <v>0.31440000000000001</v>
      </c>
      <c r="G1614" s="343">
        <v>0.32800000000000001</v>
      </c>
      <c r="H1614" s="419">
        <v>0.312</v>
      </c>
      <c r="I1614" s="343">
        <v>0.31359999999999999</v>
      </c>
      <c r="J1614" s="343">
        <v>0.316</v>
      </c>
      <c r="K1614" s="343">
        <v>0.32640000000000002</v>
      </c>
      <c r="L1614" s="343">
        <v>0.32400000000000001</v>
      </c>
      <c r="M1614" s="343">
        <v>0.31840000000000002</v>
      </c>
      <c r="N1614" s="419">
        <v>0.316</v>
      </c>
      <c r="O1614" s="343">
        <v>0.316</v>
      </c>
      <c r="P1614" s="343">
        <v>0.32</v>
      </c>
      <c r="Q1614" s="343">
        <v>0.31359999999999999</v>
      </c>
      <c r="R1614" s="343">
        <v>0.31359999999999999</v>
      </c>
      <c r="S1614" s="343">
        <v>0.32719999999999999</v>
      </c>
      <c r="T1614" s="343">
        <v>0.32240000000000002</v>
      </c>
      <c r="U1614" s="343">
        <v>0.30719999999999997</v>
      </c>
      <c r="V1614" s="419">
        <v>0.30480000000000002</v>
      </c>
      <c r="W1614" s="343">
        <v>0.31759999999999999</v>
      </c>
      <c r="X1614" s="343">
        <v>0.30480000000000002</v>
      </c>
      <c r="Y1614" s="343">
        <v>0.31519999999999998</v>
      </c>
      <c r="Z1614" s="343">
        <v>0.312</v>
      </c>
      <c r="AA1614" s="343">
        <v>0.31919999999999998</v>
      </c>
      <c r="AB1614" s="343">
        <v>0.32240000000000002</v>
      </c>
      <c r="AC1614" s="478">
        <f>SUM(E1614:AB1614)</f>
        <v>7.612000000000001</v>
      </c>
    </row>
    <row r="1615" spans="1:30" ht="12">
      <c r="A1615" s="1620"/>
      <c r="B1615" s="1623"/>
      <c r="C1615" s="476" t="s">
        <v>18</v>
      </c>
      <c r="D1615" s="476" t="s">
        <v>19</v>
      </c>
      <c r="E1615" s="278">
        <v>34</v>
      </c>
      <c r="F1615" s="278">
        <v>32</v>
      </c>
      <c r="G1615" s="278">
        <v>31</v>
      </c>
      <c r="H1615" s="390">
        <v>31</v>
      </c>
      <c r="I1615" s="278">
        <v>35</v>
      </c>
      <c r="J1615" s="278">
        <v>35</v>
      </c>
      <c r="K1615" s="278">
        <v>40</v>
      </c>
      <c r="L1615" s="278">
        <v>43</v>
      </c>
      <c r="M1615" s="278">
        <v>46</v>
      </c>
      <c r="N1615" s="390">
        <v>45</v>
      </c>
      <c r="O1615" s="278">
        <v>45</v>
      </c>
      <c r="P1615" s="278">
        <v>45</v>
      </c>
      <c r="Q1615" s="278">
        <v>44</v>
      </c>
      <c r="R1615" s="278">
        <v>45</v>
      </c>
      <c r="S1615" s="278">
        <v>44</v>
      </c>
      <c r="T1615" s="278">
        <v>43</v>
      </c>
      <c r="U1615" s="278">
        <v>41</v>
      </c>
      <c r="V1615" s="390">
        <v>42</v>
      </c>
      <c r="W1615" s="278">
        <v>39</v>
      </c>
      <c r="X1615" s="278">
        <v>40</v>
      </c>
      <c r="Y1615" s="278">
        <v>39</v>
      </c>
      <c r="Z1615" s="278">
        <v>40</v>
      </c>
      <c r="AA1615" s="278">
        <v>34</v>
      </c>
      <c r="AB1615" s="278">
        <v>32</v>
      </c>
      <c r="AC1615" s="478"/>
      <c r="AD1615" s="453"/>
    </row>
    <row r="1616" spans="1:30" thickBot="1">
      <c r="A1616" s="1631"/>
      <c r="B1616" s="1633"/>
      <c r="C1616" s="482" t="s">
        <v>20</v>
      </c>
      <c r="D1616" s="482"/>
      <c r="E1616" s="584">
        <f t="shared" ref="E1616:AC1616" si="472">E1614/E1613</f>
        <v>0.59534206695778746</v>
      </c>
      <c r="F1616" s="584">
        <f t="shared" si="472"/>
        <v>0.61024844720496896</v>
      </c>
      <c r="G1616" s="584">
        <f t="shared" si="472"/>
        <v>0.62595419847328249</v>
      </c>
      <c r="H1616" s="616">
        <f t="shared" si="472"/>
        <v>0.624</v>
      </c>
      <c r="I1616" s="584">
        <f t="shared" si="472"/>
        <v>0.56894049346879527</v>
      </c>
      <c r="J1616" s="584">
        <f t="shared" si="472"/>
        <v>0.52248677248677244</v>
      </c>
      <c r="K1616" s="584">
        <f t="shared" si="472"/>
        <v>0.49394673123486682</v>
      </c>
      <c r="L1616" s="584">
        <f t="shared" si="472"/>
        <v>0.44213973799126638</v>
      </c>
      <c r="M1616" s="584">
        <f t="shared" si="472"/>
        <v>0.38640776699029128</v>
      </c>
      <c r="N1616" s="616">
        <f t="shared" si="472"/>
        <v>0.37871524448705657</v>
      </c>
      <c r="O1616" s="584">
        <f t="shared" si="472"/>
        <v>0.3823814133591481</v>
      </c>
      <c r="P1616" s="584">
        <f t="shared" si="472"/>
        <v>0.3902439024390244</v>
      </c>
      <c r="Q1616" s="584">
        <f t="shared" si="472"/>
        <v>0.39796954314720812</v>
      </c>
      <c r="R1616" s="584">
        <f t="shared" si="472"/>
        <v>0.39516129032258063</v>
      </c>
      <c r="S1616" s="584">
        <f t="shared" si="472"/>
        <v>0.40818363273453095</v>
      </c>
      <c r="T1616" s="584">
        <f t="shared" si="472"/>
        <v>0.41675284384694938</v>
      </c>
      <c r="U1616" s="584">
        <f t="shared" si="472"/>
        <v>0.42430939226519332</v>
      </c>
      <c r="V1616" s="616">
        <f t="shared" si="472"/>
        <v>0.43197278911564629</v>
      </c>
      <c r="W1616" s="584">
        <f t="shared" si="472"/>
        <v>0.44407158836689042</v>
      </c>
      <c r="X1616" s="584">
        <f t="shared" si="472"/>
        <v>0.43642611683848798</v>
      </c>
      <c r="Y1616" s="584">
        <f t="shared" si="472"/>
        <v>0.45760743321718933</v>
      </c>
      <c r="Z1616" s="584">
        <f t="shared" si="472"/>
        <v>0.48567870485678705</v>
      </c>
      <c r="AA1616" s="584">
        <f t="shared" si="472"/>
        <v>0.52917771883289122</v>
      </c>
      <c r="AB1616" s="584">
        <f t="shared" si="472"/>
        <v>0.55662983425414359</v>
      </c>
      <c r="AC1616" s="487">
        <f t="shared" si="472"/>
        <v>0.46254435856302573</v>
      </c>
    </row>
    <row r="1617" spans="1:30" ht="12">
      <c r="A1617" s="1619" t="s">
        <v>21</v>
      </c>
      <c r="B1617" s="1622" t="s">
        <v>738</v>
      </c>
      <c r="C1617" s="485" t="s">
        <v>15</v>
      </c>
      <c r="D1617" s="485" t="s">
        <v>37</v>
      </c>
      <c r="E1617" s="576">
        <v>0</v>
      </c>
      <c r="F1617" s="576">
        <v>0</v>
      </c>
      <c r="G1617" s="576">
        <v>0</v>
      </c>
      <c r="H1617" s="577">
        <v>0</v>
      </c>
      <c r="I1617" s="576">
        <v>0</v>
      </c>
      <c r="J1617" s="576">
        <v>0</v>
      </c>
      <c r="K1617" s="576">
        <v>0</v>
      </c>
      <c r="L1617" s="576">
        <v>0</v>
      </c>
      <c r="M1617" s="576">
        <v>0</v>
      </c>
      <c r="N1617" s="577">
        <v>0</v>
      </c>
      <c r="O1617" s="576">
        <v>0</v>
      </c>
      <c r="P1617" s="576">
        <v>0</v>
      </c>
      <c r="Q1617" s="576">
        <v>0</v>
      </c>
      <c r="R1617" s="576">
        <v>0</v>
      </c>
      <c r="S1617" s="576">
        <v>0</v>
      </c>
      <c r="T1617" s="576">
        <v>0</v>
      </c>
      <c r="U1617" s="576">
        <v>0</v>
      </c>
      <c r="V1617" s="577">
        <v>0</v>
      </c>
      <c r="W1617" s="576">
        <v>0</v>
      </c>
      <c r="X1617" s="576">
        <v>0</v>
      </c>
      <c r="Y1617" s="576">
        <v>0</v>
      </c>
      <c r="Z1617" s="576">
        <v>0</v>
      </c>
      <c r="AA1617" s="576">
        <v>0</v>
      </c>
      <c r="AB1617" s="576">
        <v>0</v>
      </c>
      <c r="AC1617" s="490">
        <f>SUM(E1617:AB1617)</f>
        <v>0</v>
      </c>
    </row>
    <row r="1618" spans="1:30" ht="12">
      <c r="A1618" s="1620"/>
      <c r="B1618" s="1623"/>
      <c r="C1618" s="476" t="s">
        <v>17</v>
      </c>
      <c r="D1618" s="476" t="s">
        <v>37</v>
      </c>
      <c r="E1618" s="568">
        <v>0</v>
      </c>
      <c r="F1618" s="568">
        <v>0</v>
      </c>
      <c r="G1618" s="568">
        <v>0</v>
      </c>
      <c r="H1618" s="578">
        <v>0</v>
      </c>
      <c r="I1618" s="568">
        <v>0</v>
      </c>
      <c r="J1618" s="568">
        <v>0</v>
      </c>
      <c r="K1618" s="568">
        <v>0</v>
      </c>
      <c r="L1618" s="568">
        <v>0</v>
      </c>
      <c r="M1618" s="568">
        <v>0</v>
      </c>
      <c r="N1618" s="578">
        <v>0</v>
      </c>
      <c r="O1618" s="568">
        <v>0</v>
      </c>
      <c r="P1618" s="568">
        <v>0</v>
      </c>
      <c r="Q1618" s="568">
        <v>0</v>
      </c>
      <c r="R1618" s="568">
        <v>0</v>
      </c>
      <c r="S1618" s="568">
        <v>0</v>
      </c>
      <c r="T1618" s="568">
        <v>0</v>
      </c>
      <c r="U1618" s="568">
        <v>0</v>
      </c>
      <c r="V1618" s="578">
        <v>0</v>
      </c>
      <c r="W1618" s="568">
        <v>0</v>
      </c>
      <c r="X1618" s="568">
        <v>0</v>
      </c>
      <c r="Y1618" s="568">
        <v>0</v>
      </c>
      <c r="Z1618" s="568">
        <v>0</v>
      </c>
      <c r="AA1618" s="568">
        <v>0</v>
      </c>
      <c r="AB1618" s="568">
        <v>0</v>
      </c>
      <c r="AC1618" s="478">
        <f>SUM(E1618:AB1618)</f>
        <v>0</v>
      </c>
    </row>
    <row r="1619" spans="1:30" ht="12">
      <c r="A1619" s="1620"/>
      <c r="B1619" s="1623"/>
      <c r="C1619" s="476" t="s">
        <v>18</v>
      </c>
      <c r="D1619" s="476" t="s">
        <v>19</v>
      </c>
      <c r="E1619" s="221">
        <v>0</v>
      </c>
      <c r="F1619" s="221">
        <v>0</v>
      </c>
      <c r="G1619" s="221">
        <v>0</v>
      </c>
      <c r="H1619" s="391">
        <v>0</v>
      </c>
      <c r="I1619" s="221">
        <v>0</v>
      </c>
      <c r="J1619" s="221">
        <v>0</v>
      </c>
      <c r="K1619" s="221">
        <v>0</v>
      </c>
      <c r="L1619" s="221">
        <v>0</v>
      </c>
      <c r="M1619" s="221">
        <v>0</v>
      </c>
      <c r="N1619" s="391">
        <v>0</v>
      </c>
      <c r="O1619" s="221">
        <v>0</v>
      </c>
      <c r="P1619" s="221">
        <v>0</v>
      </c>
      <c r="Q1619" s="221">
        <v>0</v>
      </c>
      <c r="R1619" s="221">
        <v>0</v>
      </c>
      <c r="S1619" s="221">
        <v>0</v>
      </c>
      <c r="T1619" s="221">
        <v>0</v>
      </c>
      <c r="U1619" s="221">
        <v>0</v>
      </c>
      <c r="V1619" s="391">
        <v>0</v>
      </c>
      <c r="W1619" s="221">
        <v>0</v>
      </c>
      <c r="X1619" s="221">
        <v>0</v>
      </c>
      <c r="Y1619" s="221">
        <v>0</v>
      </c>
      <c r="Z1619" s="221">
        <v>0</v>
      </c>
      <c r="AA1619" s="221">
        <v>0</v>
      </c>
      <c r="AB1619" s="221">
        <v>0</v>
      </c>
      <c r="AC1619" s="478"/>
      <c r="AD1619" s="453"/>
    </row>
    <row r="1620" spans="1:30" thickBot="1">
      <c r="A1620" s="1631"/>
      <c r="B1620" s="1633"/>
      <c r="C1620" s="482" t="s">
        <v>20</v>
      </c>
      <c r="D1620" s="482"/>
      <c r="E1620" s="584" t="e">
        <f t="shared" ref="E1620:AC1620" si="473">E1618/E1617</f>
        <v>#DIV/0!</v>
      </c>
      <c r="F1620" s="584" t="e">
        <f t="shared" si="473"/>
        <v>#DIV/0!</v>
      </c>
      <c r="G1620" s="584" t="e">
        <f t="shared" si="473"/>
        <v>#DIV/0!</v>
      </c>
      <c r="H1620" s="616" t="e">
        <f t="shared" si="473"/>
        <v>#DIV/0!</v>
      </c>
      <c r="I1620" s="584" t="e">
        <f t="shared" si="473"/>
        <v>#DIV/0!</v>
      </c>
      <c r="J1620" s="584" t="e">
        <f t="shared" si="473"/>
        <v>#DIV/0!</v>
      </c>
      <c r="K1620" s="584" t="e">
        <f t="shared" si="473"/>
        <v>#DIV/0!</v>
      </c>
      <c r="L1620" s="584" t="e">
        <f t="shared" si="473"/>
        <v>#DIV/0!</v>
      </c>
      <c r="M1620" s="584" t="e">
        <f t="shared" si="473"/>
        <v>#DIV/0!</v>
      </c>
      <c r="N1620" s="616" t="e">
        <f t="shared" si="473"/>
        <v>#DIV/0!</v>
      </c>
      <c r="O1620" s="584" t="e">
        <f t="shared" si="473"/>
        <v>#DIV/0!</v>
      </c>
      <c r="P1620" s="584" t="e">
        <f t="shared" si="473"/>
        <v>#DIV/0!</v>
      </c>
      <c r="Q1620" s="584" t="e">
        <f t="shared" si="473"/>
        <v>#DIV/0!</v>
      </c>
      <c r="R1620" s="584" t="e">
        <f t="shared" si="473"/>
        <v>#DIV/0!</v>
      </c>
      <c r="S1620" s="584" t="e">
        <f t="shared" si="473"/>
        <v>#DIV/0!</v>
      </c>
      <c r="T1620" s="584" t="e">
        <f t="shared" si="473"/>
        <v>#DIV/0!</v>
      </c>
      <c r="U1620" s="584" t="e">
        <f t="shared" si="473"/>
        <v>#DIV/0!</v>
      </c>
      <c r="V1620" s="616" t="e">
        <f t="shared" si="473"/>
        <v>#DIV/0!</v>
      </c>
      <c r="W1620" s="584" t="e">
        <f t="shared" si="473"/>
        <v>#DIV/0!</v>
      </c>
      <c r="X1620" s="584" t="e">
        <f t="shared" si="473"/>
        <v>#DIV/0!</v>
      </c>
      <c r="Y1620" s="584" t="e">
        <f t="shared" si="473"/>
        <v>#DIV/0!</v>
      </c>
      <c r="Z1620" s="584" t="e">
        <f t="shared" si="473"/>
        <v>#DIV/0!</v>
      </c>
      <c r="AA1620" s="584" t="e">
        <f t="shared" si="473"/>
        <v>#DIV/0!</v>
      </c>
      <c r="AB1620" s="584" t="e">
        <f t="shared" si="473"/>
        <v>#DIV/0!</v>
      </c>
      <c r="AC1620" s="487" t="e">
        <f t="shared" si="473"/>
        <v>#DIV/0!</v>
      </c>
    </row>
    <row r="1621" spans="1:30" ht="12">
      <c r="A1621" s="1619" t="s">
        <v>115</v>
      </c>
      <c r="B1621" s="1622" t="s">
        <v>739</v>
      </c>
      <c r="C1621" s="485" t="s">
        <v>15</v>
      </c>
      <c r="D1621" s="485" t="s">
        <v>37</v>
      </c>
      <c r="E1621" s="375">
        <v>9.459999999999999E-2</v>
      </c>
      <c r="F1621" s="375">
        <v>9.5000000000000001E-2</v>
      </c>
      <c r="G1621" s="375">
        <v>9.5000000000000001E-2</v>
      </c>
      <c r="H1621" s="421">
        <v>9.4799999999999995E-2</v>
      </c>
      <c r="I1621" s="375">
        <v>9.4200000000000006E-2</v>
      </c>
      <c r="J1621" s="375">
        <v>9.5400000000000013E-2</v>
      </c>
      <c r="K1621" s="375">
        <v>9.3400000000000011E-2</v>
      </c>
      <c r="L1621" s="375">
        <v>0.12559999999999999</v>
      </c>
      <c r="M1621" s="375">
        <v>0.12819999999999998</v>
      </c>
      <c r="N1621" s="421">
        <v>0.13700000000000001</v>
      </c>
      <c r="O1621" s="375">
        <v>0.13340000000000002</v>
      </c>
      <c r="P1621" s="375">
        <v>0.1242</v>
      </c>
      <c r="Q1621" s="375">
        <v>0.111</v>
      </c>
      <c r="R1621" s="375">
        <v>0.11320000000000001</v>
      </c>
      <c r="S1621" s="375">
        <v>0.106</v>
      </c>
      <c r="T1621" s="375">
        <v>0.1076</v>
      </c>
      <c r="U1621" s="375">
        <v>0.1072</v>
      </c>
      <c r="V1621" s="421">
        <v>0.10059999999999999</v>
      </c>
      <c r="W1621" s="375">
        <v>9.9199999999999997E-2</v>
      </c>
      <c r="X1621" s="375">
        <v>9.9199999999999997E-2</v>
      </c>
      <c r="Y1621" s="375">
        <v>9.8000000000000004E-2</v>
      </c>
      <c r="Z1621" s="375">
        <v>9.3599999999999989E-2</v>
      </c>
      <c r="AA1621" s="375">
        <v>9.64E-2</v>
      </c>
      <c r="AB1621" s="375">
        <v>9.3599999999999989E-2</v>
      </c>
      <c r="AC1621" s="490">
        <f>SUM(E1621:AB1621)</f>
        <v>2.5364</v>
      </c>
    </row>
    <row r="1622" spans="1:30" ht="12">
      <c r="A1622" s="1620"/>
      <c r="B1622" s="1623"/>
      <c r="C1622" s="476" t="s">
        <v>17</v>
      </c>
      <c r="D1622" s="476" t="s">
        <v>37</v>
      </c>
      <c r="E1622" s="730">
        <v>1.0999999999999999E-2</v>
      </c>
      <c r="F1622" s="730">
        <v>1.0800000000000001E-2</v>
      </c>
      <c r="G1622" s="730">
        <v>1.0800000000000001E-2</v>
      </c>
      <c r="H1622" s="731">
        <v>1.0800000000000001E-2</v>
      </c>
      <c r="I1622" s="730">
        <v>1.0999999999999999E-2</v>
      </c>
      <c r="J1622" s="730">
        <v>1.06E-2</v>
      </c>
      <c r="K1622" s="730">
        <v>1.06E-2</v>
      </c>
      <c r="L1622" s="730">
        <v>1.1800000000000001E-2</v>
      </c>
      <c r="M1622" s="730">
        <v>1.2199999999999999E-2</v>
      </c>
      <c r="N1622" s="731">
        <v>1.32E-2</v>
      </c>
      <c r="O1622" s="730">
        <v>1.3800000000000002E-2</v>
      </c>
      <c r="P1622" s="730">
        <v>1.2999999999999999E-2</v>
      </c>
      <c r="Q1622" s="730">
        <v>1.32E-2</v>
      </c>
      <c r="R1622" s="730">
        <v>1.32E-2</v>
      </c>
      <c r="S1622" s="730">
        <v>1.1599999999999999E-2</v>
      </c>
      <c r="T1622" s="730">
        <v>1.1800000000000001E-2</v>
      </c>
      <c r="U1622" s="730">
        <v>1.2E-2</v>
      </c>
      <c r="V1622" s="731">
        <v>1.0999999999999999E-2</v>
      </c>
      <c r="W1622" s="730">
        <v>1.0999999999999999E-2</v>
      </c>
      <c r="X1622" s="730">
        <v>1.0999999999999999E-2</v>
      </c>
      <c r="Y1622" s="730">
        <v>1.0800000000000001E-2</v>
      </c>
      <c r="Z1622" s="730">
        <v>1.0800000000000001E-2</v>
      </c>
      <c r="AA1622" s="730">
        <v>1.0999999999999999E-2</v>
      </c>
      <c r="AB1622" s="730">
        <v>1.06E-2</v>
      </c>
      <c r="AC1622" s="478">
        <f>SUM(E1622:AB1622)</f>
        <v>0.27760000000000007</v>
      </c>
    </row>
    <row r="1623" spans="1:30" ht="12">
      <c r="A1623" s="1620"/>
      <c r="B1623" s="1623"/>
      <c r="C1623" s="476" t="s">
        <v>18</v>
      </c>
      <c r="D1623" s="476" t="s">
        <v>19</v>
      </c>
      <c r="E1623" s="278">
        <v>4</v>
      </c>
      <c r="F1623" s="278">
        <v>5</v>
      </c>
      <c r="G1623" s="278">
        <v>5</v>
      </c>
      <c r="H1623" s="390">
        <v>5</v>
      </c>
      <c r="I1623" s="278">
        <v>5</v>
      </c>
      <c r="J1623" s="278">
        <v>5</v>
      </c>
      <c r="K1623" s="278">
        <v>5</v>
      </c>
      <c r="L1623" s="278">
        <v>6</v>
      </c>
      <c r="M1623" s="278">
        <v>7</v>
      </c>
      <c r="N1623" s="390">
        <v>7</v>
      </c>
      <c r="O1623" s="278">
        <v>6</v>
      </c>
      <c r="P1623" s="278">
        <v>7</v>
      </c>
      <c r="Q1623" s="278">
        <v>6</v>
      </c>
      <c r="R1623" s="278">
        <v>4</v>
      </c>
      <c r="S1623" s="278">
        <v>6</v>
      </c>
      <c r="T1623" s="278">
        <v>5</v>
      </c>
      <c r="U1623" s="278">
        <v>5</v>
      </c>
      <c r="V1623" s="390">
        <v>5</v>
      </c>
      <c r="W1623" s="278">
        <v>4</v>
      </c>
      <c r="X1623" s="278">
        <v>5</v>
      </c>
      <c r="Y1623" s="278">
        <v>5</v>
      </c>
      <c r="Z1623" s="278">
        <v>4</v>
      </c>
      <c r="AA1623" s="278">
        <v>5</v>
      </c>
      <c r="AB1623" s="278">
        <v>5</v>
      </c>
      <c r="AC1623" s="478"/>
    </row>
    <row r="1624" spans="1:30" thickBot="1">
      <c r="A1624" s="1631"/>
      <c r="B1624" s="1633"/>
      <c r="C1624" s="482" t="s">
        <v>20</v>
      </c>
      <c r="D1624" s="482"/>
      <c r="E1624" s="584">
        <f t="shared" ref="E1624:AC1624" si="474">E1622/E1621</f>
        <v>0.11627906976744187</v>
      </c>
      <c r="F1624" s="584">
        <f t="shared" si="474"/>
        <v>0.11368421052631579</v>
      </c>
      <c r="G1624" s="584">
        <f t="shared" si="474"/>
        <v>0.11368421052631579</v>
      </c>
      <c r="H1624" s="616">
        <f t="shared" si="474"/>
        <v>0.1139240506329114</v>
      </c>
      <c r="I1624" s="584">
        <f t="shared" si="474"/>
        <v>0.11677282377919319</v>
      </c>
      <c r="J1624" s="584">
        <f t="shared" si="474"/>
        <v>0.11111111111111109</v>
      </c>
      <c r="K1624" s="584">
        <f t="shared" si="474"/>
        <v>0.11349036402569591</v>
      </c>
      <c r="L1624" s="584">
        <f t="shared" si="474"/>
        <v>9.3949044585987282E-2</v>
      </c>
      <c r="M1624" s="584">
        <f t="shared" si="474"/>
        <v>9.5163806552262101E-2</v>
      </c>
      <c r="N1624" s="616">
        <f t="shared" si="474"/>
        <v>9.6350364963503646E-2</v>
      </c>
      <c r="O1624" s="584">
        <f t="shared" si="474"/>
        <v>0.10344827586206896</v>
      </c>
      <c r="P1624" s="584">
        <f t="shared" si="474"/>
        <v>0.10466988727858292</v>
      </c>
      <c r="Q1624" s="584">
        <f t="shared" si="474"/>
        <v>0.11891891891891891</v>
      </c>
      <c r="R1624" s="584">
        <f t="shared" si="474"/>
        <v>0.1166077738515901</v>
      </c>
      <c r="S1624" s="584">
        <f t="shared" si="474"/>
        <v>0.10943396226415093</v>
      </c>
      <c r="T1624" s="584">
        <f t="shared" si="474"/>
        <v>0.10966542750929369</v>
      </c>
      <c r="U1624" s="584">
        <f t="shared" si="474"/>
        <v>0.11194029850746269</v>
      </c>
      <c r="V1624" s="616">
        <f t="shared" si="474"/>
        <v>0.10934393638170974</v>
      </c>
      <c r="W1624" s="584">
        <f t="shared" si="474"/>
        <v>0.11088709677419355</v>
      </c>
      <c r="X1624" s="584">
        <f t="shared" si="474"/>
        <v>0.11088709677419355</v>
      </c>
      <c r="Y1624" s="584">
        <f t="shared" si="474"/>
        <v>0.11020408163265306</v>
      </c>
      <c r="Z1624" s="584">
        <f t="shared" si="474"/>
        <v>0.1153846153846154</v>
      </c>
      <c r="AA1624" s="584">
        <f t="shared" si="474"/>
        <v>0.11410788381742738</v>
      </c>
      <c r="AB1624" s="584">
        <f t="shared" si="474"/>
        <v>0.11324786324786326</v>
      </c>
      <c r="AC1624" s="487">
        <f t="shared" si="474"/>
        <v>0.10944645954896706</v>
      </c>
    </row>
    <row r="1625" spans="1:30" ht="12">
      <c r="A1625" s="1619" t="s">
        <v>58</v>
      </c>
      <c r="B1625" s="1622" t="s">
        <v>739</v>
      </c>
      <c r="C1625" s="485" t="s">
        <v>15</v>
      </c>
      <c r="D1625" s="485" t="s">
        <v>37</v>
      </c>
      <c r="E1625" s="375">
        <v>0.14780000000000001</v>
      </c>
      <c r="F1625" s="375">
        <v>0.1474</v>
      </c>
      <c r="G1625" s="375">
        <v>0.14680000000000001</v>
      </c>
      <c r="H1625" s="421">
        <v>0.1464</v>
      </c>
      <c r="I1625" s="375">
        <v>0.14780000000000001</v>
      </c>
      <c r="J1625" s="375">
        <v>0.154</v>
      </c>
      <c r="K1625" s="375">
        <v>0.16340000000000002</v>
      </c>
      <c r="L1625" s="375">
        <v>0.17959999999999998</v>
      </c>
      <c r="M1625" s="375">
        <v>0.22519999999999998</v>
      </c>
      <c r="N1625" s="421">
        <v>0.224</v>
      </c>
      <c r="O1625" s="375">
        <v>0.23380000000000001</v>
      </c>
      <c r="P1625" s="375">
        <v>0.2296</v>
      </c>
      <c r="Q1625" s="375">
        <v>0.23119999999999999</v>
      </c>
      <c r="R1625" s="375">
        <v>0.24480000000000002</v>
      </c>
      <c r="S1625" s="375">
        <v>0.23119999999999999</v>
      </c>
      <c r="T1625" s="375">
        <v>0.24</v>
      </c>
      <c r="U1625" s="375">
        <v>0.22740000000000002</v>
      </c>
      <c r="V1625" s="421">
        <v>0.21440000000000001</v>
      </c>
      <c r="W1625" s="375">
        <v>0.1986</v>
      </c>
      <c r="X1625" s="375">
        <v>0.189</v>
      </c>
      <c r="Y1625" s="375">
        <v>0.17580000000000001</v>
      </c>
      <c r="Z1625" s="375">
        <v>0.15940000000000001</v>
      </c>
      <c r="AA1625" s="375">
        <v>0.15359999999999999</v>
      </c>
      <c r="AB1625" s="375">
        <v>0.15040000000000001</v>
      </c>
      <c r="AC1625" s="490">
        <f>SUM(E1625:AB1625)</f>
        <v>4.5615999999999994</v>
      </c>
    </row>
    <row r="1626" spans="1:30" ht="12">
      <c r="A1626" s="1620"/>
      <c r="B1626" s="1623"/>
      <c r="C1626" s="476" t="s">
        <v>17</v>
      </c>
      <c r="D1626" s="476" t="s">
        <v>37</v>
      </c>
      <c r="E1626" s="732">
        <v>0</v>
      </c>
      <c r="F1626" s="732">
        <v>0</v>
      </c>
      <c r="G1626" s="732">
        <v>0</v>
      </c>
      <c r="H1626" s="733">
        <v>0</v>
      </c>
      <c r="I1626" s="732">
        <v>0</v>
      </c>
      <c r="J1626" s="732">
        <v>2.0000000000000001E-4</v>
      </c>
      <c r="K1626" s="732">
        <v>8.0000000000000004E-4</v>
      </c>
      <c r="L1626" s="732">
        <v>5.1999999999999998E-3</v>
      </c>
      <c r="M1626" s="732">
        <v>1.12E-2</v>
      </c>
      <c r="N1626" s="733">
        <v>1.04E-2</v>
      </c>
      <c r="O1626" s="732">
        <v>1.0199999999999999E-2</v>
      </c>
      <c r="P1626" s="732">
        <v>9.8000000000000014E-3</v>
      </c>
      <c r="Q1626" s="732">
        <v>1.06E-2</v>
      </c>
      <c r="R1626" s="732">
        <v>9.4000000000000004E-3</v>
      </c>
      <c r="S1626" s="732">
        <v>9.1999999999999998E-3</v>
      </c>
      <c r="T1626" s="732">
        <v>9.5999999999999992E-3</v>
      </c>
      <c r="U1626" s="732">
        <v>8.199999999999999E-3</v>
      </c>
      <c r="V1626" s="733">
        <v>5.5999999999999999E-3</v>
      </c>
      <c r="W1626" s="732">
        <v>4.2000000000000006E-3</v>
      </c>
      <c r="X1626" s="732">
        <v>1.8E-3</v>
      </c>
      <c r="Y1626" s="732">
        <v>1E-3</v>
      </c>
      <c r="Z1626" s="732">
        <v>2.0000000000000001E-4</v>
      </c>
      <c r="AA1626" s="732">
        <v>2.0000000000000001E-4</v>
      </c>
      <c r="AB1626" s="732">
        <v>0</v>
      </c>
      <c r="AC1626" s="478">
        <f>SUM(E1626:AB1626)</f>
        <v>0.10779999999999999</v>
      </c>
    </row>
    <row r="1627" spans="1:30" ht="12">
      <c r="A1627" s="1620"/>
      <c r="B1627" s="1623"/>
      <c r="C1627" s="476" t="s">
        <v>18</v>
      </c>
      <c r="D1627" s="476" t="s">
        <v>19</v>
      </c>
      <c r="E1627" s="278">
        <v>7</v>
      </c>
      <c r="F1627" s="278">
        <v>7</v>
      </c>
      <c r="G1627" s="278">
        <v>7</v>
      </c>
      <c r="H1627" s="390">
        <v>8</v>
      </c>
      <c r="I1627" s="278">
        <v>8</v>
      </c>
      <c r="J1627" s="278">
        <v>10</v>
      </c>
      <c r="K1627" s="278">
        <v>12</v>
      </c>
      <c r="L1627" s="278">
        <v>11</v>
      </c>
      <c r="M1627" s="278">
        <v>13</v>
      </c>
      <c r="N1627" s="390">
        <v>11</v>
      </c>
      <c r="O1627" s="278">
        <v>13</v>
      </c>
      <c r="P1627" s="278">
        <v>11</v>
      </c>
      <c r="Q1627" s="278">
        <v>13</v>
      </c>
      <c r="R1627" s="278">
        <v>13</v>
      </c>
      <c r="S1627" s="278">
        <v>13</v>
      </c>
      <c r="T1627" s="278">
        <v>15</v>
      </c>
      <c r="U1627" s="278">
        <v>13</v>
      </c>
      <c r="V1627" s="390">
        <v>10</v>
      </c>
      <c r="W1627" s="278">
        <v>11</v>
      </c>
      <c r="X1627" s="278">
        <v>11</v>
      </c>
      <c r="Y1627" s="278">
        <v>9</v>
      </c>
      <c r="Z1627" s="278">
        <v>8</v>
      </c>
      <c r="AA1627" s="278">
        <v>9</v>
      </c>
      <c r="AB1627" s="278">
        <v>8</v>
      </c>
      <c r="AC1627" s="478"/>
    </row>
    <row r="1628" spans="1:30" thickBot="1">
      <c r="A1628" s="1621"/>
      <c r="B1628" s="1624"/>
      <c r="C1628" s="491" t="s">
        <v>20</v>
      </c>
      <c r="D1628" s="491"/>
      <c r="E1628" s="542">
        <f t="shared" ref="E1628:AC1628" si="475">E1626/E1625</f>
        <v>0</v>
      </c>
      <c r="F1628" s="542">
        <f t="shared" si="475"/>
        <v>0</v>
      </c>
      <c r="G1628" s="542">
        <f t="shared" si="475"/>
        <v>0</v>
      </c>
      <c r="H1628" s="573">
        <f t="shared" si="475"/>
        <v>0</v>
      </c>
      <c r="I1628" s="542">
        <f t="shared" si="475"/>
        <v>0</v>
      </c>
      <c r="J1628" s="542">
        <f t="shared" si="475"/>
        <v>1.2987012987012987E-3</v>
      </c>
      <c r="K1628" s="542">
        <f t="shared" si="475"/>
        <v>4.8959608323133411E-3</v>
      </c>
      <c r="L1628" s="542">
        <f t="shared" si="475"/>
        <v>2.89532293986637E-2</v>
      </c>
      <c r="M1628" s="542">
        <f t="shared" si="475"/>
        <v>4.9733570159857909E-2</v>
      </c>
      <c r="N1628" s="573">
        <f t="shared" si="475"/>
        <v>4.6428571428571423E-2</v>
      </c>
      <c r="O1628" s="542">
        <f t="shared" si="475"/>
        <v>4.3627031650983743E-2</v>
      </c>
      <c r="P1628" s="542">
        <f t="shared" si="475"/>
        <v>4.2682926829268296E-2</v>
      </c>
      <c r="Q1628" s="542">
        <f t="shared" si="475"/>
        <v>4.5847750865051905E-2</v>
      </c>
      <c r="R1628" s="542">
        <f t="shared" si="475"/>
        <v>3.8398692810457512E-2</v>
      </c>
      <c r="S1628" s="542">
        <f t="shared" si="475"/>
        <v>3.9792387543252594E-2</v>
      </c>
      <c r="T1628" s="542">
        <f t="shared" si="475"/>
        <v>0.04</v>
      </c>
      <c r="U1628" s="542">
        <f t="shared" si="475"/>
        <v>3.6059806508355316E-2</v>
      </c>
      <c r="V1628" s="573">
        <f t="shared" si="475"/>
        <v>2.6119402985074626E-2</v>
      </c>
      <c r="W1628" s="542">
        <f t="shared" si="475"/>
        <v>2.1148036253776439E-2</v>
      </c>
      <c r="X1628" s="542">
        <f t="shared" si="475"/>
        <v>9.5238095238095229E-3</v>
      </c>
      <c r="Y1628" s="542">
        <f t="shared" si="475"/>
        <v>5.6882821387940841E-3</v>
      </c>
      <c r="Z1628" s="542">
        <f t="shared" si="475"/>
        <v>1.2547051442910915E-3</v>
      </c>
      <c r="AA1628" s="542">
        <f t="shared" si="475"/>
        <v>1.3020833333333335E-3</v>
      </c>
      <c r="AB1628" s="542">
        <f t="shared" si="475"/>
        <v>0</v>
      </c>
      <c r="AC1628" s="494">
        <f t="shared" si="475"/>
        <v>2.363205892669239E-2</v>
      </c>
    </row>
    <row r="1629" spans="1:30" ht="12">
      <c r="A1629" s="1630" t="s">
        <v>70</v>
      </c>
      <c r="B1629" s="1632" t="s">
        <v>740</v>
      </c>
      <c r="C1629" s="473" t="s">
        <v>15</v>
      </c>
      <c r="D1629" s="473" t="s">
        <v>37</v>
      </c>
      <c r="E1629" s="373">
        <v>0.54559999999999997</v>
      </c>
      <c r="F1629" s="373">
        <v>0.52839999999999998</v>
      </c>
      <c r="G1629" s="373">
        <v>0.51719999999999999</v>
      </c>
      <c r="H1629" s="420">
        <v>0.51839999999999997</v>
      </c>
      <c r="I1629" s="373">
        <v>0.51200000000000001</v>
      </c>
      <c r="J1629" s="373">
        <v>0.56120000000000003</v>
      </c>
      <c r="K1629" s="373">
        <v>0.65439999999999998</v>
      </c>
      <c r="L1629" s="373">
        <v>0.71040000000000003</v>
      </c>
      <c r="M1629" s="373">
        <v>0.72</v>
      </c>
      <c r="N1629" s="420">
        <v>0.70199999999999996</v>
      </c>
      <c r="O1629" s="373">
        <v>0.70879999999999999</v>
      </c>
      <c r="P1629" s="373">
        <v>0.71040000000000003</v>
      </c>
      <c r="Q1629" s="373">
        <v>0.73080000000000001</v>
      </c>
      <c r="R1629" s="373">
        <v>0.76759999999999995</v>
      </c>
      <c r="S1629" s="373">
        <v>0.77480000000000004</v>
      </c>
      <c r="T1629" s="373">
        <v>0.7984</v>
      </c>
      <c r="U1629" s="373">
        <v>0.77880000000000005</v>
      </c>
      <c r="V1629" s="420">
        <v>0.79679999999999995</v>
      </c>
      <c r="W1629" s="373">
        <v>0.80479999999999996</v>
      </c>
      <c r="X1629" s="373">
        <v>0.7984</v>
      </c>
      <c r="Y1629" s="373">
        <v>0.80200000000000005</v>
      </c>
      <c r="Z1629" s="373">
        <v>0.73799999999999999</v>
      </c>
      <c r="AA1629" s="373">
        <v>0.66679999999999995</v>
      </c>
      <c r="AB1629" s="373">
        <v>0.61519999999999997</v>
      </c>
      <c r="AC1629" s="475">
        <f>SUM(E1629:AB1629)</f>
        <v>16.461199999999998</v>
      </c>
    </row>
    <row r="1630" spans="1:30" ht="12">
      <c r="A1630" s="1620"/>
      <c r="B1630" s="1623"/>
      <c r="C1630" s="476" t="s">
        <v>17</v>
      </c>
      <c r="D1630" s="476" t="s">
        <v>37</v>
      </c>
      <c r="E1630" s="343">
        <v>0.44640000000000002</v>
      </c>
      <c r="F1630" s="343">
        <v>0.4456</v>
      </c>
      <c r="G1630" s="343">
        <v>0.43959999999999999</v>
      </c>
      <c r="H1630" s="419">
        <v>0.45040000000000002</v>
      </c>
      <c r="I1630" s="343">
        <v>0.44280000000000003</v>
      </c>
      <c r="J1630" s="343">
        <v>0.44479999999999997</v>
      </c>
      <c r="K1630" s="343">
        <v>0.44719999999999999</v>
      </c>
      <c r="L1630" s="343">
        <v>0.44600000000000001</v>
      </c>
      <c r="M1630" s="343">
        <v>0.43880000000000002</v>
      </c>
      <c r="N1630" s="419">
        <v>0.43519999999999998</v>
      </c>
      <c r="O1630" s="343">
        <v>0.44240000000000002</v>
      </c>
      <c r="P1630" s="343">
        <v>0.45040000000000002</v>
      </c>
      <c r="Q1630" s="343">
        <v>0.45400000000000001</v>
      </c>
      <c r="R1630" s="343">
        <v>0.46839999999999998</v>
      </c>
      <c r="S1630" s="343">
        <v>0.45279999999999998</v>
      </c>
      <c r="T1630" s="343">
        <v>0.4516</v>
      </c>
      <c r="U1630" s="343">
        <v>0.44679999999999997</v>
      </c>
      <c r="V1630" s="419">
        <v>0.48680000000000001</v>
      </c>
      <c r="W1630" s="343">
        <v>0.4904</v>
      </c>
      <c r="X1630" s="343">
        <v>0.49</v>
      </c>
      <c r="Y1630" s="343">
        <v>0.4924</v>
      </c>
      <c r="Z1630" s="343">
        <v>0.4904</v>
      </c>
      <c r="AA1630" s="343">
        <v>0.47560000000000002</v>
      </c>
      <c r="AB1630" s="343">
        <v>0.4844</v>
      </c>
      <c r="AC1630" s="478">
        <f>SUM(E1630:AB1630)</f>
        <v>11.013199999999999</v>
      </c>
    </row>
    <row r="1631" spans="1:30" ht="12">
      <c r="A1631" s="1620"/>
      <c r="B1631" s="1623"/>
      <c r="C1631" s="476" t="s">
        <v>18</v>
      </c>
      <c r="D1631" s="476" t="s">
        <v>19</v>
      </c>
      <c r="E1631" s="278">
        <v>38</v>
      </c>
      <c r="F1631" s="278">
        <v>37</v>
      </c>
      <c r="G1631" s="278">
        <v>39</v>
      </c>
      <c r="H1631" s="390">
        <v>38</v>
      </c>
      <c r="I1631" s="278">
        <v>40</v>
      </c>
      <c r="J1631" s="278">
        <v>40</v>
      </c>
      <c r="K1631" s="278">
        <v>47</v>
      </c>
      <c r="L1631" s="278">
        <v>44</v>
      </c>
      <c r="M1631" s="278">
        <v>48</v>
      </c>
      <c r="N1631" s="390">
        <v>45</v>
      </c>
      <c r="O1631" s="278">
        <v>47</v>
      </c>
      <c r="P1631" s="278">
        <v>49</v>
      </c>
      <c r="Q1631" s="278">
        <v>50</v>
      </c>
      <c r="R1631" s="278">
        <v>51</v>
      </c>
      <c r="S1631" s="278">
        <v>50</v>
      </c>
      <c r="T1631" s="278">
        <v>53</v>
      </c>
      <c r="U1631" s="278">
        <v>51</v>
      </c>
      <c r="V1631" s="390">
        <v>53</v>
      </c>
      <c r="W1631" s="278">
        <v>52</v>
      </c>
      <c r="X1631" s="278">
        <v>51</v>
      </c>
      <c r="Y1631" s="278">
        <v>50</v>
      </c>
      <c r="Z1631" s="278">
        <v>47</v>
      </c>
      <c r="AA1631" s="278">
        <v>43</v>
      </c>
      <c r="AB1631" s="278">
        <v>42</v>
      </c>
      <c r="AC1631" s="478"/>
    </row>
    <row r="1632" spans="1:30" thickBot="1">
      <c r="A1632" s="1621"/>
      <c r="B1632" s="1624"/>
      <c r="C1632" s="491" t="s">
        <v>20</v>
      </c>
      <c r="D1632" s="491"/>
      <c r="E1632" s="542">
        <f t="shared" ref="E1632:AC1632" si="476">E1630/E1629</f>
        <v>0.81818181818181823</v>
      </c>
      <c r="F1632" s="542">
        <f t="shared" si="476"/>
        <v>0.84330052990158977</v>
      </c>
      <c r="G1632" s="542">
        <f t="shared" si="476"/>
        <v>0.84996133023975251</v>
      </c>
      <c r="H1632" s="573">
        <f t="shared" si="476"/>
        <v>0.86882716049382724</v>
      </c>
      <c r="I1632" s="542">
        <f t="shared" si="476"/>
        <v>0.86484375000000002</v>
      </c>
      <c r="J1632" s="542">
        <f t="shared" si="476"/>
        <v>0.79258731290092654</v>
      </c>
      <c r="K1632" s="542">
        <f t="shared" si="476"/>
        <v>0.68337408312958436</v>
      </c>
      <c r="L1632" s="542">
        <f t="shared" si="476"/>
        <v>0.62781531531531531</v>
      </c>
      <c r="M1632" s="542">
        <f t="shared" si="476"/>
        <v>0.60944444444444446</v>
      </c>
      <c r="N1632" s="573">
        <f t="shared" si="476"/>
        <v>0.61994301994301992</v>
      </c>
      <c r="O1632" s="542">
        <f t="shared" si="476"/>
        <v>0.62415349887133187</v>
      </c>
      <c r="P1632" s="542">
        <f t="shared" si="476"/>
        <v>0.63400900900900903</v>
      </c>
      <c r="Q1632" s="542">
        <f t="shared" si="476"/>
        <v>0.62123700054734543</v>
      </c>
      <c r="R1632" s="542">
        <f t="shared" si="476"/>
        <v>0.61021365294424179</v>
      </c>
      <c r="S1632" s="542">
        <f t="shared" si="476"/>
        <v>0.58440887971089306</v>
      </c>
      <c r="T1632" s="542">
        <f t="shared" si="476"/>
        <v>0.56563126252505014</v>
      </c>
      <c r="U1632" s="542">
        <f t="shared" si="476"/>
        <v>0.57370313302516684</v>
      </c>
      <c r="V1632" s="573">
        <f t="shared" si="476"/>
        <v>0.61094377510040165</v>
      </c>
      <c r="W1632" s="542">
        <f t="shared" si="476"/>
        <v>0.60934393638170981</v>
      </c>
      <c r="X1632" s="542">
        <f t="shared" si="476"/>
        <v>0.61372745490981961</v>
      </c>
      <c r="Y1632" s="542">
        <f t="shared" si="476"/>
        <v>0.61396508728179544</v>
      </c>
      <c r="Z1632" s="542">
        <f t="shared" si="476"/>
        <v>0.66449864498644984</v>
      </c>
      <c r="AA1632" s="542">
        <f t="shared" si="476"/>
        <v>0.71325734853029399</v>
      </c>
      <c r="AB1632" s="542">
        <f t="shared" si="476"/>
        <v>0.78738621586475943</v>
      </c>
      <c r="AC1632" s="494">
        <f t="shared" si="476"/>
        <v>0.66903992418535718</v>
      </c>
    </row>
    <row r="1633" spans="1:29" ht="12">
      <c r="A1633" s="1630" t="s">
        <v>44</v>
      </c>
      <c r="B1633" s="1632"/>
      <c r="C1633" s="473" t="s">
        <v>15</v>
      </c>
      <c r="D1633" s="473" t="s">
        <v>37</v>
      </c>
      <c r="E1633" s="373">
        <v>0.01</v>
      </c>
      <c r="F1633" s="373">
        <v>1.04E-2</v>
      </c>
      <c r="G1633" s="373">
        <v>1.1599999999999999E-2</v>
      </c>
      <c r="H1633" s="420">
        <v>1.1599999999999999E-2</v>
      </c>
      <c r="I1633" s="373">
        <v>0.01</v>
      </c>
      <c r="J1633" s="373">
        <v>1.04E-2</v>
      </c>
      <c r="K1633" s="373">
        <v>1.1599999999999999E-2</v>
      </c>
      <c r="L1633" s="373">
        <v>1.3599999999999999E-2</v>
      </c>
      <c r="M1633" s="373">
        <v>1.32E-2</v>
      </c>
      <c r="N1633" s="420">
        <v>1.12E-2</v>
      </c>
      <c r="O1633" s="373">
        <v>1.04E-2</v>
      </c>
      <c r="P1633" s="373">
        <v>1.12E-2</v>
      </c>
      <c r="Q1633" s="373">
        <v>1.1599999999999999E-2</v>
      </c>
      <c r="R1633" s="373">
        <v>1.1599999999999999E-2</v>
      </c>
      <c r="S1633" s="373">
        <v>1.0800000000000001E-2</v>
      </c>
      <c r="T1633" s="373">
        <v>1.32E-2</v>
      </c>
      <c r="U1633" s="373">
        <v>1.1599999999999999E-2</v>
      </c>
      <c r="V1633" s="420">
        <v>1.3599999999999999E-2</v>
      </c>
      <c r="W1633" s="373">
        <v>1.2E-2</v>
      </c>
      <c r="X1633" s="373">
        <v>1.32E-2</v>
      </c>
      <c r="Y1633" s="373">
        <v>1.24E-2</v>
      </c>
      <c r="Z1633" s="373">
        <v>1.04E-2</v>
      </c>
      <c r="AA1633" s="373">
        <v>1.1599999999999999E-2</v>
      </c>
      <c r="AB1633" s="373">
        <v>1.2E-2</v>
      </c>
      <c r="AC1633" s="475">
        <f>SUM(E1633:AB1633)</f>
        <v>0.2792</v>
      </c>
    </row>
    <row r="1634" spans="1:29" ht="12">
      <c r="A1634" s="1620"/>
      <c r="B1634" s="1623"/>
      <c r="C1634" s="476" t="s">
        <v>17</v>
      </c>
      <c r="D1634" s="476" t="s">
        <v>37</v>
      </c>
      <c r="E1634" s="343">
        <v>1.1999999999999999E-3</v>
      </c>
      <c r="F1634" s="343">
        <v>1.1999999999999999E-3</v>
      </c>
      <c r="G1634" s="343">
        <v>1.6000000000000001E-3</v>
      </c>
      <c r="H1634" s="419">
        <v>1.6000000000000001E-3</v>
      </c>
      <c r="I1634" s="343">
        <v>1.1999999999999999E-3</v>
      </c>
      <c r="J1634" s="343">
        <v>1.6000000000000001E-3</v>
      </c>
      <c r="K1634" s="343">
        <v>8.0000000000000004E-4</v>
      </c>
      <c r="L1634" s="343">
        <v>8.0000000000000004E-4</v>
      </c>
      <c r="M1634" s="343">
        <v>8.0000000000000004E-4</v>
      </c>
      <c r="N1634" s="419">
        <v>8.0000000000000004E-4</v>
      </c>
      <c r="O1634" s="343">
        <v>4.0000000000000002E-4</v>
      </c>
      <c r="P1634" s="343">
        <v>8.0000000000000004E-4</v>
      </c>
      <c r="Q1634" s="343">
        <v>1.1999999999999999E-3</v>
      </c>
      <c r="R1634" s="343">
        <v>8.0000000000000004E-4</v>
      </c>
      <c r="S1634" s="343">
        <v>8.0000000000000004E-4</v>
      </c>
      <c r="T1634" s="343">
        <v>0</v>
      </c>
      <c r="U1634" s="343">
        <v>0</v>
      </c>
      <c r="V1634" s="419">
        <v>1.1999999999999999E-3</v>
      </c>
      <c r="W1634" s="343">
        <v>1.1999999999999999E-3</v>
      </c>
      <c r="X1634" s="343">
        <v>1.6000000000000001E-3</v>
      </c>
      <c r="Y1634" s="343">
        <v>2.3999999999999998E-3</v>
      </c>
      <c r="Z1634" s="343">
        <v>2E-3</v>
      </c>
      <c r="AA1634" s="343">
        <v>2E-3</v>
      </c>
      <c r="AB1634" s="343">
        <v>2E-3</v>
      </c>
      <c r="AC1634" s="478">
        <f>SUM(E1634:AB1634)</f>
        <v>2.8000000000000004E-2</v>
      </c>
    </row>
    <row r="1635" spans="1:29" ht="12">
      <c r="A1635" s="1620"/>
      <c r="B1635" s="1623"/>
      <c r="C1635" s="476" t="s">
        <v>18</v>
      </c>
      <c r="D1635" s="476" t="s">
        <v>19</v>
      </c>
      <c r="E1635" s="221">
        <v>0</v>
      </c>
      <c r="F1635" s="221">
        <v>0</v>
      </c>
      <c r="G1635" s="221">
        <v>0</v>
      </c>
      <c r="H1635" s="391">
        <v>0</v>
      </c>
      <c r="I1635" s="221">
        <v>0</v>
      </c>
      <c r="J1635" s="221">
        <v>0</v>
      </c>
      <c r="K1635" s="221">
        <v>0</v>
      </c>
      <c r="L1635" s="221">
        <v>0</v>
      </c>
      <c r="M1635" s="221">
        <v>0</v>
      </c>
      <c r="N1635" s="391">
        <v>0</v>
      </c>
      <c r="O1635" s="221">
        <v>0</v>
      </c>
      <c r="P1635" s="221">
        <v>0</v>
      </c>
      <c r="Q1635" s="221">
        <v>0</v>
      </c>
      <c r="R1635" s="221">
        <v>0</v>
      </c>
      <c r="S1635" s="221">
        <v>0</v>
      </c>
      <c r="T1635" s="221">
        <v>0</v>
      </c>
      <c r="U1635" s="221">
        <v>0</v>
      </c>
      <c r="V1635" s="391">
        <v>0</v>
      </c>
      <c r="W1635" s="221">
        <v>0</v>
      </c>
      <c r="X1635" s="221">
        <v>0</v>
      </c>
      <c r="Y1635" s="221">
        <v>0</v>
      </c>
      <c r="Z1635" s="221">
        <v>0</v>
      </c>
      <c r="AA1635" s="221">
        <v>0</v>
      </c>
      <c r="AB1635" s="221">
        <v>0</v>
      </c>
      <c r="AC1635" s="478"/>
    </row>
    <row r="1636" spans="1:29" thickBot="1">
      <c r="A1636" s="1631"/>
      <c r="B1636" s="1633"/>
      <c r="C1636" s="482" t="s">
        <v>20</v>
      </c>
      <c r="D1636" s="482"/>
      <c r="E1636" s="734"/>
      <c r="F1636" s="734"/>
      <c r="G1636" s="734"/>
      <c r="H1636" s="735"/>
      <c r="I1636" s="734"/>
      <c r="J1636" s="734"/>
      <c r="K1636" s="734"/>
      <c r="L1636" s="734"/>
      <c r="M1636" s="734"/>
      <c r="N1636" s="735"/>
      <c r="O1636" s="734"/>
      <c r="P1636" s="734"/>
      <c r="Q1636" s="734"/>
      <c r="R1636" s="734"/>
      <c r="S1636" s="734"/>
      <c r="T1636" s="734"/>
      <c r="U1636" s="734"/>
      <c r="V1636" s="735"/>
      <c r="W1636" s="734"/>
      <c r="X1636" s="734"/>
      <c r="Y1636" s="734"/>
      <c r="Z1636" s="734"/>
      <c r="AA1636" s="734"/>
      <c r="AB1636" s="569"/>
      <c r="AC1636" s="487"/>
    </row>
    <row r="1637" spans="1:29" ht="12">
      <c r="A1637" s="1619" t="s">
        <v>741</v>
      </c>
      <c r="B1637" s="1622" t="s">
        <v>742</v>
      </c>
      <c r="C1637" s="485" t="s">
        <v>15</v>
      </c>
      <c r="D1637" s="485" t="s">
        <v>37</v>
      </c>
      <c r="E1637" s="374">
        <v>4.1999999999999997E-3</v>
      </c>
      <c r="F1637" s="374">
        <v>4.1999999999999997E-3</v>
      </c>
      <c r="G1637" s="374">
        <v>4.1999999999999997E-3</v>
      </c>
      <c r="H1637" s="418">
        <v>4.1999999999999997E-3</v>
      </c>
      <c r="I1637" s="374">
        <v>4.1999999999999997E-3</v>
      </c>
      <c r="J1637" s="374">
        <v>4.1999999999999997E-3</v>
      </c>
      <c r="K1637" s="374">
        <v>4.1999999999999997E-3</v>
      </c>
      <c r="L1637" s="374">
        <v>4.0000000000000001E-3</v>
      </c>
      <c r="M1637" s="374">
        <v>4.1999999999999997E-3</v>
      </c>
      <c r="N1637" s="418">
        <v>4.0000000000000001E-3</v>
      </c>
      <c r="O1637" s="374">
        <v>4.1999999999999997E-3</v>
      </c>
      <c r="P1637" s="374">
        <v>4.1999999999999997E-3</v>
      </c>
      <c r="Q1637" s="374">
        <v>4.0000000000000001E-3</v>
      </c>
      <c r="R1637" s="374">
        <v>4.1999999999999997E-3</v>
      </c>
      <c r="S1637" s="374">
        <v>4.1999999999999997E-3</v>
      </c>
      <c r="T1637" s="374">
        <v>4.0000000000000001E-3</v>
      </c>
      <c r="U1637" s="374">
        <v>4.0000000000000001E-3</v>
      </c>
      <c r="V1637" s="418">
        <v>4.1999999999999997E-3</v>
      </c>
      <c r="W1637" s="374">
        <v>4.0000000000000001E-3</v>
      </c>
      <c r="X1637" s="374">
        <v>4.0000000000000001E-3</v>
      </c>
      <c r="Y1637" s="374">
        <v>4.1999999999999997E-3</v>
      </c>
      <c r="Z1637" s="374">
        <v>4.0000000000000001E-3</v>
      </c>
      <c r="AA1637" s="374">
        <v>4.0000000000000001E-3</v>
      </c>
      <c r="AB1637" s="374">
        <v>4.0000000000000001E-3</v>
      </c>
      <c r="AC1637" s="490">
        <f>SUM(E1637:AB1637)</f>
        <v>9.8800000000000027E-2</v>
      </c>
    </row>
    <row r="1638" spans="1:29" ht="12">
      <c r="A1638" s="1620"/>
      <c r="B1638" s="1623"/>
      <c r="C1638" s="476" t="s">
        <v>17</v>
      </c>
      <c r="D1638" s="476" t="s">
        <v>37</v>
      </c>
      <c r="E1638" s="343">
        <v>2.3999999999999998E-3</v>
      </c>
      <c r="F1638" s="343">
        <v>2.3999999999999998E-3</v>
      </c>
      <c r="G1638" s="343">
        <v>2.3999999999999998E-3</v>
      </c>
      <c r="H1638" s="419">
        <v>2.5999999999999999E-3</v>
      </c>
      <c r="I1638" s="343">
        <v>2.3999999999999998E-3</v>
      </c>
      <c r="J1638" s="343">
        <v>2.3999999999999998E-3</v>
      </c>
      <c r="K1638" s="343">
        <v>2.3999999999999998E-3</v>
      </c>
      <c r="L1638" s="343">
        <v>2.2000000000000001E-3</v>
      </c>
      <c r="M1638" s="343">
        <v>2.2000000000000001E-3</v>
      </c>
      <c r="N1638" s="419">
        <v>2.2000000000000001E-3</v>
      </c>
      <c r="O1638" s="343">
        <v>2.2000000000000001E-3</v>
      </c>
      <c r="P1638" s="343">
        <v>2.2000000000000001E-3</v>
      </c>
      <c r="Q1638" s="343">
        <v>2.2000000000000001E-3</v>
      </c>
      <c r="R1638" s="343">
        <v>2.2000000000000001E-3</v>
      </c>
      <c r="S1638" s="343">
        <v>2.2000000000000001E-3</v>
      </c>
      <c r="T1638" s="343">
        <v>2E-3</v>
      </c>
      <c r="U1638" s="343">
        <v>2E-3</v>
      </c>
      <c r="V1638" s="419">
        <v>2E-3</v>
      </c>
      <c r="W1638" s="343">
        <v>2E-3</v>
      </c>
      <c r="X1638" s="343">
        <v>2E-3</v>
      </c>
      <c r="Y1638" s="343">
        <v>2E-3</v>
      </c>
      <c r="Z1638" s="343">
        <v>2.2000000000000001E-3</v>
      </c>
      <c r="AA1638" s="343">
        <v>2E-3</v>
      </c>
      <c r="AB1638" s="343">
        <v>2E-3</v>
      </c>
      <c r="AC1638" s="478">
        <f>SUM(E1638:AB1638)</f>
        <v>5.2800000000000014E-2</v>
      </c>
    </row>
    <row r="1639" spans="1:29" ht="12">
      <c r="A1639" s="1620"/>
      <c r="B1639" s="1623"/>
      <c r="C1639" s="476" t="s">
        <v>18</v>
      </c>
      <c r="D1639" s="476" t="s">
        <v>19</v>
      </c>
      <c r="E1639" s="221">
        <v>0</v>
      </c>
      <c r="F1639" s="221">
        <v>0</v>
      </c>
      <c r="G1639" s="221">
        <v>0</v>
      </c>
      <c r="H1639" s="391">
        <v>0</v>
      </c>
      <c r="I1639" s="221">
        <v>0</v>
      </c>
      <c r="J1639" s="221">
        <v>0</v>
      </c>
      <c r="K1639" s="221">
        <v>0</v>
      </c>
      <c r="L1639" s="221">
        <v>0</v>
      </c>
      <c r="M1639" s="221">
        <v>0</v>
      </c>
      <c r="N1639" s="391">
        <v>0</v>
      </c>
      <c r="O1639" s="221">
        <v>0</v>
      </c>
      <c r="P1639" s="221">
        <v>0</v>
      </c>
      <c r="Q1639" s="221">
        <v>0</v>
      </c>
      <c r="R1639" s="221">
        <v>0</v>
      </c>
      <c r="S1639" s="221">
        <v>0</v>
      </c>
      <c r="T1639" s="221">
        <v>0</v>
      </c>
      <c r="U1639" s="221">
        <v>0</v>
      </c>
      <c r="V1639" s="391">
        <v>0</v>
      </c>
      <c r="W1639" s="221">
        <v>0</v>
      </c>
      <c r="X1639" s="221">
        <v>0</v>
      </c>
      <c r="Y1639" s="221">
        <v>0</v>
      </c>
      <c r="Z1639" s="221">
        <v>0</v>
      </c>
      <c r="AA1639" s="221">
        <v>0</v>
      </c>
      <c r="AB1639" s="221">
        <v>0</v>
      </c>
      <c r="AC1639" s="478"/>
    </row>
    <row r="1640" spans="1:29" thickBot="1">
      <c r="A1640" s="1631"/>
      <c r="B1640" s="1633"/>
      <c r="C1640" s="482" t="s">
        <v>20</v>
      </c>
      <c r="D1640" s="482"/>
      <c r="E1640" s="569"/>
      <c r="F1640" s="569"/>
      <c r="G1640" s="569"/>
      <c r="H1640" s="616"/>
      <c r="I1640" s="569"/>
      <c r="J1640" s="569"/>
      <c r="K1640" s="569"/>
      <c r="L1640" s="569"/>
      <c r="M1640" s="569"/>
      <c r="N1640" s="616"/>
      <c r="O1640" s="569"/>
      <c r="P1640" s="569"/>
      <c r="Q1640" s="569"/>
      <c r="R1640" s="569"/>
      <c r="S1640" s="569"/>
      <c r="T1640" s="569"/>
      <c r="U1640" s="569"/>
      <c r="V1640" s="616"/>
      <c r="W1640" s="569"/>
      <c r="X1640" s="569"/>
      <c r="Y1640" s="569"/>
      <c r="Z1640" s="569"/>
      <c r="AA1640" s="569"/>
      <c r="AB1640" s="569"/>
      <c r="AC1640" s="487"/>
    </row>
    <row r="1641" spans="1:29" ht="12">
      <c r="A1641" s="1619" t="s">
        <v>179</v>
      </c>
      <c r="B1641" s="1622" t="s">
        <v>743</v>
      </c>
      <c r="C1641" s="485" t="s">
        <v>15</v>
      </c>
      <c r="D1641" s="485" t="s">
        <v>37</v>
      </c>
      <c r="E1641" s="576">
        <v>0</v>
      </c>
      <c r="F1641" s="576">
        <v>0</v>
      </c>
      <c r="G1641" s="576">
        <v>0</v>
      </c>
      <c r="H1641" s="577">
        <v>0</v>
      </c>
      <c r="I1641" s="576">
        <v>0</v>
      </c>
      <c r="J1641" s="576">
        <v>0</v>
      </c>
      <c r="K1641" s="576">
        <v>0</v>
      </c>
      <c r="L1641" s="576">
        <v>0</v>
      </c>
      <c r="M1641" s="576">
        <v>0</v>
      </c>
      <c r="N1641" s="577">
        <v>0</v>
      </c>
      <c r="O1641" s="576">
        <v>0</v>
      </c>
      <c r="P1641" s="576">
        <v>0</v>
      </c>
      <c r="Q1641" s="576">
        <v>0</v>
      </c>
      <c r="R1641" s="576">
        <v>0</v>
      </c>
      <c r="S1641" s="576">
        <v>0</v>
      </c>
      <c r="T1641" s="576">
        <v>0</v>
      </c>
      <c r="U1641" s="576">
        <v>0</v>
      </c>
      <c r="V1641" s="577">
        <v>0</v>
      </c>
      <c r="W1641" s="576">
        <v>0</v>
      </c>
      <c r="X1641" s="576">
        <v>0</v>
      </c>
      <c r="Y1641" s="576">
        <v>0</v>
      </c>
      <c r="Z1641" s="576">
        <v>0</v>
      </c>
      <c r="AA1641" s="576">
        <v>0</v>
      </c>
      <c r="AB1641" s="576">
        <v>0</v>
      </c>
      <c r="AC1641" s="490">
        <f>SUM(E1641:AB1641)</f>
        <v>0</v>
      </c>
    </row>
    <row r="1642" spans="1:29" ht="12">
      <c r="A1642" s="1620"/>
      <c r="B1642" s="1623"/>
      <c r="C1642" s="476" t="s">
        <v>17</v>
      </c>
      <c r="D1642" s="476" t="s">
        <v>37</v>
      </c>
      <c r="E1642" s="568">
        <v>0</v>
      </c>
      <c r="F1642" s="568">
        <v>0</v>
      </c>
      <c r="G1642" s="568">
        <v>0</v>
      </c>
      <c r="H1642" s="578">
        <v>0</v>
      </c>
      <c r="I1642" s="568">
        <v>0</v>
      </c>
      <c r="J1642" s="568">
        <v>0</v>
      </c>
      <c r="K1642" s="568">
        <v>0</v>
      </c>
      <c r="L1642" s="568">
        <v>0</v>
      </c>
      <c r="M1642" s="568">
        <v>0</v>
      </c>
      <c r="N1642" s="578">
        <v>0</v>
      </c>
      <c r="O1642" s="568">
        <v>0</v>
      </c>
      <c r="P1642" s="568">
        <v>0</v>
      </c>
      <c r="Q1642" s="568">
        <v>0</v>
      </c>
      <c r="R1642" s="568">
        <v>0</v>
      </c>
      <c r="S1642" s="568">
        <v>0</v>
      </c>
      <c r="T1642" s="568">
        <v>0</v>
      </c>
      <c r="U1642" s="568">
        <v>0</v>
      </c>
      <c r="V1642" s="578">
        <v>0</v>
      </c>
      <c r="W1642" s="568">
        <v>0</v>
      </c>
      <c r="X1642" s="568">
        <v>0</v>
      </c>
      <c r="Y1642" s="568">
        <v>0</v>
      </c>
      <c r="Z1642" s="568">
        <v>0</v>
      </c>
      <c r="AA1642" s="568">
        <v>0</v>
      </c>
      <c r="AB1642" s="568">
        <v>0</v>
      </c>
      <c r="AC1642" s="478">
        <f>SUM(E1642:AB1642)</f>
        <v>0</v>
      </c>
    </row>
    <row r="1643" spans="1:29" ht="12">
      <c r="A1643" s="1620"/>
      <c r="B1643" s="1623"/>
      <c r="C1643" s="476" t="s">
        <v>18</v>
      </c>
      <c r="D1643" s="476" t="s">
        <v>19</v>
      </c>
      <c r="E1643" s="278">
        <v>0</v>
      </c>
      <c r="F1643" s="278">
        <v>1</v>
      </c>
      <c r="G1643" s="278">
        <v>1</v>
      </c>
      <c r="H1643" s="390">
        <v>1</v>
      </c>
      <c r="I1643" s="278">
        <v>1</v>
      </c>
      <c r="J1643" s="278">
        <v>0</v>
      </c>
      <c r="K1643" s="278">
        <v>0</v>
      </c>
      <c r="L1643" s="278">
        <v>1</v>
      </c>
      <c r="M1643" s="278">
        <v>0</v>
      </c>
      <c r="N1643" s="390">
        <v>0</v>
      </c>
      <c r="O1643" s="278">
        <v>0</v>
      </c>
      <c r="P1643" s="278">
        <v>0</v>
      </c>
      <c r="Q1643" s="278">
        <v>0</v>
      </c>
      <c r="R1643" s="278">
        <v>1</v>
      </c>
      <c r="S1643" s="278">
        <v>0</v>
      </c>
      <c r="T1643" s="278">
        <v>1</v>
      </c>
      <c r="U1643" s="278">
        <v>1</v>
      </c>
      <c r="V1643" s="390">
        <v>1</v>
      </c>
      <c r="W1643" s="278">
        <v>1</v>
      </c>
      <c r="X1643" s="278">
        <v>0</v>
      </c>
      <c r="Y1643" s="278">
        <v>1</v>
      </c>
      <c r="Z1643" s="278">
        <v>1</v>
      </c>
      <c r="AA1643" s="278">
        <v>0</v>
      </c>
      <c r="AB1643" s="278">
        <v>1</v>
      </c>
      <c r="AC1643" s="478"/>
    </row>
    <row r="1644" spans="1:29" thickBot="1">
      <c r="A1644" s="1631"/>
      <c r="B1644" s="1633"/>
      <c r="C1644" s="482" t="s">
        <v>20</v>
      </c>
      <c r="D1644" s="482"/>
      <c r="E1644" s="584" t="e">
        <f t="shared" ref="E1644:AC1644" si="477">E1642/E1641</f>
        <v>#DIV/0!</v>
      </c>
      <c r="F1644" s="584" t="e">
        <f t="shared" si="477"/>
        <v>#DIV/0!</v>
      </c>
      <c r="G1644" s="584" t="e">
        <f t="shared" si="477"/>
        <v>#DIV/0!</v>
      </c>
      <c r="H1644" s="616" t="e">
        <f t="shared" si="477"/>
        <v>#DIV/0!</v>
      </c>
      <c r="I1644" s="584" t="e">
        <f t="shared" si="477"/>
        <v>#DIV/0!</v>
      </c>
      <c r="J1644" s="584" t="e">
        <f t="shared" si="477"/>
        <v>#DIV/0!</v>
      </c>
      <c r="K1644" s="584" t="e">
        <f t="shared" si="477"/>
        <v>#DIV/0!</v>
      </c>
      <c r="L1644" s="584" t="e">
        <f t="shared" si="477"/>
        <v>#DIV/0!</v>
      </c>
      <c r="M1644" s="584" t="e">
        <f t="shared" si="477"/>
        <v>#DIV/0!</v>
      </c>
      <c r="N1644" s="616" t="e">
        <f t="shared" si="477"/>
        <v>#DIV/0!</v>
      </c>
      <c r="O1644" s="584" t="e">
        <f t="shared" si="477"/>
        <v>#DIV/0!</v>
      </c>
      <c r="P1644" s="584" t="e">
        <f t="shared" si="477"/>
        <v>#DIV/0!</v>
      </c>
      <c r="Q1644" s="584" t="e">
        <f t="shared" si="477"/>
        <v>#DIV/0!</v>
      </c>
      <c r="R1644" s="584" t="e">
        <f t="shared" si="477"/>
        <v>#DIV/0!</v>
      </c>
      <c r="S1644" s="584" t="e">
        <f t="shared" si="477"/>
        <v>#DIV/0!</v>
      </c>
      <c r="T1644" s="584" t="e">
        <f t="shared" si="477"/>
        <v>#DIV/0!</v>
      </c>
      <c r="U1644" s="584" t="e">
        <f t="shared" si="477"/>
        <v>#DIV/0!</v>
      </c>
      <c r="V1644" s="616" t="e">
        <f t="shared" si="477"/>
        <v>#DIV/0!</v>
      </c>
      <c r="W1644" s="584" t="e">
        <f t="shared" si="477"/>
        <v>#DIV/0!</v>
      </c>
      <c r="X1644" s="584" t="e">
        <f t="shared" si="477"/>
        <v>#DIV/0!</v>
      </c>
      <c r="Y1644" s="584" t="e">
        <f t="shared" si="477"/>
        <v>#DIV/0!</v>
      </c>
      <c r="Z1644" s="584" t="e">
        <f t="shared" si="477"/>
        <v>#DIV/0!</v>
      </c>
      <c r="AA1644" s="584" t="e">
        <f t="shared" si="477"/>
        <v>#DIV/0!</v>
      </c>
      <c r="AB1644" s="584" t="e">
        <f t="shared" si="477"/>
        <v>#DIV/0!</v>
      </c>
      <c r="AC1644" s="487" t="e">
        <f t="shared" si="477"/>
        <v>#DIV/0!</v>
      </c>
    </row>
    <row r="1645" spans="1:29" ht="12">
      <c r="A1645" s="1619" t="s">
        <v>744</v>
      </c>
      <c r="B1645" s="1622" t="s">
        <v>745</v>
      </c>
      <c r="C1645" s="485" t="s">
        <v>15</v>
      </c>
      <c r="D1645" s="485" t="s">
        <v>37</v>
      </c>
      <c r="E1645" s="374">
        <v>0.1196</v>
      </c>
      <c r="F1645" s="374">
        <v>0.1192</v>
      </c>
      <c r="G1645" s="374">
        <v>0.11799999999999999</v>
      </c>
      <c r="H1645" s="418">
        <v>0.11799999999999999</v>
      </c>
      <c r="I1645" s="374">
        <v>0.11840000000000001</v>
      </c>
      <c r="J1645" s="374">
        <v>0.11799999999999999</v>
      </c>
      <c r="K1645" s="374">
        <v>0.1232</v>
      </c>
      <c r="L1645" s="374">
        <v>0.12039999999999999</v>
      </c>
      <c r="M1645" s="374">
        <v>0.1176</v>
      </c>
      <c r="N1645" s="418">
        <v>0.1192</v>
      </c>
      <c r="O1645" s="374">
        <v>0.1212</v>
      </c>
      <c r="P1645" s="374">
        <v>0.11799999999999999</v>
      </c>
      <c r="Q1645" s="374">
        <v>0.122</v>
      </c>
      <c r="R1645" s="374">
        <v>0.1192</v>
      </c>
      <c r="S1645" s="374">
        <v>0.13320000000000001</v>
      </c>
      <c r="T1645" s="374">
        <v>0.13639999999999999</v>
      </c>
      <c r="U1645" s="374">
        <v>0.1336</v>
      </c>
      <c r="V1645" s="418">
        <v>0.13</v>
      </c>
      <c r="W1645" s="374">
        <v>0.1288</v>
      </c>
      <c r="X1645" s="374">
        <v>0.12280000000000001</v>
      </c>
      <c r="Y1645" s="374">
        <v>0.12039999999999999</v>
      </c>
      <c r="Z1645" s="374">
        <v>0.11559999999999999</v>
      </c>
      <c r="AA1645" s="374">
        <v>0.114</v>
      </c>
      <c r="AB1645" s="374">
        <v>0.1084</v>
      </c>
      <c r="AC1645" s="490">
        <f>SUM(E1645:AB1645)</f>
        <v>2.9151999999999996</v>
      </c>
    </row>
    <row r="1646" spans="1:29" ht="12">
      <c r="A1646" s="1620"/>
      <c r="B1646" s="1623"/>
      <c r="C1646" s="476" t="s">
        <v>17</v>
      </c>
      <c r="D1646" s="476" t="s">
        <v>37</v>
      </c>
      <c r="E1646" s="343">
        <v>3.1600000000000003E-2</v>
      </c>
      <c r="F1646" s="343">
        <v>3.0800000000000001E-2</v>
      </c>
      <c r="G1646" s="343">
        <v>2.9600000000000001E-2</v>
      </c>
      <c r="H1646" s="419">
        <v>3.04E-2</v>
      </c>
      <c r="I1646" s="343">
        <v>0.03</v>
      </c>
      <c r="J1646" s="343">
        <v>2.9600000000000001E-2</v>
      </c>
      <c r="K1646" s="343">
        <v>3.04E-2</v>
      </c>
      <c r="L1646" s="343">
        <v>2.92E-2</v>
      </c>
      <c r="M1646" s="343">
        <v>2.7199999999999998E-2</v>
      </c>
      <c r="N1646" s="419">
        <v>2.6800000000000001E-2</v>
      </c>
      <c r="O1646" s="343">
        <v>2.8400000000000002E-2</v>
      </c>
      <c r="P1646" s="343">
        <v>2.76E-2</v>
      </c>
      <c r="Q1646" s="343">
        <v>3.2000000000000001E-2</v>
      </c>
      <c r="R1646" s="343">
        <v>2.92E-2</v>
      </c>
      <c r="S1646" s="343">
        <v>3.7600000000000001E-2</v>
      </c>
      <c r="T1646" s="343">
        <v>3.9199999999999999E-2</v>
      </c>
      <c r="U1646" s="343">
        <v>3.7600000000000001E-2</v>
      </c>
      <c r="V1646" s="419">
        <v>4.4400000000000002E-2</v>
      </c>
      <c r="W1646" s="343">
        <v>4.1599999999999998E-2</v>
      </c>
      <c r="X1646" s="343">
        <v>4.0800000000000003E-2</v>
      </c>
      <c r="Y1646" s="343">
        <v>4.0399999999999998E-2</v>
      </c>
      <c r="Z1646" s="343">
        <v>4.0399999999999998E-2</v>
      </c>
      <c r="AA1646" s="343">
        <v>3.9199999999999999E-2</v>
      </c>
      <c r="AB1646" s="343">
        <v>3.8800000000000001E-2</v>
      </c>
      <c r="AC1646" s="478">
        <f>SUM(E1646:AB1646)</f>
        <v>0.81279999999999997</v>
      </c>
    </row>
    <row r="1647" spans="1:29" ht="12">
      <c r="A1647" s="1620"/>
      <c r="B1647" s="1623"/>
      <c r="C1647" s="476" t="s">
        <v>18</v>
      </c>
      <c r="D1647" s="476" t="s">
        <v>19</v>
      </c>
      <c r="E1647" s="278">
        <v>6</v>
      </c>
      <c r="F1647" s="278">
        <v>7</v>
      </c>
      <c r="G1647" s="278">
        <v>6</v>
      </c>
      <c r="H1647" s="390">
        <v>6</v>
      </c>
      <c r="I1647" s="278">
        <v>7</v>
      </c>
      <c r="J1647" s="278">
        <v>5</v>
      </c>
      <c r="K1647" s="278">
        <v>6</v>
      </c>
      <c r="L1647" s="278">
        <v>7</v>
      </c>
      <c r="M1647" s="278">
        <v>7</v>
      </c>
      <c r="N1647" s="390">
        <v>5</v>
      </c>
      <c r="O1647" s="278">
        <v>7</v>
      </c>
      <c r="P1647" s="278">
        <v>6</v>
      </c>
      <c r="Q1647" s="278">
        <v>7</v>
      </c>
      <c r="R1647" s="278">
        <v>6</v>
      </c>
      <c r="S1647" s="278">
        <v>7</v>
      </c>
      <c r="T1647" s="278">
        <v>6</v>
      </c>
      <c r="U1647" s="278">
        <v>6</v>
      </c>
      <c r="V1647" s="390">
        <v>7</v>
      </c>
      <c r="W1647" s="278">
        <v>6</v>
      </c>
      <c r="X1647" s="278">
        <v>6</v>
      </c>
      <c r="Y1647" s="278">
        <v>6</v>
      </c>
      <c r="Z1647" s="278">
        <v>6</v>
      </c>
      <c r="AA1647" s="278">
        <v>5</v>
      </c>
      <c r="AB1647" s="278">
        <v>5</v>
      </c>
      <c r="AC1647" s="478"/>
    </row>
    <row r="1648" spans="1:29" thickBot="1">
      <c r="A1648" s="1631"/>
      <c r="B1648" s="1633"/>
      <c r="C1648" s="482" t="s">
        <v>20</v>
      </c>
      <c r="D1648" s="482"/>
      <c r="E1648" s="584">
        <f t="shared" ref="E1648:AC1648" si="478">E1646/E1645</f>
        <v>0.26421404682274252</v>
      </c>
      <c r="F1648" s="584">
        <f t="shared" si="478"/>
        <v>0.25838926174496646</v>
      </c>
      <c r="G1648" s="584">
        <f t="shared" si="478"/>
        <v>0.25084745762711869</v>
      </c>
      <c r="H1648" s="616">
        <f t="shared" si="478"/>
        <v>0.25762711864406779</v>
      </c>
      <c r="I1648" s="584">
        <f t="shared" si="478"/>
        <v>0.25337837837837834</v>
      </c>
      <c r="J1648" s="584">
        <f t="shared" si="478"/>
        <v>0.25084745762711869</v>
      </c>
      <c r="K1648" s="584">
        <f t="shared" si="478"/>
        <v>0.24675324675324675</v>
      </c>
      <c r="L1648" s="584">
        <f t="shared" si="478"/>
        <v>0.2425249169435216</v>
      </c>
      <c r="M1648" s="584">
        <f t="shared" si="478"/>
        <v>0.23129251700680273</v>
      </c>
      <c r="N1648" s="616">
        <f t="shared" si="478"/>
        <v>0.22483221476510068</v>
      </c>
      <c r="O1648" s="584">
        <f t="shared" si="478"/>
        <v>0.23432343234323433</v>
      </c>
      <c r="P1648" s="584">
        <f t="shared" si="478"/>
        <v>0.23389830508474577</v>
      </c>
      <c r="Q1648" s="584">
        <f t="shared" si="478"/>
        <v>0.26229508196721313</v>
      </c>
      <c r="R1648" s="584">
        <f t="shared" si="478"/>
        <v>0.24496644295302014</v>
      </c>
      <c r="S1648" s="584">
        <f t="shared" si="478"/>
        <v>0.28228228228228225</v>
      </c>
      <c r="T1648" s="584">
        <f t="shared" si="478"/>
        <v>0.28739002932551322</v>
      </c>
      <c r="U1648" s="584">
        <f t="shared" si="478"/>
        <v>0.28143712574850299</v>
      </c>
      <c r="V1648" s="616">
        <f t="shared" si="478"/>
        <v>0.34153846153846157</v>
      </c>
      <c r="W1648" s="584">
        <f t="shared" si="478"/>
        <v>0.32298136645962733</v>
      </c>
      <c r="X1648" s="584">
        <f t="shared" si="478"/>
        <v>0.33224755700325731</v>
      </c>
      <c r="Y1648" s="584">
        <f t="shared" si="478"/>
        <v>0.33554817275747512</v>
      </c>
      <c r="Z1648" s="584">
        <f t="shared" si="478"/>
        <v>0.34948096885813151</v>
      </c>
      <c r="AA1648" s="584">
        <f t="shared" si="478"/>
        <v>0.34385964912280698</v>
      </c>
      <c r="AB1648" s="584">
        <f t="shared" si="478"/>
        <v>0.35793357933579339</v>
      </c>
      <c r="AC1648" s="487">
        <f t="shared" si="478"/>
        <v>0.27881448957189903</v>
      </c>
    </row>
    <row r="1649" spans="1:29" ht="12">
      <c r="A1649" s="1619" t="s">
        <v>160</v>
      </c>
      <c r="B1649" s="1622" t="s">
        <v>746</v>
      </c>
      <c r="C1649" s="485" t="s">
        <v>15</v>
      </c>
      <c r="D1649" s="485" t="s">
        <v>37</v>
      </c>
      <c r="E1649" s="374">
        <v>0.11559999999999999</v>
      </c>
      <c r="F1649" s="374">
        <v>0.11600000000000001</v>
      </c>
      <c r="G1649" s="374">
        <v>0.11559999999999999</v>
      </c>
      <c r="H1649" s="418">
        <v>0.11600000000000001</v>
      </c>
      <c r="I1649" s="374">
        <v>0.1152</v>
      </c>
      <c r="J1649" s="374">
        <v>0.11600000000000001</v>
      </c>
      <c r="K1649" s="374">
        <v>0.11559999999999999</v>
      </c>
      <c r="L1649" s="374">
        <v>0.12039999999999999</v>
      </c>
      <c r="M1649" s="374">
        <v>0.13439999999999999</v>
      </c>
      <c r="N1649" s="418">
        <v>0.14080000000000001</v>
      </c>
      <c r="O1649" s="374">
        <v>0.14080000000000001</v>
      </c>
      <c r="P1649" s="374">
        <v>0.14119999999999999</v>
      </c>
      <c r="Q1649" s="374">
        <v>0.1396</v>
      </c>
      <c r="R1649" s="374">
        <v>0.1384</v>
      </c>
      <c r="S1649" s="374">
        <v>0.14080000000000001</v>
      </c>
      <c r="T1649" s="374">
        <v>0.14199999999999999</v>
      </c>
      <c r="U1649" s="374">
        <v>0.14080000000000001</v>
      </c>
      <c r="V1649" s="418">
        <v>0.1424</v>
      </c>
      <c r="W1649" s="374">
        <v>0.14199999999999999</v>
      </c>
      <c r="X1649" s="374">
        <v>0.14319999999999999</v>
      </c>
      <c r="Y1649" s="374">
        <v>0.14680000000000001</v>
      </c>
      <c r="Z1649" s="374">
        <v>0.14119999999999999</v>
      </c>
      <c r="AA1649" s="374">
        <v>0.13880000000000001</v>
      </c>
      <c r="AB1649" s="374">
        <v>0.1152</v>
      </c>
      <c r="AC1649" s="490">
        <f>SUM(E1649:AB1649)</f>
        <v>3.1587999999999994</v>
      </c>
    </row>
    <row r="1650" spans="1:29" ht="12">
      <c r="A1650" s="1620"/>
      <c r="B1650" s="1623"/>
      <c r="C1650" s="476" t="s">
        <v>17</v>
      </c>
      <c r="D1650" s="476" t="s">
        <v>37</v>
      </c>
      <c r="E1650" s="343">
        <v>8.7999999999999995E-2</v>
      </c>
      <c r="F1650" s="343">
        <v>8.7999999999999995E-2</v>
      </c>
      <c r="G1650" s="343">
        <v>8.6800000000000002E-2</v>
      </c>
      <c r="H1650" s="419">
        <v>8.7599999999999997E-2</v>
      </c>
      <c r="I1650" s="343">
        <v>8.72E-2</v>
      </c>
      <c r="J1650" s="343">
        <v>8.72E-2</v>
      </c>
      <c r="K1650" s="343">
        <v>8.6800000000000002E-2</v>
      </c>
      <c r="L1650" s="343">
        <v>8.9200000000000002E-2</v>
      </c>
      <c r="M1650" s="343">
        <v>9.3200000000000005E-2</v>
      </c>
      <c r="N1650" s="419">
        <v>9.7600000000000006E-2</v>
      </c>
      <c r="O1650" s="343">
        <v>9.7600000000000006E-2</v>
      </c>
      <c r="P1650" s="343">
        <v>9.8799999999999999E-2</v>
      </c>
      <c r="Q1650" s="343">
        <v>9.7199999999999995E-2</v>
      </c>
      <c r="R1650" s="343">
        <v>9.5600000000000004E-2</v>
      </c>
      <c r="S1650" s="343">
        <v>9.7199999999999995E-2</v>
      </c>
      <c r="T1650" s="343">
        <v>9.8799999999999999E-2</v>
      </c>
      <c r="U1650" s="343">
        <v>9.64E-2</v>
      </c>
      <c r="V1650" s="419">
        <v>9.4E-2</v>
      </c>
      <c r="W1650" s="343">
        <v>9.5200000000000007E-2</v>
      </c>
      <c r="X1650" s="343">
        <v>9.6000000000000002E-2</v>
      </c>
      <c r="Y1650" s="343">
        <v>9.64E-2</v>
      </c>
      <c r="Z1650" s="343">
        <v>9.5600000000000004E-2</v>
      </c>
      <c r="AA1650" s="343">
        <v>9.4E-2</v>
      </c>
      <c r="AB1650" s="343">
        <v>8.5199999999999998E-2</v>
      </c>
      <c r="AC1650" s="478">
        <f>SUM(E1650:AB1650)</f>
        <v>2.2295999999999996</v>
      </c>
    </row>
    <row r="1651" spans="1:29" ht="12">
      <c r="A1651" s="1620"/>
      <c r="B1651" s="1623"/>
      <c r="C1651" s="476" t="s">
        <v>18</v>
      </c>
      <c r="D1651" s="476" t="s">
        <v>19</v>
      </c>
      <c r="E1651" s="344">
        <v>5</v>
      </c>
      <c r="F1651" s="344">
        <v>5</v>
      </c>
      <c r="G1651" s="344">
        <v>5</v>
      </c>
      <c r="H1651" s="390">
        <v>5</v>
      </c>
      <c r="I1651" s="344">
        <v>5</v>
      </c>
      <c r="J1651" s="344">
        <v>5</v>
      </c>
      <c r="K1651" s="344">
        <v>5</v>
      </c>
      <c r="L1651" s="344">
        <v>5</v>
      </c>
      <c r="M1651" s="344">
        <v>6</v>
      </c>
      <c r="N1651" s="390">
        <v>6</v>
      </c>
      <c r="O1651" s="344">
        <v>6</v>
      </c>
      <c r="P1651" s="344">
        <v>6</v>
      </c>
      <c r="Q1651" s="344">
        <v>6</v>
      </c>
      <c r="R1651" s="344">
        <v>6</v>
      </c>
      <c r="S1651" s="344">
        <v>6</v>
      </c>
      <c r="T1651" s="344">
        <v>6</v>
      </c>
      <c r="U1651" s="344">
        <v>6</v>
      </c>
      <c r="V1651" s="390">
        <v>6</v>
      </c>
      <c r="W1651" s="344">
        <v>6</v>
      </c>
      <c r="X1651" s="344">
        <v>6</v>
      </c>
      <c r="Y1651" s="344">
        <v>6</v>
      </c>
      <c r="Z1651" s="344">
        <v>6</v>
      </c>
      <c r="AA1651" s="344">
        <v>5</v>
      </c>
      <c r="AB1651" s="344">
        <v>5</v>
      </c>
      <c r="AC1651" s="478"/>
    </row>
    <row r="1652" spans="1:29" thickBot="1">
      <c r="A1652" s="1631"/>
      <c r="B1652" s="1633"/>
      <c r="C1652" s="482" t="s">
        <v>20</v>
      </c>
      <c r="D1652" s="482"/>
      <c r="E1652" s="569"/>
      <c r="F1652" s="569"/>
      <c r="G1652" s="569"/>
      <c r="H1652" s="616"/>
      <c r="I1652" s="569"/>
      <c r="J1652" s="569"/>
      <c r="K1652" s="569"/>
      <c r="L1652" s="569"/>
      <c r="M1652" s="569"/>
      <c r="N1652" s="616"/>
      <c r="O1652" s="569"/>
      <c r="P1652" s="569"/>
      <c r="Q1652" s="569"/>
      <c r="R1652" s="569"/>
      <c r="S1652" s="569"/>
      <c r="T1652" s="569"/>
      <c r="U1652" s="569"/>
      <c r="V1652" s="616"/>
      <c r="W1652" s="569"/>
      <c r="X1652" s="569"/>
      <c r="Y1652" s="569"/>
      <c r="Z1652" s="569"/>
      <c r="AA1652" s="569"/>
      <c r="AB1652" s="569"/>
      <c r="AC1652" s="487"/>
    </row>
    <row r="1653" spans="1:29" ht="12">
      <c r="A1653" s="1619" t="s">
        <v>144</v>
      </c>
      <c r="B1653" s="1622" t="s">
        <v>747</v>
      </c>
      <c r="C1653" s="485" t="s">
        <v>15</v>
      </c>
      <c r="D1653" s="485" t="s">
        <v>37</v>
      </c>
      <c r="E1653" s="374">
        <v>4.8000000000000001E-2</v>
      </c>
      <c r="F1653" s="374">
        <v>4.7199999999999999E-2</v>
      </c>
      <c r="G1653" s="374">
        <v>4.6800000000000001E-2</v>
      </c>
      <c r="H1653" s="418">
        <v>4.6399999999999997E-2</v>
      </c>
      <c r="I1653" s="374">
        <v>4.6800000000000001E-2</v>
      </c>
      <c r="J1653" s="374">
        <v>4.6399999999999997E-2</v>
      </c>
      <c r="K1653" s="374">
        <v>4.9200000000000001E-2</v>
      </c>
      <c r="L1653" s="374">
        <v>5.1999999999999998E-2</v>
      </c>
      <c r="M1653" s="374">
        <v>0.05</v>
      </c>
      <c r="N1653" s="418">
        <v>4.6800000000000001E-2</v>
      </c>
      <c r="O1653" s="374">
        <v>4.6399999999999997E-2</v>
      </c>
      <c r="P1653" s="374">
        <v>4.6399999999999997E-2</v>
      </c>
      <c r="Q1653" s="374">
        <v>4.6800000000000001E-2</v>
      </c>
      <c r="R1653" s="374">
        <v>4.5600000000000002E-2</v>
      </c>
      <c r="S1653" s="374">
        <v>4.8399999999999999E-2</v>
      </c>
      <c r="T1653" s="374">
        <v>4.9599999999999998E-2</v>
      </c>
      <c r="U1653" s="374">
        <v>0.05</v>
      </c>
      <c r="V1653" s="418">
        <v>0.05</v>
      </c>
      <c r="W1653" s="374">
        <v>5.1200000000000002E-2</v>
      </c>
      <c r="X1653" s="374">
        <v>5.4399999999999997E-2</v>
      </c>
      <c r="Y1653" s="374">
        <v>5.4399999999999997E-2</v>
      </c>
      <c r="Z1653" s="374">
        <v>5.1200000000000002E-2</v>
      </c>
      <c r="AA1653" s="374">
        <v>4.9599999999999998E-2</v>
      </c>
      <c r="AB1653" s="374">
        <v>4.9599999999999998E-2</v>
      </c>
      <c r="AC1653" s="490">
        <f>SUM(E1653:AB1653)</f>
        <v>1.1732</v>
      </c>
    </row>
    <row r="1654" spans="1:29" ht="12">
      <c r="A1654" s="1620"/>
      <c r="B1654" s="1623"/>
      <c r="C1654" s="476" t="s">
        <v>17</v>
      </c>
      <c r="D1654" s="476" t="s">
        <v>37</v>
      </c>
      <c r="E1654" s="343">
        <v>0</v>
      </c>
      <c r="F1654" s="343">
        <v>0</v>
      </c>
      <c r="G1654" s="343">
        <v>0</v>
      </c>
      <c r="H1654" s="419">
        <v>0</v>
      </c>
      <c r="I1654" s="343">
        <v>0</v>
      </c>
      <c r="J1654" s="343">
        <v>0</v>
      </c>
      <c r="K1654" s="343">
        <v>0</v>
      </c>
      <c r="L1654" s="343">
        <v>0</v>
      </c>
      <c r="M1654" s="343">
        <v>0</v>
      </c>
      <c r="N1654" s="419">
        <v>0</v>
      </c>
      <c r="O1654" s="343">
        <v>0</v>
      </c>
      <c r="P1654" s="343">
        <v>0</v>
      </c>
      <c r="Q1654" s="343">
        <v>0</v>
      </c>
      <c r="R1654" s="343">
        <v>0</v>
      </c>
      <c r="S1654" s="343">
        <v>0</v>
      </c>
      <c r="T1654" s="343">
        <v>0</v>
      </c>
      <c r="U1654" s="343">
        <v>0</v>
      </c>
      <c r="V1654" s="419">
        <v>0</v>
      </c>
      <c r="W1654" s="343">
        <v>0</v>
      </c>
      <c r="X1654" s="343">
        <v>0</v>
      </c>
      <c r="Y1654" s="343">
        <v>0</v>
      </c>
      <c r="Z1654" s="343">
        <v>0</v>
      </c>
      <c r="AA1654" s="343">
        <v>0</v>
      </c>
      <c r="AB1654" s="343">
        <v>0</v>
      </c>
      <c r="AC1654" s="478">
        <f>SUM(E1654:AB1654)</f>
        <v>0</v>
      </c>
    </row>
    <row r="1655" spans="1:29" ht="12">
      <c r="A1655" s="1620"/>
      <c r="B1655" s="1623"/>
      <c r="C1655" s="476" t="s">
        <v>18</v>
      </c>
      <c r="D1655" s="476" t="s">
        <v>19</v>
      </c>
      <c r="E1655" s="221">
        <v>0</v>
      </c>
      <c r="F1655" s="221">
        <v>0</v>
      </c>
      <c r="G1655" s="221">
        <v>0</v>
      </c>
      <c r="H1655" s="391">
        <v>0</v>
      </c>
      <c r="I1655" s="221">
        <v>0</v>
      </c>
      <c r="J1655" s="221">
        <v>0</v>
      </c>
      <c r="K1655" s="221">
        <v>0</v>
      </c>
      <c r="L1655" s="221">
        <v>0</v>
      </c>
      <c r="M1655" s="221">
        <v>0</v>
      </c>
      <c r="N1655" s="391">
        <v>0</v>
      </c>
      <c r="O1655" s="221">
        <v>0</v>
      </c>
      <c r="P1655" s="221">
        <v>0</v>
      </c>
      <c r="Q1655" s="221">
        <v>0</v>
      </c>
      <c r="R1655" s="221">
        <v>0</v>
      </c>
      <c r="S1655" s="221">
        <v>0</v>
      </c>
      <c r="T1655" s="221">
        <v>0</v>
      </c>
      <c r="U1655" s="221">
        <v>0</v>
      </c>
      <c r="V1655" s="391">
        <v>0</v>
      </c>
      <c r="W1655" s="221">
        <v>0</v>
      </c>
      <c r="X1655" s="221">
        <v>0</v>
      </c>
      <c r="Y1655" s="221">
        <v>0</v>
      </c>
      <c r="Z1655" s="221">
        <v>0</v>
      </c>
      <c r="AA1655" s="221">
        <v>0</v>
      </c>
      <c r="AB1655" s="221">
        <v>0</v>
      </c>
      <c r="AC1655" s="478"/>
    </row>
    <row r="1656" spans="1:29" thickBot="1">
      <c r="A1656" s="1631"/>
      <c r="B1656" s="1633"/>
      <c r="C1656" s="482" t="s">
        <v>20</v>
      </c>
      <c r="D1656" s="482"/>
      <c r="E1656" s="584">
        <f t="shared" ref="E1656:AC1656" si="479">E1654/E1653</f>
        <v>0</v>
      </c>
      <c r="F1656" s="584">
        <f t="shared" si="479"/>
        <v>0</v>
      </c>
      <c r="G1656" s="584">
        <f t="shared" si="479"/>
        <v>0</v>
      </c>
      <c r="H1656" s="616">
        <f t="shared" si="479"/>
        <v>0</v>
      </c>
      <c r="I1656" s="584">
        <f t="shared" si="479"/>
        <v>0</v>
      </c>
      <c r="J1656" s="584">
        <f t="shared" si="479"/>
        <v>0</v>
      </c>
      <c r="K1656" s="584">
        <f t="shared" si="479"/>
        <v>0</v>
      </c>
      <c r="L1656" s="584">
        <f t="shared" si="479"/>
        <v>0</v>
      </c>
      <c r="M1656" s="584">
        <f t="shared" si="479"/>
        <v>0</v>
      </c>
      <c r="N1656" s="616">
        <f t="shared" si="479"/>
        <v>0</v>
      </c>
      <c r="O1656" s="584">
        <f t="shared" si="479"/>
        <v>0</v>
      </c>
      <c r="P1656" s="584">
        <f t="shared" si="479"/>
        <v>0</v>
      </c>
      <c r="Q1656" s="584">
        <f t="shared" si="479"/>
        <v>0</v>
      </c>
      <c r="R1656" s="584">
        <f t="shared" si="479"/>
        <v>0</v>
      </c>
      <c r="S1656" s="584">
        <f t="shared" si="479"/>
        <v>0</v>
      </c>
      <c r="T1656" s="584">
        <f t="shared" si="479"/>
        <v>0</v>
      </c>
      <c r="U1656" s="584">
        <f t="shared" si="479"/>
        <v>0</v>
      </c>
      <c r="V1656" s="616">
        <f t="shared" si="479"/>
        <v>0</v>
      </c>
      <c r="W1656" s="584">
        <f t="shared" si="479"/>
        <v>0</v>
      </c>
      <c r="X1656" s="584">
        <f t="shared" si="479"/>
        <v>0</v>
      </c>
      <c r="Y1656" s="584">
        <f t="shared" si="479"/>
        <v>0</v>
      </c>
      <c r="Z1656" s="584">
        <f t="shared" si="479"/>
        <v>0</v>
      </c>
      <c r="AA1656" s="584">
        <f t="shared" si="479"/>
        <v>0</v>
      </c>
      <c r="AB1656" s="584">
        <f t="shared" si="479"/>
        <v>0</v>
      </c>
      <c r="AC1656" s="487">
        <f t="shared" si="479"/>
        <v>0</v>
      </c>
    </row>
    <row r="1657" spans="1:29" ht="12">
      <c r="A1657" s="1619" t="s">
        <v>748</v>
      </c>
      <c r="B1657" s="1622" t="s">
        <v>196</v>
      </c>
      <c r="C1657" s="485" t="s">
        <v>15</v>
      </c>
      <c r="D1657" s="485" t="s">
        <v>37</v>
      </c>
      <c r="E1657" s="374">
        <v>0.12180000000000001</v>
      </c>
      <c r="F1657" s="374">
        <v>0.10680000000000001</v>
      </c>
      <c r="G1657" s="374">
        <v>0.1062</v>
      </c>
      <c r="H1657" s="418">
        <v>0.1056</v>
      </c>
      <c r="I1657" s="374">
        <v>0.1056</v>
      </c>
      <c r="J1657" s="374">
        <v>0.108</v>
      </c>
      <c r="K1657" s="374">
        <v>0.1164</v>
      </c>
      <c r="L1657" s="374">
        <v>0.17760000000000001</v>
      </c>
      <c r="M1657" s="374">
        <v>0.2394</v>
      </c>
      <c r="N1657" s="418">
        <v>0.22140000000000001</v>
      </c>
      <c r="O1657" s="374">
        <v>0.23400000000000001</v>
      </c>
      <c r="P1657" s="374">
        <v>0.2268</v>
      </c>
      <c r="Q1657" s="374">
        <v>0.22020000000000001</v>
      </c>
      <c r="R1657" s="374">
        <v>0.23760000000000001</v>
      </c>
      <c r="S1657" s="374">
        <v>0.23580000000000001</v>
      </c>
      <c r="T1657" s="374">
        <v>0.23519999999999999</v>
      </c>
      <c r="U1657" s="374">
        <v>0.2208</v>
      </c>
      <c r="V1657" s="418">
        <v>0.1956</v>
      </c>
      <c r="W1657" s="374">
        <v>0.16800000000000001</v>
      </c>
      <c r="X1657" s="374">
        <v>0.15840000000000001</v>
      </c>
      <c r="Y1657" s="374">
        <v>0.15</v>
      </c>
      <c r="Z1657" s="374">
        <v>0.1368</v>
      </c>
      <c r="AA1657" s="374">
        <v>0.13020000000000001</v>
      </c>
      <c r="AB1657" s="374">
        <v>0.12959999999999999</v>
      </c>
      <c r="AC1657" s="490">
        <f>SUM(E1657:AB1657)</f>
        <v>4.0878000000000005</v>
      </c>
    </row>
    <row r="1658" spans="1:29" ht="12">
      <c r="A1658" s="1620"/>
      <c r="B1658" s="1623"/>
      <c r="C1658" s="476" t="s">
        <v>17</v>
      </c>
      <c r="D1658" s="476" t="s">
        <v>37</v>
      </c>
      <c r="E1658" s="241">
        <v>0</v>
      </c>
      <c r="F1658" s="241">
        <v>0</v>
      </c>
      <c r="G1658" s="241">
        <v>0</v>
      </c>
      <c r="H1658" s="401">
        <v>0</v>
      </c>
      <c r="I1658" s="241">
        <v>0</v>
      </c>
      <c r="J1658" s="241">
        <v>0</v>
      </c>
      <c r="K1658" s="241">
        <v>0</v>
      </c>
      <c r="L1658" s="241">
        <v>0</v>
      </c>
      <c r="M1658" s="241">
        <v>0</v>
      </c>
      <c r="N1658" s="401">
        <v>0</v>
      </c>
      <c r="O1658" s="241">
        <v>0</v>
      </c>
      <c r="P1658" s="241">
        <v>0</v>
      </c>
      <c r="Q1658" s="241">
        <v>0</v>
      </c>
      <c r="R1658" s="241">
        <v>0</v>
      </c>
      <c r="S1658" s="241">
        <v>0</v>
      </c>
      <c r="T1658" s="241">
        <v>0</v>
      </c>
      <c r="U1658" s="241">
        <v>0</v>
      </c>
      <c r="V1658" s="401">
        <v>0</v>
      </c>
      <c r="W1658" s="241">
        <v>5.9999999999999995E-4</v>
      </c>
      <c r="X1658" s="241">
        <v>0</v>
      </c>
      <c r="Y1658" s="241">
        <v>0</v>
      </c>
      <c r="Z1658" s="241">
        <v>0</v>
      </c>
      <c r="AA1658" s="241">
        <v>0</v>
      </c>
      <c r="AB1658" s="241">
        <v>0</v>
      </c>
      <c r="AC1658" s="478">
        <f>SUM(E1658:AB1658)</f>
        <v>5.9999999999999995E-4</v>
      </c>
    </row>
    <row r="1659" spans="1:29" ht="12">
      <c r="A1659" s="1620"/>
      <c r="B1659" s="1623"/>
      <c r="C1659" s="476" t="s">
        <v>18</v>
      </c>
      <c r="D1659" s="476" t="s">
        <v>19</v>
      </c>
      <c r="E1659" s="344">
        <v>147</v>
      </c>
      <c r="F1659" s="344">
        <v>119.5</v>
      </c>
      <c r="G1659" s="344">
        <v>120.5</v>
      </c>
      <c r="H1659" s="390">
        <v>114.75</v>
      </c>
      <c r="I1659" s="344">
        <v>117.5</v>
      </c>
      <c r="J1659" s="344">
        <v>121.75</v>
      </c>
      <c r="K1659" s="344">
        <v>126.75</v>
      </c>
      <c r="L1659" s="344">
        <v>126.75</v>
      </c>
      <c r="M1659" s="344">
        <v>158.75</v>
      </c>
      <c r="N1659" s="390">
        <v>164</v>
      </c>
      <c r="O1659" s="344">
        <v>161.25</v>
      </c>
      <c r="P1659" s="344">
        <v>160.75</v>
      </c>
      <c r="Q1659" s="344">
        <v>155.5</v>
      </c>
      <c r="R1659" s="344">
        <v>178.25</v>
      </c>
      <c r="S1659" s="344">
        <v>186.25</v>
      </c>
      <c r="T1659" s="344">
        <v>166</v>
      </c>
      <c r="U1659" s="344">
        <v>167.75</v>
      </c>
      <c r="V1659" s="390">
        <v>170.75</v>
      </c>
      <c r="W1659" s="344">
        <v>158.5</v>
      </c>
      <c r="X1659" s="344">
        <v>180.5</v>
      </c>
      <c r="Y1659" s="344">
        <v>169.25</v>
      </c>
      <c r="Z1659" s="344">
        <v>164</v>
      </c>
      <c r="AA1659" s="344">
        <v>145.5</v>
      </c>
      <c r="AB1659" s="344">
        <v>142.75</v>
      </c>
      <c r="AC1659" s="478"/>
    </row>
    <row r="1660" spans="1:29" thickBot="1">
      <c r="A1660" s="1631"/>
      <c r="B1660" s="1633"/>
      <c r="C1660" s="482" t="s">
        <v>20</v>
      </c>
      <c r="D1660" s="482"/>
      <c r="E1660" s="569"/>
      <c r="F1660" s="569"/>
      <c r="G1660" s="569"/>
      <c r="H1660" s="581"/>
      <c r="I1660" s="569"/>
      <c r="J1660" s="569"/>
      <c r="K1660" s="569"/>
      <c r="L1660" s="569"/>
      <c r="M1660" s="569"/>
      <c r="N1660" s="581"/>
      <c r="O1660" s="569"/>
      <c r="P1660" s="569"/>
      <c r="Q1660" s="569"/>
      <c r="R1660" s="569"/>
      <c r="S1660" s="569"/>
      <c r="T1660" s="569"/>
      <c r="U1660" s="569"/>
      <c r="V1660" s="581"/>
      <c r="W1660" s="569"/>
      <c r="X1660" s="569"/>
      <c r="Y1660" s="569"/>
      <c r="Z1660" s="569"/>
      <c r="AA1660" s="569"/>
      <c r="AB1660" s="569"/>
      <c r="AC1660" s="487"/>
    </row>
    <row r="1661" spans="1:29" ht="12">
      <c r="A1661" s="1619" t="s">
        <v>749</v>
      </c>
      <c r="B1661" s="1622" t="s">
        <v>196</v>
      </c>
      <c r="C1661" s="485" t="s">
        <v>15</v>
      </c>
      <c r="D1661" s="485" t="s">
        <v>37</v>
      </c>
      <c r="E1661" s="374">
        <v>0.20880000000000001</v>
      </c>
      <c r="F1661" s="374">
        <v>0.20699999999999999</v>
      </c>
      <c r="G1661" s="374">
        <v>0.2064</v>
      </c>
      <c r="H1661" s="418">
        <v>0.2064</v>
      </c>
      <c r="I1661" s="374">
        <v>0.2112</v>
      </c>
      <c r="J1661" s="374">
        <v>0.2094</v>
      </c>
      <c r="K1661" s="374">
        <v>0.22259999999999999</v>
      </c>
      <c r="L1661" s="374">
        <v>0.252</v>
      </c>
      <c r="M1661" s="374">
        <v>0.29160000000000003</v>
      </c>
      <c r="N1661" s="418">
        <v>0.29580000000000001</v>
      </c>
      <c r="O1661" s="374">
        <v>0.29339999999999999</v>
      </c>
      <c r="P1661" s="374">
        <v>0.28439999999999999</v>
      </c>
      <c r="Q1661" s="374">
        <v>0.28079999999999999</v>
      </c>
      <c r="R1661" s="374">
        <v>0.28439999999999999</v>
      </c>
      <c r="S1661" s="374">
        <v>0.28739999999999999</v>
      </c>
      <c r="T1661" s="374">
        <v>0.28799999999999998</v>
      </c>
      <c r="U1661" s="374">
        <v>0.30719999999999997</v>
      </c>
      <c r="V1661" s="418">
        <v>0.29699999999999999</v>
      </c>
      <c r="W1661" s="374">
        <v>0.27360000000000001</v>
      </c>
      <c r="X1661" s="374">
        <v>0.25979999999999998</v>
      </c>
      <c r="Y1661" s="374">
        <v>0.23519999999999999</v>
      </c>
      <c r="Z1661" s="374">
        <v>0.22259999999999999</v>
      </c>
      <c r="AA1661" s="374">
        <v>0.22020000000000001</v>
      </c>
      <c r="AB1661" s="374">
        <v>0.19739999999999999</v>
      </c>
      <c r="AC1661" s="490">
        <f>SUM(E1661:AB1661)</f>
        <v>6.0426000000000002</v>
      </c>
    </row>
    <row r="1662" spans="1:29" ht="12">
      <c r="A1662" s="1620"/>
      <c r="B1662" s="1623"/>
      <c r="C1662" s="476" t="s">
        <v>17</v>
      </c>
      <c r="D1662" s="476" t="s">
        <v>37</v>
      </c>
      <c r="E1662" s="343">
        <v>1.1999999999999999E-3</v>
      </c>
      <c r="F1662" s="343">
        <v>1.8E-3</v>
      </c>
      <c r="G1662" s="343">
        <v>1.1999999999999999E-3</v>
      </c>
      <c r="H1662" s="419">
        <v>5.9999999999999995E-4</v>
      </c>
      <c r="I1662" s="343">
        <v>1.1999999999999999E-3</v>
      </c>
      <c r="J1662" s="343">
        <v>2.3999999999999998E-3</v>
      </c>
      <c r="K1662" s="343">
        <v>1.1999999999999999E-3</v>
      </c>
      <c r="L1662" s="343">
        <v>6.6E-3</v>
      </c>
      <c r="M1662" s="343">
        <v>5.4000000000000003E-3</v>
      </c>
      <c r="N1662" s="419">
        <v>2.2800000000000001E-2</v>
      </c>
      <c r="O1662" s="343">
        <v>7.1999999999999998E-3</v>
      </c>
      <c r="P1662" s="343">
        <v>1.1999999999999999E-3</v>
      </c>
      <c r="Q1662" s="343">
        <v>5.4000000000000003E-3</v>
      </c>
      <c r="R1662" s="343">
        <v>1.1999999999999999E-3</v>
      </c>
      <c r="S1662" s="343">
        <v>1.8E-3</v>
      </c>
      <c r="T1662" s="343">
        <v>1.8E-3</v>
      </c>
      <c r="U1662" s="343">
        <v>1.8E-3</v>
      </c>
      <c r="V1662" s="419">
        <v>6.6E-3</v>
      </c>
      <c r="W1662" s="343">
        <v>1.8E-3</v>
      </c>
      <c r="X1662" s="343">
        <v>5.9999999999999995E-4</v>
      </c>
      <c r="Y1662" s="343">
        <v>5.9999999999999995E-4</v>
      </c>
      <c r="Z1662" s="343">
        <v>0</v>
      </c>
      <c r="AA1662" s="343">
        <v>2.3999999999999998E-3</v>
      </c>
      <c r="AB1662" s="343">
        <v>5.9999999999999995E-4</v>
      </c>
      <c r="AC1662" s="478">
        <f>SUM(E1662:AB1662)</f>
        <v>7.7399999999999997E-2</v>
      </c>
    </row>
    <row r="1663" spans="1:29" ht="12">
      <c r="A1663" s="1620"/>
      <c r="B1663" s="1623"/>
      <c r="C1663" s="476" t="s">
        <v>18</v>
      </c>
      <c r="D1663" s="476" t="s">
        <v>19</v>
      </c>
      <c r="E1663" s="344">
        <v>11</v>
      </c>
      <c r="F1663" s="344">
        <v>11</v>
      </c>
      <c r="G1663" s="344">
        <v>12</v>
      </c>
      <c r="H1663" s="390">
        <v>11</v>
      </c>
      <c r="I1663" s="344">
        <v>11</v>
      </c>
      <c r="J1663" s="344">
        <v>12</v>
      </c>
      <c r="K1663" s="344">
        <v>12</v>
      </c>
      <c r="L1663" s="344">
        <v>17</v>
      </c>
      <c r="M1663" s="344">
        <v>16</v>
      </c>
      <c r="N1663" s="390">
        <v>14</v>
      </c>
      <c r="O1663" s="344">
        <v>16</v>
      </c>
      <c r="P1663" s="344">
        <v>15</v>
      </c>
      <c r="Q1663" s="344">
        <v>16</v>
      </c>
      <c r="R1663" s="344">
        <v>15</v>
      </c>
      <c r="S1663" s="344">
        <v>16</v>
      </c>
      <c r="T1663" s="344">
        <v>15</v>
      </c>
      <c r="U1663" s="344">
        <v>16</v>
      </c>
      <c r="V1663" s="390">
        <v>15</v>
      </c>
      <c r="W1663" s="344">
        <v>14</v>
      </c>
      <c r="X1663" s="344">
        <v>14</v>
      </c>
      <c r="Y1663" s="344">
        <v>12</v>
      </c>
      <c r="Z1663" s="344">
        <v>11</v>
      </c>
      <c r="AA1663" s="344">
        <v>10</v>
      </c>
      <c r="AB1663" s="344">
        <v>10</v>
      </c>
      <c r="AC1663" s="478"/>
    </row>
    <row r="1664" spans="1:29" thickBot="1">
      <c r="A1664" s="1631"/>
      <c r="B1664" s="1633"/>
      <c r="C1664" s="482" t="s">
        <v>20</v>
      </c>
      <c r="D1664" s="482"/>
      <c r="E1664" s="569">
        <v>129.19999999999999</v>
      </c>
      <c r="F1664" s="569">
        <v>130</v>
      </c>
      <c r="G1664" s="569">
        <v>129.6</v>
      </c>
      <c r="H1664" s="581">
        <v>104.8</v>
      </c>
      <c r="I1664" s="569">
        <v>83.6</v>
      </c>
      <c r="J1664" s="569">
        <v>82.8</v>
      </c>
      <c r="K1664" s="569">
        <v>80.8</v>
      </c>
      <c r="L1664" s="569">
        <v>78.8</v>
      </c>
      <c r="M1664" s="569">
        <v>78.8</v>
      </c>
      <c r="N1664" s="581">
        <v>80</v>
      </c>
      <c r="O1664" s="569">
        <v>80</v>
      </c>
      <c r="P1664" s="569">
        <v>83.6</v>
      </c>
      <c r="Q1664" s="569">
        <v>84.4</v>
      </c>
      <c r="R1664" s="569">
        <v>82.8</v>
      </c>
      <c r="S1664" s="569">
        <v>82</v>
      </c>
      <c r="T1664" s="569">
        <v>82.4</v>
      </c>
      <c r="U1664" s="569">
        <v>84.8</v>
      </c>
      <c r="V1664" s="581">
        <v>117.2</v>
      </c>
      <c r="W1664" s="569">
        <v>132.80000000000001</v>
      </c>
      <c r="X1664" s="569">
        <v>130.80000000000001</v>
      </c>
      <c r="Y1664" s="569">
        <v>131.19999999999999</v>
      </c>
      <c r="Z1664" s="569">
        <v>133.19999999999999</v>
      </c>
      <c r="AA1664" s="569">
        <v>133.6</v>
      </c>
      <c r="AB1664" s="569">
        <v>133.6</v>
      </c>
      <c r="AC1664" s="487"/>
    </row>
    <row r="1665" spans="1:30" ht="12">
      <c r="A1665" s="1619" t="s">
        <v>50</v>
      </c>
      <c r="B1665" s="1622" t="s">
        <v>746</v>
      </c>
      <c r="C1665" s="485" t="s">
        <v>15</v>
      </c>
      <c r="D1665" s="485" t="s">
        <v>37</v>
      </c>
      <c r="E1665" s="374">
        <v>0.23119999999999999</v>
      </c>
      <c r="F1665" s="374">
        <v>0.1908</v>
      </c>
      <c r="G1665" s="374">
        <v>0.18840000000000001</v>
      </c>
      <c r="H1665" s="418">
        <v>0.18840000000000001</v>
      </c>
      <c r="I1665" s="374">
        <v>0.19</v>
      </c>
      <c r="J1665" s="374">
        <v>0.1956</v>
      </c>
      <c r="K1665" s="374">
        <v>0.2016</v>
      </c>
      <c r="L1665" s="374">
        <v>0.1988</v>
      </c>
      <c r="M1665" s="374">
        <v>0.22800000000000001</v>
      </c>
      <c r="N1665" s="418">
        <v>0.25519999999999998</v>
      </c>
      <c r="O1665" s="374">
        <v>0.26119999999999999</v>
      </c>
      <c r="P1665" s="374">
        <v>0.26119999999999999</v>
      </c>
      <c r="Q1665" s="374">
        <v>0.246</v>
      </c>
      <c r="R1665" s="374">
        <v>0.26</v>
      </c>
      <c r="S1665" s="374">
        <v>0.28720000000000001</v>
      </c>
      <c r="T1665" s="374">
        <v>0.27479999999999999</v>
      </c>
      <c r="U1665" s="374">
        <v>0.26679999999999998</v>
      </c>
      <c r="V1665" s="418">
        <v>0.27400000000000002</v>
      </c>
      <c r="W1665" s="374">
        <v>0.25280000000000002</v>
      </c>
      <c r="X1665" s="374">
        <v>0.25559999999999999</v>
      </c>
      <c r="Y1665" s="374">
        <v>0.26919999999999999</v>
      </c>
      <c r="Z1665" s="374">
        <v>0.2676</v>
      </c>
      <c r="AA1665" s="374">
        <v>0.2472</v>
      </c>
      <c r="AB1665" s="374">
        <v>0.23080000000000001</v>
      </c>
      <c r="AC1665" s="490">
        <f>SUM(E1665:AB1665)</f>
        <v>5.7223999999999995</v>
      </c>
      <c r="AD1665" s="479"/>
    </row>
    <row r="1666" spans="1:30" ht="12">
      <c r="A1666" s="1620"/>
      <c r="B1666" s="1623"/>
      <c r="C1666" s="476" t="s">
        <v>17</v>
      </c>
      <c r="D1666" s="476" t="s">
        <v>37</v>
      </c>
      <c r="E1666" s="343">
        <v>0.14399999999999999</v>
      </c>
      <c r="F1666" s="343">
        <v>0.1036</v>
      </c>
      <c r="G1666" s="343">
        <v>0.1008</v>
      </c>
      <c r="H1666" s="419">
        <v>0.1008</v>
      </c>
      <c r="I1666" s="343">
        <v>0.1008</v>
      </c>
      <c r="J1666" s="343">
        <v>9.9599999999999994E-2</v>
      </c>
      <c r="K1666" s="343">
        <v>9.9199999999999997E-2</v>
      </c>
      <c r="L1666" s="343">
        <v>9.4E-2</v>
      </c>
      <c r="M1666" s="343">
        <v>9.4E-2</v>
      </c>
      <c r="N1666" s="419">
        <v>9.64E-2</v>
      </c>
      <c r="O1666" s="343">
        <v>9.8000000000000004E-2</v>
      </c>
      <c r="P1666" s="343">
        <v>0.1</v>
      </c>
      <c r="Q1666" s="343">
        <v>9.7600000000000006E-2</v>
      </c>
      <c r="R1666" s="343">
        <v>0.10199999999999999</v>
      </c>
      <c r="S1666" s="343">
        <v>0.106</v>
      </c>
      <c r="T1666" s="343">
        <v>0.10440000000000001</v>
      </c>
      <c r="U1666" s="343">
        <v>9.5600000000000004E-2</v>
      </c>
      <c r="V1666" s="419">
        <v>9.9599999999999994E-2</v>
      </c>
      <c r="W1666" s="343">
        <v>0.1</v>
      </c>
      <c r="X1666" s="343">
        <v>0.11600000000000001</v>
      </c>
      <c r="Y1666" s="343">
        <v>0.1452</v>
      </c>
      <c r="Z1666" s="343">
        <v>0.1464</v>
      </c>
      <c r="AA1666" s="343">
        <v>0.14399999999999999</v>
      </c>
      <c r="AB1666" s="343">
        <v>0.14360000000000001</v>
      </c>
      <c r="AC1666" s="478">
        <f>SUM(E1666:AB1666)</f>
        <v>2.6316000000000002</v>
      </c>
    </row>
    <row r="1667" spans="1:30" ht="12">
      <c r="A1667" s="1620"/>
      <c r="B1667" s="1623"/>
      <c r="C1667" s="476" t="s">
        <v>18</v>
      </c>
      <c r="D1667" s="476" t="s">
        <v>19</v>
      </c>
      <c r="E1667" s="344">
        <v>9</v>
      </c>
      <c r="F1667" s="344">
        <v>7</v>
      </c>
      <c r="G1667" s="344">
        <v>8</v>
      </c>
      <c r="H1667" s="390">
        <v>7</v>
      </c>
      <c r="I1667" s="344">
        <v>7</v>
      </c>
      <c r="J1667" s="344">
        <v>7</v>
      </c>
      <c r="K1667" s="344">
        <v>8</v>
      </c>
      <c r="L1667" s="344">
        <v>8</v>
      </c>
      <c r="M1667" s="344">
        <v>10</v>
      </c>
      <c r="N1667" s="390">
        <v>10</v>
      </c>
      <c r="O1667" s="344">
        <v>10</v>
      </c>
      <c r="P1667" s="344">
        <v>10</v>
      </c>
      <c r="Q1667" s="344">
        <v>9</v>
      </c>
      <c r="R1667" s="344">
        <v>11</v>
      </c>
      <c r="S1667" s="344">
        <v>11</v>
      </c>
      <c r="T1667" s="344">
        <v>10</v>
      </c>
      <c r="U1667" s="344">
        <v>10</v>
      </c>
      <c r="V1667" s="390">
        <v>10</v>
      </c>
      <c r="W1667" s="344">
        <v>9</v>
      </c>
      <c r="X1667" s="344">
        <v>11</v>
      </c>
      <c r="Y1667" s="344">
        <v>10</v>
      </c>
      <c r="Z1667" s="344">
        <v>10</v>
      </c>
      <c r="AA1667" s="344">
        <v>9</v>
      </c>
      <c r="AB1667" s="344">
        <v>9</v>
      </c>
      <c r="AC1667" s="478"/>
    </row>
    <row r="1668" spans="1:30" thickBot="1">
      <c r="A1668" s="1621"/>
      <c r="B1668" s="1624"/>
      <c r="C1668" s="491" t="s">
        <v>20</v>
      </c>
      <c r="D1668" s="491"/>
      <c r="E1668" s="542">
        <f t="shared" ref="E1668:AC1668" si="480">E1666/E1665</f>
        <v>0.62283737024221453</v>
      </c>
      <c r="F1668" s="542">
        <f t="shared" si="480"/>
        <v>0.54297693920335433</v>
      </c>
      <c r="G1668" s="542">
        <f t="shared" si="480"/>
        <v>0.53503184713375795</v>
      </c>
      <c r="H1668" s="573">
        <f t="shared" si="480"/>
        <v>0.53503184713375795</v>
      </c>
      <c r="I1668" s="542">
        <f t="shared" si="480"/>
        <v>0.53052631578947373</v>
      </c>
      <c r="J1668" s="542">
        <f t="shared" si="480"/>
        <v>0.50920245398773001</v>
      </c>
      <c r="K1668" s="542">
        <f t="shared" si="480"/>
        <v>0.49206349206349204</v>
      </c>
      <c r="L1668" s="542">
        <f t="shared" si="480"/>
        <v>0.47283702213279677</v>
      </c>
      <c r="M1668" s="542">
        <f t="shared" si="480"/>
        <v>0.41228070175438597</v>
      </c>
      <c r="N1668" s="573">
        <f t="shared" si="480"/>
        <v>0.37774294670846398</v>
      </c>
      <c r="O1668" s="542">
        <f t="shared" si="480"/>
        <v>0.37519142419601842</v>
      </c>
      <c r="P1668" s="542">
        <f t="shared" si="480"/>
        <v>0.38284839203675347</v>
      </c>
      <c r="Q1668" s="542">
        <f t="shared" si="480"/>
        <v>0.39674796747967483</v>
      </c>
      <c r="R1668" s="542">
        <f t="shared" si="480"/>
        <v>0.39230769230769225</v>
      </c>
      <c r="S1668" s="542">
        <f t="shared" si="480"/>
        <v>0.36908077994428967</v>
      </c>
      <c r="T1668" s="542">
        <f t="shared" si="480"/>
        <v>0.37991266375545857</v>
      </c>
      <c r="U1668" s="542">
        <f t="shared" si="480"/>
        <v>0.35832083958020994</v>
      </c>
      <c r="V1668" s="573">
        <f t="shared" si="480"/>
        <v>0.36350364963503645</v>
      </c>
      <c r="W1668" s="542">
        <f t="shared" si="480"/>
        <v>0.39556962025316456</v>
      </c>
      <c r="X1668" s="542">
        <f t="shared" si="480"/>
        <v>0.45383411580594685</v>
      </c>
      <c r="Y1668" s="542">
        <f t="shared" si="480"/>
        <v>0.53937592867756312</v>
      </c>
      <c r="Z1668" s="542">
        <f t="shared" si="480"/>
        <v>0.547085201793722</v>
      </c>
      <c r="AA1668" s="542">
        <f t="shared" si="480"/>
        <v>0.58252427184466016</v>
      </c>
      <c r="AB1668" s="542">
        <f t="shared" si="480"/>
        <v>0.62218370883882146</v>
      </c>
      <c r="AC1668" s="494">
        <f t="shared" si="480"/>
        <v>0.45987697469593186</v>
      </c>
    </row>
    <row r="1669" spans="1:30" ht="12">
      <c r="A1669" s="1630" t="s">
        <v>76</v>
      </c>
      <c r="B1669" s="1632" t="s">
        <v>747</v>
      </c>
      <c r="C1669" s="473" t="s">
        <v>15</v>
      </c>
      <c r="D1669" s="473" t="s">
        <v>37</v>
      </c>
      <c r="E1669" s="373">
        <v>5.04E-2</v>
      </c>
      <c r="F1669" s="373">
        <v>4.6800000000000001E-2</v>
      </c>
      <c r="G1669" s="373">
        <v>4.3999999999999997E-2</v>
      </c>
      <c r="H1669" s="420">
        <v>4.5199999999999997E-2</v>
      </c>
      <c r="I1669" s="373">
        <v>4.4400000000000002E-2</v>
      </c>
      <c r="J1669" s="373">
        <v>4.7199999999999999E-2</v>
      </c>
      <c r="K1669" s="373">
        <v>5.5599999999999997E-2</v>
      </c>
      <c r="L1669" s="373">
        <v>6.0400000000000002E-2</v>
      </c>
      <c r="M1669" s="373">
        <v>6.5600000000000006E-2</v>
      </c>
      <c r="N1669" s="420">
        <v>7.5200000000000003E-2</v>
      </c>
      <c r="O1669" s="373">
        <v>6.9199999999999998E-2</v>
      </c>
      <c r="P1669" s="373">
        <v>6.6400000000000001E-2</v>
      </c>
      <c r="Q1669" s="373">
        <v>6.6799999999999998E-2</v>
      </c>
      <c r="R1669" s="373">
        <v>6.88E-2</v>
      </c>
      <c r="S1669" s="373">
        <v>6.88E-2</v>
      </c>
      <c r="T1669" s="373">
        <v>7.3999999999999996E-2</v>
      </c>
      <c r="U1669" s="373">
        <v>7.2800000000000004E-2</v>
      </c>
      <c r="V1669" s="420">
        <v>7.5600000000000001E-2</v>
      </c>
      <c r="W1669" s="373">
        <v>7.7200000000000005E-2</v>
      </c>
      <c r="X1669" s="373">
        <v>8.5199999999999998E-2</v>
      </c>
      <c r="Y1669" s="373">
        <v>8.8800000000000004E-2</v>
      </c>
      <c r="Z1669" s="373">
        <v>7.8799999999999995E-2</v>
      </c>
      <c r="AA1669" s="373">
        <v>6.5600000000000006E-2</v>
      </c>
      <c r="AB1669" s="373">
        <v>5.8400000000000001E-2</v>
      </c>
      <c r="AC1669" s="475">
        <f>SUM(E1669:AB1669)</f>
        <v>1.5511999999999999</v>
      </c>
    </row>
    <row r="1670" spans="1:30" ht="12">
      <c r="A1670" s="1620"/>
      <c r="B1670" s="1623"/>
      <c r="C1670" s="476" t="s">
        <v>17</v>
      </c>
      <c r="D1670" s="476" t="s">
        <v>37</v>
      </c>
      <c r="E1670" s="343">
        <v>0</v>
      </c>
      <c r="F1670" s="343">
        <v>0</v>
      </c>
      <c r="G1670" s="343">
        <v>0</v>
      </c>
      <c r="H1670" s="419">
        <v>0</v>
      </c>
      <c r="I1670" s="343">
        <v>0</v>
      </c>
      <c r="J1670" s="343">
        <v>0</v>
      </c>
      <c r="K1670" s="343">
        <v>0</v>
      </c>
      <c r="L1670" s="343">
        <v>4.0000000000000002E-4</v>
      </c>
      <c r="M1670" s="343">
        <v>0</v>
      </c>
      <c r="N1670" s="419">
        <v>0</v>
      </c>
      <c r="O1670" s="343">
        <v>0</v>
      </c>
      <c r="P1670" s="343">
        <v>0</v>
      </c>
      <c r="Q1670" s="343">
        <v>0</v>
      </c>
      <c r="R1670" s="343">
        <v>0</v>
      </c>
      <c r="S1670" s="343">
        <v>0</v>
      </c>
      <c r="T1670" s="343">
        <v>0</v>
      </c>
      <c r="U1670" s="343">
        <v>0</v>
      </c>
      <c r="V1670" s="419">
        <v>0</v>
      </c>
      <c r="W1670" s="343">
        <v>0</v>
      </c>
      <c r="X1670" s="343">
        <v>0</v>
      </c>
      <c r="Y1670" s="343">
        <v>0</v>
      </c>
      <c r="Z1670" s="343">
        <v>0</v>
      </c>
      <c r="AA1670" s="343">
        <v>0</v>
      </c>
      <c r="AB1670" s="343">
        <v>0</v>
      </c>
      <c r="AC1670" s="478">
        <f>SUM(E1670:AB1670)</f>
        <v>4.0000000000000002E-4</v>
      </c>
    </row>
    <row r="1671" spans="1:30" ht="12">
      <c r="A1671" s="1620"/>
      <c r="B1671" s="1623"/>
      <c r="C1671" s="476" t="s">
        <v>18</v>
      </c>
      <c r="D1671" s="476" t="s">
        <v>750</v>
      </c>
      <c r="E1671" s="221">
        <v>0</v>
      </c>
      <c r="F1671" s="221">
        <v>0</v>
      </c>
      <c r="G1671" s="221">
        <v>0</v>
      </c>
      <c r="H1671" s="391">
        <v>0</v>
      </c>
      <c r="I1671" s="221">
        <v>0</v>
      </c>
      <c r="J1671" s="221">
        <v>0</v>
      </c>
      <c r="K1671" s="221">
        <v>0</v>
      </c>
      <c r="L1671" s="221">
        <v>0</v>
      </c>
      <c r="M1671" s="221">
        <v>0</v>
      </c>
      <c r="N1671" s="391">
        <v>0</v>
      </c>
      <c r="O1671" s="221">
        <v>0</v>
      </c>
      <c r="P1671" s="221">
        <v>0</v>
      </c>
      <c r="Q1671" s="221">
        <v>0</v>
      </c>
      <c r="R1671" s="221">
        <v>0</v>
      </c>
      <c r="S1671" s="221">
        <v>0</v>
      </c>
      <c r="T1671" s="221">
        <v>0</v>
      </c>
      <c r="U1671" s="221">
        <v>0</v>
      </c>
      <c r="V1671" s="391">
        <v>0</v>
      </c>
      <c r="W1671" s="221">
        <v>0</v>
      </c>
      <c r="X1671" s="221">
        <v>0</v>
      </c>
      <c r="Y1671" s="221">
        <v>0</v>
      </c>
      <c r="Z1671" s="221">
        <v>0</v>
      </c>
      <c r="AA1671" s="221">
        <v>0</v>
      </c>
      <c r="AB1671" s="221">
        <v>0</v>
      </c>
      <c r="AC1671" s="478"/>
    </row>
    <row r="1672" spans="1:30" thickBot="1">
      <c r="A1672" s="1631"/>
      <c r="B1672" s="1633"/>
      <c r="C1672" s="482" t="s">
        <v>20</v>
      </c>
      <c r="D1672" s="482"/>
      <c r="E1672" s="584">
        <f t="shared" ref="E1672:AC1672" si="481">E1670/E1669</f>
        <v>0</v>
      </c>
      <c r="F1672" s="584">
        <f t="shared" si="481"/>
        <v>0</v>
      </c>
      <c r="G1672" s="584">
        <f t="shared" si="481"/>
        <v>0</v>
      </c>
      <c r="H1672" s="616">
        <f t="shared" si="481"/>
        <v>0</v>
      </c>
      <c r="I1672" s="584">
        <f t="shared" si="481"/>
        <v>0</v>
      </c>
      <c r="J1672" s="584">
        <f t="shared" si="481"/>
        <v>0</v>
      </c>
      <c r="K1672" s="584">
        <f t="shared" si="481"/>
        <v>0</v>
      </c>
      <c r="L1672" s="584">
        <f t="shared" si="481"/>
        <v>6.6225165562913907E-3</v>
      </c>
      <c r="M1672" s="584">
        <f t="shared" si="481"/>
        <v>0</v>
      </c>
      <c r="N1672" s="616">
        <f t="shared" si="481"/>
        <v>0</v>
      </c>
      <c r="O1672" s="584">
        <f t="shared" si="481"/>
        <v>0</v>
      </c>
      <c r="P1672" s="584">
        <f t="shared" si="481"/>
        <v>0</v>
      </c>
      <c r="Q1672" s="584">
        <f t="shared" si="481"/>
        <v>0</v>
      </c>
      <c r="R1672" s="584">
        <f t="shared" si="481"/>
        <v>0</v>
      </c>
      <c r="S1672" s="584">
        <f t="shared" si="481"/>
        <v>0</v>
      </c>
      <c r="T1672" s="584">
        <f t="shared" si="481"/>
        <v>0</v>
      </c>
      <c r="U1672" s="584">
        <f t="shared" si="481"/>
        <v>0</v>
      </c>
      <c r="V1672" s="616">
        <f t="shared" si="481"/>
        <v>0</v>
      </c>
      <c r="W1672" s="584">
        <f t="shared" si="481"/>
        <v>0</v>
      </c>
      <c r="X1672" s="584">
        <f t="shared" si="481"/>
        <v>0</v>
      </c>
      <c r="Y1672" s="584">
        <f t="shared" si="481"/>
        <v>0</v>
      </c>
      <c r="Z1672" s="584">
        <f t="shared" si="481"/>
        <v>0</v>
      </c>
      <c r="AA1672" s="584">
        <f t="shared" si="481"/>
        <v>0</v>
      </c>
      <c r="AB1672" s="584">
        <f t="shared" si="481"/>
        <v>0</v>
      </c>
      <c r="AC1672" s="487">
        <f t="shared" si="481"/>
        <v>2.5786487880350697E-4</v>
      </c>
    </row>
    <row r="1673" spans="1:30" ht="12">
      <c r="A1673" s="1619" t="s">
        <v>274</v>
      </c>
      <c r="B1673" s="1622" t="s">
        <v>742</v>
      </c>
      <c r="C1673" s="485" t="s">
        <v>15</v>
      </c>
      <c r="D1673" s="485" t="s">
        <v>37</v>
      </c>
      <c r="E1673" s="374">
        <v>6.1999999999999998E-3</v>
      </c>
      <c r="F1673" s="374">
        <v>6.1999999999999998E-3</v>
      </c>
      <c r="G1673" s="374">
        <v>6.4000000000000003E-3</v>
      </c>
      <c r="H1673" s="418">
        <v>6.1999999999999998E-3</v>
      </c>
      <c r="I1673" s="374">
        <v>6.4000000000000003E-3</v>
      </c>
      <c r="J1673" s="374">
        <v>6.1999999999999998E-3</v>
      </c>
      <c r="K1673" s="374">
        <v>6.0000000000000001E-3</v>
      </c>
      <c r="L1673" s="374">
        <v>5.7999999999999996E-3</v>
      </c>
      <c r="M1673" s="374">
        <v>5.7999999999999996E-3</v>
      </c>
      <c r="N1673" s="418">
        <v>5.5999999999999999E-3</v>
      </c>
      <c r="O1673" s="374">
        <v>5.7999999999999996E-3</v>
      </c>
      <c r="P1673" s="374">
        <v>5.5999999999999999E-3</v>
      </c>
      <c r="Q1673" s="374">
        <v>5.7999999999999996E-3</v>
      </c>
      <c r="R1673" s="374">
        <v>5.7999999999999996E-3</v>
      </c>
      <c r="S1673" s="374">
        <v>5.7999999999999996E-3</v>
      </c>
      <c r="T1673" s="374">
        <v>5.5999999999999999E-3</v>
      </c>
      <c r="U1673" s="374">
        <v>5.5999999999999999E-3</v>
      </c>
      <c r="V1673" s="418">
        <v>5.7999999999999996E-3</v>
      </c>
      <c r="W1673" s="374">
        <v>5.7999999999999996E-3</v>
      </c>
      <c r="X1673" s="374">
        <v>5.7999999999999996E-3</v>
      </c>
      <c r="Y1673" s="374">
        <v>5.7999999999999996E-3</v>
      </c>
      <c r="Z1673" s="374">
        <v>6.0000000000000001E-3</v>
      </c>
      <c r="AA1673" s="374">
        <v>6.0000000000000001E-3</v>
      </c>
      <c r="AB1673" s="374">
        <v>6.0000000000000001E-3</v>
      </c>
      <c r="AC1673" s="490">
        <f>SUM(E1673:AB1673)</f>
        <v>0.14199999999999999</v>
      </c>
    </row>
    <row r="1674" spans="1:30" ht="12">
      <c r="A1674" s="1620"/>
      <c r="B1674" s="1623"/>
      <c r="C1674" s="476" t="s">
        <v>17</v>
      </c>
      <c r="D1674" s="476" t="s">
        <v>37</v>
      </c>
      <c r="E1674" s="343">
        <v>2E-3</v>
      </c>
      <c r="F1674" s="343">
        <v>2.2000000000000001E-3</v>
      </c>
      <c r="G1674" s="343">
        <v>2E-3</v>
      </c>
      <c r="H1674" s="419">
        <v>2E-3</v>
      </c>
      <c r="I1674" s="343">
        <v>2.2000000000000001E-3</v>
      </c>
      <c r="J1674" s="343">
        <v>2E-3</v>
      </c>
      <c r="K1674" s="343">
        <v>2E-3</v>
      </c>
      <c r="L1674" s="343">
        <v>1.8E-3</v>
      </c>
      <c r="M1674" s="343">
        <v>1.8E-3</v>
      </c>
      <c r="N1674" s="419">
        <v>1.8E-3</v>
      </c>
      <c r="O1674" s="343">
        <v>1.8E-3</v>
      </c>
      <c r="P1674" s="343">
        <v>2E-3</v>
      </c>
      <c r="Q1674" s="343">
        <v>1.8E-3</v>
      </c>
      <c r="R1674" s="343">
        <v>1.8E-3</v>
      </c>
      <c r="S1674" s="343">
        <v>1.8E-3</v>
      </c>
      <c r="T1674" s="343">
        <v>1.8E-3</v>
      </c>
      <c r="U1674" s="343">
        <v>1.6000000000000001E-3</v>
      </c>
      <c r="V1674" s="419">
        <v>2E-3</v>
      </c>
      <c r="W1674" s="343">
        <v>2.2000000000000001E-3</v>
      </c>
      <c r="X1674" s="343">
        <v>2.2000000000000001E-3</v>
      </c>
      <c r="Y1674" s="343">
        <v>2.2000000000000001E-3</v>
      </c>
      <c r="Z1674" s="343">
        <v>2.3999999999999998E-3</v>
      </c>
      <c r="AA1674" s="343">
        <v>2.2000000000000001E-3</v>
      </c>
      <c r="AB1674" s="343">
        <v>2.2000000000000001E-3</v>
      </c>
      <c r="AC1674" s="478">
        <f>SUM(E1674:AB1674)</f>
        <v>4.7800000000000002E-2</v>
      </c>
    </row>
    <row r="1675" spans="1:30" ht="12">
      <c r="A1675" s="1620"/>
      <c r="B1675" s="1623"/>
      <c r="C1675" s="476" t="s">
        <v>18</v>
      </c>
      <c r="D1675" s="476" t="s">
        <v>19</v>
      </c>
      <c r="E1675" s="221">
        <v>0</v>
      </c>
      <c r="F1675" s="221">
        <v>0</v>
      </c>
      <c r="G1675" s="221">
        <v>0</v>
      </c>
      <c r="H1675" s="391">
        <v>0</v>
      </c>
      <c r="I1675" s="221">
        <v>0</v>
      </c>
      <c r="J1675" s="221">
        <v>0</v>
      </c>
      <c r="K1675" s="221">
        <v>0</v>
      </c>
      <c r="L1675" s="221">
        <v>0</v>
      </c>
      <c r="M1675" s="221">
        <v>0</v>
      </c>
      <c r="N1675" s="391">
        <v>0</v>
      </c>
      <c r="O1675" s="221">
        <v>0</v>
      </c>
      <c r="P1675" s="221">
        <v>0</v>
      </c>
      <c r="Q1675" s="221">
        <v>0</v>
      </c>
      <c r="R1675" s="221">
        <v>0</v>
      </c>
      <c r="S1675" s="221">
        <v>0</v>
      </c>
      <c r="T1675" s="221">
        <v>0</v>
      </c>
      <c r="U1675" s="221">
        <v>0</v>
      </c>
      <c r="V1675" s="391">
        <v>0</v>
      </c>
      <c r="W1675" s="221">
        <v>0</v>
      </c>
      <c r="X1675" s="221">
        <v>0</v>
      </c>
      <c r="Y1675" s="221">
        <v>0</v>
      </c>
      <c r="Z1675" s="221">
        <v>0</v>
      </c>
      <c r="AA1675" s="221">
        <v>0</v>
      </c>
      <c r="AB1675" s="221">
        <v>0</v>
      </c>
      <c r="AC1675" s="478"/>
    </row>
    <row r="1676" spans="1:30" thickBot="1">
      <c r="A1676" s="1631"/>
      <c r="B1676" s="1633"/>
      <c r="C1676" s="482" t="s">
        <v>20</v>
      </c>
      <c r="D1676" s="482"/>
      <c r="E1676" s="569"/>
      <c r="F1676" s="569"/>
      <c r="G1676" s="569"/>
      <c r="H1676" s="581"/>
      <c r="I1676" s="569"/>
      <c r="J1676" s="569"/>
      <c r="K1676" s="569"/>
      <c r="L1676" s="569"/>
      <c r="M1676" s="569"/>
      <c r="N1676" s="581"/>
      <c r="O1676" s="569"/>
      <c r="P1676" s="569"/>
      <c r="Q1676" s="569"/>
      <c r="R1676" s="569"/>
      <c r="S1676" s="569"/>
      <c r="T1676" s="569"/>
      <c r="U1676" s="569"/>
      <c r="V1676" s="581"/>
      <c r="W1676" s="569"/>
      <c r="X1676" s="569"/>
      <c r="Y1676" s="569"/>
      <c r="Z1676" s="569"/>
      <c r="AA1676" s="569"/>
      <c r="AB1676" s="569"/>
      <c r="AC1676" s="487"/>
    </row>
    <row r="1677" spans="1:30" ht="12">
      <c r="A1677" s="1619" t="s">
        <v>273</v>
      </c>
      <c r="B1677" s="1622" t="s">
        <v>751</v>
      </c>
      <c r="C1677" s="485" t="s">
        <v>15</v>
      </c>
      <c r="D1677" s="485" t="s">
        <v>37</v>
      </c>
      <c r="E1677" s="374">
        <v>1.3888</v>
      </c>
      <c r="F1677" s="374">
        <v>1.292</v>
      </c>
      <c r="G1677" s="374">
        <v>1.2367999999999999</v>
      </c>
      <c r="H1677" s="418">
        <v>1.2176</v>
      </c>
      <c r="I1677" s="374">
        <v>1.2367999999999999</v>
      </c>
      <c r="J1677" s="374">
        <v>1.3</v>
      </c>
      <c r="K1677" s="374">
        <v>1.6040000000000001</v>
      </c>
      <c r="L1677" s="374">
        <v>1.9583999999999999</v>
      </c>
      <c r="M1677" s="374">
        <v>2.1408</v>
      </c>
      <c r="N1677" s="418">
        <v>2.2599999999999998</v>
      </c>
      <c r="O1677" s="374">
        <v>2.2968000000000002</v>
      </c>
      <c r="P1677" s="374">
        <v>2.2584</v>
      </c>
      <c r="Q1677" s="374">
        <v>2.2696000000000001</v>
      </c>
      <c r="R1677" s="374">
        <v>2.2904</v>
      </c>
      <c r="S1677" s="374">
        <v>2.3567999999999998</v>
      </c>
      <c r="T1677" s="374">
        <v>2.4535999999999998</v>
      </c>
      <c r="U1677" s="374">
        <v>2.4424000000000001</v>
      </c>
      <c r="V1677" s="418">
        <v>2.4032</v>
      </c>
      <c r="W1677" s="374">
        <v>2.4136000000000002</v>
      </c>
      <c r="X1677" s="374">
        <v>2.4304000000000001</v>
      </c>
      <c r="Y1677" s="374">
        <v>2.3408000000000002</v>
      </c>
      <c r="Z1677" s="374">
        <v>2.1440000000000001</v>
      </c>
      <c r="AA1677" s="374">
        <v>1.8775999999999999</v>
      </c>
      <c r="AB1677" s="374">
        <v>1.6240000000000001</v>
      </c>
      <c r="AC1677" s="490">
        <f>SUM(E1677:AB1677)</f>
        <v>47.236800000000002</v>
      </c>
    </row>
    <row r="1678" spans="1:30" ht="12">
      <c r="A1678" s="1620"/>
      <c r="B1678" s="1623"/>
      <c r="C1678" s="476" t="s">
        <v>17</v>
      </c>
      <c r="D1678" s="476" t="s">
        <v>37</v>
      </c>
      <c r="E1678" s="343">
        <v>0.26079999999999998</v>
      </c>
      <c r="F1678" s="343">
        <v>0.24879999999999999</v>
      </c>
      <c r="G1678" s="343">
        <v>0.2432</v>
      </c>
      <c r="H1678" s="419">
        <v>0.24479999999999999</v>
      </c>
      <c r="I1678" s="343">
        <v>0.24399999999999999</v>
      </c>
      <c r="J1678" s="343">
        <v>0.24640000000000001</v>
      </c>
      <c r="K1678" s="343">
        <v>0.24479999999999999</v>
      </c>
      <c r="L1678" s="343">
        <v>0.30159999999999998</v>
      </c>
      <c r="M1678" s="343">
        <v>0.31040000000000001</v>
      </c>
      <c r="N1678" s="419">
        <v>0.31040000000000001</v>
      </c>
      <c r="O1678" s="343">
        <v>0.32640000000000002</v>
      </c>
      <c r="P1678" s="343">
        <v>0.30399999999999999</v>
      </c>
      <c r="Q1678" s="343">
        <v>0.32400000000000001</v>
      </c>
      <c r="R1678" s="343">
        <v>0.31040000000000001</v>
      </c>
      <c r="S1678" s="343">
        <v>0.32240000000000002</v>
      </c>
      <c r="T1678" s="343">
        <v>0.33040000000000003</v>
      </c>
      <c r="U1678" s="343">
        <v>0.32079999999999997</v>
      </c>
      <c r="V1678" s="419">
        <v>0.36</v>
      </c>
      <c r="W1678" s="343">
        <v>0.36799999999999999</v>
      </c>
      <c r="X1678" s="343">
        <v>0.35520000000000002</v>
      </c>
      <c r="Y1678" s="343">
        <v>0.32</v>
      </c>
      <c r="Z1678" s="343">
        <v>0.3</v>
      </c>
      <c r="AA1678" s="343">
        <v>0.28000000000000003</v>
      </c>
      <c r="AB1678" s="343">
        <v>0.28160000000000002</v>
      </c>
      <c r="AC1678" s="478">
        <f>SUM(E1678:AB1678)</f>
        <v>7.1584000000000012</v>
      </c>
    </row>
    <row r="1679" spans="1:30" ht="12">
      <c r="A1679" s="1620"/>
      <c r="B1679" s="1623"/>
      <c r="C1679" s="476" t="s">
        <v>18</v>
      </c>
      <c r="D1679" s="476" t="s">
        <v>19</v>
      </c>
      <c r="E1679" s="278">
        <v>77</v>
      </c>
      <c r="F1679" s="278">
        <v>72</v>
      </c>
      <c r="G1679" s="278">
        <v>70</v>
      </c>
      <c r="H1679" s="390">
        <v>70</v>
      </c>
      <c r="I1679" s="278">
        <v>71</v>
      </c>
      <c r="J1679" s="278">
        <v>79</v>
      </c>
      <c r="K1679" s="278">
        <v>106</v>
      </c>
      <c r="L1679" s="278">
        <v>117</v>
      </c>
      <c r="M1679" s="278">
        <v>125</v>
      </c>
      <c r="N1679" s="390">
        <v>132</v>
      </c>
      <c r="O1679" s="278">
        <v>130</v>
      </c>
      <c r="P1679" s="278">
        <v>130</v>
      </c>
      <c r="Q1679" s="278">
        <v>125</v>
      </c>
      <c r="R1679" s="278">
        <v>128</v>
      </c>
      <c r="S1679" s="278">
        <v>142</v>
      </c>
      <c r="T1679" s="278">
        <v>141</v>
      </c>
      <c r="U1679" s="278">
        <v>137</v>
      </c>
      <c r="V1679" s="390">
        <v>137</v>
      </c>
      <c r="W1679" s="278">
        <v>141</v>
      </c>
      <c r="X1679" s="278">
        <v>133</v>
      </c>
      <c r="Y1679" s="278">
        <v>129</v>
      </c>
      <c r="Z1679" s="278">
        <v>116</v>
      </c>
      <c r="AA1679" s="278">
        <v>100</v>
      </c>
      <c r="AB1679" s="278">
        <v>87</v>
      </c>
      <c r="AC1679" s="478"/>
      <c r="AD1679" s="479">
        <f>MAX(E1679:AB1679)</f>
        <v>142</v>
      </c>
    </row>
    <row r="1680" spans="1:30" thickBot="1">
      <c r="A1680" s="1631"/>
      <c r="B1680" s="1633"/>
      <c r="C1680" s="482" t="s">
        <v>20</v>
      </c>
      <c r="D1680" s="482"/>
      <c r="E1680" s="584">
        <f t="shared" ref="E1680:AC1680" si="482">E1678/E1677</f>
        <v>0.18778801843317972</v>
      </c>
      <c r="F1680" s="584">
        <f t="shared" si="482"/>
        <v>0.19256965944272444</v>
      </c>
      <c r="G1680" s="584">
        <f t="shared" si="482"/>
        <v>0.19663648124191463</v>
      </c>
      <c r="H1680" s="616">
        <f t="shared" si="482"/>
        <v>0.20105124835742444</v>
      </c>
      <c r="I1680" s="584">
        <f t="shared" si="482"/>
        <v>0.19728331177231567</v>
      </c>
      <c r="J1680" s="584">
        <f t="shared" si="482"/>
        <v>0.18953846153846154</v>
      </c>
      <c r="K1680" s="584">
        <f t="shared" si="482"/>
        <v>0.15261845386533665</v>
      </c>
      <c r="L1680" s="584">
        <f t="shared" si="482"/>
        <v>0.15400326797385622</v>
      </c>
      <c r="M1680" s="584">
        <f t="shared" si="482"/>
        <v>0.14499252615844543</v>
      </c>
      <c r="N1680" s="616">
        <f t="shared" si="482"/>
        <v>0.13734513274336285</v>
      </c>
      <c r="O1680" s="584">
        <f t="shared" si="482"/>
        <v>0.14211076280041798</v>
      </c>
      <c r="P1680" s="584">
        <f t="shared" si="482"/>
        <v>0.13460857244066596</v>
      </c>
      <c r="Q1680" s="584">
        <f t="shared" si="482"/>
        <v>0.1427564328516038</v>
      </c>
      <c r="R1680" s="584">
        <f t="shared" si="482"/>
        <v>0.1355221795319595</v>
      </c>
      <c r="S1680" s="584">
        <f t="shared" si="482"/>
        <v>0.13679565512559405</v>
      </c>
      <c r="T1680" s="584">
        <f t="shared" si="482"/>
        <v>0.1346592761656342</v>
      </c>
      <c r="U1680" s="584">
        <f t="shared" si="482"/>
        <v>0.13134621683589909</v>
      </c>
      <c r="V1680" s="616">
        <f t="shared" si="482"/>
        <v>0.14980026631158455</v>
      </c>
      <c r="W1680" s="584">
        <f t="shared" si="482"/>
        <v>0.15246934040437518</v>
      </c>
      <c r="X1680" s="584">
        <f t="shared" si="482"/>
        <v>0.14614878209348256</v>
      </c>
      <c r="Y1680" s="584">
        <f t="shared" si="482"/>
        <v>0.13670539986329458</v>
      </c>
      <c r="Z1680" s="584">
        <f t="shared" si="482"/>
        <v>0.13992537313432835</v>
      </c>
      <c r="AA1680" s="584">
        <f t="shared" si="482"/>
        <v>0.14912654452492546</v>
      </c>
      <c r="AB1680" s="584">
        <f t="shared" si="482"/>
        <v>0.17339901477832512</v>
      </c>
      <c r="AC1680" s="487">
        <f t="shared" si="482"/>
        <v>0.15154286488500493</v>
      </c>
    </row>
    <row r="1681" spans="1:30" ht="12">
      <c r="A1681" s="535" t="s">
        <v>13</v>
      </c>
      <c r="B1681" s="536" t="s">
        <v>52</v>
      </c>
      <c r="C1681" s="485" t="s">
        <v>15</v>
      </c>
      <c r="D1681" s="485" t="s">
        <v>37</v>
      </c>
      <c r="E1681" s="374">
        <v>3.2000000000000002E-3</v>
      </c>
      <c r="F1681" s="374">
        <v>3.2000000000000002E-3</v>
      </c>
      <c r="G1681" s="374">
        <v>3.2000000000000002E-3</v>
      </c>
      <c r="H1681" s="418">
        <v>3.2200000000000002E-3</v>
      </c>
      <c r="I1681" s="374">
        <v>3.1800000000000001E-3</v>
      </c>
      <c r="J1681" s="374">
        <v>3.2000000000000002E-3</v>
      </c>
      <c r="K1681" s="374">
        <v>3.1199999999999999E-3</v>
      </c>
      <c r="L1681" s="374">
        <v>3.1800000000000001E-3</v>
      </c>
      <c r="M1681" s="374">
        <v>3.16E-3</v>
      </c>
      <c r="N1681" s="418">
        <v>3.16E-3</v>
      </c>
      <c r="O1681" s="374">
        <v>3.2000000000000002E-3</v>
      </c>
      <c r="P1681" s="374">
        <v>3.2000000000000002E-3</v>
      </c>
      <c r="Q1681" s="374">
        <v>3.1800000000000001E-3</v>
      </c>
      <c r="R1681" s="374">
        <v>3.1800000000000001E-3</v>
      </c>
      <c r="S1681" s="374">
        <v>3.14E-3</v>
      </c>
      <c r="T1681" s="374">
        <v>3.16E-3</v>
      </c>
      <c r="U1681" s="374">
        <v>3.16E-3</v>
      </c>
      <c r="V1681" s="418">
        <v>3.16E-3</v>
      </c>
      <c r="W1681" s="374">
        <v>3.16E-3</v>
      </c>
      <c r="X1681" s="374">
        <v>3.16E-3</v>
      </c>
      <c r="Y1681" s="374">
        <v>3.16E-3</v>
      </c>
      <c r="Z1681" s="374">
        <v>3.1800000000000001E-3</v>
      </c>
      <c r="AA1681" s="374">
        <v>3.16E-3</v>
      </c>
      <c r="AB1681" s="374">
        <v>3.1800000000000001E-3</v>
      </c>
      <c r="AC1681" s="490">
        <f>SUM(E1681:AB1681)</f>
        <v>7.6200000000000018E-2</v>
      </c>
      <c r="AD1681" s="720">
        <f>MAX(E1681:AB1681)</f>
        <v>3.2200000000000002E-3</v>
      </c>
    </row>
    <row r="1682" spans="1:30" thickBot="1">
      <c r="A1682" s="635" t="s">
        <v>67</v>
      </c>
      <c r="B1682" s="596" t="s">
        <v>53</v>
      </c>
      <c r="C1682" s="491" t="s">
        <v>15</v>
      </c>
      <c r="D1682" s="491" t="s">
        <v>37</v>
      </c>
      <c r="E1682" s="376">
        <v>4.3200000000000001E-3</v>
      </c>
      <c r="F1682" s="376">
        <v>4.3200000000000001E-3</v>
      </c>
      <c r="G1682" s="376">
        <v>4.3200000000000001E-3</v>
      </c>
      <c r="H1682" s="422">
        <v>4.3200000000000001E-3</v>
      </c>
      <c r="I1682" s="376">
        <v>4.3E-3</v>
      </c>
      <c r="J1682" s="376">
        <v>4.3200000000000001E-3</v>
      </c>
      <c r="K1682" s="376">
        <v>4.5599999999999998E-3</v>
      </c>
      <c r="L1682" s="376">
        <v>4.3400000000000001E-3</v>
      </c>
      <c r="M1682" s="376">
        <v>4.2399999999999998E-3</v>
      </c>
      <c r="N1682" s="422">
        <v>4.2199999999999998E-3</v>
      </c>
      <c r="O1682" s="376">
        <v>4.2599999999999999E-3</v>
      </c>
      <c r="P1682" s="376">
        <v>4.2599999999999999E-3</v>
      </c>
      <c r="Q1682" s="376">
        <v>4.2599999999999999E-3</v>
      </c>
      <c r="R1682" s="376">
        <v>4.2399999999999998E-3</v>
      </c>
      <c r="S1682" s="376">
        <v>4.2199999999999998E-3</v>
      </c>
      <c r="T1682" s="376">
        <v>4.1799999999999997E-3</v>
      </c>
      <c r="U1682" s="376">
        <v>4.1599999999999996E-3</v>
      </c>
      <c r="V1682" s="422">
        <v>4.1799999999999997E-3</v>
      </c>
      <c r="W1682" s="376">
        <v>4.1599999999999996E-3</v>
      </c>
      <c r="X1682" s="376">
        <v>4.1799999999999997E-3</v>
      </c>
      <c r="Y1682" s="376">
        <v>4.1999999999999997E-3</v>
      </c>
      <c r="Z1682" s="376">
        <v>4.2199999999999998E-3</v>
      </c>
      <c r="AA1682" s="376">
        <v>4.1999999999999997E-3</v>
      </c>
      <c r="AB1682" s="376">
        <v>4.1999999999999997E-3</v>
      </c>
      <c r="AC1682" s="494">
        <f>SUM(E1682:AB1682)</f>
        <v>0.10217999999999999</v>
      </c>
      <c r="AD1682" s="720">
        <f>MAX(E1682:AB1682)</f>
        <v>4.5599999999999998E-3</v>
      </c>
    </row>
    <row r="1683" spans="1:30" ht="10.5" customHeight="1">
      <c r="A1683" s="1630" t="s">
        <v>54</v>
      </c>
      <c r="B1683" s="1667"/>
      <c r="C1683" s="473" t="s">
        <v>15</v>
      </c>
      <c r="D1683" s="473"/>
      <c r="E1683" s="543">
        <f t="shared" ref="E1683:AC1683" si="483">SUM(E1609,E1613,E1617,E1621,E1625,E1629,E1633,E1637,E1641,E1645,E1649,E1653,E1657,E1661,E1665,E1669,E1673,E1677,E1681,E1682)</f>
        <v>5.492119999999999</v>
      </c>
      <c r="F1683" s="543">
        <f t="shared" si="483"/>
        <v>5.1321200000000005</v>
      </c>
      <c r="G1683" s="543">
        <f t="shared" si="483"/>
        <v>4.9885199999999994</v>
      </c>
      <c r="H1683" s="545">
        <f t="shared" si="483"/>
        <v>4.924739999999999</v>
      </c>
      <c r="I1683" s="543">
        <f t="shared" si="483"/>
        <v>4.9856800000000003</v>
      </c>
      <c r="J1683" s="543">
        <f t="shared" si="483"/>
        <v>5.3339199999999991</v>
      </c>
      <c r="K1683" s="543">
        <f t="shared" si="483"/>
        <v>6.3888799999999994</v>
      </c>
      <c r="L1683" s="543">
        <f t="shared" si="483"/>
        <v>7.46732</v>
      </c>
      <c r="M1683" s="543">
        <f t="shared" si="483"/>
        <v>8.0865999999999989</v>
      </c>
      <c r="N1683" s="545">
        <f t="shared" si="483"/>
        <v>8.3175799999999978</v>
      </c>
      <c r="O1683" s="543">
        <f t="shared" si="483"/>
        <v>8.4420599999999997</v>
      </c>
      <c r="P1683" s="543">
        <f t="shared" si="483"/>
        <v>8.3890599999999989</v>
      </c>
      <c r="Q1683" s="543">
        <f t="shared" si="483"/>
        <v>8.3240400000000001</v>
      </c>
      <c r="R1683" s="543">
        <f t="shared" si="483"/>
        <v>8.4310200000000002</v>
      </c>
      <c r="S1683" s="543">
        <f t="shared" si="483"/>
        <v>8.5625599999999995</v>
      </c>
      <c r="T1683" s="543">
        <f t="shared" si="483"/>
        <v>8.8025400000000005</v>
      </c>
      <c r="U1683" s="543">
        <f t="shared" si="483"/>
        <v>8.6763200000000005</v>
      </c>
      <c r="V1683" s="545">
        <f t="shared" si="483"/>
        <v>8.5457399999999986</v>
      </c>
      <c r="W1683" s="543">
        <f t="shared" si="483"/>
        <v>8.5781200000000002</v>
      </c>
      <c r="X1683" s="543">
        <f t="shared" si="483"/>
        <v>8.5723400000000005</v>
      </c>
      <c r="Y1683" s="543">
        <f t="shared" si="483"/>
        <v>8.3695600000000017</v>
      </c>
      <c r="Z1683" s="543">
        <f t="shared" si="483"/>
        <v>7.8221999999999987</v>
      </c>
      <c r="AA1683" s="543">
        <f t="shared" si="483"/>
        <v>6.96976</v>
      </c>
      <c r="AB1683" s="543">
        <f t="shared" si="483"/>
        <v>6.1323800000000004</v>
      </c>
      <c r="AC1683" s="475">
        <f t="shared" si="483"/>
        <v>175.73517999999996</v>
      </c>
    </row>
    <row r="1684" spans="1:30" ht="10.5" customHeight="1">
      <c r="A1684" s="1668"/>
      <c r="B1684" s="1669"/>
      <c r="C1684" s="491" t="s">
        <v>17</v>
      </c>
      <c r="D1684" s="491"/>
      <c r="E1684" s="542">
        <f t="shared" ref="E1684:AC1684" si="484">SUM(E1610,E1614,E1618,E1622,E1626,E1630,E1634,E1638,E1642,E1646,E1650,E1654,E1658,E1662,E1666,E1670,E1674,E1678)</f>
        <v>1.7838000000000003</v>
      </c>
      <c r="F1684" s="542">
        <f t="shared" si="484"/>
        <v>1.7143999999999999</v>
      </c>
      <c r="G1684" s="542">
        <f t="shared" si="484"/>
        <v>1.6980000000000002</v>
      </c>
      <c r="H1684" s="573">
        <f t="shared" si="484"/>
        <v>1.7011999999999998</v>
      </c>
      <c r="I1684" s="542">
        <f t="shared" si="484"/>
        <v>1.6940000000000002</v>
      </c>
      <c r="J1684" s="542">
        <f t="shared" si="484"/>
        <v>1.7043999999999999</v>
      </c>
      <c r="K1684" s="542">
        <f t="shared" si="484"/>
        <v>1.7429999999999999</v>
      </c>
      <c r="L1684" s="542">
        <f t="shared" si="484"/>
        <v>1.8567999999999998</v>
      </c>
      <c r="M1684" s="542">
        <f t="shared" si="484"/>
        <v>1.8843999999999999</v>
      </c>
      <c r="N1684" s="573">
        <f t="shared" si="484"/>
        <v>1.8815999999999997</v>
      </c>
      <c r="O1684" s="542">
        <f t="shared" si="484"/>
        <v>1.8932</v>
      </c>
      <c r="P1684" s="542">
        <f t="shared" si="484"/>
        <v>1.8882000000000003</v>
      </c>
      <c r="Q1684" s="542">
        <f t="shared" si="484"/>
        <v>1.9104000000000001</v>
      </c>
      <c r="R1684" s="542">
        <f t="shared" si="484"/>
        <v>1.8989999999999998</v>
      </c>
      <c r="S1684" s="542">
        <f t="shared" si="484"/>
        <v>1.9482000000000002</v>
      </c>
      <c r="T1684" s="542">
        <f t="shared" si="484"/>
        <v>1.9594000000000003</v>
      </c>
      <c r="U1684" s="542">
        <f t="shared" si="484"/>
        <v>1.8900000000000001</v>
      </c>
      <c r="V1684" s="573">
        <f t="shared" si="484"/>
        <v>1.9668000000000001</v>
      </c>
      <c r="W1684" s="542">
        <f t="shared" si="484"/>
        <v>1.9838</v>
      </c>
      <c r="X1684" s="542">
        <f t="shared" si="484"/>
        <v>1.9612000000000001</v>
      </c>
      <c r="Y1684" s="542">
        <f t="shared" si="484"/>
        <v>1.9421999999999999</v>
      </c>
      <c r="Z1684" s="542">
        <f t="shared" si="484"/>
        <v>1.8888</v>
      </c>
      <c r="AA1684" s="542">
        <f t="shared" si="484"/>
        <v>1.8365999999999998</v>
      </c>
      <c r="AB1684" s="542">
        <f t="shared" si="484"/>
        <v>1.8246</v>
      </c>
      <c r="AC1684" s="494">
        <f t="shared" si="484"/>
        <v>44.453999999999994</v>
      </c>
    </row>
    <row r="1685" spans="1:30" ht="10.5" customHeight="1">
      <c r="A1685" s="1634" t="s">
        <v>55</v>
      </c>
      <c r="B1685" s="1635"/>
      <c r="C1685" s="526" t="s">
        <v>15</v>
      </c>
      <c r="D1685" s="526"/>
      <c r="E1685" s="543">
        <f t="shared" ref="E1685:AC1685" si="485">E1585+E1589+E1593+E1597-E1683</f>
        <v>-4.4119999999999493E-2</v>
      </c>
      <c r="F1685" s="543">
        <f t="shared" si="485"/>
        <v>-4.1120000000000267E-2</v>
      </c>
      <c r="G1685" s="543">
        <f t="shared" si="485"/>
        <v>-3.4519999999998774E-2</v>
      </c>
      <c r="H1685" s="545">
        <f t="shared" si="485"/>
        <v>-3.973999999999922E-2</v>
      </c>
      <c r="I1685" s="543">
        <f t="shared" si="485"/>
        <v>-2.9679999999999929E-2</v>
      </c>
      <c r="J1685" s="543">
        <f t="shared" si="485"/>
        <v>-3.3919999999998396E-2</v>
      </c>
      <c r="K1685" s="543">
        <f t="shared" si="485"/>
        <v>-4.9879999999999036E-2</v>
      </c>
      <c r="L1685" s="543">
        <f t="shared" si="485"/>
        <v>-4.8319999999999474E-2</v>
      </c>
      <c r="M1685" s="543">
        <f t="shared" si="485"/>
        <v>-5.7599999999998985E-2</v>
      </c>
      <c r="N1685" s="545">
        <f t="shared" si="485"/>
        <v>-6.2579999999998748E-2</v>
      </c>
      <c r="O1685" s="543">
        <f t="shared" si="485"/>
        <v>-5.905999999999878E-2</v>
      </c>
      <c r="P1685" s="543">
        <f t="shared" si="485"/>
        <v>-6.305999999999834E-2</v>
      </c>
      <c r="Q1685" s="543">
        <f t="shared" si="485"/>
        <v>-6.0040000000000759E-2</v>
      </c>
      <c r="R1685" s="543">
        <f t="shared" si="485"/>
        <v>-5.8019999999999072E-2</v>
      </c>
      <c r="S1685" s="543">
        <f t="shared" si="485"/>
        <v>-5.9559999999999391E-2</v>
      </c>
      <c r="T1685" s="543">
        <f t="shared" si="485"/>
        <v>-7.6540000000001385E-2</v>
      </c>
      <c r="U1685" s="543">
        <f t="shared" si="485"/>
        <v>-6.8319999999999936E-2</v>
      </c>
      <c r="V1685" s="545">
        <f t="shared" si="485"/>
        <v>-6.5739999999998133E-2</v>
      </c>
      <c r="W1685" s="543">
        <f t="shared" si="485"/>
        <v>-6.5120000000000289E-2</v>
      </c>
      <c r="X1685" s="543">
        <f t="shared" si="485"/>
        <v>-6.7339999999999733E-2</v>
      </c>
      <c r="Y1685" s="543">
        <f t="shared" si="485"/>
        <v>-7.0560000000002177E-2</v>
      </c>
      <c r="Z1685" s="543">
        <f t="shared" si="485"/>
        <v>-6.2199999999998923E-2</v>
      </c>
      <c r="AA1685" s="543">
        <f t="shared" si="485"/>
        <v>-5.8760000000000367E-2</v>
      </c>
      <c r="AB1685" s="543">
        <f t="shared" si="485"/>
        <v>-4.8380000000000756E-2</v>
      </c>
      <c r="AC1685" s="475">
        <f t="shared" si="485"/>
        <v>-1.3241799999999557</v>
      </c>
    </row>
    <row r="1686" spans="1:30" ht="10.5" customHeight="1">
      <c r="A1686" s="1636"/>
      <c r="B1686" s="1637"/>
      <c r="C1686" s="527" t="s">
        <v>17</v>
      </c>
      <c r="D1686" s="527"/>
      <c r="E1686" s="542">
        <f t="shared" ref="E1686:AC1686" si="486">E1586+E1590+E1594+E1598-E1684</f>
        <v>-0.23780000000000023</v>
      </c>
      <c r="F1686" s="542">
        <f t="shared" si="486"/>
        <v>-0.23839999999999995</v>
      </c>
      <c r="G1686" s="542">
        <f t="shared" si="486"/>
        <v>-0.23800000000000021</v>
      </c>
      <c r="H1686" s="573">
        <f t="shared" si="486"/>
        <v>-0.23619999999999997</v>
      </c>
      <c r="I1686" s="542">
        <f t="shared" si="486"/>
        <v>-0.23800000000000021</v>
      </c>
      <c r="J1686" s="542">
        <f t="shared" si="486"/>
        <v>-0.23339999999999983</v>
      </c>
      <c r="K1686" s="542">
        <f t="shared" si="486"/>
        <v>-0.23299999999999987</v>
      </c>
      <c r="L1686" s="542">
        <f t="shared" si="486"/>
        <v>-0.23079999999999989</v>
      </c>
      <c r="M1686" s="542">
        <f t="shared" si="486"/>
        <v>-0.23039999999999994</v>
      </c>
      <c r="N1686" s="573">
        <f t="shared" si="486"/>
        <v>-0.2405999999999997</v>
      </c>
      <c r="O1686" s="542">
        <f t="shared" si="486"/>
        <v>-0.21419999999999995</v>
      </c>
      <c r="P1686" s="542">
        <f t="shared" si="486"/>
        <v>-0.21320000000000028</v>
      </c>
      <c r="Q1686" s="542">
        <f t="shared" si="486"/>
        <v>-0.21340000000000003</v>
      </c>
      <c r="R1686" s="542">
        <f t="shared" si="486"/>
        <v>-0.20999999999999974</v>
      </c>
      <c r="S1686" s="542">
        <f t="shared" si="486"/>
        <v>-0.23020000000000018</v>
      </c>
      <c r="T1686" s="542">
        <f t="shared" si="486"/>
        <v>-0.23340000000000027</v>
      </c>
      <c r="U1686" s="542">
        <f t="shared" si="486"/>
        <v>-0.2240000000000002</v>
      </c>
      <c r="V1686" s="573">
        <f t="shared" si="486"/>
        <v>-0.2218</v>
      </c>
      <c r="W1686" s="542">
        <f t="shared" si="486"/>
        <v>-0.23079999999999989</v>
      </c>
      <c r="X1686" s="542">
        <f t="shared" si="486"/>
        <v>-0.22520000000000007</v>
      </c>
      <c r="Y1686" s="542">
        <f t="shared" si="486"/>
        <v>-0.23719999999999986</v>
      </c>
      <c r="Z1686" s="542">
        <f t="shared" si="486"/>
        <v>-0.22480000000000011</v>
      </c>
      <c r="AA1686" s="542">
        <f t="shared" si="486"/>
        <v>-0.2275999999999998</v>
      </c>
      <c r="AB1686" s="542">
        <f t="shared" si="486"/>
        <v>-0.22760000000000002</v>
      </c>
      <c r="AC1686" s="494">
        <f t="shared" si="486"/>
        <v>-5.4899999999999949</v>
      </c>
    </row>
    <row r="1687" spans="1:30" s="449" customFormat="1" ht="10.5" customHeight="1">
      <c r="A1687" s="1657" t="s">
        <v>189</v>
      </c>
      <c r="B1687" s="1658"/>
      <c r="C1687" s="546" t="s">
        <v>15</v>
      </c>
      <c r="D1687" s="546"/>
      <c r="E1687" s="466"/>
      <c r="F1687" s="466"/>
      <c r="G1687" s="466"/>
      <c r="H1687" s="466"/>
      <c r="I1687" s="466"/>
      <c r="J1687" s="466"/>
      <c r="K1687" s="466"/>
      <c r="L1687" s="466"/>
      <c r="M1687" s="466"/>
      <c r="N1687" s="466"/>
      <c r="O1687" s="466"/>
      <c r="P1687" s="466"/>
      <c r="Q1687" s="466"/>
      <c r="R1687" s="466"/>
      <c r="S1687" s="466"/>
      <c r="T1687" s="466"/>
      <c r="U1687" s="466"/>
      <c r="V1687" s="466"/>
      <c r="W1687" s="466"/>
      <c r="X1687" s="466"/>
      <c r="Y1687" s="466"/>
      <c r="Z1687" s="466"/>
      <c r="AA1687" s="466"/>
      <c r="AB1687" s="466"/>
      <c r="AC1687" s="601"/>
    </row>
    <row r="1688" spans="1:30" s="449" customFormat="1" ht="10.5" customHeight="1">
      <c r="A1688" s="1659"/>
      <c r="B1688" s="1660"/>
      <c r="C1688" s="549" t="s">
        <v>17</v>
      </c>
      <c r="D1688" s="549"/>
      <c r="E1688" s="470"/>
      <c r="F1688" s="470"/>
      <c r="G1688" s="470"/>
      <c r="H1688" s="470"/>
      <c r="I1688" s="470"/>
      <c r="J1688" s="470"/>
      <c r="K1688" s="470"/>
      <c r="L1688" s="470"/>
      <c r="M1688" s="470"/>
      <c r="N1688" s="470"/>
      <c r="O1688" s="470"/>
      <c r="P1688" s="470"/>
      <c r="Q1688" s="470"/>
      <c r="R1688" s="470"/>
      <c r="S1688" s="470"/>
      <c r="T1688" s="470"/>
      <c r="U1688" s="470"/>
      <c r="V1688" s="470"/>
      <c r="W1688" s="470"/>
      <c r="X1688" s="470"/>
      <c r="Y1688" s="470"/>
      <c r="Z1688" s="470"/>
      <c r="AA1688" s="470"/>
      <c r="AB1688" s="470"/>
      <c r="AC1688" s="602"/>
    </row>
    <row r="1689" spans="1:30" ht="30" customHeight="1">
      <c r="A1689" s="553"/>
      <c r="C1689" s="554" t="s">
        <v>79</v>
      </c>
      <c r="H1689" s="701">
        <f>H1621+H1625+H1645+H1649+H1665</f>
        <v>0.66359999999999997</v>
      </c>
      <c r="I1689" s="701"/>
      <c r="J1689" s="701"/>
      <c r="K1689" s="701"/>
      <c r="L1689" s="701"/>
      <c r="M1689" s="701"/>
      <c r="N1689" s="701">
        <f t="shared" ref="N1689:Y1689" si="487">N1621+N1625+N1645+N1649+N1665</f>
        <v>0.87619999999999998</v>
      </c>
      <c r="O1689" s="701"/>
      <c r="P1689" s="701"/>
      <c r="Q1689" s="701"/>
      <c r="R1689" s="701"/>
      <c r="S1689" s="701"/>
      <c r="T1689" s="701"/>
      <c r="U1689" s="701"/>
      <c r="V1689" s="701">
        <f t="shared" si="487"/>
        <v>0.86140000000000005</v>
      </c>
      <c r="W1689" s="701"/>
      <c r="X1689" s="701"/>
      <c r="Y1689" s="701">
        <f t="shared" si="487"/>
        <v>0.81020000000000003</v>
      </c>
    </row>
    <row r="1690" spans="1:30" ht="28.5" customHeight="1">
      <c r="A1690" s="458" t="s">
        <v>6</v>
      </c>
      <c r="B1690" s="459" t="s">
        <v>7</v>
      </c>
      <c r="C1690" s="461" t="s">
        <v>8</v>
      </c>
      <c r="D1690" s="461" t="s">
        <v>9</v>
      </c>
      <c r="E1690" s="1679" t="s">
        <v>10</v>
      </c>
      <c r="F1690" s="1679"/>
      <c r="G1690" s="1679"/>
      <c r="H1690" s="1679"/>
      <c r="I1690" s="1679"/>
      <c r="J1690" s="1679"/>
      <c r="K1690" s="1679"/>
      <c r="L1690" s="1679"/>
      <c r="M1690" s="1679"/>
      <c r="N1690" s="1679"/>
      <c r="O1690" s="1679"/>
      <c r="P1690" s="1679"/>
      <c r="Q1690" s="1679"/>
      <c r="R1690" s="1679"/>
      <c r="S1690" s="1679"/>
      <c r="T1690" s="1679"/>
      <c r="U1690" s="1679"/>
      <c r="V1690" s="1679"/>
      <c r="W1690" s="1679"/>
      <c r="X1690" s="1679"/>
      <c r="Y1690" s="1679"/>
      <c r="Z1690" s="1679"/>
      <c r="AA1690" s="1679"/>
      <c r="AB1690" s="1679"/>
      <c r="AC1690" s="1692" t="s">
        <v>11</v>
      </c>
    </row>
    <row r="1691" spans="1:30" s="449" customFormat="1" ht="12.75" customHeight="1" thickBot="1">
      <c r="A1691" s="462" t="s">
        <v>752</v>
      </c>
      <c r="B1691" s="462"/>
      <c r="C1691" s="462"/>
      <c r="D1691" s="462"/>
      <c r="E1691" s="463">
        <v>1</v>
      </c>
      <c r="F1691" s="463">
        <v>2</v>
      </c>
      <c r="G1691" s="463">
        <v>3</v>
      </c>
      <c r="H1691" s="463">
        <v>3</v>
      </c>
      <c r="I1691" s="463">
        <v>5</v>
      </c>
      <c r="J1691" s="463">
        <v>6</v>
      </c>
      <c r="K1691" s="463">
        <v>7</v>
      </c>
      <c r="L1691" s="463">
        <v>8</v>
      </c>
      <c r="M1691" s="463">
        <v>9</v>
      </c>
      <c r="N1691" s="463">
        <v>10</v>
      </c>
      <c r="O1691" s="463">
        <v>11</v>
      </c>
      <c r="P1691" s="463">
        <v>12</v>
      </c>
      <c r="Q1691" s="463">
        <v>13</v>
      </c>
      <c r="R1691" s="463">
        <v>14</v>
      </c>
      <c r="S1691" s="463">
        <v>15</v>
      </c>
      <c r="T1691" s="463">
        <v>16</v>
      </c>
      <c r="U1691" s="463">
        <v>17</v>
      </c>
      <c r="V1691" s="463">
        <v>18</v>
      </c>
      <c r="W1691" s="463">
        <v>19</v>
      </c>
      <c r="X1691" s="463">
        <v>20</v>
      </c>
      <c r="Y1691" s="463">
        <v>21</v>
      </c>
      <c r="Z1691" s="463">
        <v>22</v>
      </c>
      <c r="AA1691" s="463">
        <v>23</v>
      </c>
      <c r="AB1691" s="463">
        <v>24</v>
      </c>
      <c r="AC1691" s="1693"/>
    </row>
    <row r="1692" spans="1:30" s="449" customFormat="1" ht="12.75" customHeight="1">
      <c r="A1692" s="465" t="s">
        <v>203</v>
      </c>
      <c r="B1692" s="466"/>
      <c r="C1692" s="466"/>
      <c r="D1692" s="466"/>
      <c r="E1692" s="466">
        <v>1</v>
      </c>
      <c r="F1692" s="466">
        <v>1</v>
      </c>
      <c r="G1692" s="466">
        <v>1</v>
      </c>
      <c r="H1692" s="466">
        <v>1</v>
      </c>
      <c r="I1692" s="466">
        <v>1</v>
      </c>
      <c r="J1692" s="466">
        <v>1</v>
      </c>
      <c r="K1692" s="466">
        <v>1</v>
      </c>
      <c r="L1692" s="466">
        <v>1</v>
      </c>
      <c r="M1692" s="466">
        <v>1</v>
      </c>
      <c r="N1692" s="466">
        <v>1</v>
      </c>
      <c r="O1692" s="466">
        <v>1</v>
      </c>
      <c r="P1692" s="466">
        <v>1</v>
      </c>
      <c r="Q1692" s="466">
        <v>1</v>
      </c>
      <c r="R1692" s="466">
        <v>1</v>
      </c>
      <c r="S1692" s="466">
        <v>1</v>
      </c>
      <c r="T1692" s="466">
        <v>1</v>
      </c>
      <c r="U1692" s="466">
        <v>1</v>
      </c>
      <c r="V1692" s="466">
        <v>1</v>
      </c>
      <c r="W1692" s="466">
        <v>1</v>
      </c>
      <c r="X1692" s="466">
        <v>1</v>
      </c>
      <c r="Y1692" s="466">
        <v>1</v>
      </c>
      <c r="Z1692" s="466">
        <v>1</v>
      </c>
      <c r="AA1692" s="466">
        <v>1</v>
      </c>
      <c r="AB1692" s="466">
        <v>1</v>
      </c>
      <c r="AC1692" s="558"/>
    </row>
    <row r="1693" spans="1:30" s="449" customFormat="1" ht="12.75" customHeight="1">
      <c r="A1693" s="559" t="s">
        <v>204</v>
      </c>
      <c r="B1693" s="560"/>
      <c r="C1693" s="560"/>
      <c r="D1693" s="560"/>
      <c r="E1693" s="560">
        <v>1</v>
      </c>
      <c r="F1693" s="560">
        <v>1</v>
      </c>
      <c r="G1693" s="560">
        <v>1</v>
      </c>
      <c r="H1693" s="560">
        <v>1</v>
      </c>
      <c r="I1693" s="560">
        <v>1</v>
      </c>
      <c r="J1693" s="560">
        <v>1</v>
      </c>
      <c r="K1693" s="560">
        <v>1</v>
      </c>
      <c r="L1693" s="560">
        <v>1</v>
      </c>
      <c r="M1693" s="560">
        <v>1</v>
      </c>
      <c r="N1693" s="560">
        <v>1</v>
      </c>
      <c r="O1693" s="560">
        <v>1</v>
      </c>
      <c r="P1693" s="560">
        <v>1</v>
      </c>
      <c r="Q1693" s="560">
        <v>1</v>
      </c>
      <c r="R1693" s="560">
        <v>1</v>
      </c>
      <c r="S1693" s="560">
        <v>1</v>
      </c>
      <c r="T1693" s="560">
        <v>1</v>
      </c>
      <c r="U1693" s="560">
        <v>1</v>
      </c>
      <c r="V1693" s="560">
        <v>1</v>
      </c>
      <c r="W1693" s="560">
        <v>1</v>
      </c>
      <c r="X1693" s="560">
        <v>1</v>
      </c>
      <c r="Y1693" s="560">
        <v>1</v>
      </c>
      <c r="Z1693" s="560">
        <v>1</v>
      </c>
      <c r="AA1693" s="560">
        <v>1</v>
      </c>
      <c r="AB1693" s="560">
        <v>1</v>
      </c>
      <c r="AC1693" s="562"/>
    </row>
    <row r="1694" spans="1:30" ht="12" customHeight="1">
      <c r="A1694" s="1614" t="s">
        <v>485</v>
      </c>
      <c r="B1694" s="1625" t="s">
        <v>486</v>
      </c>
      <c r="C1694" s="485" t="s">
        <v>15</v>
      </c>
      <c r="D1694" s="485" t="s">
        <v>131</v>
      </c>
      <c r="E1694" s="563"/>
      <c r="F1694" s="563"/>
      <c r="G1694" s="563"/>
      <c r="H1694" s="574"/>
      <c r="I1694" s="563"/>
      <c r="J1694" s="563"/>
      <c r="K1694" s="563"/>
      <c r="L1694" s="563"/>
      <c r="M1694" s="563"/>
      <c r="N1694" s="574"/>
      <c r="O1694" s="563"/>
      <c r="P1694" s="563"/>
      <c r="Q1694" s="563"/>
      <c r="R1694" s="563"/>
      <c r="S1694" s="563"/>
      <c r="T1694" s="563"/>
      <c r="U1694" s="563"/>
      <c r="V1694" s="574"/>
      <c r="W1694" s="563"/>
      <c r="X1694" s="563"/>
      <c r="Y1694" s="563"/>
      <c r="Z1694" s="563"/>
      <c r="AA1694" s="563"/>
      <c r="AB1694" s="563"/>
      <c r="AC1694" s="490">
        <f>SUM(E1694:AB1694)</f>
        <v>0</v>
      </c>
    </row>
    <row r="1695" spans="1:30" ht="10.5" customHeight="1">
      <c r="A1695" s="1615"/>
      <c r="B1695" s="1626"/>
      <c r="C1695" s="476" t="s">
        <v>17</v>
      </c>
      <c r="D1695" s="476" t="s">
        <v>131</v>
      </c>
      <c r="E1695" s="564"/>
      <c r="F1695" s="564"/>
      <c r="G1695" s="564"/>
      <c r="H1695" s="604"/>
      <c r="I1695" s="564"/>
      <c r="J1695" s="564"/>
      <c r="K1695" s="564"/>
      <c r="L1695" s="564"/>
      <c r="M1695" s="564"/>
      <c r="N1695" s="604"/>
      <c r="O1695" s="564"/>
      <c r="P1695" s="564"/>
      <c r="Q1695" s="564"/>
      <c r="R1695" s="564"/>
      <c r="S1695" s="564"/>
      <c r="T1695" s="564"/>
      <c r="U1695" s="564"/>
      <c r="V1695" s="604"/>
      <c r="W1695" s="564"/>
      <c r="X1695" s="564"/>
      <c r="Y1695" s="564"/>
      <c r="Z1695" s="564"/>
      <c r="AA1695" s="564"/>
      <c r="AB1695" s="564"/>
      <c r="AC1695" s="478">
        <f>SUM(E1695:AB1695)</f>
        <v>0</v>
      </c>
    </row>
    <row r="1696" spans="1:30" ht="10.5" customHeight="1">
      <c r="A1696" s="1615"/>
      <c r="B1696" s="1626"/>
      <c r="C1696" s="476" t="s">
        <v>18</v>
      </c>
      <c r="D1696" s="476" t="s">
        <v>131</v>
      </c>
      <c r="E1696" s="736"/>
      <c r="F1696" s="564"/>
      <c r="G1696" s="564"/>
      <c r="H1696" s="604"/>
      <c r="I1696" s="564"/>
      <c r="J1696" s="564"/>
      <c r="K1696" s="564"/>
      <c r="L1696" s="564"/>
      <c r="M1696" s="564"/>
      <c r="N1696" s="604"/>
      <c r="O1696" s="564"/>
      <c r="P1696" s="564"/>
      <c r="Q1696" s="564"/>
      <c r="R1696" s="564"/>
      <c r="S1696" s="564"/>
      <c r="T1696" s="564"/>
      <c r="U1696" s="564"/>
      <c r="V1696" s="604"/>
      <c r="W1696" s="564"/>
      <c r="X1696" s="564"/>
      <c r="Y1696" s="564"/>
      <c r="Z1696" s="564"/>
      <c r="AA1696" s="564"/>
      <c r="AB1696" s="564"/>
      <c r="AC1696" s="478"/>
    </row>
    <row r="1697" spans="1:29" ht="10.5" customHeight="1">
      <c r="A1697" s="1615"/>
      <c r="B1697" s="1626"/>
      <c r="C1697" s="476" t="s">
        <v>20</v>
      </c>
      <c r="D1697" s="476"/>
      <c r="E1697" s="572" t="e">
        <f t="shared" ref="E1697:AC1697" si="488">E1695/E1694</f>
        <v>#DIV/0!</v>
      </c>
      <c r="F1697" s="572" t="e">
        <f t="shared" si="488"/>
        <v>#DIV/0!</v>
      </c>
      <c r="G1697" s="572" t="e">
        <f t="shared" si="488"/>
        <v>#DIV/0!</v>
      </c>
      <c r="H1697" s="580" t="e">
        <f t="shared" si="488"/>
        <v>#DIV/0!</v>
      </c>
      <c r="I1697" s="572" t="e">
        <f t="shared" si="488"/>
        <v>#DIV/0!</v>
      </c>
      <c r="J1697" s="572" t="e">
        <f t="shared" si="488"/>
        <v>#DIV/0!</v>
      </c>
      <c r="K1697" s="572" t="e">
        <f t="shared" si="488"/>
        <v>#DIV/0!</v>
      </c>
      <c r="L1697" s="572" t="e">
        <f t="shared" si="488"/>
        <v>#DIV/0!</v>
      </c>
      <c r="M1697" s="572" t="e">
        <f t="shared" si="488"/>
        <v>#DIV/0!</v>
      </c>
      <c r="N1697" s="580" t="e">
        <f t="shared" si="488"/>
        <v>#DIV/0!</v>
      </c>
      <c r="O1697" s="572" t="e">
        <f t="shared" si="488"/>
        <v>#DIV/0!</v>
      </c>
      <c r="P1697" s="572" t="e">
        <f t="shared" si="488"/>
        <v>#DIV/0!</v>
      </c>
      <c r="Q1697" s="572" t="e">
        <f t="shared" si="488"/>
        <v>#DIV/0!</v>
      </c>
      <c r="R1697" s="572" t="e">
        <f t="shared" si="488"/>
        <v>#DIV/0!</v>
      </c>
      <c r="S1697" s="572" t="e">
        <f t="shared" si="488"/>
        <v>#DIV/0!</v>
      </c>
      <c r="T1697" s="572" t="e">
        <f t="shared" si="488"/>
        <v>#DIV/0!</v>
      </c>
      <c r="U1697" s="572" t="e">
        <f t="shared" si="488"/>
        <v>#DIV/0!</v>
      </c>
      <c r="V1697" s="580" t="e">
        <f t="shared" si="488"/>
        <v>#DIV/0!</v>
      </c>
      <c r="W1697" s="572" t="e">
        <f t="shared" si="488"/>
        <v>#DIV/0!</v>
      </c>
      <c r="X1697" s="572" t="e">
        <f t="shared" si="488"/>
        <v>#DIV/0!</v>
      </c>
      <c r="Y1697" s="572" t="e">
        <f t="shared" si="488"/>
        <v>#DIV/0!</v>
      </c>
      <c r="Z1697" s="572" t="e">
        <f t="shared" si="488"/>
        <v>#DIV/0!</v>
      </c>
      <c r="AA1697" s="572" t="e">
        <f t="shared" si="488"/>
        <v>#DIV/0!</v>
      </c>
      <c r="AB1697" s="572" t="e">
        <f t="shared" si="488"/>
        <v>#DIV/0!</v>
      </c>
      <c r="AC1697" s="478" t="e">
        <f t="shared" si="488"/>
        <v>#DIV/0!</v>
      </c>
    </row>
    <row r="1698" spans="1:29" ht="10.5" customHeight="1">
      <c r="A1698" s="1616"/>
      <c r="B1698" s="1690"/>
      <c r="C1698" s="483" t="s">
        <v>23</v>
      </c>
      <c r="D1698" s="638" t="s">
        <v>131</v>
      </c>
      <c r="E1698" s="220"/>
      <c r="F1698" s="220"/>
      <c r="G1698" s="220"/>
      <c r="H1698" s="220"/>
      <c r="I1698" s="220"/>
      <c r="J1698" s="220"/>
      <c r="K1698" s="220"/>
      <c r="L1698" s="220"/>
      <c r="M1698" s="220"/>
      <c r="N1698" s="220"/>
      <c r="O1698" s="220"/>
      <c r="P1698" s="220"/>
      <c r="Q1698" s="220"/>
      <c r="R1698" s="220"/>
      <c r="S1698" s="220"/>
      <c r="T1698" s="220"/>
      <c r="U1698" s="220"/>
      <c r="V1698" s="220"/>
      <c r="W1698" s="220"/>
      <c r="X1698" s="220"/>
      <c r="Y1698" s="220"/>
      <c r="Z1698" s="220"/>
      <c r="AA1698" s="220"/>
      <c r="AB1698" s="220"/>
      <c r="AC1698" s="484"/>
    </row>
    <row r="1699" spans="1:29" ht="10.5" customHeight="1">
      <c r="A1699" s="1614" t="s">
        <v>487</v>
      </c>
      <c r="B1699" s="1617" t="s">
        <v>488</v>
      </c>
      <c r="C1699" s="526" t="s">
        <v>15</v>
      </c>
      <c r="D1699" s="526" t="s">
        <v>131</v>
      </c>
      <c r="E1699" s="328"/>
      <c r="F1699" s="328"/>
      <c r="G1699" s="328"/>
      <c r="H1699" s="575"/>
      <c r="I1699" s="328"/>
      <c r="J1699" s="328"/>
      <c r="K1699" s="328"/>
      <c r="L1699" s="328"/>
      <c r="M1699" s="328"/>
      <c r="N1699" s="575"/>
      <c r="O1699" s="328"/>
      <c r="P1699" s="328"/>
      <c r="Q1699" s="328"/>
      <c r="R1699" s="328"/>
      <c r="S1699" s="328"/>
      <c r="T1699" s="328"/>
      <c r="U1699" s="328"/>
      <c r="V1699" s="575"/>
      <c r="W1699" s="328"/>
      <c r="X1699" s="328"/>
      <c r="Y1699" s="328"/>
      <c r="Z1699" s="328"/>
      <c r="AA1699" s="328"/>
      <c r="AB1699" s="328"/>
      <c r="AC1699" s="478">
        <f>SUM(E1699:AB1699)</f>
        <v>0</v>
      </c>
    </row>
    <row r="1700" spans="1:29" ht="10.5" customHeight="1">
      <c r="A1700" s="1615"/>
      <c r="B1700" s="1618"/>
      <c r="C1700" s="610" t="s">
        <v>17</v>
      </c>
      <c r="D1700" s="610" t="s">
        <v>131</v>
      </c>
      <c r="E1700" s="564"/>
      <c r="F1700" s="564"/>
      <c r="G1700" s="564"/>
      <c r="H1700" s="604"/>
      <c r="I1700" s="564"/>
      <c r="J1700" s="564"/>
      <c r="K1700" s="564"/>
      <c r="L1700" s="564"/>
      <c r="M1700" s="564"/>
      <c r="N1700" s="604"/>
      <c r="O1700" s="564"/>
      <c r="P1700" s="564"/>
      <c r="Q1700" s="564"/>
      <c r="R1700" s="564"/>
      <c r="S1700" s="564"/>
      <c r="T1700" s="564"/>
      <c r="U1700" s="564"/>
      <c r="V1700" s="604"/>
      <c r="W1700" s="564"/>
      <c r="X1700" s="564"/>
      <c r="Y1700" s="564"/>
      <c r="Z1700" s="564"/>
      <c r="AA1700" s="564"/>
      <c r="AB1700" s="564"/>
      <c r="AC1700" s="475">
        <f>SUM(E1700:AB1700)</f>
        <v>0</v>
      </c>
    </row>
    <row r="1701" spans="1:29" ht="10.5" customHeight="1">
      <c r="A1701" s="1615"/>
      <c r="B1701" s="1618"/>
      <c r="C1701" s="476" t="s">
        <v>18</v>
      </c>
      <c r="D1701" s="610" t="s">
        <v>131</v>
      </c>
      <c r="E1701" s="564"/>
      <c r="F1701" s="564"/>
      <c r="G1701" s="564"/>
      <c r="H1701" s="604"/>
      <c r="I1701" s="564"/>
      <c r="J1701" s="564"/>
      <c r="K1701" s="564"/>
      <c r="L1701" s="564"/>
      <c r="M1701" s="564"/>
      <c r="N1701" s="604"/>
      <c r="O1701" s="564"/>
      <c r="P1701" s="564"/>
      <c r="Q1701" s="564"/>
      <c r="R1701" s="564"/>
      <c r="S1701" s="564"/>
      <c r="T1701" s="564"/>
      <c r="U1701" s="564"/>
      <c r="V1701" s="604"/>
      <c r="W1701" s="564"/>
      <c r="X1701" s="564"/>
      <c r="Y1701" s="564"/>
      <c r="Z1701" s="564"/>
      <c r="AA1701" s="564"/>
      <c r="AB1701" s="564"/>
      <c r="AC1701" s="475"/>
    </row>
    <row r="1702" spans="1:29" ht="10.5" customHeight="1">
      <c r="A1702" s="1615"/>
      <c r="B1702" s="1618"/>
      <c r="C1702" s="610" t="s">
        <v>20</v>
      </c>
      <c r="D1702" s="610"/>
      <c r="E1702" s="572" t="e">
        <f t="shared" ref="E1702:AC1702" si="489">E1700/E1699</f>
        <v>#DIV/0!</v>
      </c>
      <c r="F1702" s="572" t="e">
        <f t="shared" si="489"/>
        <v>#DIV/0!</v>
      </c>
      <c r="G1702" s="572" t="e">
        <f t="shared" si="489"/>
        <v>#DIV/0!</v>
      </c>
      <c r="H1702" s="580" t="e">
        <f t="shared" si="489"/>
        <v>#DIV/0!</v>
      </c>
      <c r="I1702" s="572" t="e">
        <f t="shared" si="489"/>
        <v>#DIV/0!</v>
      </c>
      <c r="J1702" s="572" t="e">
        <f t="shared" si="489"/>
        <v>#DIV/0!</v>
      </c>
      <c r="K1702" s="572" t="e">
        <f t="shared" si="489"/>
        <v>#DIV/0!</v>
      </c>
      <c r="L1702" s="572" t="e">
        <f t="shared" si="489"/>
        <v>#DIV/0!</v>
      </c>
      <c r="M1702" s="572" t="e">
        <f t="shared" si="489"/>
        <v>#DIV/0!</v>
      </c>
      <c r="N1702" s="580" t="e">
        <f t="shared" si="489"/>
        <v>#DIV/0!</v>
      </c>
      <c r="O1702" s="572" t="e">
        <f t="shared" si="489"/>
        <v>#DIV/0!</v>
      </c>
      <c r="P1702" s="572" t="e">
        <f t="shared" si="489"/>
        <v>#DIV/0!</v>
      </c>
      <c r="Q1702" s="572" t="e">
        <f t="shared" si="489"/>
        <v>#DIV/0!</v>
      </c>
      <c r="R1702" s="572" t="e">
        <f t="shared" si="489"/>
        <v>#DIV/0!</v>
      </c>
      <c r="S1702" s="572" t="e">
        <f t="shared" si="489"/>
        <v>#DIV/0!</v>
      </c>
      <c r="T1702" s="572" t="e">
        <f t="shared" si="489"/>
        <v>#DIV/0!</v>
      </c>
      <c r="U1702" s="572" t="e">
        <f t="shared" si="489"/>
        <v>#DIV/0!</v>
      </c>
      <c r="V1702" s="580" t="e">
        <f t="shared" si="489"/>
        <v>#DIV/0!</v>
      </c>
      <c r="W1702" s="572" t="e">
        <f t="shared" si="489"/>
        <v>#DIV/0!</v>
      </c>
      <c r="X1702" s="572" t="e">
        <f t="shared" si="489"/>
        <v>#DIV/0!</v>
      </c>
      <c r="Y1702" s="572" t="e">
        <f t="shared" si="489"/>
        <v>#DIV/0!</v>
      </c>
      <c r="Z1702" s="572" t="e">
        <f t="shared" si="489"/>
        <v>#DIV/0!</v>
      </c>
      <c r="AA1702" s="572" t="e">
        <f t="shared" si="489"/>
        <v>#DIV/0!</v>
      </c>
      <c r="AB1702" s="572" t="e">
        <f t="shared" si="489"/>
        <v>#DIV/0!</v>
      </c>
      <c r="AC1702" s="478" t="e">
        <f t="shared" si="489"/>
        <v>#DIV/0!</v>
      </c>
    </row>
    <row r="1703" spans="1:29" ht="10.5" customHeight="1" thickBot="1">
      <c r="A1703" s="1615"/>
      <c r="B1703" s="1618"/>
      <c r="C1703" s="685" t="s">
        <v>23</v>
      </c>
      <c r="D1703" s="686" t="s">
        <v>131</v>
      </c>
      <c r="E1703" s="224"/>
      <c r="F1703" s="224"/>
      <c r="G1703" s="224"/>
      <c r="H1703" s="224"/>
      <c r="I1703" s="224"/>
      <c r="J1703" s="224"/>
      <c r="K1703" s="224"/>
      <c r="L1703" s="224"/>
      <c r="M1703" s="224"/>
      <c r="N1703" s="224"/>
      <c r="O1703" s="224"/>
      <c r="P1703" s="224"/>
      <c r="Q1703" s="224"/>
      <c r="R1703" s="224"/>
      <c r="S1703" s="224"/>
      <c r="T1703" s="224"/>
      <c r="U1703" s="224"/>
      <c r="V1703" s="224"/>
      <c r="W1703" s="224"/>
      <c r="X1703" s="224"/>
      <c r="Y1703" s="224"/>
      <c r="Z1703" s="224"/>
      <c r="AA1703" s="224"/>
      <c r="AB1703" s="224"/>
      <c r="AC1703" s="687"/>
    </row>
    <row r="1704" spans="1:29" ht="10.5" customHeight="1">
      <c r="A1704" s="1627" t="s">
        <v>30</v>
      </c>
      <c r="B1704" s="1639" t="s">
        <v>753</v>
      </c>
      <c r="C1704" s="485" t="s">
        <v>15</v>
      </c>
      <c r="D1704" s="485" t="s">
        <v>32</v>
      </c>
      <c r="E1704" s="541">
        <v>3.9174119762420662E-2</v>
      </c>
      <c r="F1704" s="541">
        <v>4.8578398218154913E-2</v>
      </c>
      <c r="G1704" s="541">
        <v>3.9049559881210331E-2</v>
      </c>
      <c r="H1704" s="605">
        <v>4.8734101781845098E-2</v>
      </c>
      <c r="I1704" s="541">
        <v>4.8811949851512916E-2</v>
      </c>
      <c r="J1704" s="541">
        <v>3.9049559881210331E-2</v>
      </c>
      <c r="K1704" s="541">
        <v>4.8889801633358002E-2</v>
      </c>
      <c r="L1704" s="541">
        <v>4.8578398218154913E-2</v>
      </c>
      <c r="M1704" s="541">
        <v>0.35659971329641343</v>
      </c>
      <c r="N1704" s="605">
        <v>0.34808292213821407</v>
      </c>
      <c r="O1704" s="541">
        <v>0.34808292213821407</v>
      </c>
      <c r="P1704" s="541">
        <v>0.34808292213821407</v>
      </c>
      <c r="Q1704" s="541">
        <v>0.34976446717071535</v>
      </c>
      <c r="R1704" s="541">
        <v>0.34864342823982242</v>
      </c>
      <c r="S1704" s="541">
        <v>0.34752238930892948</v>
      </c>
      <c r="T1704" s="541">
        <v>0.34696188320732119</v>
      </c>
      <c r="U1704" s="541">
        <v>0.33623415415763858</v>
      </c>
      <c r="V1704" s="605">
        <v>3.8738158693313603E-2</v>
      </c>
      <c r="W1704" s="541">
        <v>4.8500550148487101E-2</v>
      </c>
      <c r="X1704" s="541">
        <v>4.8422698366642002E-2</v>
      </c>
      <c r="Y1704" s="541">
        <v>3.8800440118789671E-2</v>
      </c>
      <c r="Z1704" s="541">
        <v>4.8422698366642002E-2</v>
      </c>
      <c r="AA1704" s="541">
        <v>4.8422698366642002E-2</v>
      </c>
      <c r="AB1704" s="541">
        <v>3.8675880237579341E-2</v>
      </c>
      <c r="AC1704" s="490">
        <f>SUM(E1704:AB1704)</f>
        <v>3.8008238153214449</v>
      </c>
    </row>
    <row r="1705" spans="1:29" ht="10.5" customHeight="1">
      <c r="A1705" s="1628"/>
      <c r="B1705" s="1640"/>
      <c r="C1705" s="476" t="s">
        <v>17</v>
      </c>
      <c r="D1705" s="476" t="s">
        <v>32</v>
      </c>
      <c r="E1705" s="572">
        <v>1.5669647904968265E-2</v>
      </c>
      <c r="F1705" s="572">
        <v>1.9431359287261966E-2</v>
      </c>
      <c r="G1705" s="572">
        <v>1.5619823952484133E-2</v>
      </c>
      <c r="H1705" s="606">
        <v>1.9493640712738042E-2</v>
      </c>
      <c r="I1705" s="572">
        <v>1.9524779940605169E-2</v>
      </c>
      <c r="J1705" s="572">
        <v>1.5619823952484133E-2</v>
      </c>
      <c r="K1705" s="572">
        <v>1.9555920653343203E-2</v>
      </c>
      <c r="L1705" s="572">
        <v>1.9431359287261966E-2</v>
      </c>
      <c r="M1705" s="572">
        <v>0.14263988531856539</v>
      </c>
      <c r="N1705" s="606">
        <v>0.13923316885528564</v>
      </c>
      <c r="O1705" s="572">
        <v>0.13923316885528564</v>
      </c>
      <c r="P1705" s="572">
        <v>0.13923316885528564</v>
      </c>
      <c r="Q1705" s="572">
        <v>0.13990578686828614</v>
      </c>
      <c r="R1705" s="572">
        <v>0.13945737129592897</v>
      </c>
      <c r="S1705" s="572">
        <v>0.1390089557235718</v>
      </c>
      <c r="T1705" s="572">
        <v>0.13878475328292847</v>
      </c>
      <c r="U1705" s="572">
        <v>0.13449366166305543</v>
      </c>
      <c r="V1705" s="606">
        <v>1.5495263477325442E-2</v>
      </c>
      <c r="W1705" s="572">
        <v>1.9400220059394842E-2</v>
      </c>
      <c r="X1705" s="572">
        <v>1.9369079346656801E-2</v>
      </c>
      <c r="Y1705" s="572">
        <v>1.552017604751587E-2</v>
      </c>
      <c r="Z1705" s="572">
        <v>1.9369079346656801E-2</v>
      </c>
      <c r="AA1705" s="572">
        <v>1.9369079346656801E-2</v>
      </c>
      <c r="AB1705" s="572">
        <v>1.5470352095031737E-2</v>
      </c>
      <c r="AC1705" s="478">
        <f>SUM(E1705:AB1705)</f>
        <v>1.5203295261285783</v>
      </c>
    </row>
    <row r="1706" spans="1:29" ht="10.5" customHeight="1">
      <c r="A1706" s="1628"/>
      <c r="B1706" s="1640"/>
      <c r="C1706" s="476" t="s">
        <v>18</v>
      </c>
      <c r="D1706" s="476" t="s">
        <v>19</v>
      </c>
      <c r="E1706" s="278">
        <v>4</v>
      </c>
      <c r="F1706" s="278">
        <v>5</v>
      </c>
      <c r="G1706" s="278">
        <v>4</v>
      </c>
      <c r="H1706" s="390">
        <v>5</v>
      </c>
      <c r="I1706" s="278">
        <v>5</v>
      </c>
      <c r="J1706" s="278">
        <v>4</v>
      </c>
      <c r="K1706" s="278">
        <v>5</v>
      </c>
      <c r="L1706" s="278">
        <v>5</v>
      </c>
      <c r="M1706" s="278">
        <v>37</v>
      </c>
      <c r="N1706" s="390">
        <v>36</v>
      </c>
      <c r="O1706" s="278">
        <v>36</v>
      </c>
      <c r="P1706" s="278">
        <v>36</v>
      </c>
      <c r="Q1706" s="278">
        <v>36</v>
      </c>
      <c r="R1706" s="278">
        <v>36</v>
      </c>
      <c r="S1706" s="278">
        <v>36</v>
      </c>
      <c r="T1706" s="278">
        <v>36</v>
      </c>
      <c r="U1706" s="278">
        <v>35</v>
      </c>
      <c r="V1706" s="390">
        <v>4</v>
      </c>
      <c r="W1706" s="278">
        <v>5</v>
      </c>
      <c r="X1706" s="278">
        <v>5</v>
      </c>
      <c r="Y1706" s="278">
        <v>4</v>
      </c>
      <c r="Z1706" s="278">
        <v>5</v>
      </c>
      <c r="AA1706" s="278">
        <v>5</v>
      </c>
      <c r="AB1706" s="278">
        <v>4</v>
      </c>
      <c r="AC1706" s="478"/>
    </row>
    <row r="1707" spans="1:29" ht="10.5" customHeight="1" thickBot="1">
      <c r="A1707" s="1629"/>
      <c r="B1707" s="1641"/>
      <c r="C1707" s="491" t="s">
        <v>20</v>
      </c>
      <c r="D1707" s="491"/>
      <c r="E1707" s="542">
        <f t="shared" ref="E1707:AC1707" si="490">E1705/E1704</f>
        <v>0.4</v>
      </c>
      <c r="F1707" s="542">
        <f t="shared" si="490"/>
        <v>0.4</v>
      </c>
      <c r="G1707" s="542">
        <f t="shared" si="490"/>
        <v>0.4</v>
      </c>
      <c r="H1707" s="573">
        <f t="shared" si="490"/>
        <v>0.40000000000000008</v>
      </c>
      <c r="I1707" s="542">
        <f t="shared" si="490"/>
        <v>0.40000000000000008</v>
      </c>
      <c r="J1707" s="542">
        <f t="shared" si="490"/>
        <v>0.4</v>
      </c>
      <c r="K1707" s="542">
        <f t="shared" si="490"/>
        <v>0.40000000000000008</v>
      </c>
      <c r="L1707" s="542">
        <f t="shared" si="490"/>
        <v>0.4</v>
      </c>
      <c r="M1707" s="542">
        <f t="shared" si="490"/>
        <v>0.4</v>
      </c>
      <c r="N1707" s="573">
        <f t="shared" si="490"/>
        <v>0.4</v>
      </c>
      <c r="O1707" s="542">
        <f t="shared" si="490"/>
        <v>0.4</v>
      </c>
      <c r="P1707" s="542">
        <f t="shared" si="490"/>
        <v>0.4</v>
      </c>
      <c r="Q1707" s="542">
        <f t="shared" si="490"/>
        <v>0.4</v>
      </c>
      <c r="R1707" s="542">
        <f t="shared" si="490"/>
        <v>0.4</v>
      </c>
      <c r="S1707" s="542">
        <f t="shared" si="490"/>
        <v>0.4</v>
      </c>
      <c r="T1707" s="542">
        <f t="shared" si="490"/>
        <v>0.39999999999999997</v>
      </c>
      <c r="U1707" s="542">
        <f t="shared" si="490"/>
        <v>0.4</v>
      </c>
      <c r="V1707" s="573">
        <f t="shared" si="490"/>
        <v>0.4</v>
      </c>
      <c r="W1707" s="542">
        <f t="shared" si="490"/>
        <v>0.4</v>
      </c>
      <c r="X1707" s="542">
        <f t="shared" si="490"/>
        <v>0.4</v>
      </c>
      <c r="Y1707" s="542">
        <f t="shared" si="490"/>
        <v>0.4</v>
      </c>
      <c r="Z1707" s="542">
        <f t="shared" si="490"/>
        <v>0.4</v>
      </c>
      <c r="AA1707" s="542">
        <f t="shared" si="490"/>
        <v>0.4</v>
      </c>
      <c r="AB1707" s="542">
        <f t="shared" si="490"/>
        <v>0.4</v>
      </c>
      <c r="AC1707" s="494">
        <f t="shared" si="490"/>
        <v>0.40000000000000008</v>
      </c>
    </row>
    <row r="1708" spans="1:29" ht="10.5" customHeight="1">
      <c r="A1708" s="1662" t="s">
        <v>21</v>
      </c>
      <c r="B1708" s="1663" t="s">
        <v>754</v>
      </c>
      <c r="C1708" s="473" t="s">
        <v>15</v>
      </c>
      <c r="D1708" s="473" t="s">
        <v>32</v>
      </c>
      <c r="E1708" s="543">
        <v>0</v>
      </c>
      <c r="F1708" s="543">
        <v>0</v>
      </c>
      <c r="G1708" s="543">
        <v>0</v>
      </c>
      <c r="H1708" s="609">
        <v>0</v>
      </c>
      <c r="I1708" s="543">
        <v>0</v>
      </c>
      <c r="J1708" s="543">
        <v>0</v>
      </c>
      <c r="K1708" s="543">
        <v>0</v>
      </c>
      <c r="L1708" s="543">
        <v>0</v>
      </c>
      <c r="M1708" s="543">
        <v>0</v>
      </c>
      <c r="N1708" s="609">
        <v>0</v>
      </c>
      <c r="O1708" s="543">
        <v>0</v>
      </c>
      <c r="P1708" s="543">
        <v>0</v>
      </c>
      <c r="Q1708" s="543">
        <v>0</v>
      </c>
      <c r="R1708" s="543">
        <v>0</v>
      </c>
      <c r="S1708" s="543">
        <v>0</v>
      </c>
      <c r="T1708" s="543">
        <v>0</v>
      </c>
      <c r="U1708" s="543">
        <v>0</v>
      </c>
      <c r="V1708" s="609">
        <v>0</v>
      </c>
      <c r="W1708" s="543">
        <v>0</v>
      </c>
      <c r="X1708" s="543">
        <v>0</v>
      </c>
      <c r="Y1708" s="543">
        <v>0</v>
      </c>
      <c r="Z1708" s="543">
        <v>0</v>
      </c>
      <c r="AA1708" s="543">
        <v>0</v>
      </c>
      <c r="AB1708" s="543">
        <v>0</v>
      </c>
      <c r="AC1708" s="475">
        <f>SUM(E1708:AB1708)</f>
        <v>0</v>
      </c>
    </row>
    <row r="1709" spans="1:29" ht="10.5" customHeight="1">
      <c r="A1709" s="1628"/>
      <c r="B1709" s="1640"/>
      <c r="C1709" s="476" t="s">
        <v>17</v>
      </c>
      <c r="D1709" s="476" t="s">
        <v>32</v>
      </c>
      <c r="E1709" s="572">
        <v>0</v>
      </c>
      <c r="F1709" s="572">
        <v>0</v>
      </c>
      <c r="G1709" s="572">
        <v>0</v>
      </c>
      <c r="H1709" s="606">
        <v>0</v>
      </c>
      <c r="I1709" s="572">
        <v>0</v>
      </c>
      <c r="J1709" s="572">
        <v>0</v>
      </c>
      <c r="K1709" s="572">
        <v>0</v>
      </c>
      <c r="L1709" s="572">
        <v>0</v>
      </c>
      <c r="M1709" s="572">
        <v>0</v>
      </c>
      <c r="N1709" s="606">
        <v>0</v>
      </c>
      <c r="O1709" s="572">
        <v>0</v>
      </c>
      <c r="P1709" s="572">
        <v>0</v>
      </c>
      <c r="Q1709" s="572">
        <v>0</v>
      </c>
      <c r="R1709" s="572">
        <v>0</v>
      </c>
      <c r="S1709" s="572">
        <v>0</v>
      </c>
      <c r="T1709" s="572">
        <v>0</v>
      </c>
      <c r="U1709" s="572">
        <v>0</v>
      </c>
      <c r="V1709" s="606">
        <v>0</v>
      </c>
      <c r="W1709" s="572">
        <v>0</v>
      </c>
      <c r="X1709" s="572">
        <v>0</v>
      </c>
      <c r="Y1709" s="572">
        <v>0</v>
      </c>
      <c r="Z1709" s="572">
        <v>0</v>
      </c>
      <c r="AA1709" s="572">
        <v>0</v>
      </c>
      <c r="AB1709" s="572">
        <v>0</v>
      </c>
      <c r="AC1709" s="478">
        <f>SUM(E1709:AB1709)</f>
        <v>0</v>
      </c>
    </row>
    <row r="1710" spans="1:29" ht="12" customHeight="1">
      <c r="A1710" s="1628"/>
      <c r="B1710" s="1640"/>
      <c r="C1710" s="476" t="s">
        <v>18</v>
      </c>
      <c r="D1710" s="476" t="s">
        <v>19</v>
      </c>
      <c r="E1710" s="221">
        <v>0</v>
      </c>
      <c r="F1710" s="221">
        <v>0</v>
      </c>
      <c r="G1710" s="221">
        <v>0</v>
      </c>
      <c r="H1710" s="391">
        <v>0</v>
      </c>
      <c r="I1710" s="221">
        <v>0</v>
      </c>
      <c r="J1710" s="221">
        <v>0</v>
      </c>
      <c r="K1710" s="221">
        <v>0</v>
      </c>
      <c r="L1710" s="221">
        <v>0</v>
      </c>
      <c r="M1710" s="221">
        <v>0</v>
      </c>
      <c r="N1710" s="391">
        <v>0</v>
      </c>
      <c r="O1710" s="221">
        <v>0</v>
      </c>
      <c r="P1710" s="221">
        <v>0</v>
      </c>
      <c r="Q1710" s="221">
        <v>0</v>
      </c>
      <c r="R1710" s="221">
        <v>0</v>
      </c>
      <c r="S1710" s="221">
        <v>0</v>
      </c>
      <c r="T1710" s="221">
        <v>0</v>
      </c>
      <c r="U1710" s="221">
        <v>0</v>
      </c>
      <c r="V1710" s="391">
        <v>0</v>
      </c>
      <c r="W1710" s="221">
        <v>0</v>
      </c>
      <c r="X1710" s="221">
        <v>0</v>
      </c>
      <c r="Y1710" s="221">
        <v>0</v>
      </c>
      <c r="Z1710" s="221">
        <v>0</v>
      </c>
      <c r="AA1710" s="221">
        <v>0</v>
      </c>
      <c r="AB1710" s="221">
        <v>0</v>
      </c>
      <c r="AC1710" s="478"/>
    </row>
    <row r="1711" spans="1:29" ht="10.5" customHeight="1" thickBot="1">
      <c r="A1711" s="1629"/>
      <c r="B1711" s="1641"/>
      <c r="C1711" s="491" t="s">
        <v>20</v>
      </c>
      <c r="D1711" s="491"/>
      <c r="E1711" s="542" t="e">
        <f t="shared" ref="E1711:AC1711" si="491">E1709/E1708</f>
        <v>#DIV/0!</v>
      </c>
      <c r="F1711" s="542" t="e">
        <f t="shared" si="491"/>
        <v>#DIV/0!</v>
      </c>
      <c r="G1711" s="542" t="e">
        <f t="shared" si="491"/>
        <v>#DIV/0!</v>
      </c>
      <c r="H1711" s="573" t="e">
        <f t="shared" si="491"/>
        <v>#DIV/0!</v>
      </c>
      <c r="I1711" s="542" t="e">
        <f t="shared" si="491"/>
        <v>#DIV/0!</v>
      </c>
      <c r="J1711" s="542" t="e">
        <f t="shared" si="491"/>
        <v>#DIV/0!</v>
      </c>
      <c r="K1711" s="542" t="e">
        <f t="shared" si="491"/>
        <v>#DIV/0!</v>
      </c>
      <c r="L1711" s="542" t="e">
        <f t="shared" si="491"/>
        <v>#DIV/0!</v>
      </c>
      <c r="M1711" s="542" t="e">
        <f t="shared" si="491"/>
        <v>#DIV/0!</v>
      </c>
      <c r="N1711" s="573" t="e">
        <f t="shared" si="491"/>
        <v>#DIV/0!</v>
      </c>
      <c r="O1711" s="542" t="e">
        <f t="shared" si="491"/>
        <v>#DIV/0!</v>
      </c>
      <c r="P1711" s="542" t="e">
        <f t="shared" si="491"/>
        <v>#DIV/0!</v>
      </c>
      <c r="Q1711" s="542" t="e">
        <f t="shared" si="491"/>
        <v>#DIV/0!</v>
      </c>
      <c r="R1711" s="542" t="e">
        <f t="shared" si="491"/>
        <v>#DIV/0!</v>
      </c>
      <c r="S1711" s="542" t="e">
        <f t="shared" si="491"/>
        <v>#DIV/0!</v>
      </c>
      <c r="T1711" s="542" t="e">
        <f t="shared" si="491"/>
        <v>#DIV/0!</v>
      </c>
      <c r="U1711" s="542" t="e">
        <f t="shared" si="491"/>
        <v>#DIV/0!</v>
      </c>
      <c r="V1711" s="573" t="e">
        <f t="shared" si="491"/>
        <v>#DIV/0!</v>
      </c>
      <c r="W1711" s="542" t="e">
        <f t="shared" si="491"/>
        <v>#DIV/0!</v>
      </c>
      <c r="X1711" s="542" t="e">
        <f t="shared" si="491"/>
        <v>#DIV/0!</v>
      </c>
      <c r="Y1711" s="542" t="e">
        <f t="shared" si="491"/>
        <v>#DIV/0!</v>
      </c>
      <c r="Z1711" s="542" t="e">
        <f t="shared" si="491"/>
        <v>#DIV/0!</v>
      </c>
      <c r="AA1711" s="542" t="e">
        <f t="shared" si="491"/>
        <v>#DIV/0!</v>
      </c>
      <c r="AB1711" s="542" t="e">
        <f t="shared" si="491"/>
        <v>#DIV/0!</v>
      </c>
      <c r="AC1711" s="494" t="e">
        <f t="shared" si="491"/>
        <v>#DIV/0!</v>
      </c>
    </row>
    <row r="1712" spans="1:29" ht="10.5" customHeight="1">
      <c r="A1712" s="497" t="s">
        <v>594</v>
      </c>
      <c r="B1712" s="498"/>
      <c r="C1712" s="499"/>
      <c r="D1712" s="499"/>
      <c r="E1712" s="500">
        <f t="shared" ref="E1712:AB1712" si="492">E1704+E1708</f>
        <v>3.9174119762420662E-2</v>
      </c>
      <c r="F1712" s="500">
        <f t="shared" si="492"/>
        <v>4.8578398218154913E-2</v>
      </c>
      <c r="G1712" s="500">
        <f t="shared" si="492"/>
        <v>3.9049559881210331E-2</v>
      </c>
      <c r="H1712" s="500">
        <f t="shared" si="492"/>
        <v>4.8734101781845098E-2</v>
      </c>
      <c r="I1712" s="500">
        <f t="shared" si="492"/>
        <v>4.8811949851512916E-2</v>
      </c>
      <c r="J1712" s="500">
        <f t="shared" si="492"/>
        <v>3.9049559881210331E-2</v>
      </c>
      <c r="K1712" s="500">
        <f t="shared" si="492"/>
        <v>4.8889801633358002E-2</v>
      </c>
      <c r="L1712" s="500">
        <f t="shared" si="492"/>
        <v>4.8578398218154913E-2</v>
      </c>
      <c r="M1712" s="500">
        <f t="shared" si="492"/>
        <v>0.35659971329641343</v>
      </c>
      <c r="N1712" s="500">
        <f t="shared" si="492"/>
        <v>0.34808292213821407</v>
      </c>
      <c r="O1712" s="500">
        <f t="shared" si="492"/>
        <v>0.34808292213821407</v>
      </c>
      <c r="P1712" s="500">
        <f t="shared" si="492"/>
        <v>0.34808292213821407</v>
      </c>
      <c r="Q1712" s="500">
        <f t="shared" si="492"/>
        <v>0.34976446717071535</v>
      </c>
      <c r="R1712" s="500">
        <f t="shared" si="492"/>
        <v>0.34864342823982242</v>
      </c>
      <c r="S1712" s="500">
        <f t="shared" si="492"/>
        <v>0.34752238930892948</v>
      </c>
      <c r="T1712" s="500">
        <f t="shared" si="492"/>
        <v>0.34696188320732119</v>
      </c>
      <c r="U1712" s="500">
        <f t="shared" si="492"/>
        <v>0.33623415415763858</v>
      </c>
      <c r="V1712" s="500">
        <f t="shared" si="492"/>
        <v>3.8738158693313603E-2</v>
      </c>
      <c r="W1712" s="500">
        <f t="shared" si="492"/>
        <v>4.8500550148487101E-2</v>
      </c>
      <c r="X1712" s="500">
        <f t="shared" si="492"/>
        <v>4.8422698366642002E-2</v>
      </c>
      <c r="Y1712" s="500">
        <f t="shared" si="492"/>
        <v>3.8800440118789671E-2</v>
      </c>
      <c r="Z1712" s="500">
        <f t="shared" si="492"/>
        <v>4.8422698366642002E-2</v>
      </c>
      <c r="AA1712" s="500">
        <f t="shared" si="492"/>
        <v>4.8422698366642002E-2</v>
      </c>
      <c r="AB1712" s="500">
        <f t="shared" si="492"/>
        <v>3.8675880237579341E-2</v>
      </c>
      <c r="AC1712" s="501"/>
    </row>
    <row r="1713" spans="1:30" ht="10.5" customHeight="1">
      <c r="A1713" s="502" t="s">
        <v>595</v>
      </c>
      <c r="B1713" s="503"/>
      <c r="C1713" s="504"/>
      <c r="D1713" s="504"/>
      <c r="E1713" s="500">
        <f t="shared" ref="E1713:AB1713" si="493">E1705+E1709</f>
        <v>1.5669647904968265E-2</v>
      </c>
      <c r="F1713" s="500">
        <f t="shared" si="493"/>
        <v>1.9431359287261966E-2</v>
      </c>
      <c r="G1713" s="500">
        <f t="shared" si="493"/>
        <v>1.5619823952484133E-2</v>
      </c>
      <c r="H1713" s="500">
        <f t="shared" si="493"/>
        <v>1.9493640712738042E-2</v>
      </c>
      <c r="I1713" s="505">
        <f t="shared" si="493"/>
        <v>1.9524779940605169E-2</v>
      </c>
      <c r="J1713" s="500">
        <f t="shared" si="493"/>
        <v>1.5619823952484133E-2</v>
      </c>
      <c r="K1713" s="500">
        <f t="shared" si="493"/>
        <v>1.9555920653343203E-2</v>
      </c>
      <c r="L1713" s="500">
        <f t="shared" si="493"/>
        <v>1.9431359287261966E-2</v>
      </c>
      <c r="M1713" s="500">
        <f t="shared" si="493"/>
        <v>0.14263988531856539</v>
      </c>
      <c r="N1713" s="500">
        <f t="shared" si="493"/>
        <v>0.13923316885528564</v>
      </c>
      <c r="O1713" s="500">
        <f t="shared" si="493"/>
        <v>0.13923316885528564</v>
      </c>
      <c r="P1713" s="500">
        <f t="shared" si="493"/>
        <v>0.13923316885528564</v>
      </c>
      <c r="Q1713" s="500">
        <f t="shared" si="493"/>
        <v>0.13990578686828614</v>
      </c>
      <c r="R1713" s="500">
        <f t="shared" si="493"/>
        <v>0.13945737129592897</v>
      </c>
      <c r="S1713" s="500">
        <f t="shared" si="493"/>
        <v>0.1390089557235718</v>
      </c>
      <c r="T1713" s="500">
        <f t="shared" si="493"/>
        <v>0.13878475328292847</v>
      </c>
      <c r="U1713" s="500">
        <f t="shared" si="493"/>
        <v>0.13449366166305543</v>
      </c>
      <c r="V1713" s="505">
        <f t="shared" si="493"/>
        <v>1.5495263477325442E-2</v>
      </c>
      <c r="W1713" s="500">
        <f t="shared" si="493"/>
        <v>1.9400220059394842E-2</v>
      </c>
      <c r="X1713" s="500">
        <f t="shared" si="493"/>
        <v>1.9369079346656801E-2</v>
      </c>
      <c r="Y1713" s="500">
        <f t="shared" si="493"/>
        <v>1.552017604751587E-2</v>
      </c>
      <c r="Z1713" s="500">
        <f t="shared" si="493"/>
        <v>1.9369079346656801E-2</v>
      </c>
      <c r="AA1713" s="500">
        <f t="shared" si="493"/>
        <v>1.9369079346656801E-2</v>
      </c>
      <c r="AB1713" s="500">
        <f t="shared" si="493"/>
        <v>1.5470352095031737E-2</v>
      </c>
      <c r="AC1713" s="506"/>
    </row>
    <row r="1714" spans="1:30" ht="10.5" customHeight="1">
      <c r="A1714" s="507" t="s">
        <v>596</v>
      </c>
      <c r="B1714" s="508"/>
      <c r="C1714" s="509"/>
      <c r="D1714" s="509"/>
      <c r="E1714" s="510">
        <f t="shared" ref="E1714:AB1714" si="494">SQRT(E1712*E1712+E1713*E1713)</f>
        <v>4.2191818219012002E-2</v>
      </c>
      <c r="F1714" s="510">
        <f t="shared" si="494"/>
        <v>5.2320536094274665E-2</v>
      </c>
      <c r="G1714" s="510">
        <f t="shared" si="494"/>
        <v>4.205766312127706E-2</v>
      </c>
      <c r="H1714" s="510">
        <f t="shared" si="494"/>
        <v>5.2488233964580633E-2</v>
      </c>
      <c r="I1714" s="510">
        <f t="shared" si="494"/>
        <v>5.2572078901596327E-2</v>
      </c>
      <c r="J1714" s="510">
        <f t="shared" si="494"/>
        <v>4.205766312127706E-2</v>
      </c>
      <c r="K1714" s="510">
        <f t="shared" si="494"/>
        <v>5.26559278367493E-2</v>
      </c>
      <c r="L1714" s="510">
        <f t="shared" si="494"/>
        <v>5.2320536094274665E-2</v>
      </c>
      <c r="M1714" s="510">
        <f t="shared" si="494"/>
        <v>0.38406964525561993</v>
      </c>
      <c r="N1714" s="510">
        <f t="shared" si="494"/>
        <v>0.37489678045265007</v>
      </c>
      <c r="O1714" s="510">
        <f t="shared" si="494"/>
        <v>0.37489678045265007</v>
      </c>
      <c r="P1714" s="510">
        <f t="shared" si="494"/>
        <v>0.37489678045265007</v>
      </c>
      <c r="Q1714" s="510">
        <f t="shared" si="494"/>
        <v>0.37670785987877758</v>
      </c>
      <c r="R1714" s="510">
        <f t="shared" si="494"/>
        <v>0.37550046399916309</v>
      </c>
      <c r="S1714" s="510">
        <f t="shared" si="494"/>
        <v>0.37429306811954866</v>
      </c>
      <c r="T1714" s="510">
        <f t="shared" si="494"/>
        <v>0.37368938457303558</v>
      </c>
      <c r="U1714" s="510">
        <f t="shared" si="494"/>
        <v>0.36213526678527058</v>
      </c>
      <c r="V1714" s="510">
        <f t="shared" si="494"/>
        <v>4.1722273777684796E-2</v>
      </c>
      <c r="W1714" s="510">
        <f t="shared" si="494"/>
        <v>5.2236691157258978E-2</v>
      </c>
      <c r="X1714" s="510">
        <f t="shared" si="494"/>
        <v>5.2152842222105991E-2</v>
      </c>
      <c r="Y1714" s="510">
        <f t="shared" si="494"/>
        <v>4.1789352925807169E-2</v>
      </c>
      <c r="Z1714" s="510">
        <f t="shared" si="494"/>
        <v>5.2152842222105991E-2</v>
      </c>
      <c r="AA1714" s="510">
        <f t="shared" si="494"/>
        <v>5.2152842222105991E-2</v>
      </c>
      <c r="AB1714" s="510">
        <f t="shared" si="494"/>
        <v>4.1655197828072227E-2</v>
      </c>
      <c r="AC1714" s="512"/>
      <c r="AD1714" s="479">
        <f>MAX(E1714:AB1714)</f>
        <v>0.38406964525561993</v>
      </c>
    </row>
    <row r="1715" spans="1:30" s="449" customFormat="1" ht="10.5" customHeight="1" thickBot="1">
      <c r="A1715" s="513" t="s">
        <v>527</v>
      </c>
      <c r="B1715" s="514"/>
      <c r="C1715" s="515"/>
      <c r="D1715" s="515"/>
      <c r="E1715" s="628">
        <v>1</v>
      </c>
      <c r="F1715" s="628">
        <v>2</v>
      </c>
      <c r="G1715" s="628">
        <v>3</v>
      </c>
      <c r="H1715" s="628">
        <v>4</v>
      </c>
      <c r="I1715" s="628">
        <v>5</v>
      </c>
      <c r="J1715" s="628">
        <v>6</v>
      </c>
      <c r="K1715" s="628">
        <v>7</v>
      </c>
      <c r="L1715" s="628">
        <v>8</v>
      </c>
      <c r="M1715" s="628">
        <v>9</v>
      </c>
      <c r="N1715" s="628">
        <v>10</v>
      </c>
      <c r="O1715" s="628">
        <v>11</v>
      </c>
      <c r="P1715" s="628">
        <v>12</v>
      </c>
      <c r="Q1715" s="628">
        <v>13</v>
      </c>
      <c r="R1715" s="628">
        <v>14</v>
      </c>
      <c r="S1715" s="628">
        <v>15</v>
      </c>
      <c r="T1715" s="628">
        <v>16</v>
      </c>
      <c r="U1715" s="628">
        <v>17</v>
      </c>
      <c r="V1715" s="628">
        <v>18</v>
      </c>
      <c r="W1715" s="628">
        <v>19</v>
      </c>
      <c r="X1715" s="628">
        <v>20</v>
      </c>
      <c r="Y1715" s="628">
        <v>21</v>
      </c>
      <c r="Z1715" s="628">
        <v>22</v>
      </c>
      <c r="AA1715" s="628">
        <v>23</v>
      </c>
      <c r="AB1715" s="628">
        <v>24</v>
      </c>
      <c r="AC1715" s="629"/>
    </row>
    <row r="1716" spans="1:30" s="449" customFormat="1" ht="12" customHeight="1">
      <c r="A1716" s="518" t="s">
        <v>99</v>
      </c>
      <c r="B1716" s="519"/>
      <c r="C1716" s="520" t="s">
        <v>23</v>
      </c>
      <c r="D1716" s="520" t="s">
        <v>19</v>
      </c>
      <c r="E1716" s="520">
        <v>6.2899999618530273</v>
      </c>
      <c r="F1716" s="520">
        <v>6.2399997711181641</v>
      </c>
      <c r="G1716" s="520">
        <v>6.2699999809265137</v>
      </c>
      <c r="H1716" s="520">
        <v>6.2600002288818359</v>
      </c>
      <c r="I1716" s="520">
        <v>6.2699999809265137</v>
      </c>
      <c r="J1716" s="520">
        <v>6.2699999809265137</v>
      </c>
      <c r="K1716" s="520">
        <v>6.2800002098083496</v>
      </c>
      <c r="L1716" s="520">
        <v>6.2399997711181641</v>
      </c>
      <c r="M1716" s="520">
        <v>6.190000057220459</v>
      </c>
      <c r="N1716" s="520">
        <v>6.2100000381469727</v>
      </c>
      <c r="O1716" s="520">
        <v>6.2100000381469727</v>
      </c>
      <c r="P1716" s="520">
        <v>6.2100000381469727</v>
      </c>
      <c r="Q1716" s="520">
        <v>6.2399997711181641</v>
      </c>
      <c r="R1716" s="520">
        <v>6.2199997901916504</v>
      </c>
      <c r="S1716" s="520">
        <v>6.1999998092651367</v>
      </c>
      <c r="T1716" s="520">
        <v>6.190000057220459</v>
      </c>
      <c r="U1716" s="520">
        <v>6.1700000762939453</v>
      </c>
      <c r="V1716" s="520">
        <v>6.2199997901916504</v>
      </c>
      <c r="W1716" s="520">
        <v>6.2300000190734863</v>
      </c>
      <c r="X1716" s="520">
        <v>6.2199997901916504</v>
      </c>
      <c r="Y1716" s="520">
        <v>6.2300000190734863</v>
      </c>
      <c r="Z1716" s="520">
        <v>6.2199997901916504</v>
      </c>
      <c r="AA1716" s="520">
        <v>6.2199997901916504</v>
      </c>
      <c r="AB1716" s="520">
        <v>6.2100000381469727</v>
      </c>
      <c r="AC1716" s="737"/>
    </row>
    <row r="1717" spans="1:30" s="449" customFormat="1" ht="12" customHeight="1" thickBot="1">
      <c r="A1717" s="522" t="s">
        <v>100</v>
      </c>
      <c r="B1717" s="523"/>
      <c r="C1717" s="524" t="s">
        <v>23</v>
      </c>
      <c r="D1717" s="524" t="s">
        <v>19</v>
      </c>
      <c r="E1717" s="524">
        <v>6.2899999618530273</v>
      </c>
      <c r="F1717" s="524">
        <v>6.25</v>
      </c>
      <c r="G1717" s="524">
        <v>6.2800002098083496</v>
      </c>
      <c r="H1717" s="524">
        <v>6.2699999809265137</v>
      </c>
      <c r="I1717" s="524">
        <v>6.2699999809265137</v>
      </c>
      <c r="J1717" s="524">
        <v>6.2699999809265137</v>
      </c>
      <c r="K1717" s="524">
        <v>6.2800002098083496</v>
      </c>
      <c r="L1717" s="524">
        <v>6.25</v>
      </c>
      <c r="M1717" s="524">
        <v>6.2300000190734863</v>
      </c>
      <c r="N1717" s="524">
        <v>6.25</v>
      </c>
      <c r="O1717" s="524">
        <v>6.2399997711181641</v>
      </c>
      <c r="P1717" s="524">
        <v>6.2300000190734863</v>
      </c>
      <c r="Q1717" s="524">
        <v>6.2699999809265137</v>
      </c>
      <c r="R1717" s="524">
        <v>6.25</v>
      </c>
      <c r="S1717" s="524">
        <v>6.2399997711181641</v>
      </c>
      <c r="T1717" s="524">
        <v>6.2199997901916504</v>
      </c>
      <c r="U1717" s="524">
        <v>6.1999998092651367</v>
      </c>
      <c r="V1717" s="524">
        <v>6.2199997901916504</v>
      </c>
      <c r="W1717" s="524">
        <v>6.2300000190734863</v>
      </c>
      <c r="X1717" s="524">
        <v>6.2199997901916504</v>
      </c>
      <c r="Y1717" s="524">
        <v>6.2199997901916504</v>
      </c>
      <c r="Z1717" s="524">
        <v>6.2100000381469727</v>
      </c>
      <c r="AA1717" s="524">
        <v>6.2199997901916504</v>
      </c>
      <c r="AB1717" s="524">
        <v>6.1999998092651367</v>
      </c>
      <c r="AC1717" s="639"/>
    </row>
    <row r="1718" spans="1:30" ht="12">
      <c r="A1718" s="1619" t="s">
        <v>57</v>
      </c>
      <c r="B1718" s="1622" t="s">
        <v>755</v>
      </c>
      <c r="C1718" s="485" t="s">
        <v>15</v>
      </c>
      <c r="D1718" s="485" t="s">
        <v>32</v>
      </c>
      <c r="E1718" s="330">
        <v>0</v>
      </c>
      <c r="F1718" s="330">
        <v>0</v>
      </c>
      <c r="G1718" s="330">
        <v>0</v>
      </c>
      <c r="H1718" s="400">
        <v>0</v>
      </c>
      <c r="I1718" s="330">
        <v>0</v>
      </c>
      <c r="J1718" s="330">
        <v>0</v>
      </c>
      <c r="K1718" s="330">
        <v>0</v>
      </c>
      <c r="L1718" s="330">
        <v>0</v>
      </c>
      <c r="M1718" s="330">
        <v>0</v>
      </c>
      <c r="N1718" s="400">
        <v>0</v>
      </c>
      <c r="O1718" s="330">
        <v>0</v>
      </c>
      <c r="P1718" s="330">
        <v>0</v>
      </c>
      <c r="Q1718" s="330">
        <v>0</v>
      </c>
      <c r="R1718" s="330">
        <v>0</v>
      </c>
      <c r="S1718" s="330">
        <v>0</v>
      </c>
      <c r="T1718" s="330">
        <v>0</v>
      </c>
      <c r="U1718" s="330">
        <v>0</v>
      </c>
      <c r="V1718" s="400">
        <v>1.79999999999996E-2</v>
      </c>
      <c r="W1718" s="330">
        <v>0</v>
      </c>
      <c r="X1718" s="330">
        <v>0</v>
      </c>
      <c r="Y1718" s="330">
        <v>0</v>
      </c>
      <c r="Z1718" s="330">
        <v>0</v>
      </c>
      <c r="AA1718" s="330">
        <v>0</v>
      </c>
      <c r="AB1718" s="330">
        <v>0</v>
      </c>
      <c r="AC1718" s="490">
        <f>SUM(E1718:AB1718)</f>
        <v>1.79999999999996E-2</v>
      </c>
    </row>
    <row r="1719" spans="1:30" ht="12">
      <c r="A1719" s="1620"/>
      <c r="B1719" s="1623"/>
      <c r="C1719" s="476" t="s">
        <v>17</v>
      </c>
      <c r="D1719" s="476" t="s">
        <v>32</v>
      </c>
      <c r="E1719" s="572">
        <v>0</v>
      </c>
      <c r="F1719" s="572">
        <v>0</v>
      </c>
      <c r="G1719" s="572">
        <v>0</v>
      </c>
      <c r="H1719" s="606">
        <v>0</v>
      </c>
      <c r="I1719" s="572">
        <v>0</v>
      </c>
      <c r="J1719" s="572">
        <v>0</v>
      </c>
      <c r="K1719" s="572">
        <v>0</v>
      </c>
      <c r="L1719" s="572">
        <v>0</v>
      </c>
      <c r="M1719" s="572">
        <v>0</v>
      </c>
      <c r="N1719" s="606">
        <v>0</v>
      </c>
      <c r="O1719" s="572">
        <v>0</v>
      </c>
      <c r="P1719" s="572">
        <v>0</v>
      </c>
      <c r="Q1719" s="572">
        <v>0</v>
      </c>
      <c r="R1719" s="572">
        <v>0</v>
      </c>
      <c r="S1719" s="572">
        <v>0</v>
      </c>
      <c r="T1719" s="572">
        <v>0</v>
      </c>
      <c r="U1719" s="572">
        <v>0</v>
      </c>
      <c r="V1719" s="606">
        <v>0</v>
      </c>
      <c r="W1719" s="572">
        <v>0</v>
      </c>
      <c r="X1719" s="572">
        <v>0</v>
      </c>
      <c r="Y1719" s="572">
        <v>0</v>
      </c>
      <c r="Z1719" s="572">
        <v>0</v>
      </c>
      <c r="AA1719" s="572">
        <v>0</v>
      </c>
      <c r="AB1719" s="572">
        <v>0</v>
      </c>
      <c r="AC1719" s="478">
        <f>SUM(E1719:AB1719)</f>
        <v>0</v>
      </c>
      <c r="AD1719" s="448" t="s">
        <v>756</v>
      </c>
    </row>
    <row r="1720" spans="1:30" ht="12">
      <c r="A1720" s="1620"/>
      <c r="B1720" s="1623"/>
      <c r="C1720" s="476" t="s">
        <v>18</v>
      </c>
      <c r="D1720" s="476" t="s">
        <v>19</v>
      </c>
      <c r="E1720" s="221">
        <v>0</v>
      </c>
      <c r="F1720" s="221">
        <v>0</v>
      </c>
      <c r="G1720" s="221">
        <v>0</v>
      </c>
      <c r="H1720" s="391">
        <v>0</v>
      </c>
      <c r="I1720" s="221">
        <v>0</v>
      </c>
      <c r="J1720" s="221">
        <v>0</v>
      </c>
      <c r="K1720" s="221">
        <v>0</v>
      </c>
      <c r="L1720" s="221">
        <v>0</v>
      </c>
      <c r="M1720" s="221">
        <v>0</v>
      </c>
      <c r="N1720" s="391">
        <v>0</v>
      </c>
      <c r="O1720" s="221">
        <v>0</v>
      </c>
      <c r="P1720" s="221">
        <v>0</v>
      </c>
      <c r="Q1720" s="221">
        <v>0</v>
      </c>
      <c r="R1720" s="221">
        <v>0</v>
      </c>
      <c r="S1720" s="221">
        <v>0</v>
      </c>
      <c r="T1720" s="221">
        <v>0</v>
      </c>
      <c r="U1720" s="221">
        <v>0</v>
      </c>
      <c r="V1720" s="391">
        <v>0</v>
      </c>
      <c r="W1720" s="221">
        <v>0</v>
      </c>
      <c r="X1720" s="221">
        <v>0</v>
      </c>
      <c r="Y1720" s="221">
        <v>0</v>
      </c>
      <c r="Z1720" s="221">
        <v>0</v>
      </c>
      <c r="AA1720" s="221">
        <v>0</v>
      </c>
      <c r="AB1720" s="221">
        <v>0</v>
      </c>
      <c r="AC1720" s="478"/>
      <c r="AD1720" s="453"/>
    </row>
    <row r="1721" spans="1:30" thickBot="1">
      <c r="A1721" s="1631"/>
      <c r="B1721" s="1633"/>
      <c r="C1721" s="482" t="s">
        <v>20</v>
      </c>
      <c r="D1721" s="482"/>
      <c r="E1721" s="584" t="e">
        <f t="shared" ref="E1721:AC1721" si="495">E1719/E1718</f>
        <v>#DIV/0!</v>
      </c>
      <c r="F1721" s="584" t="e">
        <f t="shared" si="495"/>
        <v>#DIV/0!</v>
      </c>
      <c r="G1721" s="584" t="e">
        <f t="shared" si="495"/>
        <v>#DIV/0!</v>
      </c>
      <c r="H1721" s="616" t="e">
        <f t="shared" si="495"/>
        <v>#DIV/0!</v>
      </c>
      <c r="I1721" s="584" t="e">
        <f t="shared" si="495"/>
        <v>#DIV/0!</v>
      </c>
      <c r="J1721" s="584" t="e">
        <f t="shared" si="495"/>
        <v>#DIV/0!</v>
      </c>
      <c r="K1721" s="584" t="e">
        <f t="shared" si="495"/>
        <v>#DIV/0!</v>
      </c>
      <c r="L1721" s="584" t="e">
        <f t="shared" si="495"/>
        <v>#DIV/0!</v>
      </c>
      <c r="M1721" s="584" t="e">
        <f t="shared" si="495"/>
        <v>#DIV/0!</v>
      </c>
      <c r="N1721" s="616" t="e">
        <f t="shared" si="495"/>
        <v>#DIV/0!</v>
      </c>
      <c r="O1721" s="584" t="e">
        <f t="shared" si="495"/>
        <v>#DIV/0!</v>
      </c>
      <c r="P1721" s="584" t="e">
        <f t="shared" si="495"/>
        <v>#DIV/0!</v>
      </c>
      <c r="Q1721" s="584" t="e">
        <f t="shared" si="495"/>
        <v>#DIV/0!</v>
      </c>
      <c r="R1721" s="584" t="e">
        <f t="shared" si="495"/>
        <v>#DIV/0!</v>
      </c>
      <c r="S1721" s="584" t="e">
        <f t="shared" si="495"/>
        <v>#DIV/0!</v>
      </c>
      <c r="T1721" s="584" t="e">
        <f t="shared" si="495"/>
        <v>#DIV/0!</v>
      </c>
      <c r="U1721" s="584" t="e">
        <f t="shared" si="495"/>
        <v>#DIV/0!</v>
      </c>
      <c r="V1721" s="616">
        <f t="shared" si="495"/>
        <v>0</v>
      </c>
      <c r="W1721" s="584" t="e">
        <f t="shared" si="495"/>
        <v>#DIV/0!</v>
      </c>
      <c r="X1721" s="584" t="e">
        <f t="shared" si="495"/>
        <v>#DIV/0!</v>
      </c>
      <c r="Y1721" s="584" t="e">
        <f t="shared" si="495"/>
        <v>#DIV/0!</v>
      </c>
      <c r="Z1721" s="584" t="e">
        <f t="shared" si="495"/>
        <v>#DIV/0!</v>
      </c>
      <c r="AA1721" s="584" t="e">
        <f t="shared" si="495"/>
        <v>#DIV/0!</v>
      </c>
      <c r="AB1721" s="584" t="e">
        <f t="shared" si="495"/>
        <v>#DIV/0!</v>
      </c>
      <c r="AC1721" s="487">
        <f t="shared" si="495"/>
        <v>0</v>
      </c>
    </row>
    <row r="1722" spans="1:30" ht="11.25" customHeight="1">
      <c r="A1722" s="1619" t="s">
        <v>33</v>
      </c>
      <c r="B1722" s="1622" t="s">
        <v>755</v>
      </c>
      <c r="C1722" s="485" t="s">
        <v>15</v>
      </c>
      <c r="D1722" s="485" t="s">
        <v>32</v>
      </c>
      <c r="E1722" s="541">
        <v>0.02</v>
      </c>
      <c r="F1722" s="541">
        <v>0.02</v>
      </c>
      <c r="G1722" s="541">
        <v>0.02</v>
      </c>
      <c r="H1722" s="605">
        <v>0.02</v>
      </c>
      <c r="I1722" s="541">
        <v>0.02</v>
      </c>
      <c r="J1722" s="541">
        <v>0.02</v>
      </c>
      <c r="K1722" s="541">
        <v>0.02</v>
      </c>
      <c r="L1722" s="541">
        <v>0.03</v>
      </c>
      <c r="M1722" s="541">
        <v>0.34808292213821407</v>
      </c>
      <c r="N1722" s="605">
        <v>0.34</v>
      </c>
      <c r="O1722" s="541">
        <v>0.33</v>
      </c>
      <c r="P1722" s="541">
        <v>0.33</v>
      </c>
      <c r="Q1722" s="541">
        <v>0.33</v>
      </c>
      <c r="R1722" s="541">
        <v>0.33</v>
      </c>
      <c r="S1722" s="541">
        <v>0.33</v>
      </c>
      <c r="T1722" s="541">
        <v>0.32</v>
      </c>
      <c r="U1722" s="541">
        <v>0.32</v>
      </c>
      <c r="V1722" s="605">
        <v>0.02</v>
      </c>
      <c r="W1722" s="541">
        <v>0.02</v>
      </c>
      <c r="X1722" s="541">
        <v>0.02</v>
      </c>
      <c r="Y1722" s="541">
        <v>0.02</v>
      </c>
      <c r="Z1722" s="541">
        <v>0.02</v>
      </c>
      <c r="AA1722" s="541">
        <v>0.02</v>
      </c>
      <c r="AB1722" s="541">
        <v>0.02</v>
      </c>
      <c r="AC1722" s="490">
        <f>SUM(E1722:AB1722)</f>
        <v>3.288082922138214</v>
      </c>
    </row>
    <row r="1723" spans="1:30" ht="12">
      <c r="A1723" s="1620"/>
      <c r="B1723" s="1623"/>
      <c r="C1723" s="476" t="s">
        <v>17</v>
      </c>
      <c r="D1723" s="476" t="s">
        <v>32</v>
      </c>
      <c r="E1723" s="572">
        <v>0.01</v>
      </c>
      <c r="F1723" s="572">
        <v>1.9431359287261966E-2</v>
      </c>
      <c r="G1723" s="572">
        <v>1.5619823952484133E-2</v>
      </c>
      <c r="H1723" s="606">
        <v>1.9493640712738042E-2</v>
      </c>
      <c r="I1723" s="572">
        <v>1.9524779940605169E-2</v>
      </c>
      <c r="J1723" s="572">
        <v>1.5619823952484133E-2</v>
      </c>
      <c r="K1723" s="572">
        <v>1.9555920653343203E-2</v>
      </c>
      <c r="L1723" s="572">
        <v>1.9431359287261966E-2</v>
      </c>
      <c r="M1723" s="572">
        <v>0.14263988531856539</v>
      </c>
      <c r="N1723" s="606">
        <v>0.13923316885528564</v>
      </c>
      <c r="O1723" s="572">
        <v>0.13923316885528564</v>
      </c>
      <c r="P1723" s="572">
        <v>0.13923316885528564</v>
      </c>
      <c r="Q1723" s="572">
        <v>0.13990578686828614</v>
      </c>
      <c r="R1723" s="572">
        <v>0.13945737129592897</v>
      </c>
      <c r="S1723" s="572">
        <v>0.1390089557235718</v>
      </c>
      <c r="T1723" s="572">
        <v>0.13878475328292847</v>
      </c>
      <c r="U1723" s="572">
        <v>0.13449366166305543</v>
      </c>
      <c r="V1723" s="606">
        <v>1.5495263477325442E-2</v>
      </c>
      <c r="W1723" s="572">
        <v>1.9400220059394842E-2</v>
      </c>
      <c r="X1723" s="572">
        <v>1.9369079346656801E-2</v>
      </c>
      <c r="Y1723" s="572">
        <v>1.552017604751587E-2</v>
      </c>
      <c r="Z1723" s="572">
        <v>1.9369079346656801E-2</v>
      </c>
      <c r="AA1723" s="572">
        <v>1.9369079346656801E-2</v>
      </c>
      <c r="AB1723" s="572">
        <v>1.5470352095031737E-2</v>
      </c>
      <c r="AC1723" s="478">
        <f>SUM(E1723:AB1723)</f>
        <v>1.51465987822361</v>
      </c>
    </row>
    <row r="1724" spans="1:30" ht="12">
      <c r="A1724" s="1620"/>
      <c r="B1724" s="1623"/>
      <c r="C1724" s="476" t="s">
        <v>18</v>
      </c>
      <c r="D1724" s="476" t="s">
        <v>19</v>
      </c>
      <c r="E1724" s="278">
        <v>2</v>
      </c>
      <c r="F1724" s="278">
        <v>2</v>
      </c>
      <c r="G1724" s="278">
        <v>1</v>
      </c>
      <c r="H1724" s="390">
        <v>1</v>
      </c>
      <c r="I1724" s="278">
        <v>1</v>
      </c>
      <c r="J1724" s="278">
        <v>1</v>
      </c>
      <c r="K1724" s="278">
        <v>1</v>
      </c>
      <c r="L1724" s="278">
        <v>2</v>
      </c>
      <c r="M1724" s="278">
        <v>33</v>
      </c>
      <c r="N1724" s="390">
        <v>33</v>
      </c>
      <c r="O1724" s="278">
        <v>33</v>
      </c>
      <c r="P1724" s="278">
        <v>33</v>
      </c>
      <c r="Q1724" s="278">
        <v>33</v>
      </c>
      <c r="R1724" s="278">
        <v>33</v>
      </c>
      <c r="S1724" s="278">
        <v>33</v>
      </c>
      <c r="T1724" s="278">
        <v>33</v>
      </c>
      <c r="U1724" s="278">
        <v>33</v>
      </c>
      <c r="V1724" s="390">
        <v>1</v>
      </c>
      <c r="W1724" s="278">
        <v>2</v>
      </c>
      <c r="X1724" s="278">
        <v>2</v>
      </c>
      <c r="Y1724" s="278">
        <v>2</v>
      </c>
      <c r="Z1724" s="278">
        <v>2</v>
      </c>
      <c r="AA1724" s="278">
        <v>2</v>
      </c>
      <c r="AB1724" s="278">
        <v>2</v>
      </c>
      <c r="AC1724" s="478"/>
    </row>
    <row r="1725" spans="1:30" thickBot="1">
      <c r="A1725" s="1631"/>
      <c r="B1725" s="1633"/>
      <c r="C1725" s="482" t="s">
        <v>20</v>
      </c>
      <c r="D1725" s="482"/>
      <c r="E1725" s="584">
        <f t="shared" ref="E1725:AC1725" si="496">E1723/E1722</f>
        <v>0.5</v>
      </c>
      <c r="F1725" s="584">
        <f t="shared" si="496"/>
        <v>0.97156796436309834</v>
      </c>
      <c r="G1725" s="584">
        <f t="shared" si="496"/>
        <v>0.78099119762420666</v>
      </c>
      <c r="H1725" s="616">
        <f t="shared" si="496"/>
        <v>0.97468203563690203</v>
      </c>
      <c r="I1725" s="584">
        <f t="shared" si="496"/>
        <v>0.9762389970302584</v>
      </c>
      <c r="J1725" s="584">
        <f t="shared" si="496"/>
        <v>0.78099119762420666</v>
      </c>
      <c r="K1725" s="584">
        <f t="shared" si="496"/>
        <v>0.9777960326671602</v>
      </c>
      <c r="L1725" s="584">
        <f t="shared" si="496"/>
        <v>0.64771197624206556</v>
      </c>
      <c r="M1725" s="584">
        <f t="shared" si="496"/>
        <v>0.40978708303858424</v>
      </c>
      <c r="N1725" s="616">
        <f t="shared" si="496"/>
        <v>0.40950932016260477</v>
      </c>
      <c r="O1725" s="584">
        <f t="shared" si="496"/>
        <v>0.42191869350086553</v>
      </c>
      <c r="P1725" s="584">
        <f t="shared" si="496"/>
        <v>0.42191869350086553</v>
      </c>
      <c r="Q1725" s="584">
        <f t="shared" si="496"/>
        <v>0.42395692990389738</v>
      </c>
      <c r="R1725" s="584">
        <f t="shared" si="496"/>
        <v>0.42259809483614841</v>
      </c>
      <c r="S1725" s="584">
        <f t="shared" si="496"/>
        <v>0.42123925976839938</v>
      </c>
      <c r="T1725" s="584">
        <f t="shared" si="496"/>
        <v>0.43370235400915147</v>
      </c>
      <c r="U1725" s="584">
        <f t="shared" si="496"/>
        <v>0.42029269269704822</v>
      </c>
      <c r="V1725" s="616">
        <f t="shared" si="496"/>
        <v>0.77476317386627203</v>
      </c>
      <c r="W1725" s="584">
        <f t="shared" si="496"/>
        <v>0.97001100296974208</v>
      </c>
      <c r="X1725" s="584">
        <f t="shared" si="496"/>
        <v>0.96845396733284006</v>
      </c>
      <c r="Y1725" s="584">
        <f t="shared" si="496"/>
        <v>0.7760088023757935</v>
      </c>
      <c r="Z1725" s="584">
        <f t="shared" si="496"/>
        <v>0.96845396733284006</v>
      </c>
      <c r="AA1725" s="584">
        <f t="shared" si="496"/>
        <v>0.96845396733284006</v>
      </c>
      <c r="AB1725" s="584">
        <f t="shared" si="496"/>
        <v>0.77351760475158682</v>
      </c>
      <c r="AC1725" s="487">
        <f t="shared" si="496"/>
        <v>0.46065136253882516</v>
      </c>
    </row>
    <row r="1726" spans="1:30" ht="12">
      <c r="A1726" s="1619" t="s">
        <v>70</v>
      </c>
      <c r="B1726" s="1622" t="s">
        <v>757</v>
      </c>
      <c r="C1726" s="485" t="s">
        <v>15</v>
      </c>
      <c r="D1726" s="485" t="s">
        <v>32</v>
      </c>
      <c r="E1726" s="541">
        <v>2.4000000000046401E-2</v>
      </c>
      <c r="F1726" s="541">
        <v>2.4000000000046401E-2</v>
      </c>
      <c r="G1726" s="541">
        <v>2.4000000000046401E-2</v>
      </c>
      <c r="H1726" s="605">
        <v>2.4000000000046401E-2</v>
      </c>
      <c r="I1726" s="541">
        <v>2.4000000000046401E-2</v>
      </c>
      <c r="J1726" s="541">
        <v>2.4000000000046401E-2</v>
      </c>
      <c r="K1726" s="541">
        <v>2.4000000000046401E-2</v>
      </c>
      <c r="L1726" s="541">
        <v>2.4000000000046401E-2</v>
      </c>
      <c r="M1726" s="541">
        <v>2.4000000000046401E-2</v>
      </c>
      <c r="N1726" s="605">
        <v>2.4000000000046401E-2</v>
      </c>
      <c r="O1726" s="541">
        <v>2.4000000000046401E-2</v>
      </c>
      <c r="P1726" s="541">
        <v>2.4000000000046401E-2</v>
      </c>
      <c r="Q1726" s="541">
        <v>2.3999999999978198E-2</v>
      </c>
      <c r="R1726" s="541">
        <v>3.6000000000035497E-2</v>
      </c>
      <c r="S1726" s="541">
        <v>2.3999999999978198E-2</v>
      </c>
      <c r="T1726" s="541">
        <v>3.6000000000035497E-2</v>
      </c>
      <c r="U1726" s="541">
        <v>2.3999999999978198E-2</v>
      </c>
      <c r="V1726" s="605">
        <v>3.5999999999967301E-2</v>
      </c>
      <c r="W1726" s="541">
        <v>2.4000000000046401E-2</v>
      </c>
      <c r="X1726" s="541">
        <v>2.4000000000046401E-2</v>
      </c>
      <c r="Y1726" s="541">
        <v>2.4000000000046401E-2</v>
      </c>
      <c r="Z1726" s="541">
        <v>2.4000000000046401E-2</v>
      </c>
      <c r="AA1726" s="541">
        <v>2.4000000000046401E-2</v>
      </c>
      <c r="AB1726" s="541">
        <v>2.4000000000046401E-2</v>
      </c>
      <c r="AC1726" s="490">
        <f>SUM(E1726:AB1726)</f>
        <v>0.61200000000080823</v>
      </c>
    </row>
    <row r="1727" spans="1:30" ht="12">
      <c r="A1727" s="1620"/>
      <c r="B1727" s="1623"/>
      <c r="C1727" s="476" t="s">
        <v>17</v>
      </c>
      <c r="D1727" s="476" t="s">
        <v>32</v>
      </c>
      <c r="E1727" s="572">
        <v>0.01</v>
      </c>
      <c r="F1727" s="572">
        <v>0.01</v>
      </c>
      <c r="G1727" s="572">
        <v>0.01</v>
      </c>
      <c r="H1727" s="606">
        <v>0.01</v>
      </c>
      <c r="I1727" s="572">
        <v>0.01</v>
      </c>
      <c r="J1727" s="572">
        <v>0.01</v>
      </c>
      <c r="K1727" s="572">
        <v>0.01</v>
      </c>
      <c r="L1727" s="572">
        <v>0.01</v>
      </c>
      <c r="M1727" s="572">
        <v>0.01</v>
      </c>
      <c r="N1727" s="606">
        <v>0.01</v>
      </c>
      <c r="O1727" s="572">
        <v>2.3999999999978198E-2</v>
      </c>
      <c r="P1727" s="572">
        <v>1.1999999999989099E-2</v>
      </c>
      <c r="Q1727" s="572">
        <v>2.3999999999978198E-2</v>
      </c>
      <c r="R1727" s="572">
        <v>1.1999999999989099E-2</v>
      </c>
      <c r="S1727" s="572">
        <v>2.3999999999978198E-2</v>
      </c>
      <c r="T1727" s="572">
        <v>1.1999999999989099E-2</v>
      </c>
      <c r="U1727" s="572">
        <v>2.40000000001146E-2</v>
      </c>
      <c r="V1727" s="606">
        <v>1.1999999999989099E-2</v>
      </c>
      <c r="W1727" s="572">
        <v>2.3999999999978198E-2</v>
      </c>
      <c r="X1727" s="572">
        <v>2.3999999999978198E-2</v>
      </c>
      <c r="Y1727" s="572">
        <v>1.1999999999989099E-2</v>
      </c>
      <c r="Z1727" s="572">
        <v>2.3999999999978198E-2</v>
      </c>
      <c r="AA1727" s="572">
        <v>2.3999999999978198E-2</v>
      </c>
      <c r="AB1727" s="572">
        <v>1.1999999999989099E-2</v>
      </c>
      <c r="AC1727" s="478">
        <f>SUM(E1727:AB1727)</f>
        <v>0.36399999999989657</v>
      </c>
    </row>
    <row r="1728" spans="1:30" ht="12">
      <c r="A1728" s="1620"/>
      <c r="B1728" s="1623"/>
      <c r="C1728" s="476" t="s">
        <v>18</v>
      </c>
      <c r="D1728" s="476" t="s">
        <v>19</v>
      </c>
      <c r="E1728" s="278">
        <v>3</v>
      </c>
      <c r="F1728" s="278">
        <v>3</v>
      </c>
      <c r="G1728" s="278">
        <v>3</v>
      </c>
      <c r="H1728" s="390">
        <v>3</v>
      </c>
      <c r="I1728" s="278">
        <v>3</v>
      </c>
      <c r="J1728" s="278">
        <v>3</v>
      </c>
      <c r="K1728" s="278">
        <v>3</v>
      </c>
      <c r="L1728" s="278">
        <v>3</v>
      </c>
      <c r="M1728" s="278">
        <v>3</v>
      </c>
      <c r="N1728" s="390">
        <v>3</v>
      </c>
      <c r="O1728" s="278">
        <v>3</v>
      </c>
      <c r="P1728" s="278">
        <v>3</v>
      </c>
      <c r="Q1728" s="278">
        <v>3</v>
      </c>
      <c r="R1728" s="278">
        <v>3</v>
      </c>
      <c r="S1728" s="278">
        <v>3</v>
      </c>
      <c r="T1728" s="278">
        <v>3</v>
      </c>
      <c r="U1728" s="278">
        <v>3</v>
      </c>
      <c r="V1728" s="390">
        <v>3</v>
      </c>
      <c r="W1728" s="278">
        <v>3</v>
      </c>
      <c r="X1728" s="278">
        <v>3</v>
      </c>
      <c r="Y1728" s="278">
        <v>3</v>
      </c>
      <c r="Z1728" s="278">
        <v>3</v>
      </c>
      <c r="AA1728" s="278">
        <v>3</v>
      </c>
      <c r="AB1728" s="278">
        <v>3</v>
      </c>
      <c r="AC1728" s="478"/>
    </row>
    <row r="1729" spans="1:31" thickBot="1">
      <c r="A1729" s="1621"/>
      <c r="B1729" s="1624"/>
      <c r="C1729" s="491" t="s">
        <v>20</v>
      </c>
      <c r="D1729" s="491"/>
      <c r="E1729" s="542">
        <f t="shared" ref="E1729:AC1729" si="497">E1727/E1726</f>
        <v>0.41666666666586111</v>
      </c>
      <c r="F1729" s="542">
        <f t="shared" si="497"/>
        <v>0.41666666666586111</v>
      </c>
      <c r="G1729" s="542">
        <f t="shared" si="497"/>
        <v>0.41666666666586111</v>
      </c>
      <c r="H1729" s="573">
        <f t="shared" si="497"/>
        <v>0.41666666666586111</v>
      </c>
      <c r="I1729" s="542">
        <f t="shared" si="497"/>
        <v>0.41666666666586111</v>
      </c>
      <c r="J1729" s="542">
        <f t="shared" si="497"/>
        <v>0.41666666666586111</v>
      </c>
      <c r="K1729" s="542">
        <f t="shared" si="497"/>
        <v>0.41666666666586111</v>
      </c>
      <c r="L1729" s="542">
        <f t="shared" si="497"/>
        <v>0.41666666666586111</v>
      </c>
      <c r="M1729" s="542">
        <f t="shared" si="497"/>
        <v>0.41666666666586111</v>
      </c>
      <c r="N1729" s="573">
        <f t="shared" si="497"/>
        <v>0.41666666666586111</v>
      </c>
      <c r="O1729" s="542">
        <f t="shared" si="497"/>
        <v>0.99999999999715827</v>
      </c>
      <c r="P1729" s="542">
        <f t="shared" si="497"/>
        <v>0.49999999999857914</v>
      </c>
      <c r="Q1729" s="542">
        <f t="shared" si="497"/>
        <v>1</v>
      </c>
      <c r="R1729" s="542">
        <f t="shared" si="497"/>
        <v>0.33333333333270188</v>
      </c>
      <c r="S1729" s="542">
        <f t="shared" si="497"/>
        <v>1</v>
      </c>
      <c r="T1729" s="542">
        <f t="shared" si="497"/>
        <v>0.33333333333270188</v>
      </c>
      <c r="U1729" s="542">
        <f t="shared" si="497"/>
        <v>1.0000000000056835</v>
      </c>
      <c r="V1729" s="573">
        <f t="shared" si="497"/>
        <v>0.33333333333333331</v>
      </c>
      <c r="W1729" s="542">
        <f t="shared" si="497"/>
        <v>0.99999999999715827</v>
      </c>
      <c r="X1729" s="542">
        <f t="shared" si="497"/>
        <v>0.99999999999715827</v>
      </c>
      <c r="Y1729" s="542">
        <f t="shared" si="497"/>
        <v>0.49999999999857914</v>
      </c>
      <c r="Z1729" s="542">
        <f t="shared" si="497"/>
        <v>0.99999999999715827</v>
      </c>
      <c r="AA1729" s="542">
        <f t="shared" si="497"/>
        <v>0.99999999999715827</v>
      </c>
      <c r="AB1729" s="542">
        <f t="shared" si="497"/>
        <v>0.49999999999857914</v>
      </c>
      <c r="AC1729" s="494">
        <f t="shared" si="497"/>
        <v>0.5947712418291109</v>
      </c>
    </row>
    <row r="1730" spans="1:31" ht="12">
      <c r="A1730" s="738"/>
      <c r="B1730" s="592" t="s">
        <v>52</v>
      </c>
      <c r="C1730" s="473" t="s">
        <v>15</v>
      </c>
      <c r="D1730" s="473" t="s">
        <v>32</v>
      </c>
      <c r="E1730" s="593">
        <v>3.0999999999949067E-3</v>
      </c>
      <c r="F1730" s="593">
        <v>3.2000000000061844E-3</v>
      </c>
      <c r="G1730" s="593">
        <v>3.2999999999992723E-3</v>
      </c>
      <c r="H1730" s="594">
        <v>3.0999999999949067E-3</v>
      </c>
      <c r="I1730" s="593">
        <v>2.4000000000069122E-3</v>
      </c>
      <c r="J1730" s="593">
        <v>2.2999999999956345E-3</v>
      </c>
      <c r="K1730" s="593">
        <v>3.5000000000036382E-3</v>
      </c>
      <c r="L1730" s="593">
        <v>3.4999999999945431E-3</v>
      </c>
      <c r="M1730" s="593">
        <v>2.3999999999978171E-3</v>
      </c>
      <c r="N1730" s="594">
        <v>1.500000000005457E-3</v>
      </c>
      <c r="O1730" s="593">
        <v>3.4000000000014552E-3</v>
      </c>
      <c r="P1730" s="593">
        <v>2.7999999999974534E-3</v>
      </c>
      <c r="Q1730" s="593">
        <v>2.7000000000043656E-3</v>
      </c>
      <c r="R1730" s="593">
        <v>2.8999999999996364E-3</v>
      </c>
      <c r="S1730" s="593">
        <v>4.0999999999985449E-3</v>
      </c>
      <c r="T1730" s="593">
        <v>3.9999999999963624E-3</v>
      </c>
      <c r="U1730" s="593">
        <v>3.5000000000036382E-3</v>
      </c>
      <c r="V1730" s="594">
        <v>3.599999999996726E-3</v>
      </c>
      <c r="W1730" s="593">
        <v>2.7999999999974534E-3</v>
      </c>
      <c r="X1730" s="593">
        <v>4.3000000000029109E-3</v>
      </c>
      <c r="Y1730" s="593">
        <v>2.8999999999996364E-3</v>
      </c>
      <c r="Z1730" s="593">
        <v>4.8999999999978176E-3</v>
      </c>
      <c r="AA1730" s="593">
        <v>4.8000000000047293E-3</v>
      </c>
      <c r="AB1730" s="593">
        <v>5.9999999999990903E-3</v>
      </c>
      <c r="AC1730" s="475">
        <f>SUM(E1730:AB1730)</f>
        <v>8.0999999999999087E-2</v>
      </c>
      <c r="AD1730" s="448" t="s">
        <v>78</v>
      </c>
      <c r="AE1730" s="720">
        <f>MAX(F1730:AB1730)</f>
        <v>5.9999999999990903E-3</v>
      </c>
    </row>
    <row r="1731" spans="1:31" ht="12">
      <c r="A1731" s="662"/>
      <c r="B1731" s="596" t="s">
        <v>53</v>
      </c>
      <c r="C1731" s="491" t="s">
        <v>15</v>
      </c>
      <c r="D1731" s="491"/>
      <c r="E1731" s="623"/>
      <c r="F1731" s="623"/>
      <c r="G1731" s="623"/>
      <c r="H1731" s="626"/>
      <c r="I1731" s="623"/>
      <c r="J1731" s="623"/>
      <c r="K1731" s="623"/>
      <c r="L1731" s="623"/>
      <c r="M1731" s="623"/>
      <c r="N1731" s="626"/>
      <c r="O1731" s="623"/>
      <c r="P1731" s="623"/>
      <c r="Q1731" s="623"/>
      <c r="R1731" s="623"/>
      <c r="S1731" s="623"/>
      <c r="T1731" s="623"/>
      <c r="U1731" s="623"/>
      <c r="V1731" s="626"/>
      <c r="W1731" s="623"/>
      <c r="X1731" s="623"/>
      <c r="Y1731" s="623"/>
      <c r="Z1731" s="623"/>
      <c r="AA1731" s="623"/>
      <c r="AB1731" s="623"/>
      <c r="AC1731" s="494">
        <f>SUM(E1731:AB1731)</f>
        <v>0</v>
      </c>
      <c r="AE1731" s="720"/>
    </row>
    <row r="1732" spans="1:31" ht="10.5" customHeight="1">
      <c r="A1732" s="1630" t="s">
        <v>109</v>
      </c>
      <c r="B1732" s="1667"/>
      <c r="C1732" s="473" t="s">
        <v>15</v>
      </c>
      <c r="D1732" s="473"/>
      <c r="E1732" s="543">
        <f t="shared" ref="E1732:AC1732" si="498">E1718+E1722+E1726</f>
        <v>4.4000000000046405E-2</v>
      </c>
      <c r="F1732" s="543">
        <f t="shared" si="498"/>
        <v>4.4000000000046405E-2</v>
      </c>
      <c r="G1732" s="543">
        <f t="shared" si="498"/>
        <v>4.4000000000046405E-2</v>
      </c>
      <c r="H1732" s="545">
        <f t="shared" si="498"/>
        <v>4.4000000000046405E-2</v>
      </c>
      <c r="I1732" s="543">
        <f t="shared" si="498"/>
        <v>4.4000000000046405E-2</v>
      </c>
      <c r="J1732" s="543">
        <f t="shared" si="498"/>
        <v>4.4000000000046405E-2</v>
      </c>
      <c r="K1732" s="543">
        <f t="shared" si="498"/>
        <v>4.4000000000046405E-2</v>
      </c>
      <c r="L1732" s="543">
        <f t="shared" si="498"/>
        <v>5.40000000000464E-2</v>
      </c>
      <c r="M1732" s="543">
        <f t="shared" si="498"/>
        <v>0.37208292213826044</v>
      </c>
      <c r="N1732" s="545">
        <f t="shared" si="498"/>
        <v>0.3640000000000464</v>
      </c>
      <c r="O1732" s="543">
        <f t="shared" si="498"/>
        <v>0.35400000000004639</v>
      </c>
      <c r="P1732" s="543">
        <f t="shared" si="498"/>
        <v>0.35400000000004639</v>
      </c>
      <c r="Q1732" s="543">
        <f t="shared" si="498"/>
        <v>0.35399999999997822</v>
      </c>
      <c r="R1732" s="543">
        <f t="shared" si="498"/>
        <v>0.36600000000003552</v>
      </c>
      <c r="S1732" s="543">
        <f t="shared" si="498"/>
        <v>0.35399999999997822</v>
      </c>
      <c r="T1732" s="543">
        <f t="shared" si="498"/>
        <v>0.35600000000003551</v>
      </c>
      <c r="U1732" s="543">
        <f t="shared" si="498"/>
        <v>0.34399999999997821</v>
      </c>
      <c r="V1732" s="545">
        <f t="shared" si="498"/>
        <v>7.3999999999966898E-2</v>
      </c>
      <c r="W1732" s="543">
        <f t="shared" si="498"/>
        <v>4.4000000000046405E-2</v>
      </c>
      <c r="X1732" s="543">
        <f t="shared" si="498"/>
        <v>4.4000000000046405E-2</v>
      </c>
      <c r="Y1732" s="543">
        <f t="shared" si="498"/>
        <v>4.4000000000046405E-2</v>
      </c>
      <c r="Z1732" s="543">
        <f t="shared" si="498"/>
        <v>4.4000000000046405E-2</v>
      </c>
      <c r="AA1732" s="543">
        <f t="shared" si="498"/>
        <v>4.4000000000046405E-2</v>
      </c>
      <c r="AB1732" s="543">
        <f t="shared" si="498"/>
        <v>4.4000000000046405E-2</v>
      </c>
      <c r="AC1732" s="475">
        <f t="shared" si="498"/>
        <v>3.9180829221390221</v>
      </c>
    </row>
    <row r="1733" spans="1:31" ht="10.5" customHeight="1">
      <c r="A1733" s="1668"/>
      <c r="B1733" s="1669"/>
      <c r="C1733" s="491" t="s">
        <v>17</v>
      </c>
      <c r="D1733" s="491"/>
      <c r="E1733" s="542">
        <f t="shared" ref="E1733:AC1733" si="499">E1719+E1723+E1727</f>
        <v>0.02</v>
      </c>
      <c r="F1733" s="542">
        <f t="shared" si="499"/>
        <v>2.9431359287261968E-2</v>
      </c>
      <c r="G1733" s="542">
        <f t="shared" si="499"/>
        <v>2.5619823952484133E-2</v>
      </c>
      <c r="H1733" s="573">
        <f t="shared" si="499"/>
        <v>2.9493640712738044E-2</v>
      </c>
      <c r="I1733" s="542">
        <f t="shared" si="499"/>
        <v>2.9524779940605171E-2</v>
      </c>
      <c r="J1733" s="542">
        <f t="shared" si="499"/>
        <v>2.5619823952484133E-2</v>
      </c>
      <c r="K1733" s="542">
        <f t="shared" si="499"/>
        <v>2.9555920653343205E-2</v>
      </c>
      <c r="L1733" s="542">
        <f t="shared" si="499"/>
        <v>2.9431359287261968E-2</v>
      </c>
      <c r="M1733" s="542">
        <f t="shared" si="499"/>
        <v>0.1526398853185654</v>
      </c>
      <c r="N1733" s="573">
        <f t="shared" si="499"/>
        <v>0.14923316885528565</v>
      </c>
      <c r="O1733" s="542">
        <f t="shared" si="499"/>
        <v>0.16323316885526384</v>
      </c>
      <c r="P1733" s="542">
        <f t="shared" si="499"/>
        <v>0.15123316885527474</v>
      </c>
      <c r="Q1733" s="542">
        <f t="shared" si="499"/>
        <v>0.16390578686826435</v>
      </c>
      <c r="R1733" s="542">
        <f t="shared" si="499"/>
        <v>0.15145737129591808</v>
      </c>
      <c r="S1733" s="542">
        <f t="shared" si="499"/>
        <v>0.16300895572355001</v>
      </c>
      <c r="T1733" s="542">
        <f t="shared" si="499"/>
        <v>0.15078475328291757</v>
      </c>
      <c r="U1733" s="542">
        <f t="shared" si="499"/>
        <v>0.15849366166317003</v>
      </c>
      <c r="V1733" s="573">
        <f t="shared" si="499"/>
        <v>2.7495263477314541E-2</v>
      </c>
      <c r="W1733" s="542">
        <f t="shared" si="499"/>
        <v>4.3400220059373038E-2</v>
      </c>
      <c r="X1733" s="542">
        <f t="shared" si="499"/>
        <v>4.3369079346635003E-2</v>
      </c>
      <c r="Y1733" s="542">
        <f t="shared" si="499"/>
        <v>2.7520176047504969E-2</v>
      </c>
      <c r="Z1733" s="542">
        <f t="shared" si="499"/>
        <v>4.3369079346635003E-2</v>
      </c>
      <c r="AA1733" s="542">
        <f t="shared" si="499"/>
        <v>4.3369079346635003E-2</v>
      </c>
      <c r="AB1733" s="542">
        <f t="shared" si="499"/>
        <v>2.7470352095020835E-2</v>
      </c>
      <c r="AC1733" s="494">
        <f t="shared" si="499"/>
        <v>1.8786598782235067</v>
      </c>
    </row>
    <row r="1734" spans="1:31" ht="10.5" customHeight="1">
      <c r="A1734" s="1634" t="s">
        <v>110</v>
      </c>
      <c r="B1734" s="1635"/>
      <c r="C1734" s="526" t="s">
        <v>15</v>
      </c>
      <c r="D1734" s="526"/>
      <c r="E1734" s="543">
        <f t="shared" ref="E1734:AC1734" si="500">E1704+E1708-E1732</f>
        <v>-4.8258802376257431E-3</v>
      </c>
      <c r="F1734" s="543">
        <f t="shared" si="500"/>
        <v>4.5783982181085078E-3</v>
      </c>
      <c r="G1734" s="543">
        <f t="shared" si="500"/>
        <v>-4.9504401188360733E-3</v>
      </c>
      <c r="H1734" s="545">
        <f t="shared" si="500"/>
        <v>4.7341017817986927E-3</v>
      </c>
      <c r="I1734" s="543">
        <f t="shared" si="500"/>
        <v>4.8119498514665113E-3</v>
      </c>
      <c r="J1734" s="543">
        <f t="shared" si="500"/>
        <v>-4.9504401188360733E-3</v>
      </c>
      <c r="K1734" s="543">
        <f t="shared" si="500"/>
        <v>4.8898016333115968E-3</v>
      </c>
      <c r="L1734" s="543">
        <f t="shared" si="500"/>
        <v>-5.4216017818914872E-3</v>
      </c>
      <c r="M1734" s="543">
        <f t="shared" si="500"/>
        <v>-1.5483208841847007E-2</v>
      </c>
      <c r="N1734" s="545">
        <f t="shared" si="500"/>
        <v>-1.5917077861832329E-2</v>
      </c>
      <c r="O1734" s="543">
        <f t="shared" si="500"/>
        <v>-5.9170778618323205E-3</v>
      </c>
      <c r="P1734" s="543">
        <f t="shared" si="500"/>
        <v>-5.9170778618323205E-3</v>
      </c>
      <c r="Q1734" s="543">
        <f t="shared" si="500"/>
        <v>-4.2355328292628669E-3</v>
      </c>
      <c r="R1734" s="543">
        <f t="shared" si="500"/>
        <v>-1.7356571760213102E-2</v>
      </c>
      <c r="S1734" s="543">
        <f t="shared" si="500"/>
        <v>-6.4776106910487408E-3</v>
      </c>
      <c r="T1734" s="543">
        <f t="shared" si="500"/>
        <v>-9.0381167927143236E-3</v>
      </c>
      <c r="U1734" s="543">
        <f t="shared" si="500"/>
        <v>-7.7658458423396359E-3</v>
      </c>
      <c r="V1734" s="545">
        <f t="shared" si="500"/>
        <v>-3.5261841306653295E-2</v>
      </c>
      <c r="W1734" s="543">
        <f t="shared" si="500"/>
        <v>4.5005501484406962E-3</v>
      </c>
      <c r="X1734" s="543">
        <f t="shared" si="500"/>
        <v>4.4226983665955968E-3</v>
      </c>
      <c r="Y1734" s="543">
        <f t="shared" si="500"/>
        <v>-5.1995598812567337E-3</v>
      </c>
      <c r="Z1734" s="543">
        <f t="shared" si="500"/>
        <v>4.4226983665955968E-3</v>
      </c>
      <c r="AA1734" s="543">
        <f t="shared" si="500"/>
        <v>4.4226983665955968E-3</v>
      </c>
      <c r="AB1734" s="543">
        <f t="shared" si="500"/>
        <v>-5.3241197624670639E-3</v>
      </c>
      <c r="AC1734" s="475">
        <f t="shared" si="500"/>
        <v>-0.11725910681757723</v>
      </c>
    </row>
    <row r="1735" spans="1:31" ht="10.5" customHeight="1">
      <c r="A1735" s="1636"/>
      <c r="B1735" s="1637"/>
      <c r="C1735" s="527" t="s">
        <v>17</v>
      </c>
      <c r="D1735" s="527"/>
      <c r="E1735" s="542">
        <f t="shared" ref="E1735:AC1735" si="501">E1705+E1709-E1733</f>
        <v>-4.3303520950317351E-3</v>
      </c>
      <c r="F1735" s="542">
        <f t="shared" si="501"/>
        <v>-1.0000000000000002E-2</v>
      </c>
      <c r="G1735" s="542">
        <f t="shared" si="501"/>
        <v>-0.01</v>
      </c>
      <c r="H1735" s="573">
        <f t="shared" si="501"/>
        <v>-1.0000000000000002E-2</v>
      </c>
      <c r="I1735" s="542">
        <f t="shared" si="501"/>
        <v>-1.0000000000000002E-2</v>
      </c>
      <c r="J1735" s="542">
        <f t="shared" si="501"/>
        <v>-0.01</v>
      </c>
      <c r="K1735" s="542">
        <f t="shared" si="501"/>
        <v>-1.0000000000000002E-2</v>
      </c>
      <c r="L1735" s="542">
        <f t="shared" si="501"/>
        <v>-1.0000000000000002E-2</v>
      </c>
      <c r="M1735" s="542">
        <f t="shared" si="501"/>
        <v>-1.0000000000000009E-2</v>
      </c>
      <c r="N1735" s="573">
        <f t="shared" si="501"/>
        <v>-1.0000000000000009E-2</v>
      </c>
      <c r="O1735" s="542">
        <f t="shared" si="501"/>
        <v>-2.3999999999978205E-2</v>
      </c>
      <c r="P1735" s="542">
        <f t="shared" si="501"/>
        <v>-1.1999999999989103E-2</v>
      </c>
      <c r="Q1735" s="542">
        <f t="shared" si="501"/>
        <v>-2.3999999999978205E-2</v>
      </c>
      <c r="R1735" s="542">
        <f t="shared" si="501"/>
        <v>-1.1999999999989103E-2</v>
      </c>
      <c r="S1735" s="542">
        <f t="shared" si="501"/>
        <v>-2.3999999999978205E-2</v>
      </c>
      <c r="T1735" s="542">
        <f t="shared" si="501"/>
        <v>-1.1999999999989103E-2</v>
      </c>
      <c r="U1735" s="542">
        <f t="shared" si="501"/>
        <v>-2.4000000000114596E-2</v>
      </c>
      <c r="V1735" s="573">
        <f t="shared" si="501"/>
        <v>-1.1999999999989099E-2</v>
      </c>
      <c r="W1735" s="542">
        <f t="shared" si="501"/>
        <v>-2.3999999999978195E-2</v>
      </c>
      <c r="X1735" s="542">
        <f t="shared" si="501"/>
        <v>-2.3999999999978202E-2</v>
      </c>
      <c r="Y1735" s="542">
        <f t="shared" si="501"/>
        <v>-1.1999999999989099E-2</v>
      </c>
      <c r="Z1735" s="542">
        <f t="shared" si="501"/>
        <v>-2.3999999999978202E-2</v>
      </c>
      <c r="AA1735" s="542">
        <f t="shared" si="501"/>
        <v>-2.3999999999978202E-2</v>
      </c>
      <c r="AB1735" s="542">
        <f t="shared" si="501"/>
        <v>-1.1999999999989098E-2</v>
      </c>
      <c r="AC1735" s="494">
        <f t="shared" si="501"/>
        <v>-0.35833035209492836</v>
      </c>
    </row>
    <row r="1736" spans="1:31" s="449" customFormat="1" ht="10.5" customHeight="1">
      <c r="A1736" s="1657" t="s">
        <v>189</v>
      </c>
      <c r="B1736" s="1658"/>
      <c r="C1736" s="546" t="s">
        <v>15</v>
      </c>
      <c r="D1736" s="546"/>
      <c r="E1736" s="466"/>
      <c r="F1736" s="466"/>
      <c r="G1736" s="466"/>
      <c r="H1736" s="466"/>
      <c r="I1736" s="466"/>
      <c r="J1736" s="466"/>
      <c r="K1736" s="466"/>
      <c r="L1736" s="466"/>
      <c r="M1736" s="466"/>
      <c r="N1736" s="466"/>
      <c r="O1736" s="466"/>
      <c r="P1736" s="466"/>
      <c r="Q1736" s="466"/>
      <c r="R1736" s="466"/>
      <c r="S1736" s="466"/>
      <c r="T1736" s="466"/>
      <c r="U1736" s="466"/>
      <c r="V1736" s="466"/>
      <c r="W1736" s="466"/>
      <c r="X1736" s="466"/>
      <c r="Y1736" s="466"/>
      <c r="Z1736" s="466"/>
      <c r="AA1736" s="466"/>
      <c r="AB1736" s="466"/>
      <c r="AC1736" s="601"/>
    </row>
    <row r="1737" spans="1:31" s="449" customFormat="1" ht="10.5" customHeight="1">
      <c r="A1737" s="1659"/>
      <c r="B1737" s="1660"/>
      <c r="C1737" s="549" t="s">
        <v>17</v>
      </c>
      <c r="D1737" s="549"/>
      <c r="E1737" s="470"/>
      <c r="F1737" s="470"/>
      <c r="G1737" s="470"/>
      <c r="H1737" s="470"/>
      <c r="I1737" s="470"/>
      <c r="J1737" s="470"/>
      <c r="K1737" s="470"/>
      <c r="L1737" s="470"/>
      <c r="M1737" s="470"/>
      <c r="N1737" s="470"/>
      <c r="O1737" s="470"/>
      <c r="P1737" s="470"/>
      <c r="Q1737" s="470"/>
      <c r="R1737" s="470"/>
      <c r="S1737" s="470"/>
      <c r="T1737" s="470"/>
      <c r="U1737" s="470"/>
      <c r="V1737" s="470"/>
      <c r="W1737" s="470"/>
      <c r="X1737" s="470"/>
      <c r="Y1737" s="470"/>
      <c r="Z1737" s="470"/>
      <c r="AA1737" s="470"/>
      <c r="AB1737" s="470"/>
      <c r="AC1737" s="602"/>
    </row>
    <row r="1738" spans="1:31" ht="30" customHeight="1">
      <c r="A1738" s="739"/>
    </row>
    <row r="1739" spans="1:31" ht="28.5" customHeight="1">
      <c r="A1739" s="458" t="s">
        <v>6</v>
      </c>
      <c r="B1739" s="459" t="s">
        <v>7</v>
      </c>
      <c r="C1739" s="461" t="s">
        <v>8</v>
      </c>
      <c r="D1739" s="461" t="s">
        <v>9</v>
      </c>
      <c r="E1739" s="1679" t="s">
        <v>10</v>
      </c>
      <c r="F1739" s="1679"/>
      <c r="G1739" s="1679"/>
      <c r="H1739" s="1679"/>
      <c r="I1739" s="1679"/>
      <c r="J1739" s="1679"/>
      <c r="K1739" s="1679"/>
      <c r="L1739" s="1679"/>
      <c r="M1739" s="1679"/>
      <c r="N1739" s="1679"/>
      <c r="O1739" s="1679"/>
      <c r="P1739" s="1679"/>
      <c r="Q1739" s="1679"/>
      <c r="R1739" s="1679"/>
      <c r="S1739" s="1679"/>
      <c r="T1739" s="1679"/>
      <c r="U1739" s="1679"/>
      <c r="V1739" s="1679"/>
      <c r="W1739" s="1679"/>
      <c r="X1739" s="1679"/>
      <c r="Y1739" s="1679"/>
      <c r="Z1739" s="1679"/>
      <c r="AA1739" s="1679"/>
      <c r="AB1739" s="1679"/>
      <c r="AC1739" s="1692" t="s">
        <v>11</v>
      </c>
    </row>
    <row r="1740" spans="1:31" s="449" customFormat="1" ht="12.75" customHeight="1" thickBot="1">
      <c r="A1740" s="462" t="s">
        <v>758</v>
      </c>
      <c r="B1740" s="462"/>
      <c r="C1740" s="462"/>
      <c r="D1740" s="462"/>
      <c r="E1740" s="463">
        <v>1</v>
      </c>
      <c r="F1740" s="463">
        <v>2</v>
      </c>
      <c r="G1740" s="463">
        <v>3</v>
      </c>
      <c r="H1740" s="463">
        <v>4</v>
      </c>
      <c r="I1740" s="463">
        <v>5</v>
      </c>
      <c r="J1740" s="463">
        <v>6</v>
      </c>
      <c r="K1740" s="463">
        <v>7</v>
      </c>
      <c r="L1740" s="463">
        <v>8</v>
      </c>
      <c r="M1740" s="463">
        <v>9</v>
      </c>
      <c r="N1740" s="463">
        <v>10</v>
      </c>
      <c r="O1740" s="463">
        <v>11</v>
      </c>
      <c r="P1740" s="463">
        <v>12</v>
      </c>
      <c r="Q1740" s="463">
        <v>13</v>
      </c>
      <c r="R1740" s="463">
        <v>14</v>
      </c>
      <c r="S1740" s="463">
        <v>15</v>
      </c>
      <c r="T1740" s="463">
        <v>16</v>
      </c>
      <c r="U1740" s="463">
        <v>17</v>
      </c>
      <c r="V1740" s="463">
        <v>18</v>
      </c>
      <c r="W1740" s="463">
        <v>19</v>
      </c>
      <c r="X1740" s="463">
        <v>20</v>
      </c>
      <c r="Y1740" s="463">
        <v>21</v>
      </c>
      <c r="Z1740" s="463">
        <v>22</v>
      </c>
      <c r="AA1740" s="463">
        <v>23</v>
      </c>
      <c r="AB1740" s="463">
        <v>24</v>
      </c>
      <c r="AC1740" s="1693"/>
    </row>
    <row r="1741" spans="1:31" s="449" customFormat="1" ht="12.75" customHeight="1">
      <c r="A1741" s="465" t="s">
        <v>142</v>
      </c>
      <c r="B1741" s="466"/>
      <c r="C1741" s="467"/>
      <c r="D1741" s="467"/>
      <c r="E1741" s="466">
        <v>7</v>
      </c>
      <c r="F1741" s="466">
        <v>7</v>
      </c>
      <c r="G1741" s="466">
        <v>7</v>
      </c>
      <c r="H1741" s="466">
        <v>7</v>
      </c>
      <c r="I1741" s="466">
        <v>7</v>
      </c>
      <c r="J1741" s="466">
        <v>7</v>
      </c>
      <c r="K1741" s="466">
        <v>7</v>
      </c>
      <c r="L1741" s="466">
        <v>7</v>
      </c>
      <c r="M1741" s="466">
        <v>7</v>
      </c>
      <c r="N1741" s="466">
        <v>7</v>
      </c>
      <c r="O1741" s="466">
        <v>7</v>
      </c>
      <c r="P1741" s="466">
        <v>7</v>
      </c>
      <c r="Q1741" s="466">
        <v>7</v>
      </c>
      <c r="R1741" s="466">
        <v>7</v>
      </c>
      <c r="S1741" s="466">
        <v>7</v>
      </c>
      <c r="T1741" s="466">
        <v>7</v>
      </c>
      <c r="U1741" s="466">
        <v>7</v>
      </c>
      <c r="V1741" s="466">
        <v>7</v>
      </c>
      <c r="W1741" s="466">
        <v>7</v>
      </c>
      <c r="X1741" s="466">
        <v>7</v>
      </c>
      <c r="Y1741" s="466">
        <v>7</v>
      </c>
      <c r="Z1741" s="466">
        <v>7</v>
      </c>
      <c r="AA1741" s="466">
        <v>7</v>
      </c>
      <c r="AB1741" s="466">
        <v>7</v>
      </c>
      <c r="AC1741" s="558"/>
    </row>
    <row r="1742" spans="1:31" s="449" customFormat="1" ht="12.75" customHeight="1" thickBot="1">
      <c r="A1742" s="559" t="s">
        <v>143</v>
      </c>
      <c r="B1742" s="560"/>
      <c r="C1742" s="561"/>
      <c r="D1742" s="561"/>
      <c r="E1742" s="560">
        <v>7</v>
      </c>
      <c r="F1742" s="560">
        <v>7</v>
      </c>
      <c r="G1742" s="560">
        <v>7</v>
      </c>
      <c r="H1742" s="560">
        <v>7</v>
      </c>
      <c r="I1742" s="560">
        <v>7</v>
      </c>
      <c r="J1742" s="560">
        <v>7</v>
      </c>
      <c r="K1742" s="560">
        <v>7</v>
      </c>
      <c r="L1742" s="560">
        <v>7</v>
      </c>
      <c r="M1742" s="560">
        <v>7</v>
      </c>
      <c r="N1742" s="560">
        <v>7</v>
      </c>
      <c r="O1742" s="560">
        <v>7</v>
      </c>
      <c r="P1742" s="560">
        <v>7</v>
      </c>
      <c r="Q1742" s="560">
        <v>7</v>
      </c>
      <c r="R1742" s="560">
        <v>7</v>
      </c>
      <c r="S1742" s="560">
        <v>7</v>
      </c>
      <c r="T1742" s="560">
        <v>7</v>
      </c>
      <c r="U1742" s="560">
        <v>7</v>
      </c>
      <c r="V1742" s="560">
        <v>7</v>
      </c>
      <c r="W1742" s="560">
        <v>7</v>
      </c>
      <c r="X1742" s="560">
        <v>7</v>
      </c>
      <c r="Y1742" s="560">
        <v>7</v>
      </c>
      <c r="Z1742" s="560">
        <v>7</v>
      </c>
      <c r="AA1742" s="560">
        <v>7</v>
      </c>
      <c r="AB1742" s="560">
        <v>7</v>
      </c>
      <c r="AC1742" s="562"/>
    </row>
    <row r="1743" spans="1:31" ht="12" customHeight="1">
      <c r="A1743" s="1627" t="s">
        <v>485</v>
      </c>
      <c r="B1743" s="1639" t="s">
        <v>486</v>
      </c>
      <c r="C1743" s="485" t="s">
        <v>15</v>
      </c>
      <c r="D1743" s="485" t="s">
        <v>731</v>
      </c>
      <c r="E1743" s="563"/>
      <c r="F1743" s="563"/>
      <c r="G1743" s="563"/>
      <c r="H1743" s="574"/>
      <c r="I1743" s="563"/>
      <c r="J1743" s="563"/>
      <c r="K1743" s="563"/>
      <c r="L1743" s="563"/>
      <c r="M1743" s="563"/>
      <c r="N1743" s="574"/>
      <c r="O1743" s="563"/>
      <c r="P1743" s="563"/>
      <c r="Q1743" s="563"/>
      <c r="R1743" s="563"/>
      <c r="S1743" s="563"/>
      <c r="T1743" s="563"/>
      <c r="U1743" s="563"/>
      <c r="V1743" s="574"/>
      <c r="W1743" s="563"/>
      <c r="X1743" s="563"/>
      <c r="Y1743" s="563"/>
      <c r="Z1743" s="563"/>
      <c r="AA1743" s="563"/>
      <c r="AB1743" s="563"/>
      <c r="AC1743" s="490">
        <f>SUM(E1743:AB1743)</f>
        <v>0</v>
      </c>
    </row>
    <row r="1744" spans="1:31" ht="10.5" customHeight="1">
      <c r="A1744" s="1628"/>
      <c r="B1744" s="1640"/>
      <c r="C1744" s="476" t="s">
        <v>17</v>
      </c>
      <c r="D1744" s="476" t="s">
        <v>731</v>
      </c>
      <c r="E1744" s="564"/>
      <c r="F1744" s="564"/>
      <c r="G1744" s="564"/>
      <c r="H1744" s="604"/>
      <c r="I1744" s="564"/>
      <c r="J1744" s="564"/>
      <c r="K1744" s="564"/>
      <c r="L1744" s="564"/>
      <c r="M1744" s="564"/>
      <c r="N1744" s="604"/>
      <c r="O1744" s="564"/>
      <c r="P1744" s="564"/>
      <c r="Q1744" s="564"/>
      <c r="R1744" s="564"/>
      <c r="S1744" s="564"/>
      <c r="T1744" s="564"/>
      <c r="U1744" s="564"/>
      <c r="V1744" s="604"/>
      <c r="W1744" s="564"/>
      <c r="X1744" s="564"/>
      <c r="Y1744" s="564"/>
      <c r="Z1744" s="564"/>
      <c r="AA1744" s="564"/>
      <c r="AB1744" s="564"/>
      <c r="AC1744" s="478">
        <f>SUM(E1744:AB1744)</f>
        <v>0</v>
      </c>
    </row>
    <row r="1745" spans="1:30" ht="10.5" customHeight="1">
      <c r="A1745" s="1628"/>
      <c r="B1745" s="1640"/>
      <c r="C1745" s="476" t="s">
        <v>18</v>
      </c>
      <c r="D1745" s="476" t="s">
        <v>731</v>
      </c>
      <c r="E1745" s="564"/>
      <c r="F1745" s="564"/>
      <c r="G1745" s="564"/>
      <c r="H1745" s="604"/>
      <c r="I1745" s="564"/>
      <c r="J1745" s="564"/>
      <c r="K1745" s="564"/>
      <c r="L1745" s="564"/>
      <c r="M1745" s="564"/>
      <c r="N1745" s="604"/>
      <c r="O1745" s="564"/>
      <c r="P1745" s="564"/>
      <c r="Q1745" s="564"/>
      <c r="R1745" s="564"/>
      <c r="S1745" s="564"/>
      <c r="T1745" s="564"/>
      <c r="U1745" s="564"/>
      <c r="V1745" s="604"/>
      <c r="W1745" s="564"/>
      <c r="X1745" s="564"/>
      <c r="Y1745" s="564"/>
      <c r="Z1745" s="564"/>
      <c r="AA1745" s="564"/>
      <c r="AB1745" s="564"/>
      <c r="AC1745" s="478"/>
    </row>
    <row r="1746" spans="1:30" ht="10.5" customHeight="1">
      <c r="A1746" s="1628"/>
      <c r="B1746" s="1640"/>
      <c r="C1746" s="476" t="s">
        <v>20</v>
      </c>
      <c r="D1746" s="476"/>
      <c r="E1746" s="572"/>
      <c r="F1746" s="572"/>
      <c r="G1746" s="572"/>
      <c r="H1746" s="580"/>
      <c r="I1746" s="572"/>
      <c r="J1746" s="572"/>
      <c r="K1746" s="572"/>
      <c r="L1746" s="572"/>
      <c r="M1746" s="572"/>
      <c r="N1746" s="580"/>
      <c r="O1746" s="572"/>
      <c r="P1746" s="572"/>
      <c r="Q1746" s="572"/>
      <c r="R1746" s="572"/>
      <c r="S1746" s="572"/>
      <c r="T1746" s="572"/>
      <c r="U1746" s="572"/>
      <c r="V1746" s="580"/>
      <c r="W1746" s="572"/>
      <c r="X1746" s="572"/>
      <c r="Y1746" s="572"/>
      <c r="Z1746" s="572"/>
      <c r="AA1746" s="572"/>
      <c r="AB1746" s="572"/>
      <c r="AC1746" s="478"/>
    </row>
    <row r="1747" spans="1:30" ht="10.5" customHeight="1" thickBot="1">
      <c r="A1747" s="1655"/>
      <c r="B1747" s="1648"/>
      <c r="C1747" s="524" t="s">
        <v>23</v>
      </c>
      <c r="D1747" s="524" t="s">
        <v>19</v>
      </c>
      <c r="E1747" s="524">
        <v>120.41000366210937</v>
      </c>
      <c r="F1747" s="524">
        <v>119.41999816894531</v>
      </c>
      <c r="G1747" s="524">
        <v>120.08000183105469</v>
      </c>
      <c r="H1747" s="524">
        <v>120.09999847412109</v>
      </c>
      <c r="I1747" s="524">
        <v>120.01000213623047</v>
      </c>
      <c r="J1747" s="524">
        <v>119.90000152587891</v>
      </c>
      <c r="K1747" s="524">
        <v>120.30999755859375</v>
      </c>
      <c r="L1747" s="524">
        <v>119.47000122070312</v>
      </c>
      <c r="M1747" s="524">
        <v>119.29000091552734</v>
      </c>
      <c r="N1747" s="524">
        <v>119.58999633789062</v>
      </c>
      <c r="O1747" s="524">
        <v>119.51000213623047</v>
      </c>
      <c r="P1747" s="524">
        <v>119.29000091552734</v>
      </c>
      <c r="Q1747" s="524">
        <v>119.80999755859375</v>
      </c>
      <c r="R1747" s="524">
        <v>119.5</v>
      </c>
      <c r="S1747" s="524">
        <v>119.38999938964844</v>
      </c>
      <c r="T1747" s="524">
        <v>119.08999633789063</v>
      </c>
      <c r="U1747" s="524">
        <v>118.86000061035156</v>
      </c>
      <c r="V1747" s="524">
        <v>118.95999908447266</v>
      </c>
      <c r="W1747" s="524">
        <v>119.12999725341797</v>
      </c>
      <c r="X1747" s="524">
        <v>119.06999969482422</v>
      </c>
      <c r="Y1747" s="524">
        <v>119.01999664306641</v>
      </c>
      <c r="Z1747" s="524">
        <v>119.05000305175781</v>
      </c>
      <c r="AA1747" s="524">
        <v>119.06999969482422</v>
      </c>
      <c r="AB1747" s="524">
        <v>118.63999938964844</v>
      </c>
      <c r="AC1747" s="565"/>
    </row>
    <row r="1748" spans="1:30" ht="10.5" customHeight="1">
      <c r="A1748" s="1627" t="s">
        <v>487</v>
      </c>
      <c r="B1748" s="1639" t="s">
        <v>488</v>
      </c>
      <c r="C1748" s="485" t="s">
        <v>15</v>
      </c>
      <c r="D1748" s="485" t="s">
        <v>731</v>
      </c>
      <c r="E1748" s="563"/>
      <c r="F1748" s="563"/>
      <c r="G1748" s="563"/>
      <c r="H1748" s="574"/>
      <c r="I1748" s="563"/>
      <c r="J1748" s="563"/>
      <c r="K1748" s="563"/>
      <c r="L1748" s="563"/>
      <c r="M1748" s="563"/>
      <c r="N1748" s="574"/>
      <c r="O1748" s="563"/>
      <c r="P1748" s="563"/>
      <c r="Q1748" s="563"/>
      <c r="R1748" s="563"/>
      <c r="S1748" s="563"/>
      <c r="T1748" s="563"/>
      <c r="U1748" s="563"/>
      <c r="V1748" s="574"/>
      <c r="W1748" s="563"/>
      <c r="X1748" s="563"/>
      <c r="Y1748" s="563"/>
      <c r="Z1748" s="563"/>
      <c r="AA1748" s="563"/>
      <c r="AB1748" s="563"/>
      <c r="AC1748" s="490">
        <f>SUM(E1748:AB1748)</f>
        <v>0</v>
      </c>
    </row>
    <row r="1749" spans="1:30" ht="10.5" customHeight="1">
      <c r="A1749" s="1628"/>
      <c r="B1749" s="1640"/>
      <c r="C1749" s="476" t="s">
        <v>17</v>
      </c>
      <c r="D1749" s="476" t="s">
        <v>731</v>
      </c>
      <c r="E1749" s="564"/>
      <c r="F1749" s="564"/>
      <c r="G1749" s="564"/>
      <c r="H1749" s="604"/>
      <c r="I1749" s="564"/>
      <c r="J1749" s="564"/>
      <c r="K1749" s="564"/>
      <c r="L1749" s="564"/>
      <c r="M1749" s="564"/>
      <c r="N1749" s="604"/>
      <c r="O1749" s="564"/>
      <c r="P1749" s="564"/>
      <c r="Q1749" s="564"/>
      <c r="R1749" s="564"/>
      <c r="S1749" s="564"/>
      <c r="T1749" s="564"/>
      <c r="U1749" s="564"/>
      <c r="V1749" s="604"/>
      <c r="W1749" s="564"/>
      <c r="X1749" s="564"/>
      <c r="Y1749" s="564"/>
      <c r="Z1749" s="564"/>
      <c r="AA1749" s="564"/>
      <c r="AB1749" s="564"/>
      <c r="AC1749" s="478">
        <f>SUM(E1749:AB1749)</f>
        <v>0</v>
      </c>
    </row>
    <row r="1750" spans="1:30" ht="10.5" customHeight="1">
      <c r="A1750" s="1628"/>
      <c r="B1750" s="1640"/>
      <c r="C1750" s="476" t="s">
        <v>18</v>
      </c>
      <c r="D1750" s="476" t="s">
        <v>731</v>
      </c>
      <c r="E1750" s="564"/>
      <c r="F1750" s="564"/>
      <c r="G1750" s="564"/>
      <c r="H1750" s="604"/>
      <c r="I1750" s="564"/>
      <c r="J1750" s="564"/>
      <c r="K1750" s="564"/>
      <c r="L1750" s="564"/>
      <c r="M1750" s="564"/>
      <c r="N1750" s="604"/>
      <c r="O1750" s="564"/>
      <c r="P1750" s="564"/>
      <c r="Q1750" s="564"/>
      <c r="R1750" s="564"/>
      <c r="S1750" s="564"/>
      <c r="T1750" s="564"/>
      <c r="U1750" s="564"/>
      <c r="V1750" s="604"/>
      <c r="W1750" s="564"/>
      <c r="X1750" s="564"/>
      <c r="Y1750" s="564"/>
      <c r="Z1750" s="564"/>
      <c r="AA1750" s="564"/>
      <c r="AB1750" s="564"/>
      <c r="AC1750" s="478"/>
    </row>
    <row r="1751" spans="1:30" ht="10.5" customHeight="1">
      <c r="A1751" s="1628"/>
      <c r="B1751" s="1640"/>
      <c r="C1751" s="476" t="s">
        <v>20</v>
      </c>
      <c r="D1751" s="476"/>
      <c r="E1751" s="572"/>
      <c r="F1751" s="572"/>
      <c r="G1751" s="572"/>
      <c r="H1751" s="580"/>
      <c r="I1751" s="572"/>
      <c r="J1751" s="572"/>
      <c r="K1751" s="572"/>
      <c r="L1751" s="572"/>
      <c r="M1751" s="572"/>
      <c r="N1751" s="580"/>
      <c r="O1751" s="572"/>
      <c r="P1751" s="572"/>
      <c r="Q1751" s="572"/>
      <c r="R1751" s="572"/>
      <c r="S1751" s="572"/>
      <c r="T1751" s="572"/>
      <c r="U1751" s="572"/>
      <c r="V1751" s="580"/>
      <c r="W1751" s="572"/>
      <c r="X1751" s="572"/>
      <c r="Y1751" s="572"/>
      <c r="Z1751" s="572"/>
      <c r="AA1751" s="572"/>
      <c r="AB1751" s="572"/>
      <c r="AC1751" s="478"/>
    </row>
    <row r="1752" spans="1:30" ht="10.5" customHeight="1" thickBot="1">
      <c r="A1752" s="1655"/>
      <c r="B1752" s="1648"/>
      <c r="C1752" s="524" t="s">
        <v>23</v>
      </c>
      <c r="D1752" s="524" t="s">
        <v>19</v>
      </c>
      <c r="E1752" s="524">
        <v>120.41000366210937</v>
      </c>
      <c r="F1752" s="524">
        <v>119.41999816894531</v>
      </c>
      <c r="G1752" s="524">
        <v>120.08000183105469</v>
      </c>
      <c r="H1752" s="524">
        <v>120.09999847412109</v>
      </c>
      <c r="I1752" s="524">
        <v>120.01000213623047</v>
      </c>
      <c r="J1752" s="524">
        <v>119.90000152587891</v>
      </c>
      <c r="K1752" s="524">
        <v>120.30999755859375</v>
      </c>
      <c r="L1752" s="524">
        <v>119.47000122070312</v>
      </c>
      <c r="M1752" s="524">
        <v>119.29000091552734</v>
      </c>
      <c r="N1752" s="524">
        <v>119.58999633789062</v>
      </c>
      <c r="O1752" s="524">
        <v>119.51000213623047</v>
      </c>
      <c r="P1752" s="524">
        <v>119.29000091552734</v>
      </c>
      <c r="Q1752" s="524">
        <v>119.80999755859375</v>
      </c>
      <c r="R1752" s="524">
        <v>119.5</v>
      </c>
      <c r="S1752" s="524">
        <v>119.38999938964844</v>
      </c>
      <c r="T1752" s="524">
        <v>119.08999633789063</v>
      </c>
      <c r="U1752" s="524">
        <v>118.86000061035156</v>
      </c>
      <c r="V1752" s="524">
        <v>118.95999908447266</v>
      </c>
      <c r="W1752" s="524">
        <v>119.12999725341797</v>
      </c>
      <c r="X1752" s="524">
        <v>119.06999969482422</v>
      </c>
      <c r="Y1752" s="524">
        <v>119.01999664306641</v>
      </c>
      <c r="Z1752" s="524">
        <v>119.05000305175781</v>
      </c>
      <c r="AA1752" s="524">
        <v>119.06999969482422</v>
      </c>
      <c r="AB1752" s="524">
        <v>118.63999938964844</v>
      </c>
      <c r="AC1752" s="565"/>
    </row>
    <row r="1753" spans="1:30" ht="10.5" customHeight="1">
      <c r="A1753" s="1619" t="s">
        <v>144</v>
      </c>
      <c r="B1753" s="1622" t="s">
        <v>732</v>
      </c>
      <c r="C1753" s="485" t="s">
        <v>15</v>
      </c>
      <c r="D1753" s="485" t="s">
        <v>37</v>
      </c>
      <c r="E1753" s="378">
        <v>0.6</v>
      </c>
      <c r="F1753" s="378">
        <v>0.56399999999999995</v>
      </c>
      <c r="G1753" s="378">
        <v>0.55000000000000004</v>
      </c>
      <c r="H1753" s="424">
        <v>0.54200000000000004</v>
      </c>
      <c r="I1753" s="378">
        <v>0.51400000000000001</v>
      </c>
      <c r="J1753" s="378">
        <v>0.57599999999999996</v>
      </c>
      <c r="K1753" s="378">
        <v>0.67</v>
      </c>
      <c r="L1753" s="378">
        <v>0.74399999999999999</v>
      </c>
      <c r="M1753" s="378">
        <v>0.79400000000000004</v>
      </c>
      <c r="N1753" s="424">
        <v>0.80600000000000005</v>
      </c>
      <c r="O1753" s="378">
        <v>0.80800000000000005</v>
      </c>
      <c r="P1753" s="378">
        <v>0.79200000000000004</v>
      </c>
      <c r="Q1753" s="378">
        <v>0.80400000000000005</v>
      </c>
      <c r="R1753" s="378">
        <v>0.82199999999999995</v>
      </c>
      <c r="S1753" s="378">
        <v>0.90400000000000003</v>
      </c>
      <c r="T1753" s="378">
        <v>0.91400000000000003</v>
      </c>
      <c r="U1753" s="378">
        <v>0.9</v>
      </c>
      <c r="V1753" s="424">
        <v>0.88800000000000001</v>
      </c>
      <c r="W1753" s="378">
        <v>0.90200000000000002</v>
      </c>
      <c r="X1753" s="378">
        <v>0.89600000000000002</v>
      </c>
      <c r="Y1753" s="378">
        <v>0.86</v>
      </c>
      <c r="Z1753" s="378">
        <v>0.81</v>
      </c>
      <c r="AA1753" s="378">
        <v>0.71799999999999997</v>
      </c>
      <c r="AB1753" s="378">
        <v>0.64</v>
      </c>
      <c r="AC1753" s="490">
        <f>SUM(E1753:AB1753)</f>
        <v>18.017999999999997</v>
      </c>
      <c r="AD1753" s="479"/>
    </row>
    <row r="1754" spans="1:30" ht="10.5" customHeight="1">
      <c r="A1754" s="1620"/>
      <c r="B1754" s="1623"/>
      <c r="C1754" s="476" t="s">
        <v>17</v>
      </c>
      <c r="D1754" s="476" t="s">
        <v>37</v>
      </c>
      <c r="E1754" s="345">
        <v>0.13600000000000001</v>
      </c>
      <c r="F1754" s="345">
        <v>0.13200000000000001</v>
      </c>
      <c r="G1754" s="345">
        <v>0.13</v>
      </c>
      <c r="H1754" s="423">
        <v>0.124</v>
      </c>
      <c r="I1754" s="345">
        <v>0.1</v>
      </c>
      <c r="J1754" s="345">
        <v>0.124</v>
      </c>
      <c r="K1754" s="345">
        <v>0.124</v>
      </c>
      <c r="L1754" s="345">
        <v>0.126</v>
      </c>
      <c r="M1754" s="345">
        <v>0.122</v>
      </c>
      <c r="N1754" s="423">
        <v>0.1</v>
      </c>
      <c r="O1754" s="345">
        <v>0.108</v>
      </c>
      <c r="P1754" s="345">
        <v>0.108</v>
      </c>
      <c r="Q1754" s="345">
        <v>0.11600000000000001</v>
      </c>
      <c r="R1754" s="345">
        <v>0.114</v>
      </c>
      <c r="S1754" s="345">
        <v>0.154</v>
      </c>
      <c r="T1754" s="345">
        <v>0.152</v>
      </c>
      <c r="U1754" s="345">
        <v>0.15</v>
      </c>
      <c r="V1754" s="423">
        <v>0.152</v>
      </c>
      <c r="W1754" s="345">
        <v>0.154</v>
      </c>
      <c r="X1754" s="345">
        <v>0.154</v>
      </c>
      <c r="Y1754" s="345">
        <v>0.14199999999999999</v>
      </c>
      <c r="Z1754" s="345">
        <v>0.14000000000000001</v>
      </c>
      <c r="AA1754" s="345">
        <v>0.13800000000000001</v>
      </c>
      <c r="AB1754" s="345">
        <v>0.13600000000000001</v>
      </c>
      <c r="AC1754" s="478">
        <f>SUM(E1754:AB1754)</f>
        <v>3.1360000000000001</v>
      </c>
    </row>
    <row r="1755" spans="1:30" ht="10.5" customHeight="1">
      <c r="A1755" s="1620"/>
      <c r="B1755" s="1623"/>
      <c r="C1755" s="476" t="s">
        <v>18</v>
      </c>
      <c r="D1755" s="476" t="s">
        <v>19</v>
      </c>
      <c r="E1755" s="344">
        <v>32</v>
      </c>
      <c r="F1755" s="278">
        <v>31</v>
      </c>
      <c r="G1755" s="278">
        <v>30</v>
      </c>
      <c r="H1755" s="390">
        <v>31</v>
      </c>
      <c r="I1755" s="278">
        <v>27</v>
      </c>
      <c r="J1755" s="278">
        <v>34</v>
      </c>
      <c r="K1755" s="278">
        <v>39</v>
      </c>
      <c r="L1755" s="278">
        <v>44</v>
      </c>
      <c r="M1755" s="278">
        <v>45</v>
      </c>
      <c r="N1755" s="390">
        <v>45</v>
      </c>
      <c r="O1755" s="278">
        <v>44</v>
      </c>
      <c r="P1755" s="278">
        <v>42</v>
      </c>
      <c r="Q1755" s="278">
        <v>45</v>
      </c>
      <c r="R1755" s="278">
        <v>47</v>
      </c>
      <c r="S1755" s="278">
        <v>50</v>
      </c>
      <c r="T1755" s="278">
        <v>52</v>
      </c>
      <c r="U1755" s="278">
        <v>53</v>
      </c>
      <c r="V1755" s="390">
        <v>50</v>
      </c>
      <c r="W1755" s="278">
        <v>49</v>
      </c>
      <c r="X1755" s="278">
        <v>49</v>
      </c>
      <c r="Y1755" s="278">
        <v>46</v>
      </c>
      <c r="Z1755" s="278">
        <v>43</v>
      </c>
      <c r="AA1755" s="278">
        <v>37</v>
      </c>
      <c r="AB1755" s="278">
        <v>33</v>
      </c>
      <c r="AC1755" s="478"/>
      <c r="AD1755" s="479"/>
    </row>
    <row r="1756" spans="1:30" ht="10.5" customHeight="1" thickBot="1">
      <c r="A1756" s="1621"/>
      <c r="B1756" s="1624"/>
      <c r="C1756" s="491" t="s">
        <v>20</v>
      </c>
      <c r="D1756" s="491"/>
      <c r="E1756" s="542">
        <f t="shared" ref="E1756:AC1756" si="502">E1754/E1753</f>
        <v>0.22666666666666668</v>
      </c>
      <c r="F1756" s="542">
        <f t="shared" si="502"/>
        <v>0.23404255319148939</v>
      </c>
      <c r="G1756" s="542">
        <f t="shared" si="502"/>
        <v>0.23636363636363636</v>
      </c>
      <c r="H1756" s="573">
        <f t="shared" si="502"/>
        <v>0.22878228782287821</v>
      </c>
      <c r="I1756" s="542">
        <f t="shared" si="502"/>
        <v>0.19455252918287938</v>
      </c>
      <c r="J1756" s="542">
        <f t="shared" si="502"/>
        <v>0.21527777777777779</v>
      </c>
      <c r="K1756" s="542">
        <f t="shared" si="502"/>
        <v>0.18507462686567164</v>
      </c>
      <c r="L1756" s="542">
        <f t="shared" si="502"/>
        <v>0.16935483870967744</v>
      </c>
      <c r="M1756" s="542">
        <f t="shared" si="502"/>
        <v>0.15365239294710326</v>
      </c>
      <c r="N1756" s="573">
        <f t="shared" si="502"/>
        <v>0.12406947890818859</v>
      </c>
      <c r="O1756" s="542">
        <f t="shared" si="502"/>
        <v>0.13366336633663364</v>
      </c>
      <c r="P1756" s="542">
        <f t="shared" si="502"/>
        <v>0.13636363636363635</v>
      </c>
      <c r="Q1756" s="542">
        <f t="shared" si="502"/>
        <v>0.14427860696517414</v>
      </c>
      <c r="R1756" s="542">
        <f t="shared" si="502"/>
        <v>0.13868613138686134</v>
      </c>
      <c r="S1756" s="542">
        <f t="shared" si="502"/>
        <v>0.17035398230088494</v>
      </c>
      <c r="T1756" s="542">
        <f t="shared" si="502"/>
        <v>0.16630196936542668</v>
      </c>
      <c r="U1756" s="542">
        <f t="shared" si="502"/>
        <v>0.16666666666666666</v>
      </c>
      <c r="V1756" s="573">
        <f t="shared" si="502"/>
        <v>0.17117117117117117</v>
      </c>
      <c r="W1756" s="542">
        <f t="shared" si="502"/>
        <v>0.17073170731707316</v>
      </c>
      <c r="X1756" s="542">
        <f t="shared" si="502"/>
        <v>0.171875</v>
      </c>
      <c r="Y1756" s="542">
        <f t="shared" si="502"/>
        <v>0.16511627906976742</v>
      </c>
      <c r="Z1756" s="542">
        <f t="shared" si="502"/>
        <v>0.17283950617283952</v>
      </c>
      <c r="AA1756" s="542">
        <f t="shared" si="502"/>
        <v>0.19220055710306408</v>
      </c>
      <c r="AB1756" s="542">
        <f t="shared" si="502"/>
        <v>0.21250000000000002</v>
      </c>
      <c r="AC1756" s="494">
        <f t="shared" si="502"/>
        <v>0.17404817404817408</v>
      </c>
      <c r="AD1756" s="479"/>
    </row>
    <row r="1757" spans="1:30" ht="10.5" customHeight="1">
      <c r="A1757" s="1630" t="s">
        <v>158</v>
      </c>
      <c r="B1757" s="1632" t="s">
        <v>733</v>
      </c>
      <c r="C1757" s="473" t="s">
        <v>15</v>
      </c>
      <c r="D1757" s="473" t="s">
        <v>37</v>
      </c>
      <c r="E1757" s="379">
        <v>1.512</v>
      </c>
      <c r="F1757" s="379">
        <v>1.464</v>
      </c>
      <c r="G1757" s="379">
        <v>1.41</v>
      </c>
      <c r="H1757" s="425">
        <v>1.39</v>
      </c>
      <c r="I1757" s="379">
        <v>1.3819999999999999</v>
      </c>
      <c r="J1757" s="379">
        <v>1.504</v>
      </c>
      <c r="K1757" s="379">
        <v>1.708</v>
      </c>
      <c r="L1757" s="379">
        <v>1.792</v>
      </c>
      <c r="M1757" s="379">
        <v>1.8819999999999999</v>
      </c>
      <c r="N1757" s="425">
        <v>1.8480000000000001</v>
      </c>
      <c r="O1757" s="379">
        <v>1.8740000000000001</v>
      </c>
      <c r="P1757" s="379">
        <v>1.9379999999999999</v>
      </c>
      <c r="Q1757" s="379">
        <v>1.958</v>
      </c>
      <c r="R1757" s="379">
        <v>2.0419999999999998</v>
      </c>
      <c r="S1757" s="379">
        <v>2.0760000000000001</v>
      </c>
      <c r="T1757" s="379">
        <v>2.0979999999999999</v>
      </c>
      <c r="U1757" s="379">
        <v>2.0840000000000001</v>
      </c>
      <c r="V1757" s="425">
        <v>2.0459999999999998</v>
      </c>
      <c r="W1757" s="379">
        <v>1.964</v>
      </c>
      <c r="X1757" s="379">
        <v>1.87</v>
      </c>
      <c r="Y1757" s="379">
        <v>1.8180000000000001</v>
      </c>
      <c r="Z1757" s="379">
        <v>1.716</v>
      </c>
      <c r="AA1757" s="379">
        <v>1.58</v>
      </c>
      <c r="AB1757" s="379">
        <v>1.482</v>
      </c>
      <c r="AC1757" s="360">
        <f>SUM(E1757:AB1757)</f>
        <v>42.437999999999988</v>
      </c>
      <c r="AD1757" s="479"/>
    </row>
    <row r="1758" spans="1:30" ht="10.5" customHeight="1">
      <c r="A1758" s="1620"/>
      <c r="B1758" s="1623"/>
      <c r="C1758" s="476" t="s">
        <v>17</v>
      </c>
      <c r="D1758" s="476" t="s">
        <v>37</v>
      </c>
      <c r="E1758" s="345">
        <v>0.29399999999999998</v>
      </c>
      <c r="F1758" s="345">
        <v>0.28999999999999998</v>
      </c>
      <c r="G1758" s="345">
        <v>0.27200000000000002</v>
      </c>
      <c r="H1758" s="423">
        <v>0.27400000000000002</v>
      </c>
      <c r="I1758" s="345">
        <v>0.26200000000000001</v>
      </c>
      <c r="J1758" s="345">
        <v>0.28199999999999997</v>
      </c>
      <c r="K1758" s="345">
        <v>0.28999999999999998</v>
      </c>
      <c r="L1758" s="345">
        <v>0.30199999999999999</v>
      </c>
      <c r="M1758" s="345">
        <v>0.31</v>
      </c>
      <c r="N1758" s="423">
        <v>0.32200000000000001</v>
      </c>
      <c r="O1758" s="345">
        <v>0.314</v>
      </c>
      <c r="P1758" s="345">
        <v>0.32200000000000001</v>
      </c>
      <c r="Q1758" s="345">
        <v>0.30199999999999999</v>
      </c>
      <c r="R1758" s="345">
        <v>0.33</v>
      </c>
      <c r="S1758" s="345">
        <v>0.36</v>
      </c>
      <c r="T1758" s="345">
        <v>0.34599999999999997</v>
      </c>
      <c r="U1758" s="345">
        <v>0.316</v>
      </c>
      <c r="V1758" s="423">
        <v>0.31</v>
      </c>
      <c r="W1758" s="345">
        <v>0.28399999999999997</v>
      </c>
      <c r="X1758" s="345">
        <v>0.28399999999999997</v>
      </c>
      <c r="Y1758" s="345">
        <v>0.28799999999999998</v>
      </c>
      <c r="Z1758" s="345">
        <v>0.27200000000000002</v>
      </c>
      <c r="AA1758" s="345">
        <v>0.25800000000000001</v>
      </c>
      <c r="AB1758" s="345">
        <v>0.26</v>
      </c>
      <c r="AC1758" s="241">
        <f>SUM(E1758:AB1758)</f>
        <v>7.1440000000000001</v>
      </c>
    </row>
    <row r="1759" spans="1:30" ht="10.5" customHeight="1">
      <c r="A1759" s="1620"/>
      <c r="B1759" s="1623"/>
      <c r="C1759" s="476" t="s">
        <v>18</v>
      </c>
      <c r="D1759" s="476" t="s">
        <v>19</v>
      </c>
      <c r="E1759" s="377">
        <v>81</v>
      </c>
      <c r="F1759" s="278">
        <v>78</v>
      </c>
      <c r="G1759" s="278">
        <v>74</v>
      </c>
      <c r="H1759" s="390">
        <v>76</v>
      </c>
      <c r="I1759" s="278">
        <v>80</v>
      </c>
      <c r="J1759" s="278">
        <v>83</v>
      </c>
      <c r="K1759" s="278">
        <v>104</v>
      </c>
      <c r="L1759" s="278">
        <v>98</v>
      </c>
      <c r="M1759" s="278">
        <v>106</v>
      </c>
      <c r="N1759" s="390">
        <v>106</v>
      </c>
      <c r="O1759" s="278">
        <v>104</v>
      </c>
      <c r="P1759" s="278">
        <v>104</v>
      </c>
      <c r="Q1759" s="278">
        <v>112</v>
      </c>
      <c r="R1759" s="278">
        <v>115</v>
      </c>
      <c r="S1759" s="278">
        <v>112</v>
      </c>
      <c r="T1759" s="278">
        <v>113</v>
      </c>
      <c r="U1759" s="278">
        <v>116</v>
      </c>
      <c r="V1759" s="390">
        <v>113</v>
      </c>
      <c r="W1759" s="278">
        <v>103</v>
      </c>
      <c r="X1759" s="278">
        <v>109</v>
      </c>
      <c r="Y1759" s="278">
        <v>94</v>
      </c>
      <c r="Z1759" s="278">
        <v>93</v>
      </c>
      <c r="AA1759" s="278">
        <v>84</v>
      </c>
      <c r="AB1759" s="279">
        <v>78</v>
      </c>
      <c r="AC1759" s="478"/>
      <c r="AD1759" s="479"/>
    </row>
    <row r="1760" spans="1:30" ht="10.5" customHeight="1" thickBot="1">
      <c r="A1760" s="1631"/>
      <c r="B1760" s="1633"/>
      <c r="C1760" s="482" t="s">
        <v>20</v>
      </c>
      <c r="D1760" s="482"/>
      <c r="E1760" s="584">
        <f t="shared" ref="E1760:AC1760" si="503">E1758/E1757</f>
        <v>0.19444444444444442</v>
      </c>
      <c r="F1760" s="584">
        <f t="shared" si="503"/>
        <v>0.19808743169398907</v>
      </c>
      <c r="G1760" s="584">
        <f t="shared" si="503"/>
        <v>0.19290780141843974</v>
      </c>
      <c r="H1760" s="616">
        <f t="shared" si="503"/>
        <v>0.19712230215827342</v>
      </c>
      <c r="I1760" s="584">
        <f t="shared" si="503"/>
        <v>0.18958031837916064</v>
      </c>
      <c r="J1760" s="584">
        <f t="shared" si="503"/>
        <v>0.18749999999999997</v>
      </c>
      <c r="K1760" s="584">
        <f t="shared" si="503"/>
        <v>0.16978922716627634</v>
      </c>
      <c r="L1760" s="584">
        <f t="shared" si="503"/>
        <v>0.1685267857142857</v>
      </c>
      <c r="M1760" s="584">
        <f t="shared" si="503"/>
        <v>0.16471838469713071</v>
      </c>
      <c r="N1760" s="616">
        <f t="shared" si="503"/>
        <v>0.17424242424242423</v>
      </c>
      <c r="O1760" s="584">
        <f t="shared" si="503"/>
        <v>0.16755602988260404</v>
      </c>
      <c r="P1760" s="584">
        <f t="shared" si="503"/>
        <v>0.16615067079463366</v>
      </c>
      <c r="Q1760" s="584">
        <f t="shared" si="503"/>
        <v>0.15423901940755874</v>
      </c>
      <c r="R1760" s="584">
        <f t="shared" si="503"/>
        <v>0.16160626836434869</v>
      </c>
      <c r="S1760" s="584">
        <f t="shared" si="503"/>
        <v>0.17341040462427745</v>
      </c>
      <c r="T1760" s="584">
        <f t="shared" si="503"/>
        <v>0.16491897044804577</v>
      </c>
      <c r="U1760" s="584">
        <f t="shared" si="503"/>
        <v>0.15163147792706333</v>
      </c>
      <c r="V1760" s="616">
        <f t="shared" si="503"/>
        <v>0.15151515151515152</v>
      </c>
      <c r="W1760" s="584">
        <f t="shared" si="503"/>
        <v>0.14460285132382891</v>
      </c>
      <c r="X1760" s="584">
        <f t="shared" si="503"/>
        <v>0.15187165775401068</v>
      </c>
      <c r="Y1760" s="584">
        <f t="shared" si="503"/>
        <v>0.15841584158415839</v>
      </c>
      <c r="Z1760" s="584">
        <f t="shared" si="503"/>
        <v>0.15850815850815853</v>
      </c>
      <c r="AA1760" s="584">
        <f t="shared" si="503"/>
        <v>0.16329113924050634</v>
      </c>
      <c r="AB1760" s="584">
        <f t="shared" si="503"/>
        <v>0.17543859649122809</v>
      </c>
      <c r="AC1760" s="487">
        <f t="shared" si="503"/>
        <v>0.16833969555586978</v>
      </c>
      <c r="AD1760" s="479"/>
    </row>
    <row r="1761" spans="1:31" ht="10.5" customHeight="1">
      <c r="A1761" s="1619" t="s">
        <v>76</v>
      </c>
      <c r="B1761" s="1622" t="s">
        <v>734</v>
      </c>
      <c r="C1761" s="485" t="s">
        <v>15</v>
      </c>
      <c r="D1761" s="485" t="s">
        <v>37</v>
      </c>
      <c r="E1761" s="378">
        <v>1.248</v>
      </c>
      <c r="F1761" s="378">
        <v>1.2210000000000001</v>
      </c>
      <c r="G1761" s="378">
        <v>1.1639999999999999</v>
      </c>
      <c r="H1761" s="424">
        <v>1.167</v>
      </c>
      <c r="I1761" s="378">
        <v>1.1639999999999999</v>
      </c>
      <c r="J1761" s="378">
        <v>1.2450000000000001</v>
      </c>
      <c r="K1761" s="378">
        <v>1.3859999999999999</v>
      </c>
      <c r="L1761" s="378">
        <v>1.548</v>
      </c>
      <c r="M1761" s="378">
        <v>1.782</v>
      </c>
      <c r="N1761" s="424">
        <v>1.599</v>
      </c>
      <c r="O1761" s="378">
        <v>1.3859999999999999</v>
      </c>
      <c r="P1761" s="378">
        <v>1.35</v>
      </c>
      <c r="Q1761" s="378">
        <v>1.284</v>
      </c>
      <c r="R1761" s="378">
        <v>1.371</v>
      </c>
      <c r="S1761" s="378">
        <v>1.4790000000000001</v>
      </c>
      <c r="T1761" s="378">
        <v>1.9470000000000001</v>
      </c>
      <c r="U1761" s="378">
        <v>1.899</v>
      </c>
      <c r="V1761" s="424">
        <v>1.7669999999999999</v>
      </c>
      <c r="W1761" s="378">
        <v>1.71</v>
      </c>
      <c r="X1761" s="378">
        <v>1.6559999999999999</v>
      </c>
      <c r="Y1761" s="378">
        <v>1.611</v>
      </c>
      <c r="Z1761" s="378">
        <v>1.4910000000000001</v>
      </c>
      <c r="AA1761" s="378">
        <v>1.3560000000000001</v>
      </c>
      <c r="AB1761" s="378">
        <v>1.254</v>
      </c>
      <c r="AC1761" s="490">
        <f>SUM(E1761:AB1761)</f>
        <v>35.084999999999994</v>
      </c>
    </row>
    <row r="1762" spans="1:31" ht="10.5" customHeight="1">
      <c r="A1762" s="1620"/>
      <c r="B1762" s="1623"/>
      <c r="C1762" s="476" t="s">
        <v>17</v>
      </c>
      <c r="D1762" s="476" t="s">
        <v>37</v>
      </c>
      <c r="E1762" s="345">
        <v>0.47099999999999997</v>
      </c>
      <c r="F1762" s="345">
        <v>0.46500000000000002</v>
      </c>
      <c r="G1762" s="345">
        <v>0.44400000000000001</v>
      </c>
      <c r="H1762" s="423">
        <v>0.44400000000000001</v>
      </c>
      <c r="I1762" s="345">
        <v>0.41699999999999998</v>
      </c>
      <c r="J1762" s="345">
        <v>0.45300000000000001</v>
      </c>
      <c r="K1762" s="345">
        <v>0.45600000000000002</v>
      </c>
      <c r="L1762" s="345">
        <v>0.47399999999999998</v>
      </c>
      <c r="M1762" s="345">
        <v>0.54900000000000004</v>
      </c>
      <c r="N1762" s="423">
        <v>0.42599999999999999</v>
      </c>
      <c r="O1762" s="345">
        <v>0.38700000000000001</v>
      </c>
      <c r="P1762" s="345">
        <v>0.36899999999999999</v>
      </c>
      <c r="Q1762" s="345">
        <v>0.34200000000000003</v>
      </c>
      <c r="R1762" s="345">
        <v>0.42299999999999999</v>
      </c>
      <c r="S1762" s="345">
        <v>0.47399999999999998</v>
      </c>
      <c r="T1762" s="345">
        <v>0.54</v>
      </c>
      <c r="U1762" s="345">
        <v>0.54300000000000004</v>
      </c>
      <c r="V1762" s="423">
        <v>0.47399999999999998</v>
      </c>
      <c r="W1762" s="345">
        <v>0.45600000000000002</v>
      </c>
      <c r="X1762" s="345">
        <v>0.438</v>
      </c>
      <c r="Y1762" s="345">
        <v>0.438</v>
      </c>
      <c r="Z1762" s="345">
        <v>0.42</v>
      </c>
      <c r="AA1762" s="345">
        <v>0.41699999999999998</v>
      </c>
      <c r="AB1762" s="345">
        <v>0.40200000000000002</v>
      </c>
      <c r="AC1762" s="478">
        <f>SUM(E1762:AB1762)</f>
        <v>10.722</v>
      </c>
    </row>
    <row r="1763" spans="1:31" ht="10.5" customHeight="1">
      <c r="A1763" s="1620"/>
      <c r="B1763" s="1623"/>
      <c r="C1763" s="476" t="s">
        <v>18</v>
      </c>
      <c r="D1763" s="476" t="s">
        <v>19</v>
      </c>
      <c r="E1763" s="344">
        <v>81</v>
      </c>
      <c r="F1763" s="278">
        <v>78</v>
      </c>
      <c r="G1763" s="278">
        <v>74</v>
      </c>
      <c r="H1763" s="390">
        <v>76</v>
      </c>
      <c r="I1763" s="278">
        <v>80</v>
      </c>
      <c r="J1763" s="278">
        <v>83</v>
      </c>
      <c r="K1763" s="278">
        <v>104</v>
      </c>
      <c r="L1763" s="278">
        <v>98</v>
      </c>
      <c r="M1763" s="278">
        <v>106</v>
      </c>
      <c r="N1763" s="390">
        <v>106</v>
      </c>
      <c r="O1763" s="278">
        <v>104</v>
      </c>
      <c r="P1763" s="278">
        <v>104</v>
      </c>
      <c r="Q1763" s="278">
        <v>112</v>
      </c>
      <c r="R1763" s="278">
        <v>115</v>
      </c>
      <c r="S1763" s="278">
        <v>112</v>
      </c>
      <c r="T1763" s="278">
        <v>113</v>
      </c>
      <c r="U1763" s="278">
        <v>116</v>
      </c>
      <c r="V1763" s="390">
        <v>113</v>
      </c>
      <c r="W1763" s="278">
        <v>103</v>
      </c>
      <c r="X1763" s="278">
        <v>109</v>
      </c>
      <c r="Y1763" s="278">
        <v>94</v>
      </c>
      <c r="Z1763" s="278">
        <v>93</v>
      </c>
      <c r="AA1763" s="278">
        <v>84</v>
      </c>
      <c r="AB1763" s="278">
        <v>78</v>
      </c>
      <c r="AC1763" s="478"/>
      <c r="AD1763" s="479"/>
    </row>
    <row r="1764" spans="1:31" ht="10.5" customHeight="1" thickBot="1">
      <c r="A1764" s="1621"/>
      <c r="B1764" s="1624"/>
      <c r="C1764" s="491" t="s">
        <v>20</v>
      </c>
      <c r="D1764" s="491"/>
      <c r="E1764" s="542">
        <f t="shared" ref="E1764:Y1764" si="504">E1762/E1761</f>
        <v>0.37740384615384615</v>
      </c>
      <c r="F1764" s="542">
        <f t="shared" si="504"/>
        <v>0.38083538083538082</v>
      </c>
      <c r="G1764" s="542">
        <f t="shared" si="504"/>
        <v>0.3814432989690722</v>
      </c>
      <c r="H1764" s="573">
        <f t="shared" si="504"/>
        <v>0.38046272493573263</v>
      </c>
      <c r="I1764" s="542">
        <f t="shared" si="504"/>
        <v>0.35824742268041238</v>
      </c>
      <c r="J1764" s="542">
        <f t="shared" si="504"/>
        <v>0.36385542168674695</v>
      </c>
      <c r="K1764" s="542">
        <f t="shared" si="504"/>
        <v>0.32900432900432902</v>
      </c>
      <c r="L1764" s="542">
        <f t="shared" si="504"/>
        <v>0.30620155038759689</v>
      </c>
      <c r="M1764" s="542">
        <f t="shared" si="504"/>
        <v>0.30808080808080812</v>
      </c>
      <c r="N1764" s="573">
        <f t="shared" si="504"/>
        <v>0.26641651031894936</v>
      </c>
      <c r="O1764" s="542">
        <f t="shared" si="504"/>
        <v>0.27922077922077926</v>
      </c>
      <c r="P1764" s="542">
        <f t="shared" si="504"/>
        <v>0.27333333333333332</v>
      </c>
      <c r="Q1764" s="542">
        <f t="shared" si="504"/>
        <v>0.26635514018691592</v>
      </c>
      <c r="R1764" s="542">
        <f t="shared" si="504"/>
        <v>0.30853391684901532</v>
      </c>
      <c r="S1764" s="542">
        <f t="shared" si="504"/>
        <v>0.32048681541582147</v>
      </c>
      <c r="T1764" s="542">
        <f t="shared" si="504"/>
        <v>0.27734976887519264</v>
      </c>
      <c r="U1764" s="542">
        <f t="shared" si="504"/>
        <v>0.28593996840442337</v>
      </c>
      <c r="V1764" s="573">
        <f t="shared" si="504"/>
        <v>0.26825127334465193</v>
      </c>
      <c r="W1764" s="542">
        <f t="shared" si="504"/>
        <v>0.26666666666666666</v>
      </c>
      <c r="X1764" s="542">
        <f t="shared" si="504"/>
        <v>0.26449275362318841</v>
      </c>
      <c r="Y1764" s="542">
        <f t="shared" si="504"/>
        <v>0.27188081936685288</v>
      </c>
      <c r="Z1764" s="542">
        <v>0.36</v>
      </c>
      <c r="AA1764" s="542">
        <v>0.75</v>
      </c>
      <c r="AB1764" s="542">
        <v>0.3</v>
      </c>
      <c r="AC1764" s="494">
        <f>AC1762/AC1761</f>
        <v>0.30560068405301416</v>
      </c>
      <c r="AD1764" s="479"/>
    </row>
    <row r="1765" spans="1:31" ht="10.5" customHeight="1">
      <c r="A1765" s="1630" t="s">
        <v>172</v>
      </c>
      <c r="B1765" s="1632" t="s">
        <v>735</v>
      </c>
      <c r="C1765" s="473" t="s">
        <v>15</v>
      </c>
      <c r="D1765" s="473" t="s">
        <v>37</v>
      </c>
      <c r="E1765" s="379">
        <v>2.5139999999999998</v>
      </c>
      <c r="F1765" s="379">
        <v>2.367</v>
      </c>
      <c r="G1765" s="379">
        <v>2.2829999999999999</v>
      </c>
      <c r="H1765" s="425">
        <v>2.286</v>
      </c>
      <c r="I1765" s="379">
        <v>2.16</v>
      </c>
      <c r="J1765" s="379">
        <v>2.4449999999999998</v>
      </c>
      <c r="K1765" s="379">
        <v>2.9430000000000001</v>
      </c>
      <c r="L1765" s="379">
        <v>3.282</v>
      </c>
      <c r="M1765" s="379">
        <v>3.375</v>
      </c>
      <c r="N1765" s="425">
        <v>3.5939999999999999</v>
      </c>
      <c r="O1765" s="379">
        <v>3.831</v>
      </c>
      <c r="P1765" s="379">
        <v>3.855</v>
      </c>
      <c r="Q1765" s="379">
        <v>3.96</v>
      </c>
      <c r="R1765" s="379">
        <v>4.0380000000000003</v>
      </c>
      <c r="S1765" s="379">
        <v>4.266</v>
      </c>
      <c r="T1765" s="379">
        <v>3.915</v>
      </c>
      <c r="U1765" s="379">
        <v>3.8940000000000001</v>
      </c>
      <c r="V1765" s="425">
        <v>3.8610000000000002</v>
      </c>
      <c r="W1765" s="379">
        <v>3.891</v>
      </c>
      <c r="X1765" s="379">
        <v>3.8730000000000002</v>
      </c>
      <c r="Y1765" s="379">
        <v>3.8370000000000002</v>
      </c>
      <c r="Z1765" s="379">
        <v>3.63</v>
      </c>
      <c r="AA1765" s="379">
        <v>3.1349999999999998</v>
      </c>
      <c r="AB1765" s="379">
        <v>2.7810000000000001</v>
      </c>
      <c r="AC1765" s="475">
        <f>SUM(E1765:AB1765)</f>
        <v>80.016000000000005</v>
      </c>
      <c r="AD1765" s="479"/>
    </row>
    <row r="1766" spans="1:31" ht="10.5" customHeight="1">
      <c r="A1766" s="1620"/>
      <c r="B1766" s="1623"/>
      <c r="C1766" s="476" t="s">
        <v>17</v>
      </c>
      <c r="D1766" s="476" t="s">
        <v>37</v>
      </c>
      <c r="E1766" s="345">
        <v>0.95099999999999996</v>
      </c>
      <c r="F1766" s="345">
        <v>0.94499999999999995</v>
      </c>
      <c r="G1766" s="345">
        <v>0.91800000000000004</v>
      </c>
      <c r="H1766" s="423">
        <v>0.92700000000000005</v>
      </c>
      <c r="I1766" s="345">
        <v>0.84899999999999998</v>
      </c>
      <c r="J1766" s="345">
        <v>0.93600000000000005</v>
      </c>
      <c r="K1766" s="345">
        <v>0.93</v>
      </c>
      <c r="L1766" s="345">
        <v>0.93600000000000005</v>
      </c>
      <c r="M1766" s="345">
        <v>0.94499999999999995</v>
      </c>
      <c r="N1766" s="423">
        <v>0.98099999999999998</v>
      </c>
      <c r="O1766" s="345">
        <v>1.026</v>
      </c>
      <c r="P1766" s="345">
        <v>1.0409999999999999</v>
      </c>
      <c r="Q1766" s="345">
        <v>1.0349999999999999</v>
      </c>
      <c r="R1766" s="345">
        <v>1.044</v>
      </c>
      <c r="S1766" s="345">
        <v>1.1279999999999999</v>
      </c>
      <c r="T1766" s="345">
        <v>1.0529999999999999</v>
      </c>
      <c r="U1766" s="345">
        <v>0.99</v>
      </c>
      <c r="V1766" s="423">
        <v>0.96299999999999997</v>
      </c>
      <c r="W1766" s="345">
        <v>0.97199999999999998</v>
      </c>
      <c r="X1766" s="345">
        <v>0.96299999999999997</v>
      </c>
      <c r="Y1766" s="345">
        <v>0.96</v>
      </c>
      <c r="Z1766" s="345">
        <v>0.95099999999999996</v>
      </c>
      <c r="AA1766" s="345">
        <v>0.93300000000000005</v>
      </c>
      <c r="AB1766" s="345">
        <v>0.92700000000000005</v>
      </c>
      <c r="AC1766" s="478">
        <f>SUM(E1766:AB1766)</f>
        <v>23.304000000000002</v>
      </c>
      <c r="AD1766" s="479"/>
    </row>
    <row r="1767" spans="1:31" ht="10.5" customHeight="1">
      <c r="A1767" s="1620"/>
      <c r="B1767" s="1623"/>
      <c r="C1767" s="476" t="s">
        <v>18</v>
      </c>
      <c r="D1767" s="476" t="s">
        <v>19</v>
      </c>
      <c r="E1767" s="344">
        <v>149</v>
      </c>
      <c r="F1767" s="278">
        <v>146</v>
      </c>
      <c r="G1767" s="278">
        <v>143</v>
      </c>
      <c r="H1767" s="390">
        <v>145</v>
      </c>
      <c r="I1767" s="278">
        <v>137</v>
      </c>
      <c r="J1767" s="278">
        <v>165</v>
      </c>
      <c r="K1767" s="278">
        <v>190</v>
      </c>
      <c r="L1767" s="278">
        <v>204</v>
      </c>
      <c r="M1767" s="278">
        <v>204</v>
      </c>
      <c r="N1767" s="390">
        <v>229</v>
      </c>
      <c r="O1767" s="278">
        <v>228</v>
      </c>
      <c r="P1767" s="278">
        <v>232</v>
      </c>
      <c r="Q1767" s="278">
        <v>236</v>
      </c>
      <c r="R1767" s="278">
        <v>245</v>
      </c>
      <c r="S1767" s="278">
        <v>265</v>
      </c>
      <c r="T1767" s="278">
        <v>232</v>
      </c>
      <c r="U1767" s="278">
        <v>233</v>
      </c>
      <c r="V1767" s="390">
        <v>229</v>
      </c>
      <c r="W1767" s="278">
        <v>230</v>
      </c>
      <c r="X1767" s="278">
        <v>230</v>
      </c>
      <c r="Y1767" s="278">
        <v>232</v>
      </c>
      <c r="Z1767" s="278">
        <v>203</v>
      </c>
      <c r="AA1767" s="278">
        <v>177</v>
      </c>
      <c r="AB1767" s="278">
        <v>165</v>
      </c>
      <c r="AC1767" s="478"/>
      <c r="AD1767" s="479"/>
    </row>
    <row r="1768" spans="1:31" ht="10.5" customHeight="1" thickBot="1">
      <c r="A1768" s="1621"/>
      <c r="B1768" s="1624"/>
      <c r="C1768" s="491" t="s">
        <v>20</v>
      </c>
      <c r="D1768" s="491"/>
      <c r="E1768" s="542">
        <f t="shared" ref="E1768:Y1768" si="505">E1766/E1765</f>
        <v>0.37828162291169454</v>
      </c>
      <c r="F1768" s="542">
        <f t="shared" si="505"/>
        <v>0.39923954372623571</v>
      </c>
      <c r="G1768" s="542">
        <f t="shared" si="505"/>
        <v>0.40210249671484893</v>
      </c>
      <c r="H1768" s="573">
        <f t="shared" si="505"/>
        <v>0.40551181102362205</v>
      </c>
      <c r="I1768" s="542">
        <f t="shared" si="505"/>
        <v>0.39305555555555549</v>
      </c>
      <c r="J1768" s="542">
        <f t="shared" si="505"/>
        <v>0.38282208588957062</v>
      </c>
      <c r="K1768" s="542">
        <f t="shared" si="505"/>
        <v>0.3160040774719674</v>
      </c>
      <c r="L1768" s="542">
        <f t="shared" si="505"/>
        <v>0.28519195612431447</v>
      </c>
      <c r="M1768" s="542">
        <f t="shared" si="505"/>
        <v>0.27999999999999997</v>
      </c>
      <c r="N1768" s="573">
        <f t="shared" si="505"/>
        <v>0.27295492487479134</v>
      </c>
      <c r="O1768" s="542">
        <f t="shared" si="505"/>
        <v>0.26781519185591229</v>
      </c>
      <c r="P1768" s="542">
        <f t="shared" si="505"/>
        <v>0.27003891050583656</v>
      </c>
      <c r="Q1768" s="542">
        <f t="shared" si="505"/>
        <v>0.26136363636363635</v>
      </c>
      <c r="R1768" s="542">
        <f t="shared" si="505"/>
        <v>0.25854383358098065</v>
      </c>
      <c r="S1768" s="542">
        <f t="shared" si="505"/>
        <v>0.26441631504922641</v>
      </c>
      <c r="T1768" s="542">
        <f t="shared" si="505"/>
        <v>0.26896551724137929</v>
      </c>
      <c r="U1768" s="542">
        <f t="shared" si="505"/>
        <v>0.25423728813559321</v>
      </c>
      <c r="V1768" s="573">
        <f t="shared" si="505"/>
        <v>0.24941724941724938</v>
      </c>
      <c r="W1768" s="542">
        <f t="shared" si="505"/>
        <v>0.24980724749421743</v>
      </c>
      <c r="X1768" s="542">
        <f t="shared" si="505"/>
        <v>0.24864446165762971</v>
      </c>
      <c r="Y1768" s="542">
        <f t="shared" si="505"/>
        <v>0.2501954652071931</v>
      </c>
      <c r="Z1768" s="542">
        <v>0.53</v>
      </c>
      <c r="AA1768" s="542">
        <v>0.4</v>
      </c>
      <c r="AB1768" s="542">
        <v>0.33</v>
      </c>
      <c r="AC1768" s="494">
        <f>AC1766/AC1765</f>
        <v>0.29124175164967009</v>
      </c>
      <c r="AD1768" s="479"/>
    </row>
    <row r="1769" spans="1:31" ht="10.5" customHeight="1">
      <c r="A1769" s="497" t="s">
        <v>594</v>
      </c>
      <c r="B1769" s="498"/>
      <c r="C1769" s="499"/>
      <c r="D1769" s="499"/>
      <c r="E1769" s="500">
        <f t="shared" ref="E1769:AB1769" si="506">E1753+E1757+E1761+E1765</f>
        <v>5.8740000000000006</v>
      </c>
      <c r="F1769" s="500">
        <f t="shared" si="506"/>
        <v>5.6159999999999997</v>
      </c>
      <c r="G1769" s="500">
        <f t="shared" si="506"/>
        <v>5.407</v>
      </c>
      <c r="H1769" s="500">
        <f t="shared" si="506"/>
        <v>5.3849999999999998</v>
      </c>
      <c r="I1769" s="500">
        <f t="shared" si="506"/>
        <v>5.22</v>
      </c>
      <c r="J1769" s="500">
        <f t="shared" si="506"/>
        <v>5.77</v>
      </c>
      <c r="K1769" s="500">
        <f t="shared" si="506"/>
        <v>6.7070000000000007</v>
      </c>
      <c r="L1769" s="500">
        <f t="shared" si="506"/>
        <v>7.3659999999999997</v>
      </c>
      <c r="M1769" s="500">
        <f t="shared" si="506"/>
        <v>7.8330000000000002</v>
      </c>
      <c r="N1769" s="500">
        <f t="shared" si="506"/>
        <v>7.8469999999999995</v>
      </c>
      <c r="O1769" s="500">
        <f t="shared" si="506"/>
        <v>7.8990000000000009</v>
      </c>
      <c r="P1769" s="500">
        <f t="shared" si="506"/>
        <v>7.9350000000000005</v>
      </c>
      <c r="Q1769" s="500">
        <f t="shared" si="506"/>
        <v>8.0060000000000002</v>
      </c>
      <c r="R1769" s="500">
        <f t="shared" si="506"/>
        <v>8.2729999999999997</v>
      </c>
      <c r="S1769" s="500">
        <f t="shared" si="506"/>
        <v>8.7249999999999996</v>
      </c>
      <c r="T1769" s="500">
        <f t="shared" si="506"/>
        <v>8.8739999999999988</v>
      </c>
      <c r="U1769" s="500">
        <f t="shared" si="506"/>
        <v>8.777000000000001</v>
      </c>
      <c r="V1769" s="500">
        <f t="shared" si="506"/>
        <v>8.5619999999999994</v>
      </c>
      <c r="W1769" s="500">
        <f t="shared" si="506"/>
        <v>8.4670000000000005</v>
      </c>
      <c r="X1769" s="500">
        <f t="shared" si="506"/>
        <v>8.2949999999999999</v>
      </c>
      <c r="Y1769" s="500">
        <f t="shared" si="506"/>
        <v>8.1259999999999994</v>
      </c>
      <c r="Z1769" s="500">
        <f t="shared" si="506"/>
        <v>7.6469999999999994</v>
      </c>
      <c r="AA1769" s="500">
        <f t="shared" si="506"/>
        <v>6.7889999999999997</v>
      </c>
      <c r="AB1769" s="500">
        <f t="shared" si="506"/>
        <v>6.157</v>
      </c>
      <c r="AC1769" s="501"/>
      <c r="AD1769" s="479"/>
    </row>
    <row r="1770" spans="1:31" ht="10.5" customHeight="1">
      <c r="A1770" s="502" t="s">
        <v>595</v>
      </c>
      <c r="B1770" s="503"/>
      <c r="C1770" s="504"/>
      <c r="D1770" s="504"/>
      <c r="E1770" s="505">
        <f t="shared" ref="E1770:AB1770" si="507">E1754+E1758+E1762+E1766</f>
        <v>1.8519999999999999</v>
      </c>
      <c r="F1770" s="505">
        <f t="shared" si="507"/>
        <v>1.8319999999999999</v>
      </c>
      <c r="G1770" s="505">
        <f t="shared" si="507"/>
        <v>1.7640000000000002</v>
      </c>
      <c r="H1770" s="505">
        <f t="shared" si="507"/>
        <v>1.7690000000000001</v>
      </c>
      <c r="I1770" s="505">
        <f t="shared" si="507"/>
        <v>1.6279999999999999</v>
      </c>
      <c r="J1770" s="505">
        <f t="shared" si="507"/>
        <v>1.7949999999999999</v>
      </c>
      <c r="K1770" s="505">
        <f t="shared" si="507"/>
        <v>1.8</v>
      </c>
      <c r="L1770" s="505">
        <f t="shared" si="507"/>
        <v>1.8380000000000001</v>
      </c>
      <c r="M1770" s="505">
        <f t="shared" si="507"/>
        <v>1.9260000000000002</v>
      </c>
      <c r="N1770" s="505">
        <f t="shared" si="507"/>
        <v>1.8290000000000002</v>
      </c>
      <c r="O1770" s="505">
        <f t="shared" si="507"/>
        <v>1.835</v>
      </c>
      <c r="P1770" s="505">
        <f t="shared" si="507"/>
        <v>1.8399999999999999</v>
      </c>
      <c r="Q1770" s="505">
        <f t="shared" si="507"/>
        <v>1.7949999999999999</v>
      </c>
      <c r="R1770" s="505">
        <f t="shared" si="507"/>
        <v>1.911</v>
      </c>
      <c r="S1770" s="505">
        <f t="shared" si="507"/>
        <v>2.1159999999999997</v>
      </c>
      <c r="T1770" s="505">
        <f t="shared" si="507"/>
        <v>2.0910000000000002</v>
      </c>
      <c r="U1770" s="505">
        <f t="shared" si="507"/>
        <v>1.9989999999999999</v>
      </c>
      <c r="V1770" s="505">
        <f t="shared" si="507"/>
        <v>1.899</v>
      </c>
      <c r="W1770" s="505">
        <f t="shared" si="507"/>
        <v>1.8659999999999999</v>
      </c>
      <c r="X1770" s="505">
        <f t="shared" si="507"/>
        <v>1.839</v>
      </c>
      <c r="Y1770" s="505">
        <f t="shared" si="507"/>
        <v>1.8279999999999998</v>
      </c>
      <c r="Z1770" s="505">
        <f t="shared" si="507"/>
        <v>1.7829999999999999</v>
      </c>
      <c r="AA1770" s="505">
        <f t="shared" si="507"/>
        <v>1.746</v>
      </c>
      <c r="AB1770" s="505">
        <f t="shared" si="507"/>
        <v>1.7250000000000001</v>
      </c>
      <c r="AC1770" s="506"/>
      <c r="AD1770" s="479"/>
    </row>
    <row r="1771" spans="1:31" ht="10.5" customHeight="1">
      <c r="A1771" s="507" t="s">
        <v>596</v>
      </c>
      <c r="B1771" s="508"/>
      <c r="C1771" s="509"/>
      <c r="D1771" s="509"/>
      <c r="E1771" s="510">
        <f t="shared" ref="E1771:AB1771" si="508">SQRT(E1769*E1769+E1770*E1770)</f>
        <v>6.1590405096898015</v>
      </c>
      <c r="F1771" s="510">
        <f t="shared" si="508"/>
        <v>5.9072565544421716</v>
      </c>
      <c r="G1771" s="510">
        <f t="shared" si="508"/>
        <v>5.6874726372968158</v>
      </c>
      <c r="H1771" s="510">
        <f t="shared" si="508"/>
        <v>5.6681201469270217</v>
      </c>
      <c r="I1771" s="510">
        <f t="shared" si="508"/>
        <v>5.4679780540890981</v>
      </c>
      <c r="J1771" s="510">
        <f t="shared" si="508"/>
        <v>6.0427580623420623</v>
      </c>
      <c r="K1771" s="510">
        <f t="shared" si="508"/>
        <v>6.9443393494269854</v>
      </c>
      <c r="L1771" s="510">
        <f t="shared" si="508"/>
        <v>7.5918508942154546</v>
      </c>
      <c r="M1771" s="510">
        <f t="shared" si="508"/>
        <v>8.0663104948917006</v>
      </c>
      <c r="N1771" s="510">
        <f t="shared" si="508"/>
        <v>8.0573351674111215</v>
      </c>
      <c r="O1771" s="510">
        <f t="shared" si="508"/>
        <v>8.1093418968495836</v>
      </c>
      <c r="P1771" s="510">
        <f t="shared" si="508"/>
        <v>8.1455401908037999</v>
      </c>
      <c r="Q1771" s="510">
        <f t="shared" si="508"/>
        <v>8.2047584364196862</v>
      </c>
      <c r="R1771" s="510">
        <f t="shared" si="508"/>
        <v>8.4908450698384552</v>
      </c>
      <c r="S1771" s="510">
        <f t="shared" si="508"/>
        <v>8.9779218642177998</v>
      </c>
      <c r="T1771" s="510">
        <f t="shared" si="508"/>
        <v>9.1170256663014815</v>
      </c>
      <c r="U1771" s="510">
        <f t="shared" si="508"/>
        <v>9.0017626051790547</v>
      </c>
      <c r="V1771" s="510">
        <f t="shared" si="508"/>
        <v>8.7700652791185085</v>
      </c>
      <c r="W1771" s="510">
        <f t="shared" si="508"/>
        <v>8.6701813706519442</v>
      </c>
      <c r="X1771" s="510">
        <f t="shared" si="508"/>
        <v>8.4964078291946414</v>
      </c>
      <c r="Y1771" s="510">
        <f t="shared" si="508"/>
        <v>8.3290731777311215</v>
      </c>
      <c r="Z1771" s="510">
        <f t="shared" si="508"/>
        <v>7.852114237579582</v>
      </c>
      <c r="AA1771" s="510">
        <f t="shared" si="508"/>
        <v>7.0099241793331828</v>
      </c>
      <c r="AB1771" s="510">
        <f t="shared" si="508"/>
        <v>6.3940811693315247</v>
      </c>
      <c r="AC1771" s="512"/>
      <c r="AD1771" s="479">
        <f>MAX(E1771:AB1771)</f>
        <v>9.1170256663014815</v>
      </c>
    </row>
    <row r="1772" spans="1:31" s="449" customFormat="1" ht="10.5" customHeight="1" thickBot="1">
      <c r="A1772" s="513" t="s">
        <v>503</v>
      </c>
      <c r="B1772" s="514"/>
      <c r="C1772" s="515"/>
      <c r="D1772" s="515"/>
      <c r="E1772" s="570">
        <v>1</v>
      </c>
      <c r="F1772" s="570">
        <v>2</v>
      </c>
      <c r="G1772" s="570">
        <v>3</v>
      </c>
      <c r="H1772" s="570">
        <v>4</v>
      </c>
      <c r="I1772" s="570">
        <v>5</v>
      </c>
      <c r="J1772" s="570">
        <v>6</v>
      </c>
      <c r="K1772" s="570">
        <v>7</v>
      </c>
      <c r="L1772" s="570">
        <v>8</v>
      </c>
      <c r="M1772" s="570">
        <v>9</v>
      </c>
      <c r="N1772" s="570">
        <v>10</v>
      </c>
      <c r="O1772" s="570">
        <v>11</v>
      </c>
      <c r="P1772" s="570">
        <v>12</v>
      </c>
      <c r="Q1772" s="570">
        <v>13</v>
      </c>
      <c r="R1772" s="570">
        <v>14</v>
      </c>
      <c r="S1772" s="570">
        <v>15</v>
      </c>
      <c r="T1772" s="570">
        <v>16</v>
      </c>
      <c r="U1772" s="570">
        <v>17</v>
      </c>
      <c r="V1772" s="570">
        <v>18</v>
      </c>
      <c r="W1772" s="570">
        <v>19</v>
      </c>
      <c r="X1772" s="570">
        <v>20</v>
      </c>
      <c r="Y1772" s="570">
        <v>21</v>
      </c>
      <c r="Z1772" s="570">
        <v>22</v>
      </c>
      <c r="AA1772" s="570">
        <v>23</v>
      </c>
      <c r="AB1772" s="570">
        <v>24</v>
      </c>
      <c r="AC1772" s="517"/>
    </row>
    <row r="1773" spans="1:31" s="449" customFormat="1" ht="12" customHeight="1">
      <c r="A1773" s="518" t="s">
        <v>28</v>
      </c>
      <c r="B1773" s="519"/>
      <c r="C1773" s="520" t="s">
        <v>23</v>
      </c>
      <c r="D1773" s="520" t="s">
        <v>19</v>
      </c>
      <c r="E1773" s="520">
        <v>10.470000267028809</v>
      </c>
      <c r="F1773" s="520">
        <v>10.390000343322754</v>
      </c>
      <c r="G1773" s="520">
        <v>10.439999580383301</v>
      </c>
      <c r="H1773" s="520">
        <v>10.439999580383301</v>
      </c>
      <c r="I1773" s="520">
        <v>10.439999580383301</v>
      </c>
      <c r="J1773" s="520">
        <v>10.420000076293945</v>
      </c>
      <c r="K1773" s="520">
        <v>10.460000038146973</v>
      </c>
      <c r="L1773" s="520">
        <v>10.390000343322754</v>
      </c>
      <c r="M1773" s="520">
        <v>10.380000114440918</v>
      </c>
      <c r="N1773" s="520">
        <v>10.409999847412109</v>
      </c>
      <c r="O1773" s="520">
        <v>10.399999618530273</v>
      </c>
      <c r="P1773" s="520">
        <v>10.380000114440918</v>
      </c>
      <c r="Q1773" s="520">
        <v>10.420000076293945</v>
      </c>
      <c r="R1773" s="520">
        <v>10.399999618530273</v>
      </c>
      <c r="S1773" s="520">
        <v>10.390000343322754</v>
      </c>
      <c r="T1773" s="520">
        <v>10.359999656677246</v>
      </c>
      <c r="U1773" s="520">
        <v>10.340000152587891</v>
      </c>
      <c r="V1773" s="520">
        <v>10.350000381469727</v>
      </c>
      <c r="W1773" s="520">
        <v>10.359999656677246</v>
      </c>
      <c r="X1773" s="520">
        <v>10.359999656677246</v>
      </c>
      <c r="Y1773" s="520">
        <v>10.350000381469727</v>
      </c>
      <c r="Z1773" s="520">
        <v>10.350000381469727</v>
      </c>
      <c r="AA1773" s="520">
        <v>10.359999656677246</v>
      </c>
      <c r="AB1773" s="520">
        <v>10.319999694824219</v>
      </c>
      <c r="AC1773" s="571"/>
    </row>
    <row r="1774" spans="1:31" s="449" customFormat="1" ht="12" customHeight="1" thickBot="1">
      <c r="A1774" s="630" t="s">
        <v>29</v>
      </c>
      <c r="B1774" s="631"/>
      <c r="C1774" s="480" t="s">
        <v>23</v>
      </c>
      <c r="D1774" s="480" t="s">
        <v>19</v>
      </c>
      <c r="E1774" s="480">
        <v>10.409999847412109</v>
      </c>
      <c r="F1774" s="480">
        <v>10.340000152587891</v>
      </c>
      <c r="G1774" s="480">
        <v>10.380000114440918</v>
      </c>
      <c r="H1774" s="480">
        <v>10.390000343322754</v>
      </c>
      <c r="I1774" s="480">
        <v>10.380000114440918</v>
      </c>
      <c r="J1774" s="480">
        <v>10.380000114440918</v>
      </c>
      <c r="K1774" s="480">
        <v>10.409999847412109</v>
      </c>
      <c r="L1774" s="480">
        <v>10.329999923706055</v>
      </c>
      <c r="M1774" s="480">
        <v>10.300000190734863</v>
      </c>
      <c r="N1774" s="480">
        <v>10.350000381469727</v>
      </c>
      <c r="O1774" s="480">
        <v>10.329999923706055</v>
      </c>
      <c r="P1774" s="480">
        <v>10.319999694824219</v>
      </c>
      <c r="Q1774" s="480">
        <v>10.369999885559082</v>
      </c>
      <c r="R1774" s="480">
        <v>10.340000152587891</v>
      </c>
      <c r="S1774" s="480">
        <v>10.319999694824219</v>
      </c>
      <c r="T1774" s="480">
        <v>10.279999732971191</v>
      </c>
      <c r="U1774" s="480">
        <v>10.279999732971191</v>
      </c>
      <c r="V1774" s="480">
        <v>10.289999961853027</v>
      </c>
      <c r="W1774" s="480">
        <v>10.300000190734863</v>
      </c>
      <c r="X1774" s="480">
        <v>10.300000190734863</v>
      </c>
      <c r="Y1774" s="480">
        <v>10.289999961853027</v>
      </c>
      <c r="Z1774" s="480">
        <v>10.300000190734863</v>
      </c>
      <c r="AA1774" s="480">
        <v>10.310000419616699</v>
      </c>
      <c r="AB1774" s="480">
        <v>10.270000457763672</v>
      </c>
      <c r="AC1774" s="481"/>
    </row>
    <row r="1775" spans="1:31" ht="12">
      <c r="A1775" s="1651" t="s">
        <v>33</v>
      </c>
      <c r="B1775" s="1622" t="s">
        <v>759</v>
      </c>
      <c r="C1775" s="485" t="s">
        <v>15</v>
      </c>
      <c r="D1775" s="485" t="s">
        <v>37</v>
      </c>
      <c r="E1775" s="345">
        <v>0.53639999999999999</v>
      </c>
      <c r="F1775" s="345">
        <v>0.49919999999999998</v>
      </c>
      <c r="G1775" s="345">
        <v>0.48720000000000002</v>
      </c>
      <c r="H1775" s="423">
        <v>0.47639999999999999</v>
      </c>
      <c r="I1775" s="345">
        <v>0.45240000000000002</v>
      </c>
      <c r="J1775" s="345">
        <v>0.51119999999999999</v>
      </c>
      <c r="K1775" s="345">
        <v>0.6048</v>
      </c>
      <c r="L1775" s="345">
        <v>0.67620000000000002</v>
      </c>
      <c r="M1775" s="345">
        <v>0.73019999999999996</v>
      </c>
      <c r="N1775" s="423">
        <v>0.73980000000000001</v>
      </c>
      <c r="O1775" s="345">
        <v>0.74160000000000004</v>
      </c>
      <c r="P1775" s="345">
        <v>0.72840000000000005</v>
      </c>
      <c r="Q1775" s="345">
        <v>0.74339999999999995</v>
      </c>
      <c r="R1775" s="345">
        <v>0.75900000000000001</v>
      </c>
      <c r="S1775" s="345">
        <v>0.83579999999999999</v>
      </c>
      <c r="T1775" s="345">
        <v>0.84660000000000002</v>
      </c>
      <c r="U1775" s="345">
        <v>0.83399999999999996</v>
      </c>
      <c r="V1775" s="423">
        <v>0.82379999999999998</v>
      </c>
      <c r="W1775" s="345">
        <v>0.83760000000000001</v>
      </c>
      <c r="X1775" s="345">
        <v>0.82920000000000005</v>
      </c>
      <c r="Y1775" s="345">
        <v>0.7974</v>
      </c>
      <c r="Z1775" s="345">
        <v>0.74519999999999997</v>
      </c>
      <c r="AA1775" s="345">
        <v>0.65280000000000005</v>
      </c>
      <c r="AB1775" s="345">
        <v>0.57599999999999996</v>
      </c>
      <c r="AC1775" s="490">
        <f>SUM(E1775:AB1775)</f>
        <v>16.464600000000001</v>
      </c>
      <c r="AD1775" s="448">
        <f>MAX(E1775:AB1775)</f>
        <v>0.84660000000000002</v>
      </c>
      <c r="AE1775" s="448">
        <f>MIN(E1775:AB1775)</f>
        <v>0.45240000000000002</v>
      </c>
    </row>
    <row r="1776" spans="1:31" ht="12">
      <c r="A1776" s="1652"/>
      <c r="B1776" s="1623"/>
      <c r="C1776" s="476" t="s">
        <v>17</v>
      </c>
      <c r="D1776" s="476" t="s">
        <v>37</v>
      </c>
      <c r="E1776" s="345">
        <v>0.15959999999999999</v>
      </c>
      <c r="F1776" s="345">
        <v>0.15840000000000001</v>
      </c>
      <c r="G1776" s="345">
        <v>0.15540000000000001</v>
      </c>
      <c r="H1776" s="423">
        <v>0.153</v>
      </c>
      <c r="I1776" s="345">
        <v>0.12239999999999999</v>
      </c>
      <c r="J1776" s="345">
        <v>0.153</v>
      </c>
      <c r="K1776" s="345">
        <v>0.14940000000000001</v>
      </c>
      <c r="L1776" s="345">
        <v>0.15179999999999999</v>
      </c>
      <c r="M1776" s="345">
        <v>0.14219999999999999</v>
      </c>
      <c r="N1776" s="423">
        <v>0.1134</v>
      </c>
      <c r="O1776" s="345">
        <v>0.123</v>
      </c>
      <c r="P1776" s="345">
        <v>0.1236</v>
      </c>
      <c r="Q1776" s="345">
        <v>0.13200000000000001</v>
      </c>
      <c r="R1776" s="345">
        <v>0.13139999999999999</v>
      </c>
      <c r="S1776" s="345">
        <v>0.18060000000000001</v>
      </c>
      <c r="T1776" s="345">
        <v>0.17760000000000001</v>
      </c>
      <c r="U1776" s="345">
        <v>0.17519999999999999</v>
      </c>
      <c r="V1776" s="423">
        <v>0.17580000000000001</v>
      </c>
      <c r="W1776" s="345">
        <v>0.1764</v>
      </c>
      <c r="X1776" s="345">
        <v>0.17699999999999999</v>
      </c>
      <c r="Y1776" s="345">
        <v>0.16200000000000001</v>
      </c>
      <c r="Z1776" s="345">
        <v>0.16259999999999999</v>
      </c>
      <c r="AA1776" s="345">
        <v>0.16200000000000001</v>
      </c>
      <c r="AB1776" s="345">
        <v>0.16200000000000001</v>
      </c>
      <c r="AC1776" s="475">
        <f>SUM(E1776:AB1776)</f>
        <v>3.6797999999999997</v>
      </c>
    </row>
    <row r="1777" spans="1:29" ht="12">
      <c r="A1777" s="1652"/>
      <c r="B1777" s="1623"/>
      <c r="C1777" s="476" t="s">
        <v>18</v>
      </c>
      <c r="D1777" s="476" t="s">
        <v>19</v>
      </c>
      <c r="E1777" s="304">
        <v>28</v>
      </c>
      <c r="F1777" s="278">
        <v>29</v>
      </c>
      <c r="G1777" s="278">
        <v>28</v>
      </c>
      <c r="H1777" s="390">
        <v>28</v>
      </c>
      <c r="I1777" s="278">
        <v>25</v>
      </c>
      <c r="J1777" s="278">
        <v>32</v>
      </c>
      <c r="K1777" s="278">
        <v>36</v>
      </c>
      <c r="L1777" s="278">
        <v>41</v>
      </c>
      <c r="M1777" s="278">
        <v>43</v>
      </c>
      <c r="N1777" s="390">
        <v>42</v>
      </c>
      <c r="O1777" s="278">
        <v>42</v>
      </c>
      <c r="P1777" s="278">
        <v>39</v>
      </c>
      <c r="Q1777" s="278">
        <v>43</v>
      </c>
      <c r="R1777" s="278">
        <v>44</v>
      </c>
      <c r="S1777" s="278">
        <v>46</v>
      </c>
      <c r="T1777" s="278">
        <v>50</v>
      </c>
      <c r="U1777" s="278">
        <v>50</v>
      </c>
      <c r="V1777" s="390">
        <v>48</v>
      </c>
      <c r="W1777" s="278">
        <v>46</v>
      </c>
      <c r="X1777" s="278">
        <v>45</v>
      </c>
      <c r="Y1777" s="278">
        <v>42</v>
      </c>
      <c r="Z1777" s="278">
        <v>39</v>
      </c>
      <c r="AA1777" s="278">
        <v>35</v>
      </c>
      <c r="AB1777" s="279">
        <v>30</v>
      </c>
      <c r="AC1777" s="478"/>
    </row>
    <row r="1778" spans="1:29" thickBot="1">
      <c r="A1778" s="1653"/>
      <c r="B1778" s="1633"/>
      <c r="C1778" s="482" t="s">
        <v>20</v>
      </c>
      <c r="D1778" s="482"/>
      <c r="E1778" s="584">
        <f t="shared" ref="E1778:Y1778" si="509">E1776/E1775</f>
        <v>0.29753914988814317</v>
      </c>
      <c r="F1778" s="584">
        <f t="shared" si="509"/>
        <v>0.31730769230769235</v>
      </c>
      <c r="G1778" s="584">
        <f t="shared" si="509"/>
        <v>0.31896551724137934</v>
      </c>
      <c r="H1778" s="616">
        <f t="shared" si="509"/>
        <v>0.32115869017632243</v>
      </c>
      <c r="I1778" s="584">
        <f t="shared" si="509"/>
        <v>0.27055702917771879</v>
      </c>
      <c r="J1778" s="584">
        <f t="shared" si="509"/>
        <v>0.29929577464788731</v>
      </c>
      <c r="K1778" s="584">
        <f t="shared" si="509"/>
        <v>0.24702380952380953</v>
      </c>
      <c r="L1778" s="584">
        <f t="shared" si="509"/>
        <v>0.22448979591836732</v>
      </c>
      <c r="M1778" s="584">
        <f t="shared" si="509"/>
        <v>0.19474116680361545</v>
      </c>
      <c r="N1778" s="616">
        <f t="shared" si="509"/>
        <v>0.15328467153284672</v>
      </c>
      <c r="O1778" s="584">
        <f t="shared" si="509"/>
        <v>0.16585760517799353</v>
      </c>
      <c r="P1778" s="584">
        <f t="shared" si="509"/>
        <v>0.16968698517298186</v>
      </c>
      <c r="Q1778" s="584">
        <f t="shared" si="509"/>
        <v>0.1775625504439064</v>
      </c>
      <c r="R1778" s="584">
        <f t="shared" si="509"/>
        <v>0.17312252964426875</v>
      </c>
      <c r="S1778" s="584">
        <f t="shared" si="509"/>
        <v>0.21608040201005027</v>
      </c>
      <c r="T1778" s="584">
        <f t="shared" si="509"/>
        <v>0.20978029766123318</v>
      </c>
      <c r="U1778" s="584">
        <f t="shared" si="509"/>
        <v>0.21007194244604316</v>
      </c>
      <c r="V1778" s="616">
        <f t="shared" si="509"/>
        <v>0.21340131099781504</v>
      </c>
      <c r="W1778" s="584">
        <f t="shared" si="509"/>
        <v>0.21060171919770773</v>
      </c>
      <c r="X1778" s="584">
        <f t="shared" si="509"/>
        <v>0.21345875542691747</v>
      </c>
      <c r="Y1778" s="584">
        <f t="shared" si="509"/>
        <v>0.20316027088036118</v>
      </c>
      <c r="Z1778" s="584">
        <v>0.33</v>
      </c>
      <c r="AA1778" s="584">
        <v>0.25</v>
      </c>
      <c r="AB1778" s="584">
        <v>0</v>
      </c>
      <c r="AC1778" s="487">
        <f>AC1776/AC1775</f>
        <v>0.22349768594438976</v>
      </c>
    </row>
    <row r="1779" spans="1:29" ht="12">
      <c r="A1779" s="1651" t="s">
        <v>35</v>
      </c>
      <c r="B1779" s="1622" t="s">
        <v>760</v>
      </c>
      <c r="C1779" s="485" t="s">
        <v>15</v>
      </c>
      <c r="D1779" s="485" t="s">
        <v>37</v>
      </c>
      <c r="E1779" s="378">
        <v>6.3700000000000007E-2</v>
      </c>
      <c r="F1779" s="378">
        <v>6.3399999999999998E-2</v>
      </c>
      <c r="G1779" s="378">
        <v>6.3100000000000003E-2</v>
      </c>
      <c r="H1779" s="424">
        <v>6.3799999999999996E-2</v>
      </c>
      <c r="I1779" s="378">
        <v>6.2199999999999998E-2</v>
      </c>
      <c r="J1779" s="378">
        <v>6.3799999999999996E-2</v>
      </c>
      <c r="K1779" s="378">
        <v>6.4299999999999996E-2</v>
      </c>
      <c r="L1779" s="378">
        <v>6.7000000000000004E-2</v>
      </c>
      <c r="M1779" s="378">
        <v>6.6000000000000003E-2</v>
      </c>
      <c r="N1779" s="424">
        <v>6.5600000000000006E-2</v>
      </c>
      <c r="O1779" s="378">
        <v>6.59E-2</v>
      </c>
      <c r="P1779" s="378">
        <v>6.2799999999999995E-2</v>
      </c>
      <c r="Q1779" s="378">
        <v>6.1499999999999999E-2</v>
      </c>
      <c r="R1779" s="378">
        <v>6.4399999999999999E-2</v>
      </c>
      <c r="S1779" s="378">
        <v>6.8000000000000005E-2</v>
      </c>
      <c r="T1779" s="378">
        <v>6.6600000000000006E-2</v>
      </c>
      <c r="U1779" s="378">
        <v>6.6199999999999995E-2</v>
      </c>
      <c r="V1779" s="424">
        <v>6.5100000000000005E-2</v>
      </c>
      <c r="W1779" s="378">
        <v>6.4399999999999999E-2</v>
      </c>
      <c r="X1779" s="378">
        <v>6.4699999999999994E-2</v>
      </c>
      <c r="Y1779" s="378">
        <v>6.4000000000000001E-2</v>
      </c>
      <c r="Z1779" s="378">
        <v>6.4699999999999994E-2</v>
      </c>
      <c r="AA1779" s="378">
        <v>6.3600000000000004E-2</v>
      </c>
      <c r="AB1779" s="378">
        <v>6.3600000000000004E-2</v>
      </c>
      <c r="AC1779" s="490">
        <f>SUM(E1779:AB1779)</f>
        <v>1.5484000000000002</v>
      </c>
    </row>
    <row r="1780" spans="1:29" ht="12">
      <c r="A1780" s="1652"/>
      <c r="B1780" s="1623"/>
      <c r="C1780" s="476" t="s">
        <v>17</v>
      </c>
      <c r="D1780" s="476" t="s">
        <v>761</v>
      </c>
      <c r="E1780" s="345">
        <v>0</v>
      </c>
      <c r="F1780" s="345">
        <v>0</v>
      </c>
      <c r="G1780" s="345">
        <v>0</v>
      </c>
      <c r="H1780" s="423">
        <v>0</v>
      </c>
      <c r="I1780" s="345">
        <v>0</v>
      </c>
      <c r="J1780" s="345">
        <v>0</v>
      </c>
      <c r="K1780" s="345">
        <v>0</v>
      </c>
      <c r="L1780" s="345">
        <v>0</v>
      </c>
      <c r="M1780" s="345">
        <v>0</v>
      </c>
      <c r="N1780" s="423">
        <v>0</v>
      </c>
      <c r="O1780" s="345">
        <v>0</v>
      </c>
      <c r="P1780" s="345">
        <v>0</v>
      </c>
      <c r="Q1780" s="345">
        <v>0</v>
      </c>
      <c r="R1780" s="345">
        <v>0</v>
      </c>
      <c r="S1780" s="345">
        <v>0</v>
      </c>
      <c r="T1780" s="345">
        <v>0</v>
      </c>
      <c r="U1780" s="345">
        <v>0</v>
      </c>
      <c r="V1780" s="423">
        <v>0</v>
      </c>
      <c r="W1780" s="345">
        <v>0</v>
      </c>
      <c r="X1780" s="345">
        <v>0</v>
      </c>
      <c r="Y1780" s="345">
        <v>0</v>
      </c>
      <c r="Z1780" s="345">
        <v>0</v>
      </c>
      <c r="AA1780" s="345">
        <v>0</v>
      </c>
      <c r="AB1780" s="345">
        <v>0</v>
      </c>
      <c r="AC1780" s="478">
        <f>SUM(E1780:AB1780)</f>
        <v>0</v>
      </c>
    </row>
    <row r="1781" spans="1:29" ht="12">
      <c r="A1781" s="1652"/>
      <c r="B1781" s="1623"/>
      <c r="C1781" s="476" t="s">
        <v>18</v>
      </c>
      <c r="D1781" s="476" t="s">
        <v>19</v>
      </c>
      <c r="E1781" s="278">
        <v>4</v>
      </c>
      <c r="F1781" s="278">
        <v>4</v>
      </c>
      <c r="G1781" s="278">
        <v>4</v>
      </c>
      <c r="H1781" s="390">
        <v>4</v>
      </c>
      <c r="I1781" s="278">
        <v>4</v>
      </c>
      <c r="J1781" s="278">
        <v>4</v>
      </c>
      <c r="K1781" s="278">
        <v>4</v>
      </c>
      <c r="L1781" s="278">
        <v>4</v>
      </c>
      <c r="M1781" s="278">
        <v>4</v>
      </c>
      <c r="N1781" s="390">
        <v>4</v>
      </c>
      <c r="O1781" s="278">
        <v>4</v>
      </c>
      <c r="P1781" s="278">
        <v>4</v>
      </c>
      <c r="Q1781" s="278">
        <v>4</v>
      </c>
      <c r="R1781" s="278">
        <v>4</v>
      </c>
      <c r="S1781" s="278">
        <v>4</v>
      </c>
      <c r="T1781" s="278">
        <v>4</v>
      </c>
      <c r="U1781" s="278">
        <v>4</v>
      </c>
      <c r="V1781" s="390">
        <v>4</v>
      </c>
      <c r="W1781" s="278">
        <v>4</v>
      </c>
      <c r="X1781" s="278">
        <v>4</v>
      </c>
      <c r="Y1781" s="278">
        <v>4</v>
      </c>
      <c r="Z1781" s="278">
        <v>4</v>
      </c>
      <c r="AA1781" s="278">
        <v>4</v>
      </c>
      <c r="AB1781" s="278">
        <v>4</v>
      </c>
      <c r="AC1781" s="478"/>
    </row>
    <row r="1782" spans="1:29" thickBot="1">
      <c r="A1782" s="1653"/>
      <c r="B1782" s="1633"/>
      <c r="C1782" s="482" t="s">
        <v>20</v>
      </c>
      <c r="D1782" s="482"/>
      <c r="E1782" s="584">
        <f t="shared" ref="E1782:Y1782" si="510">E1780/E1779</f>
        <v>0</v>
      </c>
      <c r="F1782" s="584">
        <f t="shared" si="510"/>
        <v>0</v>
      </c>
      <c r="G1782" s="584">
        <f t="shared" si="510"/>
        <v>0</v>
      </c>
      <c r="H1782" s="616">
        <f t="shared" si="510"/>
        <v>0</v>
      </c>
      <c r="I1782" s="584">
        <f t="shared" si="510"/>
        <v>0</v>
      </c>
      <c r="J1782" s="584">
        <f t="shared" si="510"/>
        <v>0</v>
      </c>
      <c r="K1782" s="584">
        <f t="shared" si="510"/>
        <v>0</v>
      </c>
      <c r="L1782" s="584">
        <f t="shared" si="510"/>
        <v>0</v>
      </c>
      <c r="M1782" s="584">
        <f t="shared" si="510"/>
        <v>0</v>
      </c>
      <c r="N1782" s="616">
        <f t="shared" si="510"/>
        <v>0</v>
      </c>
      <c r="O1782" s="584">
        <f t="shared" si="510"/>
        <v>0</v>
      </c>
      <c r="P1782" s="584">
        <f t="shared" si="510"/>
        <v>0</v>
      </c>
      <c r="Q1782" s="584">
        <f t="shared" si="510"/>
        <v>0</v>
      </c>
      <c r="R1782" s="584">
        <f t="shared" si="510"/>
        <v>0</v>
      </c>
      <c r="S1782" s="584">
        <f t="shared" si="510"/>
        <v>0</v>
      </c>
      <c r="T1782" s="584">
        <f t="shared" si="510"/>
        <v>0</v>
      </c>
      <c r="U1782" s="584">
        <f t="shared" si="510"/>
        <v>0</v>
      </c>
      <c r="V1782" s="616">
        <f t="shared" si="510"/>
        <v>0</v>
      </c>
      <c r="W1782" s="584">
        <f t="shared" si="510"/>
        <v>0</v>
      </c>
      <c r="X1782" s="584">
        <f t="shared" si="510"/>
        <v>0</v>
      </c>
      <c r="Y1782" s="584">
        <f t="shared" si="510"/>
        <v>0</v>
      </c>
      <c r="Z1782" s="584">
        <v>0</v>
      </c>
      <c r="AA1782" s="584">
        <v>0</v>
      </c>
      <c r="AB1782" s="584">
        <v>0</v>
      </c>
      <c r="AC1782" s="487">
        <f>AC1780/AC1779</f>
        <v>0</v>
      </c>
    </row>
    <row r="1783" spans="1:29" ht="12">
      <c r="A1783" s="1651" t="s">
        <v>70</v>
      </c>
      <c r="B1783" s="1622" t="s">
        <v>762</v>
      </c>
      <c r="C1783" s="485" t="s">
        <v>15</v>
      </c>
      <c r="D1783" s="485" t="s">
        <v>37</v>
      </c>
      <c r="E1783" s="576">
        <v>0</v>
      </c>
      <c r="F1783" s="576">
        <v>0</v>
      </c>
      <c r="G1783" s="576">
        <v>0</v>
      </c>
      <c r="H1783" s="702">
        <v>0</v>
      </c>
      <c r="I1783" s="576">
        <v>0</v>
      </c>
      <c r="J1783" s="576">
        <v>0</v>
      </c>
      <c r="K1783" s="576">
        <v>0</v>
      </c>
      <c r="L1783" s="576">
        <v>0</v>
      </c>
      <c r="M1783" s="576">
        <v>0</v>
      </c>
      <c r="N1783" s="702">
        <v>0</v>
      </c>
      <c r="O1783" s="576">
        <v>0</v>
      </c>
      <c r="P1783" s="576">
        <v>0</v>
      </c>
      <c r="Q1783" s="576">
        <v>0</v>
      </c>
      <c r="R1783" s="576">
        <v>0</v>
      </c>
      <c r="S1783" s="576">
        <v>0</v>
      </c>
      <c r="T1783" s="576">
        <v>0</v>
      </c>
      <c r="U1783" s="576">
        <v>0</v>
      </c>
      <c r="V1783" s="702">
        <v>0</v>
      </c>
      <c r="W1783" s="576">
        <v>0</v>
      </c>
      <c r="X1783" s="576">
        <v>0</v>
      </c>
      <c r="Y1783" s="576">
        <v>0</v>
      </c>
      <c r="Z1783" s="576">
        <v>0</v>
      </c>
      <c r="AA1783" s="576">
        <v>0</v>
      </c>
      <c r="AB1783" s="576">
        <v>0</v>
      </c>
      <c r="AC1783" s="490">
        <f>SUM(E1783:AB1783)</f>
        <v>0</v>
      </c>
    </row>
    <row r="1784" spans="1:29" ht="12">
      <c r="A1784" s="1652"/>
      <c r="B1784" s="1623"/>
      <c r="C1784" s="476" t="s">
        <v>17</v>
      </c>
      <c r="D1784" s="476" t="s">
        <v>37</v>
      </c>
      <c r="E1784" s="568">
        <v>0</v>
      </c>
      <c r="F1784" s="568">
        <v>0</v>
      </c>
      <c r="G1784" s="568">
        <v>0</v>
      </c>
      <c r="H1784" s="656">
        <v>0</v>
      </c>
      <c r="I1784" s="568">
        <v>0</v>
      </c>
      <c r="J1784" s="568">
        <v>0</v>
      </c>
      <c r="K1784" s="568">
        <v>0</v>
      </c>
      <c r="L1784" s="568">
        <v>0</v>
      </c>
      <c r="M1784" s="568">
        <v>0</v>
      </c>
      <c r="N1784" s="656">
        <v>0</v>
      </c>
      <c r="O1784" s="568">
        <v>0</v>
      </c>
      <c r="P1784" s="568">
        <v>0</v>
      </c>
      <c r="Q1784" s="568">
        <v>0</v>
      </c>
      <c r="R1784" s="568">
        <v>0</v>
      </c>
      <c r="S1784" s="568">
        <v>0</v>
      </c>
      <c r="T1784" s="568">
        <v>0</v>
      </c>
      <c r="U1784" s="568">
        <v>0</v>
      </c>
      <c r="V1784" s="656">
        <v>0</v>
      </c>
      <c r="W1784" s="568">
        <v>0</v>
      </c>
      <c r="X1784" s="568">
        <v>0</v>
      </c>
      <c r="Y1784" s="568">
        <v>0</v>
      </c>
      <c r="Z1784" s="568">
        <v>0</v>
      </c>
      <c r="AA1784" s="568">
        <v>0</v>
      </c>
      <c r="AB1784" s="568">
        <v>0</v>
      </c>
      <c r="AC1784" s="478">
        <f>SUM(E1784:AB1784)</f>
        <v>0</v>
      </c>
    </row>
    <row r="1785" spans="1:29" ht="12">
      <c r="A1785" s="1652"/>
      <c r="B1785" s="1623"/>
      <c r="C1785" s="476" t="s">
        <v>18</v>
      </c>
      <c r="D1785" s="476" t="s">
        <v>19</v>
      </c>
      <c r="E1785" s="221">
        <f t="shared" ref="E1785:AB1785" si="511">SQRT(E1783*E1783+E1784*E1784)*1000/1.73/E1774</f>
        <v>0</v>
      </c>
      <c r="F1785" s="221">
        <f t="shared" si="511"/>
        <v>0</v>
      </c>
      <c r="G1785" s="221">
        <f t="shared" si="511"/>
        <v>0</v>
      </c>
      <c r="H1785" s="391">
        <f t="shared" si="511"/>
        <v>0</v>
      </c>
      <c r="I1785" s="221">
        <f t="shared" si="511"/>
        <v>0</v>
      </c>
      <c r="J1785" s="221">
        <f t="shared" si="511"/>
        <v>0</v>
      </c>
      <c r="K1785" s="221">
        <f t="shared" si="511"/>
        <v>0</v>
      </c>
      <c r="L1785" s="221">
        <f t="shared" si="511"/>
        <v>0</v>
      </c>
      <c r="M1785" s="221">
        <f t="shared" si="511"/>
        <v>0</v>
      </c>
      <c r="N1785" s="391">
        <f t="shared" si="511"/>
        <v>0</v>
      </c>
      <c r="O1785" s="221">
        <f t="shared" si="511"/>
        <v>0</v>
      </c>
      <c r="P1785" s="221">
        <f t="shared" si="511"/>
        <v>0</v>
      </c>
      <c r="Q1785" s="221">
        <f t="shared" si="511"/>
        <v>0</v>
      </c>
      <c r="R1785" s="221">
        <f t="shared" si="511"/>
        <v>0</v>
      </c>
      <c r="S1785" s="221">
        <f t="shared" si="511"/>
        <v>0</v>
      </c>
      <c r="T1785" s="221">
        <f t="shared" si="511"/>
        <v>0</v>
      </c>
      <c r="U1785" s="221">
        <f t="shared" si="511"/>
        <v>0</v>
      </c>
      <c r="V1785" s="391">
        <f t="shared" si="511"/>
        <v>0</v>
      </c>
      <c r="W1785" s="221">
        <f t="shared" si="511"/>
        <v>0</v>
      </c>
      <c r="X1785" s="221">
        <f t="shared" si="511"/>
        <v>0</v>
      </c>
      <c r="Y1785" s="221">
        <f t="shared" si="511"/>
        <v>0</v>
      </c>
      <c r="Z1785" s="221">
        <f t="shared" si="511"/>
        <v>0</v>
      </c>
      <c r="AA1785" s="221">
        <f t="shared" si="511"/>
        <v>0</v>
      </c>
      <c r="AB1785" s="221">
        <f t="shared" si="511"/>
        <v>0</v>
      </c>
      <c r="AC1785" s="478"/>
    </row>
    <row r="1786" spans="1:29" thickBot="1">
      <c r="A1786" s="1654"/>
      <c r="B1786" s="1624"/>
      <c r="C1786" s="491" t="s">
        <v>20</v>
      </c>
      <c r="D1786" s="491"/>
      <c r="E1786" s="542" t="e">
        <f t="shared" ref="E1786:Y1786" si="512">E1784/E1783</f>
        <v>#DIV/0!</v>
      </c>
      <c r="F1786" s="542" t="e">
        <f t="shared" si="512"/>
        <v>#DIV/0!</v>
      </c>
      <c r="G1786" s="542" t="e">
        <f t="shared" si="512"/>
        <v>#DIV/0!</v>
      </c>
      <c r="H1786" s="573" t="e">
        <f t="shared" si="512"/>
        <v>#DIV/0!</v>
      </c>
      <c r="I1786" s="542" t="e">
        <f t="shared" si="512"/>
        <v>#DIV/0!</v>
      </c>
      <c r="J1786" s="542" t="e">
        <f t="shared" si="512"/>
        <v>#DIV/0!</v>
      </c>
      <c r="K1786" s="542" t="e">
        <f t="shared" si="512"/>
        <v>#DIV/0!</v>
      </c>
      <c r="L1786" s="542" t="e">
        <f t="shared" si="512"/>
        <v>#DIV/0!</v>
      </c>
      <c r="M1786" s="542" t="e">
        <f t="shared" si="512"/>
        <v>#DIV/0!</v>
      </c>
      <c r="N1786" s="573" t="e">
        <f t="shared" si="512"/>
        <v>#DIV/0!</v>
      </c>
      <c r="O1786" s="542" t="e">
        <f t="shared" si="512"/>
        <v>#DIV/0!</v>
      </c>
      <c r="P1786" s="542" t="e">
        <f t="shared" si="512"/>
        <v>#DIV/0!</v>
      </c>
      <c r="Q1786" s="542" t="e">
        <f t="shared" si="512"/>
        <v>#DIV/0!</v>
      </c>
      <c r="R1786" s="542" t="e">
        <f t="shared" si="512"/>
        <v>#DIV/0!</v>
      </c>
      <c r="S1786" s="542" t="e">
        <f t="shared" si="512"/>
        <v>#DIV/0!</v>
      </c>
      <c r="T1786" s="542" t="e">
        <f t="shared" si="512"/>
        <v>#DIV/0!</v>
      </c>
      <c r="U1786" s="542" t="e">
        <f t="shared" si="512"/>
        <v>#DIV/0!</v>
      </c>
      <c r="V1786" s="573" t="e">
        <f t="shared" si="512"/>
        <v>#DIV/0!</v>
      </c>
      <c r="W1786" s="542" t="e">
        <f t="shared" si="512"/>
        <v>#DIV/0!</v>
      </c>
      <c r="X1786" s="542" t="e">
        <f t="shared" si="512"/>
        <v>#DIV/0!</v>
      </c>
      <c r="Y1786" s="542" t="e">
        <f t="shared" si="512"/>
        <v>#DIV/0!</v>
      </c>
      <c r="Z1786" s="542" t="s">
        <v>763</v>
      </c>
      <c r="AA1786" s="542" t="s">
        <v>763</v>
      </c>
      <c r="AB1786" s="542" t="s">
        <v>763</v>
      </c>
      <c r="AC1786" s="494" t="e">
        <f>AC1784/AC1783</f>
        <v>#DIV/0!</v>
      </c>
    </row>
    <row r="1787" spans="1:29" ht="12">
      <c r="A1787" s="1630" t="s">
        <v>274</v>
      </c>
      <c r="B1787" s="1632" t="s">
        <v>764</v>
      </c>
      <c r="C1787" s="473" t="s">
        <v>15</v>
      </c>
      <c r="D1787" s="473" t="s">
        <v>37</v>
      </c>
      <c r="E1787" s="379">
        <v>1.6400000000000001E-2</v>
      </c>
      <c r="F1787" s="379">
        <v>1.6400000000000001E-2</v>
      </c>
      <c r="G1787" s="379">
        <v>1.6E-2</v>
      </c>
      <c r="H1787" s="425">
        <v>1.6400000000000001E-2</v>
      </c>
      <c r="I1787" s="379">
        <v>1.6E-2</v>
      </c>
      <c r="J1787" s="379">
        <v>1.6799999999999999E-2</v>
      </c>
      <c r="K1787" s="379">
        <v>3.0800000000000001E-2</v>
      </c>
      <c r="L1787" s="379">
        <v>2.6800000000000001E-2</v>
      </c>
      <c r="M1787" s="379">
        <v>3.9600000000000003E-2</v>
      </c>
      <c r="N1787" s="425">
        <v>7.5600000000000001E-2</v>
      </c>
      <c r="O1787" s="379">
        <v>5.8799999999999998E-2</v>
      </c>
      <c r="P1787" s="379">
        <v>4.9200000000000001E-2</v>
      </c>
      <c r="Q1787" s="379">
        <v>3.2800000000000003E-2</v>
      </c>
      <c r="R1787" s="379">
        <v>3.4799999999999998E-2</v>
      </c>
      <c r="S1787" s="379">
        <v>4.24E-2</v>
      </c>
      <c r="T1787" s="379">
        <v>5.7200000000000001E-2</v>
      </c>
      <c r="U1787" s="379">
        <v>5.7599999999999998E-2</v>
      </c>
      <c r="V1787" s="425">
        <v>4.8000000000000001E-2</v>
      </c>
      <c r="W1787" s="379">
        <v>5.4399999999999997E-2</v>
      </c>
      <c r="X1787" s="379">
        <v>4.3200000000000002E-2</v>
      </c>
      <c r="Y1787" s="379">
        <v>3.5200000000000002E-2</v>
      </c>
      <c r="Z1787" s="379">
        <v>2.5999999999999999E-2</v>
      </c>
      <c r="AA1787" s="379">
        <v>3.2399999999999998E-2</v>
      </c>
      <c r="AB1787" s="379">
        <v>2.2800000000000001E-2</v>
      </c>
      <c r="AC1787" s="475">
        <f>SUM(E1787:AB1787)</f>
        <v>0.86560000000000015</v>
      </c>
    </row>
    <row r="1788" spans="1:29" ht="12">
      <c r="A1788" s="1620"/>
      <c r="B1788" s="1623"/>
      <c r="C1788" s="476" t="s">
        <v>17</v>
      </c>
      <c r="D1788" s="476" t="s">
        <v>37</v>
      </c>
      <c r="E1788" s="345">
        <v>0</v>
      </c>
      <c r="F1788" s="345">
        <v>0</v>
      </c>
      <c r="G1788" s="345">
        <v>0</v>
      </c>
      <c r="H1788" s="423">
        <v>0</v>
      </c>
      <c r="I1788" s="345">
        <v>0</v>
      </c>
      <c r="J1788" s="345">
        <v>0</v>
      </c>
      <c r="K1788" s="345">
        <v>0</v>
      </c>
      <c r="L1788" s="345">
        <v>0</v>
      </c>
      <c r="M1788" s="345">
        <v>0</v>
      </c>
      <c r="N1788" s="423">
        <v>0</v>
      </c>
      <c r="O1788" s="345">
        <v>4.0000000000000002E-4</v>
      </c>
      <c r="P1788" s="345">
        <v>4.0000000000000002E-4</v>
      </c>
      <c r="Q1788" s="345">
        <v>0</v>
      </c>
      <c r="R1788" s="345">
        <v>0</v>
      </c>
      <c r="S1788" s="345">
        <v>0</v>
      </c>
      <c r="T1788" s="345">
        <v>0</v>
      </c>
      <c r="U1788" s="345">
        <v>0</v>
      </c>
      <c r="V1788" s="423">
        <v>0</v>
      </c>
      <c r="W1788" s="345">
        <v>0</v>
      </c>
      <c r="X1788" s="345">
        <v>4.0000000000000002E-4</v>
      </c>
      <c r="Y1788" s="345">
        <v>0</v>
      </c>
      <c r="Z1788" s="345">
        <v>0</v>
      </c>
      <c r="AA1788" s="345">
        <v>4.0000000000000002E-4</v>
      </c>
      <c r="AB1788" s="345">
        <v>0</v>
      </c>
      <c r="AC1788" s="478">
        <f>SUM(E1788:AB1788)</f>
        <v>1.6000000000000001E-3</v>
      </c>
    </row>
    <row r="1789" spans="1:29" ht="12">
      <c r="A1789" s="1620"/>
      <c r="B1789" s="1623"/>
      <c r="C1789" s="476" t="s">
        <v>18</v>
      </c>
      <c r="D1789" s="476" t="s">
        <v>19</v>
      </c>
      <c r="E1789" s="304">
        <v>0</v>
      </c>
      <c r="F1789" s="278">
        <v>0</v>
      </c>
      <c r="G1789" s="278">
        <v>0</v>
      </c>
      <c r="H1789" s="390">
        <v>0</v>
      </c>
      <c r="I1789" s="278">
        <v>0</v>
      </c>
      <c r="J1789" s="278">
        <v>0</v>
      </c>
      <c r="K1789" s="278">
        <v>1</v>
      </c>
      <c r="L1789" s="278">
        <v>1</v>
      </c>
      <c r="M1789" s="278">
        <v>1</v>
      </c>
      <c r="N1789" s="390">
        <v>4</v>
      </c>
      <c r="O1789" s="278">
        <v>2</v>
      </c>
      <c r="P1789" s="278">
        <v>2</v>
      </c>
      <c r="Q1789" s="278">
        <v>1</v>
      </c>
      <c r="R1789" s="278">
        <v>1</v>
      </c>
      <c r="S1789" s="278">
        <v>2</v>
      </c>
      <c r="T1789" s="278">
        <v>3</v>
      </c>
      <c r="U1789" s="278">
        <v>3</v>
      </c>
      <c r="V1789" s="390">
        <v>2</v>
      </c>
      <c r="W1789" s="278">
        <v>4</v>
      </c>
      <c r="X1789" s="278">
        <v>2</v>
      </c>
      <c r="Y1789" s="278">
        <v>1</v>
      </c>
      <c r="Z1789" s="278">
        <v>0</v>
      </c>
      <c r="AA1789" s="278">
        <v>1</v>
      </c>
      <c r="AB1789" s="279">
        <v>0</v>
      </c>
      <c r="AC1789" s="478"/>
    </row>
    <row r="1790" spans="1:29" thickBot="1">
      <c r="A1790" s="1621"/>
      <c r="B1790" s="1624"/>
      <c r="C1790" s="491" t="s">
        <v>20</v>
      </c>
      <c r="D1790" s="491"/>
      <c r="E1790" s="623"/>
      <c r="F1790" s="623"/>
      <c r="G1790" s="623"/>
      <c r="H1790" s="573"/>
      <c r="I1790" s="623"/>
      <c r="J1790" s="623"/>
      <c r="K1790" s="623"/>
      <c r="L1790" s="623"/>
      <c r="M1790" s="623"/>
      <c r="N1790" s="573"/>
      <c r="O1790" s="623"/>
      <c r="P1790" s="623"/>
      <c r="Q1790" s="623"/>
      <c r="R1790" s="623"/>
      <c r="S1790" s="623"/>
      <c r="T1790" s="623"/>
      <c r="U1790" s="623"/>
      <c r="V1790" s="573"/>
      <c r="W1790" s="623"/>
      <c r="X1790" s="623"/>
      <c r="Y1790" s="623"/>
      <c r="Z1790" s="623"/>
      <c r="AA1790" s="623"/>
      <c r="AB1790" s="623"/>
      <c r="AC1790" s="494"/>
    </row>
    <row r="1791" spans="1:29" ht="12">
      <c r="A1791" s="1656" t="s">
        <v>45</v>
      </c>
      <c r="B1791" s="1632" t="s">
        <v>765</v>
      </c>
      <c r="C1791" s="473" t="s">
        <v>15</v>
      </c>
      <c r="D1791" s="473" t="s">
        <v>37</v>
      </c>
      <c r="E1791" s="345">
        <v>1.236</v>
      </c>
      <c r="F1791" s="345">
        <v>1.2078</v>
      </c>
      <c r="G1791" s="345">
        <v>1.1501999999999999</v>
      </c>
      <c r="H1791" s="423">
        <v>1.1561999999999999</v>
      </c>
      <c r="I1791" s="345">
        <v>1.1508</v>
      </c>
      <c r="J1791" s="345">
        <v>1.2326999999999999</v>
      </c>
      <c r="K1791" s="345">
        <v>1.3602000000000001</v>
      </c>
      <c r="L1791" s="345">
        <v>1.5258</v>
      </c>
      <c r="M1791" s="345">
        <v>1.7517</v>
      </c>
      <c r="N1791" s="423">
        <v>1.5287999999999999</v>
      </c>
      <c r="O1791" s="345">
        <v>1.3308</v>
      </c>
      <c r="P1791" s="345">
        <v>1.3065</v>
      </c>
      <c r="Q1791" s="345">
        <v>1.2548999999999999</v>
      </c>
      <c r="R1791" s="345">
        <v>1.3398000000000001</v>
      </c>
      <c r="S1791" s="345">
        <v>1.4423999999999999</v>
      </c>
      <c r="T1791" s="345">
        <v>1.899</v>
      </c>
      <c r="U1791" s="345">
        <v>1.8489</v>
      </c>
      <c r="V1791" s="423">
        <v>1.7264999999999999</v>
      </c>
      <c r="W1791" s="345">
        <v>1.6629</v>
      </c>
      <c r="X1791" s="345">
        <v>1.6182000000000001</v>
      </c>
      <c r="Y1791" s="345">
        <v>1.5840000000000001</v>
      </c>
      <c r="Z1791" s="345">
        <v>1.4705999999999999</v>
      </c>
      <c r="AA1791" s="345">
        <v>1.3281000000000001</v>
      </c>
      <c r="AB1791" s="345">
        <v>1.2323999999999999</v>
      </c>
      <c r="AC1791" s="475">
        <f>SUM(E1791:AB1791)</f>
        <v>34.345200000000006</v>
      </c>
    </row>
    <row r="1792" spans="1:29" ht="12">
      <c r="A1792" s="1652"/>
      <c r="B1792" s="1623"/>
      <c r="C1792" s="476" t="s">
        <v>17</v>
      </c>
      <c r="D1792" s="476" t="s">
        <v>37</v>
      </c>
      <c r="E1792" s="345">
        <v>0.47310000000000002</v>
      </c>
      <c r="F1792" s="345">
        <v>0.46800000000000003</v>
      </c>
      <c r="G1792" s="345">
        <v>0.4461</v>
      </c>
      <c r="H1792" s="423">
        <v>0.4461</v>
      </c>
      <c r="I1792" s="345">
        <v>0.4209</v>
      </c>
      <c r="J1792" s="345">
        <v>0.45479999999999998</v>
      </c>
      <c r="K1792" s="345">
        <v>0.45810000000000001</v>
      </c>
      <c r="L1792" s="345">
        <v>0.47549999999999998</v>
      </c>
      <c r="M1792" s="345">
        <v>0.54810000000000003</v>
      </c>
      <c r="N1792" s="423">
        <v>0.42180000000000001</v>
      </c>
      <c r="O1792" s="345">
        <v>0.38700000000000001</v>
      </c>
      <c r="P1792" s="345">
        <v>0.36630000000000001</v>
      </c>
      <c r="Q1792" s="345">
        <v>0.34439999999999998</v>
      </c>
      <c r="R1792" s="345">
        <v>0.4239</v>
      </c>
      <c r="S1792" s="345">
        <v>0.4788</v>
      </c>
      <c r="T1792" s="345">
        <v>0.53820000000000001</v>
      </c>
      <c r="U1792" s="345">
        <v>0.54300000000000004</v>
      </c>
      <c r="V1792" s="423">
        <v>0.47160000000000002</v>
      </c>
      <c r="W1792" s="345">
        <v>0.45569999999999999</v>
      </c>
      <c r="X1792" s="345">
        <v>0.43619999999999998</v>
      </c>
      <c r="Y1792" s="345">
        <v>0.43230000000000002</v>
      </c>
      <c r="Z1792" s="345">
        <v>0.4158</v>
      </c>
      <c r="AA1792" s="345">
        <v>0.40949999999999998</v>
      </c>
      <c r="AB1792" s="345">
        <v>0.39929999999999999</v>
      </c>
      <c r="AC1792" s="475">
        <f>SUM(E1792:AB1792)</f>
        <v>10.714499999999999</v>
      </c>
    </row>
    <row r="1793" spans="1:31" ht="12">
      <c r="A1793" s="1652"/>
      <c r="B1793" s="1623"/>
      <c r="C1793" s="476" t="s">
        <v>18</v>
      </c>
      <c r="D1793" s="476" t="s">
        <v>19</v>
      </c>
      <c r="E1793" s="304">
        <v>70</v>
      </c>
      <c r="F1793" s="278">
        <v>63</v>
      </c>
      <c r="G1793" s="278">
        <v>65</v>
      </c>
      <c r="H1793" s="390">
        <v>66</v>
      </c>
      <c r="I1793" s="278">
        <v>63</v>
      </c>
      <c r="J1793" s="278">
        <v>67</v>
      </c>
      <c r="K1793" s="278">
        <v>80</v>
      </c>
      <c r="L1793" s="278">
        <v>88</v>
      </c>
      <c r="M1793" s="278">
        <v>108</v>
      </c>
      <c r="N1793" s="390">
        <v>77</v>
      </c>
      <c r="O1793" s="278">
        <v>84</v>
      </c>
      <c r="P1793" s="278">
        <v>77</v>
      </c>
      <c r="Q1793" s="278">
        <v>71</v>
      </c>
      <c r="R1793" s="278">
        <v>79</v>
      </c>
      <c r="S1793" s="278">
        <v>85</v>
      </c>
      <c r="T1793" s="278">
        <v>112</v>
      </c>
      <c r="U1793" s="278">
        <v>100</v>
      </c>
      <c r="V1793" s="390">
        <v>92</v>
      </c>
      <c r="W1793" s="278">
        <v>98</v>
      </c>
      <c r="X1793" s="278">
        <v>93</v>
      </c>
      <c r="Y1793" s="278">
        <v>93</v>
      </c>
      <c r="Z1793" s="278">
        <v>82</v>
      </c>
      <c r="AA1793" s="278">
        <v>77</v>
      </c>
      <c r="AB1793" s="279">
        <v>65</v>
      </c>
      <c r="AC1793" s="478"/>
    </row>
    <row r="1794" spans="1:31" thickBot="1">
      <c r="A1794" s="1653"/>
      <c r="B1794" s="1633"/>
      <c r="C1794" s="482" t="s">
        <v>20</v>
      </c>
      <c r="D1794" s="482"/>
      <c r="E1794" s="584">
        <f t="shared" ref="E1794:Y1794" si="513">E1792/E1791</f>
        <v>0.38276699029126215</v>
      </c>
      <c r="F1794" s="584">
        <f t="shared" si="513"/>
        <v>0.38748137108792852</v>
      </c>
      <c r="G1794" s="584">
        <f t="shared" si="513"/>
        <v>0.38784559207094421</v>
      </c>
      <c r="H1794" s="616">
        <f t="shared" si="513"/>
        <v>0.38583290088220035</v>
      </c>
      <c r="I1794" s="584">
        <f t="shared" si="513"/>
        <v>0.3657455683003128</v>
      </c>
      <c r="J1794" s="584">
        <f t="shared" si="513"/>
        <v>0.36894621562423952</v>
      </c>
      <c r="K1794" s="584">
        <f t="shared" si="513"/>
        <v>0.33678870754300838</v>
      </c>
      <c r="L1794" s="584">
        <f t="shared" si="513"/>
        <v>0.31163979551710574</v>
      </c>
      <c r="M1794" s="584">
        <f t="shared" si="513"/>
        <v>0.31289604384312386</v>
      </c>
      <c r="N1794" s="616">
        <f t="shared" si="513"/>
        <v>0.27590266875981162</v>
      </c>
      <c r="O1794" s="584">
        <f t="shared" si="513"/>
        <v>0.29080252479711455</v>
      </c>
      <c r="P1794" s="584">
        <f t="shared" si="513"/>
        <v>0.28036739380022963</v>
      </c>
      <c r="Q1794" s="584">
        <f t="shared" si="513"/>
        <v>0.27444417881902944</v>
      </c>
      <c r="R1794" s="584">
        <f t="shared" si="513"/>
        <v>0.31639050604567842</v>
      </c>
      <c r="S1794" s="584">
        <f t="shared" si="513"/>
        <v>0.33194675540765395</v>
      </c>
      <c r="T1794" s="584">
        <f t="shared" si="513"/>
        <v>0.2834123222748815</v>
      </c>
      <c r="U1794" s="584">
        <f t="shared" si="513"/>
        <v>0.29368813889339612</v>
      </c>
      <c r="V1794" s="616">
        <f t="shared" si="513"/>
        <v>0.27315377932232843</v>
      </c>
      <c r="W1794" s="584">
        <f t="shared" si="513"/>
        <v>0.2740393288832762</v>
      </c>
      <c r="X1794" s="584">
        <f t="shared" si="513"/>
        <v>0.26955876900259546</v>
      </c>
      <c r="Y1794" s="584">
        <f t="shared" si="513"/>
        <v>0.27291666666666664</v>
      </c>
      <c r="Z1794" s="584">
        <v>0</v>
      </c>
      <c r="AA1794" s="584">
        <v>0</v>
      </c>
      <c r="AB1794" s="584">
        <v>0</v>
      </c>
      <c r="AC1794" s="487">
        <f>AC1792/AC1791</f>
        <v>0.31196499074106421</v>
      </c>
    </row>
    <row r="1795" spans="1:31" ht="12">
      <c r="A1795" s="1651" t="s">
        <v>61</v>
      </c>
      <c r="B1795" s="1622" t="s">
        <v>766</v>
      </c>
      <c r="C1795" s="485" t="s">
        <v>15</v>
      </c>
      <c r="D1795" s="485" t="s">
        <v>37</v>
      </c>
      <c r="E1795" s="378">
        <v>0.1452</v>
      </c>
      <c r="F1795" s="378">
        <v>0.13980000000000001</v>
      </c>
      <c r="G1795" s="378">
        <v>0.1368</v>
      </c>
      <c r="H1795" s="424">
        <v>0.1308</v>
      </c>
      <c r="I1795" s="378">
        <v>0.1212</v>
      </c>
      <c r="J1795" s="378">
        <v>0.1512</v>
      </c>
      <c r="K1795" s="378">
        <v>0.1686</v>
      </c>
      <c r="L1795" s="378">
        <v>0.19439999999999999</v>
      </c>
      <c r="M1795" s="378">
        <v>0.18959999999999999</v>
      </c>
      <c r="N1795" s="424">
        <v>0.19919999999999999</v>
      </c>
      <c r="O1795" s="378">
        <v>0.2034</v>
      </c>
      <c r="P1795" s="378">
        <v>0.21</v>
      </c>
      <c r="Q1795" s="378">
        <v>0.2034</v>
      </c>
      <c r="R1795" s="378">
        <v>0.21</v>
      </c>
      <c r="S1795" s="378">
        <v>0.2268</v>
      </c>
      <c r="T1795" s="378">
        <v>0.2298</v>
      </c>
      <c r="U1795" s="378">
        <v>0.2238</v>
      </c>
      <c r="V1795" s="424">
        <v>0.2082</v>
      </c>
      <c r="W1795" s="378">
        <v>0.20100000000000001</v>
      </c>
      <c r="X1795" s="378">
        <v>0.19800000000000001</v>
      </c>
      <c r="Y1795" s="378">
        <v>0.18360000000000001</v>
      </c>
      <c r="Z1795" s="378">
        <v>0.17460000000000001</v>
      </c>
      <c r="AA1795" s="378">
        <v>0.16200000000000001</v>
      </c>
      <c r="AB1795" s="378">
        <v>0.14460000000000001</v>
      </c>
      <c r="AC1795" s="490">
        <f>SUM(E1795:AB1795)</f>
        <v>4.3559999999999999</v>
      </c>
      <c r="AD1795" s="448">
        <f>MAX(E1795:AB1795)</f>
        <v>0.2298</v>
      </c>
      <c r="AE1795" s="448">
        <f>MIN(E1795:AB1795)</f>
        <v>0.1212</v>
      </c>
    </row>
    <row r="1796" spans="1:31" ht="12">
      <c r="A1796" s="1652"/>
      <c r="B1796" s="1623"/>
      <c r="C1796" s="476" t="s">
        <v>17</v>
      </c>
      <c r="D1796" s="476" t="s">
        <v>37</v>
      </c>
      <c r="E1796" s="345">
        <v>4.0800000000000003E-2</v>
      </c>
      <c r="F1796" s="345">
        <v>3.9E-2</v>
      </c>
      <c r="G1796" s="345">
        <v>3.78E-2</v>
      </c>
      <c r="H1796" s="423">
        <v>4.2599999999999999E-2</v>
      </c>
      <c r="I1796" s="345">
        <v>4.02E-2</v>
      </c>
      <c r="J1796" s="345">
        <v>4.2000000000000003E-2</v>
      </c>
      <c r="K1796" s="345">
        <v>3.9600000000000003E-2</v>
      </c>
      <c r="L1796" s="345">
        <v>4.6800000000000001E-2</v>
      </c>
      <c r="M1796" s="345">
        <v>4.3799999999999999E-2</v>
      </c>
      <c r="N1796" s="423">
        <v>4.0800000000000003E-2</v>
      </c>
      <c r="O1796" s="345">
        <v>3.7199999999999997E-2</v>
      </c>
      <c r="P1796" s="345">
        <v>4.2599999999999999E-2</v>
      </c>
      <c r="Q1796" s="345">
        <v>3.9600000000000003E-2</v>
      </c>
      <c r="R1796" s="345">
        <v>3.7199999999999997E-2</v>
      </c>
      <c r="S1796" s="345">
        <v>4.2000000000000003E-2</v>
      </c>
      <c r="T1796" s="345">
        <v>4.4400000000000002E-2</v>
      </c>
      <c r="U1796" s="345">
        <v>4.02E-2</v>
      </c>
      <c r="V1796" s="423">
        <v>3.7199999999999997E-2</v>
      </c>
      <c r="W1796" s="345">
        <v>3.7199999999999997E-2</v>
      </c>
      <c r="X1796" s="345">
        <v>4.2000000000000003E-2</v>
      </c>
      <c r="Y1796" s="345">
        <v>4.0800000000000003E-2</v>
      </c>
      <c r="Z1796" s="345">
        <v>4.0800000000000003E-2</v>
      </c>
      <c r="AA1796" s="345">
        <v>4.02E-2</v>
      </c>
      <c r="AB1796" s="345">
        <v>4.3200000000000002E-2</v>
      </c>
      <c r="AC1796" s="478">
        <f>SUM(E1796:AB1796)</f>
        <v>0.97800000000000009</v>
      </c>
    </row>
    <row r="1797" spans="1:31" ht="12">
      <c r="A1797" s="1652"/>
      <c r="B1797" s="1623"/>
      <c r="C1797" s="476" t="s">
        <v>18</v>
      </c>
      <c r="D1797" s="476" t="s">
        <v>19</v>
      </c>
      <c r="E1797" s="278">
        <v>7</v>
      </c>
      <c r="F1797" s="278">
        <v>6</v>
      </c>
      <c r="G1797" s="278">
        <v>8</v>
      </c>
      <c r="H1797" s="390">
        <v>7</v>
      </c>
      <c r="I1797" s="278">
        <v>6</v>
      </c>
      <c r="J1797" s="278">
        <v>8</v>
      </c>
      <c r="K1797" s="278">
        <v>10</v>
      </c>
      <c r="L1797" s="278">
        <v>9</v>
      </c>
      <c r="M1797" s="278">
        <v>9</v>
      </c>
      <c r="N1797" s="390">
        <v>11</v>
      </c>
      <c r="O1797" s="278">
        <v>11</v>
      </c>
      <c r="P1797" s="278">
        <v>11</v>
      </c>
      <c r="Q1797" s="278">
        <v>11</v>
      </c>
      <c r="R1797" s="278">
        <v>11</v>
      </c>
      <c r="S1797" s="278">
        <v>13</v>
      </c>
      <c r="T1797" s="278">
        <v>11</v>
      </c>
      <c r="U1797" s="278">
        <v>11</v>
      </c>
      <c r="V1797" s="390">
        <v>10</v>
      </c>
      <c r="W1797" s="278">
        <v>11</v>
      </c>
      <c r="X1797" s="278">
        <v>11</v>
      </c>
      <c r="Y1797" s="278">
        <v>9</v>
      </c>
      <c r="Z1797" s="278">
        <v>8</v>
      </c>
      <c r="AA1797" s="278">
        <v>7</v>
      </c>
      <c r="AB1797" s="278">
        <v>8</v>
      </c>
      <c r="AC1797" s="478"/>
    </row>
    <row r="1798" spans="1:31" thickBot="1">
      <c r="A1798" s="1653"/>
      <c r="B1798" s="1633"/>
      <c r="C1798" s="482" t="s">
        <v>20</v>
      </c>
      <c r="D1798" s="482"/>
      <c r="E1798" s="584">
        <f t="shared" ref="E1798:Y1798" si="514">E1796/E1795</f>
        <v>0.28099173553719009</v>
      </c>
      <c r="F1798" s="584">
        <f t="shared" si="514"/>
        <v>0.27896995708154504</v>
      </c>
      <c r="G1798" s="584">
        <f t="shared" si="514"/>
        <v>0.27631578947368418</v>
      </c>
      <c r="H1798" s="616">
        <f t="shared" si="514"/>
        <v>0.3256880733944954</v>
      </c>
      <c r="I1798" s="584">
        <f t="shared" si="514"/>
        <v>0.3316831683168317</v>
      </c>
      <c r="J1798" s="584">
        <f t="shared" si="514"/>
        <v>0.27777777777777779</v>
      </c>
      <c r="K1798" s="584">
        <f t="shared" si="514"/>
        <v>0.23487544483985767</v>
      </c>
      <c r="L1798" s="584">
        <f t="shared" si="514"/>
        <v>0.24074074074074076</v>
      </c>
      <c r="M1798" s="584">
        <f t="shared" si="514"/>
        <v>0.23101265822784811</v>
      </c>
      <c r="N1798" s="616">
        <f t="shared" si="514"/>
        <v>0.20481927710843376</v>
      </c>
      <c r="O1798" s="584">
        <f t="shared" si="514"/>
        <v>0.18289085545722714</v>
      </c>
      <c r="P1798" s="584">
        <f t="shared" si="514"/>
        <v>0.20285714285714285</v>
      </c>
      <c r="Q1798" s="584">
        <f t="shared" si="514"/>
        <v>0.19469026548672569</v>
      </c>
      <c r="R1798" s="584">
        <f t="shared" si="514"/>
        <v>0.17714285714285713</v>
      </c>
      <c r="S1798" s="584">
        <f t="shared" si="514"/>
        <v>0.1851851851851852</v>
      </c>
      <c r="T1798" s="584">
        <f t="shared" si="514"/>
        <v>0.19321148825065274</v>
      </c>
      <c r="U1798" s="584">
        <f t="shared" si="514"/>
        <v>0.17962466487935658</v>
      </c>
      <c r="V1798" s="616">
        <f t="shared" si="514"/>
        <v>0.17867435158501441</v>
      </c>
      <c r="W1798" s="584">
        <f t="shared" si="514"/>
        <v>0.18507462686567161</v>
      </c>
      <c r="X1798" s="584">
        <f t="shared" si="514"/>
        <v>0.21212121212121213</v>
      </c>
      <c r="Y1798" s="584">
        <f t="shared" si="514"/>
        <v>0.22222222222222221</v>
      </c>
      <c r="Z1798" s="584">
        <v>0.4</v>
      </c>
      <c r="AA1798" s="584">
        <v>0</v>
      </c>
      <c r="AB1798" s="584">
        <v>0</v>
      </c>
      <c r="AC1798" s="487">
        <f>AC1796/AC1795</f>
        <v>0.22451790633608817</v>
      </c>
    </row>
    <row r="1799" spans="1:31" ht="12">
      <c r="A1799" s="1651" t="s">
        <v>91</v>
      </c>
      <c r="B1799" s="1622" t="s">
        <v>762</v>
      </c>
      <c r="C1799" s="485" t="s">
        <v>15</v>
      </c>
      <c r="D1799" s="485" t="s">
        <v>37</v>
      </c>
      <c r="E1799" s="576">
        <v>0.91679999999999995</v>
      </c>
      <c r="F1799" s="576">
        <v>0.90600000000000003</v>
      </c>
      <c r="G1799" s="576">
        <v>0.86760000000000004</v>
      </c>
      <c r="H1799" s="702">
        <v>0.84240000000000004</v>
      </c>
      <c r="I1799" s="576">
        <v>0.87839999999999996</v>
      </c>
      <c r="J1799" s="576">
        <v>0.93359999999999999</v>
      </c>
      <c r="K1799" s="576">
        <v>1.0884</v>
      </c>
      <c r="L1799" s="576">
        <v>1.1628000000000001</v>
      </c>
      <c r="M1799" s="576">
        <v>1.2504</v>
      </c>
      <c r="N1799" s="702">
        <v>1.2576000000000001</v>
      </c>
      <c r="O1799" s="576">
        <v>1.2467999999999999</v>
      </c>
      <c r="P1799" s="576">
        <v>1.2576000000000001</v>
      </c>
      <c r="Q1799" s="576">
        <v>1.2707999999999999</v>
      </c>
      <c r="R1799" s="576">
        <v>1.2971999999999999</v>
      </c>
      <c r="S1799" s="576">
        <v>1.3128</v>
      </c>
      <c r="T1799" s="576">
        <v>1.3211999999999999</v>
      </c>
      <c r="U1799" s="576">
        <v>1.29</v>
      </c>
      <c r="V1799" s="702">
        <v>1.2948</v>
      </c>
      <c r="W1799" s="576">
        <v>1.248</v>
      </c>
      <c r="X1799" s="576">
        <v>1.218</v>
      </c>
      <c r="Y1799" s="576">
        <v>1.2132000000000001</v>
      </c>
      <c r="Z1799" s="576">
        <v>1.1279999999999999</v>
      </c>
      <c r="AA1799" s="576">
        <v>1.0247999999999999</v>
      </c>
      <c r="AB1799" s="576">
        <v>0.94440000000000002</v>
      </c>
      <c r="AC1799" s="490">
        <f>SUM(E1799:AB1799)</f>
        <v>27.171600000000002</v>
      </c>
    </row>
    <row r="1800" spans="1:31" ht="12">
      <c r="A1800" s="1652"/>
      <c r="B1800" s="1623"/>
      <c r="C1800" s="476" t="s">
        <v>17</v>
      </c>
      <c r="D1800" s="476" t="s">
        <v>37</v>
      </c>
      <c r="E1800" s="568">
        <v>8.5199999999999998E-2</v>
      </c>
      <c r="F1800" s="568">
        <v>9.2399999999999996E-2</v>
      </c>
      <c r="G1800" s="568">
        <v>7.5600000000000001E-2</v>
      </c>
      <c r="H1800" s="656">
        <v>6.4799999999999996E-2</v>
      </c>
      <c r="I1800" s="568">
        <v>8.0399999999999999E-2</v>
      </c>
      <c r="J1800" s="568">
        <v>7.0800000000000002E-2</v>
      </c>
      <c r="K1800" s="568">
        <v>9.3600000000000003E-2</v>
      </c>
      <c r="L1800" s="568">
        <v>0.10440000000000001</v>
      </c>
      <c r="M1800" s="568">
        <v>0.1188</v>
      </c>
      <c r="N1800" s="656">
        <v>0.14760000000000001</v>
      </c>
      <c r="O1800" s="568">
        <v>0.1368</v>
      </c>
      <c r="P1800" s="568">
        <v>0.12720000000000001</v>
      </c>
      <c r="Q1800" s="568">
        <v>0.10920000000000001</v>
      </c>
      <c r="R1800" s="568">
        <v>0.1152</v>
      </c>
      <c r="S1800" s="568">
        <v>0.14280000000000001</v>
      </c>
      <c r="T1800" s="568">
        <v>0.1368</v>
      </c>
      <c r="U1800" s="568">
        <v>0.1032</v>
      </c>
      <c r="V1800" s="656">
        <v>0.10920000000000001</v>
      </c>
      <c r="W1800" s="568">
        <v>8.8800000000000004E-2</v>
      </c>
      <c r="X1800" s="568">
        <v>9.8400000000000001E-2</v>
      </c>
      <c r="Y1800" s="568">
        <v>0.108</v>
      </c>
      <c r="Z1800" s="568">
        <v>8.8800000000000004E-2</v>
      </c>
      <c r="AA1800" s="568">
        <v>8.4000000000000005E-2</v>
      </c>
      <c r="AB1800" s="568">
        <v>7.5600000000000001E-2</v>
      </c>
      <c r="AC1800" s="478">
        <f>SUM(E1800:AB1800)</f>
        <v>2.4576000000000002</v>
      </c>
    </row>
    <row r="1801" spans="1:31" ht="12">
      <c r="A1801" s="1652"/>
      <c r="B1801" s="1623"/>
      <c r="C1801" s="476" t="s">
        <v>18</v>
      </c>
      <c r="D1801" s="476" t="s">
        <v>19</v>
      </c>
      <c r="E1801" s="278">
        <v>51</v>
      </c>
      <c r="F1801" s="278">
        <v>48</v>
      </c>
      <c r="G1801" s="278">
        <v>42</v>
      </c>
      <c r="H1801" s="390">
        <v>46</v>
      </c>
      <c r="I1801" s="278">
        <v>49</v>
      </c>
      <c r="J1801" s="278">
        <v>51</v>
      </c>
      <c r="K1801" s="278">
        <v>66</v>
      </c>
      <c r="L1801" s="278">
        <v>62</v>
      </c>
      <c r="M1801" s="278">
        <v>68</v>
      </c>
      <c r="N1801" s="390">
        <v>70</v>
      </c>
      <c r="O1801" s="278">
        <v>70</v>
      </c>
      <c r="P1801" s="278">
        <v>67</v>
      </c>
      <c r="Q1801" s="278">
        <v>71</v>
      </c>
      <c r="R1801" s="278">
        <v>72</v>
      </c>
      <c r="S1801" s="278">
        <v>69</v>
      </c>
      <c r="T1801" s="278">
        <v>72</v>
      </c>
      <c r="U1801" s="278">
        <v>69</v>
      </c>
      <c r="V1801" s="390">
        <v>70</v>
      </c>
      <c r="W1801" s="278">
        <v>63</v>
      </c>
      <c r="X1801" s="278">
        <v>72</v>
      </c>
      <c r="Y1801" s="278">
        <v>60</v>
      </c>
      <c r="Z1801" s="278">
        <v>60</v>
      </c>
      <c r="AA1801" s="278">
        <v>53</v>
      </c>
      <c r="AB1801" s="278">
        <v>45</v>
      </c>
      <c r="AC1801" s="478"/>
      <c r="AD1801" s="453"/>
    </row>
    <row r="1802" spans="1:31" thickBot="1">
      <c r="A1802" s="1653"/>
      <c r="B1802" s="1633"/>
      <c r="C1802" s="482" t="s">
        <v>20</v>
      </c>
      <c r="D1802" s="482"/>
      <c r="E1802" s="584">
        <f t="shared" ref="E1802:AB1802" si="515">E1800/E1799</f>
        <v>9.293193717277487E-2</v>
      </c>
      <c r="F1802" s="584">
        <f t="shared" si="515"/>
        <v>0.10198675496688742</v>
      </c>
      <c r="G1802" s="584">
        <f t="shared" si="515"/>
        <v>8.7136929460580909E-2</v>
      </c>
      <c r="H1802" s="616">
        <f t="shared" si="515"/>
        <v>7.6923076923076913E-2</v>
      </c>
      <c r="I1802" s="584">
        <f t="shared" si="515"/>
        <v>9.1530054644808748E-2</v>
      </c>
      <c r="J1802" s="584">
        <f t="shared" si="515"/>
        <v>7.583547557840617E-2</v>
      </c>
      <c r="K1802" s="584">
        <f t="shared" si="515"/>
        <v>8.5997794928335175E-2</v>
      </c>
      <c r="L1802" s="584">
        <f t="shared" si="515"/>
        <v>8.9783281733746126E-2</v>
      </c>
      <c r="M1802" s="584">
        <f t="shared" si="515"/>
        <v>9.5009596928982726E-2</v>
      </c>
      <c r="N1802" s="616">
        <f t="shared" si="515"/>
        <v>0.11736641221374046</v>
      </c>
      <c r="O1802" s="584">
        <f t="shared" si="515"/>
        <v>0.10972088546679501</v>
      </c>
      <c r="P1802" s="584">
        <f t="shared" si="515"/>
        <v>0.10114503816793893</v>
      </c>
      <c r="Q1802" s="584">
        <f t="shared" si="515"/>
        <v>8.5930122757318234E-2</v>
      </c>
      <c r="R1802" s="584">
        <f t="shared" si="515"/>
        <v>8.8806660499537463E-2</v>
      </c>
      <c r="S1802" s="584">
        <f t="shared" si="515"/>
        <v>0.10877513711151737</v>
      </c>
      <c r="T1802" s="584">
        <f t="shared" si="515"/>
        <v>0.10354223433242507</v>
      </c>
      <c r="U1802" s="584">
        <f t="shared" si="515"/>
        <v>0.08</v>
      </c>
      <c r="V1802" s="616">
        <f t="shared" si="515"/>
        <v>8.4337349397590369E-2</v>
      </c>
      <c r="W1802" s="584">
        <f t="shared" si="515"/>
        <v>7.1153846153846151E-2</v>
      </c>
      <c r="X1802" s="584">
        <f t="shared" si="515"/>
        <v>8.0788177339901485E-2</v>
      </c>
      <c r="Y1802" s="584">
        <f t="shared" si="515"/>
        <v>8.9020771513353109E-2</v>
      </c>
      <c r="Z1802" s="584">
        <f t="shared" si="515"/>
        <v>7.8723404255319165E-2</v>
      </c>
      <c r="AA1802" s="584">
        <f t="shared" si="515"/>
        <v>8.1967213114754106E-2</v>
      </c>
      <c r="AB1802" s="584">
        <f t="shared" si="515"/>
        <v>8.0050825921219815E-2</v>
      </c>
      <c r="AC1802" s="487">
        <f>AC1800/AC1799</f>
        <v>9.0447378880890342E-2</v>
      </c>
    </row>
    <row r="1803" spans="1:31" ht="12">
      <c r="A1803" s="1651" t="s">
        <v>38</v>
      </c>
      <c r="B1803" s="1622" t="s">
        <v>765</v>
      </c>
      <c r="C1803" s="485" t="s">
        <v>15</v>
      </c>
      <c r="D1803" s="485" t="s">
        <v>37</v>
      </c>
      <c r="E1803" s="740">
        <v>0.3266</v>
      </c>
      <c r="F1803" s="740">
        <v>0.31900000000000001</v>
      </c>
      <c r="G1803" s="740">
        <v>0.32</v>
      </c>
      <c r="H1803" s="741">
        <v>0.31640000000000001</v>
      </c>
      <c r="I1803" s="740">
        <v>0.2964</v>
      </c>
      <c r="J1803" s="740">
        <v>0.32019999999999998</v>
      </c>
      <c r="K1803" s="740">
        <v>0.33</v>
      </c>
      <c r="L1803" s="740">
        <v>0.3448</v>
      </c>
      <c r="M1803" s="740">
        <v>0.34460000000000002</v>
      </c>
      <c r="N1803" s="741">
        <v>0.30020000000000002</v>
      </c>
      <c r="O1803" s="740">
        <v>0.32679999999999998</v>
      </c>
      <c r="P1803" s="740">
        <v>0.35299999999999998</v>
      </c>
      <c r="Q1803" s="740">
        <v>0.34660000000000002</v>
      </c>
      <c r="R1803" s="740">
        <v>0.38900000000000001</v>
      </c>
      <c r="S1803" s="740">
        <v>0.40699999999999997</v>
      </c>
      <c r="T1803" s="740">
        <v>0.41299999999999998</v>
      </c>
      <c r="U1803" s="740">
        <v>0.40739999999999998</v>
      </c>
      <c r="V1803" s="741">
        <v>0.38500000000000001</v>
      </c>
      <c r="W1803" s="740">
        <v>0.34699999999999998</v>
      </c>
      <c r="X1803" s="740">
        <v>0.31440000000000001</v>
      </c>
      <c r="Y1803" s="740">
        <v>0.311</v>
      </c>
      <c r="Z1803" s="740">
        <v>0.31059999999999999</v>
      </c>
      <c r="AA1803" s="740">
        <v>0.3014</v>
      </c>
      <c r="AB1803" s="740">
        <v>0.2918</v>
      </c>
      <c r="AC1803" s="490">
        <f>SUM(E1803:AB1803)</f>
        <v>8.1221999999999994</v>
      </c>
    </row>
    <row r="1804" spans="1:31" ht="12">
      <c r="A1804" s="1652"/>
      <c r="B1804" s="1623"/>
      <c r="C1804" s="476" t="s">
        <v>17</v>
      </c>
      <c r="D1804" s="476" t="s">
        <v>37</v>
      </c>
      <c r="E1804" s="345">
        <v>0.15920000000000001</v>
      </c>
      <c r="F1804" s="345">
        <v>0.1512</v>
      </c>
      <c r="G1804" s="345">
        <v>0.154</v>
      </c>
      <c r="H1804" s="423">
        <v>0.15240000000000001</v>
      </c>
      <c r="I1804" s="345">
        <v>0.13420000000000001</v>
      </c>
      <c r="J1804" s="345">
        <v>0.15379999999999999</v>
      </c>
      <c r="K1804" s="345">
        <v>0.15260000000000001</v>
      </c>
      <c r="L1804" s="345">
        <v>0.14979999999999999</v>
      </c>
      <c r="M1804" s="345">
        <v>0.14960000000000001</v>
      </c>
      <c r="N1804" s="423">
        <v>0.1368</v>
      </c>
      <c r="O1804" s="345">
        <v>0.14119999999999999</v>
      </c>
      <c r="P1804" s="345">
        <v>0.14360000000000001</v>
      </c>
      <c r="Q1804" s="345">
        <v>0.1394</v>
      </c>
      <c r="R1804" s="345">
        <v>0.15959999999999999</v>
      </c>
      <c r="S1804" s="345">
        <v>0.17219999999999999</v>
      </c>
      <c r="T1804" s="345">
        <v>0.16880000000000001</v>
      </c>
      <c r="U1804" s="345">
        <v>0.156</v>
      </c>
      <c r="V1804" s="423">
        <v>0.153</v>
      </c>
      <c r="W1804" s="345">
        <v>0.13800000000000001</v>
      </c>
      <c r="X1804" s="345">
        <v>0.14080000000000001</v>
      </c>
      <c r="Y1804" s="345">
        <v>0.14180000000000001</v>
      </c>
      <c r="Z1804" s="345">
        <v>0.14080000000000001</v>
      </c>
      <c r="AA1804" s="345">
        <v>0.13700000000000001</v>
      </c>
      <c r="AB1804" s="345">
        <v>0.13400000000000001</v>
      </c>
      <c r="AC1804" s="478">
        <f>SUM(E1804:AB1804)</f>
        <v>3.5598000000000001</v>
      </c>
    </row>
    <row r="1805" spans="1:31" ht="12">
      <c r="A1805" s="1652"/>
      <c r="B1805" s="1623"/>
      <c r="C1805" s="476" t="s">
        <v>18</v>
      </c>
      <c r="D1805" s="476" t="s">
        <v>19</v>
      </c>
      <c r="E1805" s="278">
        <v>18</v>
      </c>
      <c r="F1805" s="278">
        <v>17</v>
      </c>
      <c r="G1805" s="278">
        <v>18</v>
      </c>
      <c r="H1805" s="390">
        <v>18</v>
      </c>
      <c r="I1805" s="278">
        <v>16</v>
      </c>
      <c r="J1805" s="278">
        <v>18</v>
      </c>
      <c r="K1805" s="278">
        <v>19</v>
      </c>
      <c r="L1805" s="278">
        <v>21</v>
      </c>
      <c r="M1805" s="278">
        <v>18</v>
      </c>
      <c r="N1805" s="390">
        <v>19</v>
      </c>
      <c r="O1805" s="278">
        <v>20</v>
      </c>
      <c r="P1805" s="278">
        <v>20</v>
      </c>
      <c r="Q1805" s="278">
        <v>22</v>
      </c>
      <c r="R1805" s="278">
        <v>23</v>
      </c>
      <c r="S1805" s="278">
        <v>24</v>
      </c>
      <c r="T1805" s="278">
        <v>22</v>
      </c>
      <c r="U1805" s="278">
        <v>25</v>
      </c>
      <c r="V1805" s="390">
        <v>22</v>
      </c>
      <c r="W1805" s="278">
        <v>20</v>
      </c>
      <c r="X1805" s="278">
        <v>19</v>
      </c>
      <c r="Y1805" s="278">
        <v>19</v>
      </c>
      <c r="Z1805" s="278">
        <v>18</v>
      </c>
      <c r="AA1805" s="278">
        <v>18</v>
      </c>
      <c r="AB1805" s="278">
        <v>18</v>
      </c>
      <c r="AC1805" s="478"/>
    </row>
    <row r="1806" spans="1:31" thickBot="1">
      <c r="A1806" s="1654"/>
      <c r="B1806" s="1624"/>
      <c r="C1806" s="491" t="s">
        <v>20</v>
      </c>
      <c r="D1806" s="491"/>
      <c r="E1806" s="542">
        <f t="shared" ref="E1806:Y1806" si="516">E1804/E1803</f>
        <v>0.48744641763625229</v>
      </c>
      <c r="F1806" s="542">
        <f t="shared" si="516"/>
        <v>0.47398119122257054</v>
      </c>
      <c r="G1806" s="542">
        <f t="shared" si="516"/>
        <v>0.48125000000000001</v>
      </c>
      <c r="H1806" s="573">
        <f t="shared" si="516"/>
        <v>0.48166877370417194</v>
      </c>
      <c r="I1806" s="542">
        <f t="shared" si="516"/>
        <v>0.45276653171390019</v>
      </c>
      <c r="J1806" s="542">
        <f t="shared" si="516"/>
        <v>0.4803247970018738</v>
      </c>
      <c r="K1806" s="542">
        <f t="shared" si="516"/>
        <v>0.46242424242424246</v>
      </c>
      <c r="L1806" s="542">
        <f t="shared" si="516"/>
        <v>0.4344547563805104</v>
      </c>
      <c r="M1806" s="542">
        <f t="shared" si="516"/>
        <v>0.43412652350551367</v>
      </c>
      <c r="N1806" s="573">
        <f t="shared" si="516"/>
        <v>0.45569620253164556</v>
      </c>
      <c r="O1806" s="542">
        <f t="shared" si="516"/>
        <v>0.43206854345165241</v>
      </c>
      <c r="P1806" s="542">
        <f t="shared" si="516"/>
        <v>0.40679886685552413</v>
      </c>
      <c r="Q1806" s="542">
        <f t="shared" si="516"/>
        <v>0.40219272937103284</v>
      </c>
      <c r="R1806" s="542">
        <f t="shared" si="516"/>
        <v>0.41028277634961435</v>
      </c>
      <c r="S1806" s="542">
        <f t="shared" si="516"/>
        <v>0.42309582309582311</v>
      </c>
      <c r="T1806" s="542">
        <f t="shared" si="516"/>
        <v>0.4087167070217918</v>
      </c>
      <c r="U1806" s="542">
        <f t="shared" si="516"/>
        <v>0.38291605301914583</v>
      </c>
      <c r="V1806" s="573">
        <f t="shared" si="516"/>
        <v>0.39740259740259737</v>
      </c>
      <c r="W1806" s="542">
        <f t="shared" si="516"/>
        <v>0.39769452449567727</v>
      </c>
      <c r="X1806" s="542">
        <f t="shared" si="516"/>
        <v>0.44783715012722647</v>
      </c>
      <c r="Y1806" s="542">
        <f t="shared" si="516"/>
        <v>0.45594855305466242</v>
      </c>
      <c r="Z1806" s="542">
        <v>0</v>
      </c>
      <c r="AA1806" s="542">
        <v>0</v>
      </c>
      <c r="AB1806" s="542">
        <v>0</v>
      </c>
      <c r="AC1806" s="494">
        <f>AC1804/AC1803</f>
        <v>0.43828026889266458</v>
      </c>
    </row>
    <row r="1807" spans="1:31" ht="12">
      <c r="A1807" s="1630" t="s">
        <v>44</v>
      </c>
      <c r="B1807" s="1632" t="s">
        <v>767</v>
      </c>
      <c r="C1807" s="473" t="s">
        <v>15</v>
      </c>
      <c r="D1807" s="473" t="s">
        <v>37</v>
      </c>
      <c r="E1807" s="379">
        <v>0.1908</v>
      </c>
      <c r="F1807" s="379">
        <v>0.18360000000000001</v>
      </c>
      <c r="G1807" s="379">
        <v>0.1812</v>
      </c>
      <c r="H1807" s="425">
        <v>0.184</v>
      </c>
      <c r="I1807" s="379">
        <v>0.17280000000000001</v>
      </c>
      <c r="J1807" s="379">
        <v>0.21640000000000001</v>
      </c>
      <c r="K1807" s="379">
        <v>0.25800000000000001</v>
      </c>
      <c r="L1807" s="379">
        <v>0.29039999999999999</v>
      </c>
      <c r="M1807" s="379">
        <v>0.30680000000000002</v>
      </c>
      <c r="N1807" s="425">
        <v>0.29759999999999998</v>
      </c>
      <c r="O1807" s="379">
        <v>0.28239999999999998</v>
      </c>
      <c r="P1807" s="379">
        <v>0.2676</v>
      </c>
      <c r="Q1807" s="379">
        <v>0.27800000000000002</v>
      </c>
      <c r="R1807" s="379">
        <v>0.27479999999999999</v>
      </c>
      <c r="S1807" s="379">
        <v>0.29120000000000001</v>
      </c>
      <c r="T1807" s="379">
        <v>0.28720000000000001</v>
      </c>
      <c r="U1807" s="379">
        <v>0.26279999999999998</v>
      </c>
      <c r="V1807" s="425">
        <v>0.24959999999999999</v>
      </c>
      <c r="W1807" s="379">
        <v>0.24840000000000001</v>
      </c>
      <c r="X1807" s="379">
        <v>0.2452</v>
      </c>
      <c r="Y1807" s="379">
        <v>0.2424</v>
      </c>
      <c r="Z1807" s="379">
        <v>0.23480000000000001</v>
      </c>
      <c r="AA1807" s="379">
        <v>0.21920000000000001</v>
      </c>
      <c r="AB1807" s="379">
        <v>0.20519999999999999</v>
      </c>
      <c r="AC1807" s="475">
        <f>SUM(E1807:AB1807)</f>
        <v>5.8703999999999992</v>
      </c>
    </row>
    <row r="1808" spans="1:31" ht="12">
      <c r="A1808" s="1620"/>
      <c r="B1808" s="1623"/>
      <c r="C1808" s="476" t="s">
        <v>17</v>
      </c>
      <c r="D1808" s="476" t="s">
        <v>37</v>
      </c>
      <c r="E1808" s="345">
        <v>7.6799999999999993E-2</v>
      </c>
      <c r="F1808" s="345">
        <v>7.6799999999999993E-2</v>
      </c>
      <c r="G1808" s="345">
        <v>7.4399999999999994E-2</v>
      </c>
      <c r="H1808" s="423">
        <v>7.4399999999999994E-2</v>
      </c>
      <c r="I1808" s="345">
        <v>6.8000000000000005E-2</v>
      </c>
      <c r="J1808" s="345">
        <v>7.6399999999999996E-2</v>
      </c>
      <c r="K1808" s="345">
        <v>7.3999999999999996E-2</v>
      </c>
      <c r="L1808" s="345">
        <v>7.4800000000000005E-2</v>
      </c>
      <c r="M1808" s="345">
        <v>7.1199999999999999E-2</v>
      </c>
      <c r="N1808" s="423">
        <v>6.2799999999999995E-2</v>
      </c>
      <c r="O1808" s="345">
        <v>5.96E-2</v>
      </c>
      <c r="P1808" s="345">
        <v>6.2E-2</v>
      </c>
      <c r="Q1808" s="345">
        <v>6.1199999999999997E-2</v>
      </c>
      <c r="R1808" s="345">
        <v>6.2399999999999997E-2</v>
      </c>
      <c r="S1808" s="345">
        <v>7.0400000000000004E-2</v>
      </c>
      <c r="T1808" s="345">
        <v>7.0800000000000002E-2</v>
      </c>
      <c r="U1808" s="345">
        <v>6.88E-2</v>
      </c>
      <c r="V1808" s="423">
        <v>6.7199999999999996E-2</v>
      </c>
      <c r="W1808" s="345">
        <v>7.1199999999999999E-2</v>
      </c>
      <c r="X1808" s="345">
        <v>7.1599999999999997E-2</v>
      </c>
      <c r="Y1808" s="345">
        <v>7.1999999999999995E-2</v>
      </c>
      <c r="Z1808" s="345">
        <v>7.0800000000000002E-2</v>
      </c>
      <c r="AA1808" s="345">
        <v>7.2800000000000004E-2</v>
      </c>
      <c r="AB1808" s="345">
        <v>7.5200000000000003E-2</v>
      </c>
      <c r="AC1808" s="475">
        <f>SUM(E1808:AB1808)</f>
        <v>1.6855999999999995</v>
      </c>
    </row>
    <row r="1809" spans="1:30" ht="12">
      <c r="A1809" s="1620"/>
      <c r="B1809" s="1623"/>
      <c r="C1809" s="476" t="s">
        <v>18</v>
      </c>
      <c r="D1809" s="476" t="s">
        <v>19</v>
      </c>
      <c r="E1809" s="304">
        <v>10</v>
      </c>
      <c r="F1809" s="278">
        <v>11</v>
      </c>
      <c r="G1809" s="278">
        <v>11</v>
      </c>
      <c r="H1809" s="390">
        <v>11</v>
      </c>
      <c r="I1809" s="278">
        <v>11</v>
      </c>
      <c r="J1809" s="278">
        <v>14</v>
      </c>
      <c r="K1809" s="278">
        <v>16</v>
      </c>
      <c r="L1809" s="278">
        <v>18</v>
      </c>
      <c r="M1809" s="278">
        <v>17</v>
      </c>
      <c r="N1809" s="390">
        <v>16</v>
      </c>
      <c r="O1809" s="278">
        <v>14</v>
      </c>
      <c r="P1809" s="278">
        <v>15</v>
      </c>
      <c r="Q1809" s="278">
        <v>16</v>
      </c>
      <c r="R1809" s="278">
        <v>16</v>
      </c>
      <c r="S1809" s="278">
        <v>18</v>
      </c>
      <c r="T1809" s="278">
        <v>15</v>
      </c>
      <c r="U1809" s="278">
        <v>15</v>
      </c>
      <c r="V1809" s="390">
        <v>15</v>
      </c>
      <c r="W1809" s="278">
        <v>14</v>
      </c>
      <c r="X1809" s="278">
        <v>14</v>
      </c>
      <c r="Y1809" s="278">
        <v>14</v>
      </c>
      <c r="Z1809" s="278">
        <v>13</v>
      </c>
      <c r="AA1809" s="278">
        <v>13</v>
      </c>
      <c r="AB1809" s="279">
        <v>12</v>
      </c>
      <c r="AC1809" s="478"/>
    </row>
    <row r="1810" spans="1:30" thickBot="1">
      <c r="A1810" s="1631"/>
      <c r="B1810" s="1633"/>
      <c r="C1810" s="482" t="s">
        <v>20</v>
      </c>
      <c r="D1810" s="482"/>
      <c r="E1810" s="584">
        <f t="shared" ref="E1810:Y1810" si="517">E1808/E1807</f>
        <v>0.40251572327044022</v>
      </c>
      <c r="F1810" s="584">
        <f t="shared" si="517"/>
        <v>0.4183006535947712</v>
      </c>
      <c r="G1810" s="584">
        <f t="shared" si="517"/>
        <v>0.41059602649006621</v>
      </c>
      <c r="H1810" s="616">
        <f t="shared" si="517"/>
        <v>0.40434782608695652</v>
      </c>
      <c r="I1810" s="584">
        <f t="shared" si="517"/>
        <v>0.39351851851851855</v>
      </c>
      <c r="J1810" s="584">
        <f t="shared" si="517"/>
        <v>0.3530499075785582</v>
      </c>
      <c r="K1810" s="584">
        <f t="shared" si="517"/>
        <v>0.28682170542635654</v>
      </c>
      <c r="L1810" s="584">
        <f t="shared" si="517"/>
        <v>0.25757575757575762</v>
      </c>
      <c r="M1810" s="584">
        <f t="shared" si="517"/>
        <v>0.23207301173402867</v>
      </c>
      <c r="N1810" s="616">
        <f t="shared" si="517"/>
        <v>0.21102150537634409</v>
      </c>
      <c r="O1810" s="584">
        <f t="shared" si="517"/>
        <v>0.21104815864022664</v>
      </c>
      <c r="P1810" s="584">
        <f t="shared" si="517"/>
        <v>0.23168908819133033</v>
      </c>
      <c r="Q1810" s="584">
        <f t="shared" si="517"/>
        <v>0.22014388489208631</v>
      </c>
      <c r="R1810" s="584">
        <f t="shared" si="517"/>
        <v>0.22707423580786026</v>
      </c>
      <c r="S1810" s="584">
        <f t="shared" si="517"/>
        <v>0.24175824175824176</v>
      </c>
      <c r="T1810" s="584">
        <f t="shared" si="517"/>
        <v>0.24651810584958217</v>
      </c>
      <c r="U1810" s="584">
        <f t="shared" si="517"/>
        <v>0.26179604261796047</v>
      </c>
      <c r="V1810" s="616">
        <f t="shared" si="517"/>
        <v>0.26923076923076922</v>
      </c>
      <c r="W1810" s="584">
        <f t="shared" si="517"/>
        <v>0.28663446054750402</v>
      </c>
      <c r="X1810" s="584">
        <f t="shared" si="517"/>
        <v>0.29200652528548121</v>
      </c>
      <c r="Y1810" s="584">
        <f t="shared" si="517"/>
        <v>0.29702970297029702</v>
      </c>
      <c r="Z1810" s="584">
        <v>0</v>
      </c>
      <c r="AA1810" s="584">
        <v>8</v>
      </c>
      <c r="AB1810" s="584">
        <v>4</v>
      </c>
      <c r="AC1810" s="487">
        <f>AC1808/AC1807</f>
        <v>0.2871354592532025</v>
      </c>
    </row>
    <row r="1811" spans="1:30" ht="12">
      <c r="A1811" s="1619" t="s">
        <v>156</v>
      </c>
      <c r="B1811" s="1622" t="s">
        <v>764</v>
      </c>
      <c r="C1811" s="485" t="s">
        <v>15</v>
      </c>
      <c r="D1811" s="485" t="s">
        <v>37</v>
      </c>
      <c r="E1811" s="378">
        <v>0.12559999999999999</v>
      </c>
      <c r="F1811" s="378">
        <v>0.10199999999999999</v>
      </c>
      <c r="G1811" s="378">
        <v>8.8400000000000006E-2</v>
      </c>
      <c r="H1811" s="424">
        <v>0.1036</v>
      </c>
      <c r="I1811" s="378">
        <v>0.09</v>
      </c>
      <c r="J1811" s="378">
        <v>0.1012</v>
      </c>
      <c r="K1811" s="378">
        <v>0.126</v>
      </c>
      <c r="L1811" s="378">
        <v>9.5200000000000007E-2</v>
      </c>
      <c r="M1811" s="378">
        <v>0.1032</v>
      </c>
      <c r="N1811" s="424">
        <v>9.7199999999999995E-2</v>
      </c>
      <c r="O1811" s="378">
        <v>0.1036</v>
      </c>
      <c r="P1811" s="378">
        <v>0.1244</v>
      </c>
      <c r="Q1811" s="378">
        <v>0.14480000000000001</v>
      </c>
      <c r="R1811" s="378">
        <v>0.152</v>
      </c>
      <c r="S1811" s="378">
        <v>0.1356</v>
      </c>
      <c r="T1811" s="378">
        <v>0.14119999999999999</v>
      </c>
      <c r="U1811" s="378">
        <v>0.17080000000000001</v>
      </c>
      <c r="V1811" s="424">
        <v>0.1668</v>
      </c>
      <c r="W1811" s="378">
        <v>0.17519999999999999</v>
      </c>
      <c r="X1811" s="378">
        <v>0.1464</v>
      </c>
      <c r="Y1811" s="378">
        <v>0.1152</v>
      </c>
      <c r="Z1811" s="378">
        <v>0.11</v>
      </c>
      <c r="AA1811" s="378">
        <v>9.9199999999999997E-2</v>
      </c>
      <c r="AB1811" s="378">
        <v>0.10440000000000001</v>
      </c>
      <c r="AC1811" s="742">
        <f>SUM(E1811:AB1811)</f>
        <v>2.9219999999999993</v>
      </c>
    </row>
    <row r="1812" spans="1:30" ht="12">
      <c r="A1812" s="1620"/>
      <c r="B1812" s="1623"/>
      <c r="C1812" s="476" t="s">
        <v>17</v>
      </c>
      <c r="D1812" s="476" t="s">
        <v>37</v>
      </c>
      <c r="E1812" s="345">
        <v>5.3199999999999997E-2</v>
      </c>
      <c r="F1812" s="345">
        <v>5.16E-2</v>
      </c>
      <c r="G1812" s="345">
        <v>4.7600000000000003E-2</v>
      </c>
      <c r="H1812" s="423">
        <v>5.16E-2</v>
      </c>
      <c r="I1812" s="345">
        <v>4.8000000000000001E-2</v>
      </c>
      <c r="J1812" s="345">
        <v>5.0799999999999998E-2</v>
      </c>
      <c r="K1812" s="345">
        <v>5.16E-2</v>
      </c>
      <c r="L1812" s="345">
        <v>4.8399999999999999E-2</v>
      </c>
      <c r="M1812" s="345">
        <v>4.9599999999999998E-2</v>
      </c>
      <c r="N1812" s="423">
        <v>4.6800000000000001E-2</v>
      </c>
      <c r="O1812" s="345">
        <v>4.6399999999999997E-2</v>
      </c>
      <c r="P1812" s="345">
        <v>0.05</v>
      </c>
      <c r="Q1812" s="345">
        <v>5.28E-2</v>
      </c>
      <c r="R1812" s="345">
        <v>5.28E-2</v>
      </c>
      <c r="S1812" s="345">
        <v>5.1999999999999998E-2</v>
      </c>
      <c r="T1812" s="345">
        <v>4.9599999999999998E-2</v>
      </c>
      <c r="U1812" s="345">
        <v>5.5599999999999997E-2</v>
      </c>
      <c r="V1812" s="423">
        <v>5.3199999999999997E-2</v>
      </c>
      <c r="W1812" s="345">
        <v>5.6000000000000001E-2</v>
      </c>
      <c r="X1812" s="345">
        <v>5.0799999999999998E-2</v>
      </c>
      <c r="Y1812" s="345">
        <v>4.9200000000000001E-2</v>
      </c>
      <c r="Z1812" s="345">
        <v>4.9200000000000001E-2</v>
      </c>
      <c r="AA1812" s="345">
        <v>4.3200000000000002E-2</v>
      </c>
      <c r="AB1812" s="345">
        <v>0.05</v>
      </c>
      <c r="AC1812" s="478">
        <f>SUM(E1812:AB1812)</f>
        <v>1.2099999999999997</v>
      </c>
    </row>
    <row r="1813" spans="1:30" ht="12">
      <c r="A1813" s="1620"/>
      <c r="B1813" s="1623"/>
      <c r="C1813" s="476" t="s">
        <v>18</v>
      </c>
      <c r="D1813" s="476" t="s">
        <v>19</v>
      </c>
      <c r="E1813" s="278">
        <v>5</v>
      </c>
      <c r="F1813" s="278">
        <v>5</v>
      </c>
      <c r="G1813" s="278">
        <v>6</v>
      </c>
      <c r="H1813" s="390">
        <v>5</v>
      </c>
      <c r="I1813" s="278">
        <v>7</v>
      </c>
      <c r="J1813" s="278">
        <v>6</v>
      </c>
      <c r="K1813" s="278">
        <v>9</v>
      </c>
      <c r="L1813" s="278">
        <v>5</v>
      </c>
      <c r="M1813" s="278">
        <v>8</v>
      </c>
      <c r="N1813" s="390">
        <v>6</v>
      </c>
      <c r="O1813" s="278">
        <v>2</v>
      </c>
      <c r="P1813" s="278">
        <v>8</v>
      </c>
      <c r="Q1813" s="278">
        <v>10</v>
      </c>
      <c r="R1813" s="278">
        <v>8</v>
      </c>
      <c r="S1813" s="278">
        <v>7</v>
      </c>
      <c r="T1813" s="278">
        <v>9</v>
      </c>
      <c r="U1813" s="278">
        <v>12</v>
      </c>
      <c r="V1813" s="390">
        <v>11</v>
      </c>
      <c r="W1813" s="278">
        <v>11</v>
      </c>
      <c r="X1813" s="278">
        <v>9</v>
      </c>
      <c r="Y1813" s="278">
        <v>5</v>
      </c>
      <c r="Z1813" s="278">
        <v>6</v>
      </c>
      <c r="AA1813" s="278">
        <v>5</v>
      </c>
      <c r="AB1813" s="278">
        <v>7</v>
      </c>
      <c r="AC1813" s="478"/>
    </row>
    <row r="1814" spans="1:30" thickBot="1">
      <c r="A1814" s="1631"/>
      <c r="B1814" s="1633"/>
      <c r="C1814" s="482" t="s">
        <v>20</v>
      </c>
      <c r="D1814" s="482"/>
      <c r="E1814" s="569"/>
      <c r="F1814" s="569"/>
      <c r="G1814" s="569"/>
      <c r="H1814" s="616"/>
      <c r="I1814" s="569"/>
      <c r="J1814" s="569"/>
      <c r="K1814" s="569"/>
      <c r="L1814" s="569"/>
      <c r="M1814" s="569"/>
      <c r="N1814" s="616"/>
      <c r="O1814" s="569"/>
      <c r="P1814" s="569"/>
      <c r="Q1814" s="569"/>
      <c r="R1814" s="569"/>
      <c r="S1814" s="569"/>
      <c r="T1814" s="569"/>
      <c r="U1814" s="569"/>
      <c r="V1814" s="616"/>
      <c r="W1814" s="569"/>
      <c r="X1814" s="569"/>
      <c r="Y1814" s="569"/>
      <c r="Z1814" s="569"/>
      <c r="AA1814" s="569"/>
      <c r="AB1814" s="569"/>
      <c r="AC1814" s="487"/>
    </row>
    <row r="1815" spans="1:30" ht="12">
      <c r="A1815" s="1651" t="s">
        <v>47</v>
      </c>
      <c r="B1815" s="1622" t="s">
        <v>762</v>
      </c>
      <c r="C1815" s="485" t="s">
        <v>15</v>
      </c>
      <c r="D1815" s="485" t="s">
        <v>37</v>
      </c>
      <c r="E1815" s="378">
        <v>1.7496</v>
      </c>
      <c r="F1815" s="378">
        <v>1.6404000000000001</v>
      </c>
      <c r="G1815" s="378">
        <v>1.5708</v>
      </c>
      <c r="H1815" s="424">
        <v>1.5768</v>
      </c>
      <c r="I1815" s="378">
        <v>1.512</v>
      </c>
      <c r="J1815" s="378">
        <v>1.6763999999999999</v>
      </c>
      <c r="K1815" s="378">
        <v>2.0508000000000002</v>
      </c>
      <c r="L1815" s="378">
        <v>2.2824</v>
      </c>
      <c r="M1815" s="378">
        <v>2.3856000000000002</v>
      </c>
      <c r="N1815" s="424">
        <v>2.4276</v>
      </c>
      <c r="O1815" s="378">
        <v>2.472</v>
      </c>
      <c r="P1815" s="378">
        <v>2.4851999999999999</v>
      </c>
      <c r="Q1815" s="378">
        <v>2.5524</v>
      </c>
      <c r="R1815" s="378">
        <v>2.6472000000000002</v>
      </c>
      <c r="S1815" s="378">
        <v>2.7564000000000002</v>
      </c>
      <c r="T1815" s="378">
        <v>2.8607999999999998</v>
      </c>
      <c r="U1815" s="378">
        <v>2.8620000000000001</v>
      </c>
      <c r="V1815" s="424">
        <v>2.8212000000000002</v>
      </c>
      <c r="W1815" s="378">
        <v>2.8344</v>
      </c>
      <c r="X1815" s="378">
        <v>2.7959999999999998</v>
      </c>
      <c r="Y1815" s="378">
        <v>2.7648000000000001</v>
      </c>
      <c r="Z1815" s="378">
        <v>2.6004</v>
      </c>
      <c r="AA1815" s="378">
        <v>2.2056</v>
      </c>
      <c r="AB1815" s="378">
        <v>1.9368000000000001</v>
      </c>
      <c r="AC1815" s="490">
        <f>SUM(E1815:AB1815)</f>
        <v>55.467599999999997</v>
      </c>
    </row>
    <row r="1816" spans="1:30" ht="12">
      <c r="A1816" s="1652"/>
      <c r="B1816" s="1623"/>
      <c r="C1816" s="476" t="s">
        <v>17</v>
      </c>
      <c r="D1816" s="476" t="s">
        <v>37</v>
      </c>
      <c r="E1816" s="345">
        <v>0.67920000000000003</v>
      </c>
      <c r="F1816" s="345">
        <v>0.67200000000000004</v>
      </c>
      <c r="G1816" s="345">
        <v>0.65159999999999996</v>
      </c>
      <c r="H1816" s="423">
        <v>0.66</v>
      </c>
      <c r="I1816" s="345">
        <v>0.63480000000000003</v>
      </c>
      <c r="J1816" s="345">
        <v>0.65880000000000005</v>
      </c>
      <c r="K1816" s="345">
        <v>0.66239999999999999</v>
      </c>
      <c r="L1816" s="345">
        <v>0.66479999999999995</v>
      </c>
      <c r="M1816" s="345">
        <v>0.70199999999999996</v>
      </c>
      <c r="N1816" s="423">
        <v>0.67559999999999998</v>
      </c>
      <c r="O1816" s="345">
        <v>0.70440000000000003</v>
      </c>
      <c r="P1816" s="345">
        <v>0.70920000000000005</v>
      </c>
      <c r="Q1816" s="345">
        <v>0.70199999999999996</v>
      </c>
      <c r="R1816" s="345">
        <v>0.71519999999999995</v>
      </c>
      <c r="S1816" s="345">
        <v>0.72719999999999996</v>
      </c>
      <c r="T1816" s="345">
        <v>0.75</v>
      </c>
      <c r="U1816" s="345">
        <v>0.7248</v>
      </c>
      <c r="V1816" s="423">
        <v>0.7056</v>
      </c>
      <c r="W1816" s="345">
        <v>0.70799999999999996</v>
      </c>
      <c r="X1816" s="345">
        <v>0.69720000000000004</v>
      </c>
      <c r="Y1816" s="345">
        <v>0.69840000000000002</v>
      </c>
      <c r="Z1816" s="345">
        <v>0.69120000000000004</v>
      </c>
      <c r="AA1816" s="345">
        <v>0.67200000000000004</v>
      </c>
      <c r="AB1816" s="345">
        <v>0.66479999999999995</v>
      </c>
      <c r="AC1816" s="478">
        <f>SUM(E1816:AB1816)</f>
        <v>16.531200000000002</v>
      </c>
    </row>
    <row r="1817" spans="1:30" ht="12">
      <c r="A1817" s="1652"/>
      <c r="B1817" s="1623"/>
      <c r="C1817" s="476" t="s">
        <v>18</v>
      </c>
      <c r="D1817" s="476" t="s">
        <v>19</v>
      </c>
      <c r="E1817" s="278">
        <v>102</v>
      </c>
      <c r="F1817" s="278">
        <v>98</v>
      </c>
      <c r="G1817" s="278">
        <v>96</v>
      </c>
      <c r="H1817" s="390">
        <v>95</v>
      </c>
      <c r="I1817" s="278">
        <v>95</v>
      </c>
      <c r="J1817" s="278">
        <v>113</v>
      </c>
      <c r="K1817" s="278">
        <v>128</v>
      </c>
      <c r="L1817" s="278">
        <v>136</v>
      </c>
      <c r="M1817" s="278">
        <v>146</v>
      </c>
      <c r="N1817" s="390">
        <v>146</v>
      </c>
      <c r="O1817" s="278">
        <v>148</v>
      </c>
      <c r="P1817" s="278">
        <v>148</v>
      </c>
      <c r="Q1817" s="278">
        <v>151</v>
      </c>
      <c r="R1817" s="278">
        <v>163</v>
      </c>
      <c r="S1817" s="278">
        <v>169</v>
      </c>
      <c r="T1817" s="278">
        <v>168</v>
      </c>
      <c r="U1817" s="278">
        <v>168</v>
      </c>
      <c r="V1817" s="390">
        <v>162</v>
      </c>
      <c r="W1817" s="278">
        <v>165</v>
      </c>
      <c r="X1817" s="278">
        <v>161</v>
      </c>
      <c r="Y1817" s="278">
        <v>164</v>
      </c>
      <c r="Z1817" s="278">
        <v>141</v>
      </c>
      <c r="AA1817" s="278">
        <v>121</v>
      </c>
      <c r="AB1817" s="278">
        <v>111</v>
      </c>
      <c r="AC1817" s="478"/>
      <c r="AD1817" s="479">
        <f>MAX(E1817:AB1817)</f>
        <v>169</v>
      </c>
    </row>
    <row r="1818" spans="1:30" thickBot="1">
      <c r="A1818" s="1654"/>
      <c r="B1818" s="1624"/>
      <c r="C1818" s="491" t="s">
        <v>20</v>
      </c>
      <c r="D1818" s="491"/>
      <c r="E1818" s="542">
        <f t="shared" ref="E1818:Y1818" si="518">E1816/E1815</f>
        <v>0.38820301783264749</v>
      </c>
      <c r="F1818" s="542">
        <f t="shared" si="518"/>
        <v>0.40965618141916604</v>
      </c>
      <c r="G1818" s="542">
        <f t="shared" si="518"/>
        <v>0.41482047364400304</v>
      </c>
      <c r="H1818" s="573">
        <f t="shared" si="518"/>
        <v>0.41856925418569257</v>
      </c>
      <c r="I1818" s="542">
        <f t="shared" si="518"/>
        <v>0.41984126984126985</v>
      </c>
      <c r="J1818" s="542">
        <f t="shared" si="518"/>
        <v>0.39298496778811748</v>
      </c>
      <c r="K1818" s="542">
        <f t="shared" si="518"/>
        <v>0.32299590403744877</v>
      </c>
      <c r="L1818" s="542">
        <f t="shared" si="518"/>
        <v>0.29127234490010512</v>
      </c>
      <c r="M1818" s="542">
        <f t="shared" si="518"/>
        <v>0.29426559356136817</v>
      </c>
      <c r="N1818" s="573">
        <f t="shared" si="518"/>
        <v>0.27829955511616411</v>
      </c>
      <c r="O1818" s="542">
        <f t="shared" si="518"/>
        <v>0.28495145631067964</v>
      </c>
      <c r="P1818" s="542">
        <f t="shared" si="518"/>
        <v>0.28536938676967655</v>
      </c>
      <c r="Q1818" s="542">
        <f t="shared" si="518"/>
        <v>0.27503526093088854</v>
      </c>
      <c r="R1818" s="542">
        <f t="shared" si="518"/>
        <v>0.27017225747960105</v>
      </c>
      <c r="S1818" s="542">
        <f t="shared" si="518"/>
        <v>0.26382237701349581</v>
      </c>
      <c r="T1818" s="542">
        <f t="shared" si="518"/>
        <v>0.26216442953020136</v>
      </c>
      <c r="U1818" s="542">
        <f t="shared" si="518"/>
        <v>0.25324947589098534</v>
      </c>
      <c r="V1818" s="573">
        <f t="shared" si="518"/>
        <v>0.25010633772862612</v>
      </c>
      <c r="W1818" s="542">
        <f t="shared" si="518"/>
        <v>0.24978831498729889</v>
      </c>
      <c r="X1818" s="542">
        <f t="shared" si="518"/>
        <v>0.2493562231759657</v>
      </c>
      <c r="Y1818" s="542">
        <f t="shared" si="518"/>
        <v>0.25260416666666669</v>
      </c>
      <c r="Z1818" s="542">
        <v>0.59</v>
      </c>
      <c r="AA1818" s="542">
        <v>0.47</v>
      </c>
      <c r="AB1818" s="542">
        <v>0.59</v>
      </c>
      <c r="AC1818" s="494">
        <f>AC1816/AC1815</f>
        <v>0.29803344655258207</v>
      </c>
    </row>
    <row r="1819" spans="1:30" ht="12">
      <c r="A1819" s="1656" t="s">
        <v>88</v>
      </c>
      <c r="B1819" s="1632" t="s">
        <v>762</v>
      </c>
      <c r="C1819" s="473" t="s">
        <v>15</v>
      </c>
      <c r="D1819" s="473" t="s">
        <v>37</v>
      </c>
      <c r="E1819" s="379">
        <v>0</v>
      </c>
      <c r="F1819" s="379">
        <v>0</v>
      </c>
      <c r="G1819" s="379">
        <v>0</v>
      </c>
      <c r="H1819" s="425">
        <v>0</v>
      </c>
      <c r="I1819" s="379">
        <v>0</v>
      </c>
      <c r="J1819" s="379">
        <v>0</v>
      </c>
      <c r="K1819" s="379">
        <v>0</v>
      </c>
      <c r="L1819" s="379">
        <v>0</v>
      </c>
      <c r="M1819" s="379">
        <v>0</v>
      </c>
      <c r="N1819" s="425">
        <v>0</v>
      </c>
      <c r="O1819" s="379">
        <v>0</v>
      </c>
      <c r="P1819" s="379">
        <v>0</v>
      </c>
      <c r="Q1819" s="379">
        <v>0</v>
      </c>
      <c r="R1819" s="379">
        <v>0</v>
      </c>
      <c r="S1819" s="379">
        <v>0</v>
      </c>
      <c r="T1819" s="379">
        <v>0</v>
      </c>
      <c r="U1819" s="379">
        <v>0</v>
      </c>
      <c r="V1819" s="425">
        <v>0</v>
      </c>
      <c r="W1819" s="379">
        <v>0</v>
      </c>
      <c r="X1819" s="379">
        <v>0</v>
      </c>
      <c r="Y1819" s="379">
        <v>0</v>
      </c>
      <c r="Z1819" s="379">
        <v>0</v>
      </c>
      <c r="AA1819" s="379">
        <v>0</v>
      </c>
      <c r="AB1819" s="379">
        <v>0</v>
      </c>
      <c r="AC1819" s="475">
        <f>SUM(E1819:AB1819)</f>
        <v>0</v>
      </c>
    </row>
    <row r="1820" spans="1:30" ht="12">
      <c r="A1820" s="1652"/>
      <c r="B1820" s="1623"/>
      <c r="C1820" s="476" t="s">
        <v>17</v>
      </c>
      <c r="D1820" s="476" t="s">
        <v>37</v>
      </c>
      <c r="E1820" s="345">
        <v>0</v>
      </c>
      <c r="F1820" s="345">
        <v>0</v>
      </c>
      <c r="G1820" s="345">
        <v>0</v>
      </c>
      <c r="H1820" s="423">
        <v>0</v>
      </c>
      <c r="I1820" s="345">
        <v>0</v>
      </c>
      <c r="J1820" s="345">
        <v>0</v>
      </c>
      <c r="K1820" s="345">
        <v>0</v>
      </c>
      <c r="L1820" s="345">
        <v>0</v>
      </c>
      <c r="M1820" s="345">
        <v>0</v>
      </c>
      <c r="N1820" s="423">
        <v>0</v>
      </c>
      <c r="O1820" s="345">
        <v>0</v>
      </c>
      <c r="P1820" s="345">
        <v>0</v>
      </c>
      <c r="Q1820" s="345">
        <v>0</v>
      </c>
      <c r="R1820" s="345">
        <v>0</v>
      </c>
      <c r="S1820" s="345">
        <v>0</v>
      </c>
      <c r="T1820" s="345">
        <v>0</v>
      </c>
      <c r="U1820" s="345">
        <v>0</v>
      </c>
      <c r="V1820" s="423">
        <v>0</v>
      </c>
      <c r="W1820" s="345">
        <v>0</v>
      </c>
      <c r="X1820" s="345">
        <v>0</v>
      </c>
      <c r="Y1820" s="345">
        <v>0</v>
      </c>
      <c r="Z1820" s="345">
        <v>0</v>
      </c>
      <c r="AA1820" s="345">
        <v>0</v>
      </c>
      <c r="AB1820" s="345">
        <v>0</v>
      </c>
      <c r="AC1820" s="478">
        <f>SUM(E1820:AB1820)</f>
        <v>0</v>
      </c>
    </row>
    <row r="1821" spans="1:30" ht="12">
      <c r="A1821" s="1652"/>
      <c r="B1821" s="1623"/>
      <c r="C1821" s="476" t="s">
        <v>18</v>
      </c>
      <c r="D1821" s="476" t="s">
        <v>19</v>
      </c>
      <c r="E1821" s="221">
        <v>0</v>
      </c>
      <c r="F1821" s="221">
        <v>0</v>
      </c>
      <c r="G1821" s="221">
        <v>0</v>
      </c>
      <c r="H1821" s="391">
        <v>0</v>
      </c>
      <c r="I1821" s="221">
        <v>0</v>
      </c>
      <c r="J1821" s="221">
        <v>0</v>
      </c>
      <c r="K1821" s="221">
        <v>0</v>
      </c>
      <c r="L1821" s="221">
        <v>0</v>
      </c>
      <c r="M1821" s="221">
        <v>0</v>
      </c>
      <c r="N1821" s="391">
        <v>0</v>
      </c>
      <c r="O1821" s="221">
        <v>0</v>
      </c>
      <c r="P1821" s="221">
        <v>0</v>
      </c>
      <c r="Q1821" s="221">
        <v>0</v>
      </c>
      <c r="R1821" s="221">
        <v>0</v>
      </c>
      <c r="S1821" s="221">
        <v>0</v>
      </c>
      <c r="T1821" s="221">
        <v>0</v>
      </c>
      <c r="U1821" s="221">
        <v>0</v>
      </c>
      <c r="V1821" s="391">
        <v>0</v>
      </c>
      <c r="W1821" s="221">
        <v>0</v>
      </c>
      <c r="X1821" s="221">
        <v>0</v>
      </c>
      <c r="Y1821" s="221">
        <v>0</v>
      </c>
      <c r="Z1821" s="221">
        <v>0</v>
      </c>
      <c r="AA1821" s="221">
        <v>0</v>
      </c>
      <c r="AB1821" s="221">
        <v>0</v>
      </c>
      <c r="AC1821" s="478"/>
      <c r="AD1821" s="479">
        <f>MAX(E1821:AB1821)</f>
        <v>0</v>
      </c>
    </row>
    <row r="1822" spans="1:30" thickBot="1">
      <c r="A1822" s="1653"/>
      <c r="B1822" s="1633"/>
      <c r="C1822" s="482" t="s">
        <v>20</v>
      </c>
      <c r="D1822" s="482"/>
      <c r="E1822" s="584" t="e">
        <f t="shared" ref="E1822:Y1822" si="519">E1820/E1819</f>
        <v>#DIV/0!</v>
      </c>
      <c r="F1822" s="584" t="e">
        <f t="shared" si="519"/>
        <v>#DIV/0!</v>
      </c>
      <c r="G1822" s="584" t="e">
        <f t="shared" si="519"/>
        <v>#DIV/0!</v>
      </c>
      <c r="H1822" s="616" t="e">
        <f t="shared" si="519"/>
        <v>#DIV/0!</v>
      </c>
      <c r="I1822" s="584" t="e">
        <f t="shared" si="519"/>
        <v>#DIV/0!</v>
      </c>
      <c r="J1822" s="584" t="e">
        <f t="shared" si="519"/>
        <v>#DIV/0!</v>
      </c>
      <c r="K1822" s="584" t="e">
        <f t="shared" si="519"/>
        <v>#DIV/0!</v>
      </c>
      <c r="L1822" s="584" t="e">
        <f t="shared" si="519"/>
        <v>#DIV/0!</v>
      </c>
      <c r="M1822" s="584" t="e">
        <f t="shared" si="519"/>
        <v>#DIV/0!</v>
      </c>
      <c r="N1822" s="616" t="e">
        <f t="shared" si="519"/>
        <v>#DIV/0!</v>
      </c>
      <c r="O1822" s="584" t="e">
        <f t="shared" si="519"/>
        <v>#DIV/0!</v>
      </c>
      <c r="P1822" s="584" t="e">
        <f t="shared" si="519"/>
        <v>#DIV/0!</v>
      </c>
      <c r="Q1822" s="584" t="e">
        <f t="shared" si="519"/>
        <v>#DIV/0!</v>
      </c>
      <c r="R1822" s="584" t="e">
        <f t="shared" si="519"/>
        <v>#DIV/0!</v>
      </c>
      <c r="S1822" s="584" t="e">
        <f t="shared" si="519"/>
        <v>#DIV/0!</v>
      </c>
      <c r="T1822" s="584" t="e">
        <f t="shared" si="519"/>
        <v>#DIV/0!</v>
      </c>
      <c r="U1822" s="584" t="e">
        <f t="shared" si="519"/>
        <v>#DIV/0!</v>
      </c>
      <c r="V1822" s="616" t="e">
        <f t="shared" si="519"/>
        <v>#DIV/0!</v>
      </c>
      <c r="W1822" s="584" t="e">
        <f t="shared" si="519"/>
        <v>#DIV/0!</v>
      </c>
      <c r="X1822" s="584" t="e">
        <f t="shared" si="519"/>
        <v>#DIV/0!</v>
      </c>
      <c r="Y1822" s="584" t="e">
        <f t="shared" si="519"/>
        <v>#DIV/0!</v>
      </c>
      <c r="Z1822" s="584">
        <v>0</v>
      </c>
      <c r="AA1822" s="584">
        <v>0</v>
      </c>
      <c r="AB1822" s="584">
        <v>0</v>
      </c>
      <c r="AC1822" s="487" t="e">
        <f>AC1820/AC1819</f>
        <v>#DIV/0!</v>
      </c>
    </row>
    <row r="1823" spans="1:30" ht="12">
      <c r="A1823" s="1651" t="s">
        <v>50</v>
      </c>
      <c r="B1823" s="1622" t="s">
        <v>768</v>
      </c>
      <c r="C1823" s="485" t="s">
        <v>15</v>
      </c>
      <c r="D1823" s="485" t="s">
        <v>37</v>
      </c>
      <c r="E1823" s="378">
        <v>0.56920000000000004</v>
      </c>
      <c r="F1823" s="378">
        <v>0.54159999999999997</v>
      </c>
      <c r="G1823" s="378">
        <v>0.53100000000000003</v>
      </c>
      <c r="H1823" s="424">
        <v>0.52139999999999997</v>
      </c>
      <c r="I1823" s="378">
        <v>0.47520000000000001</v>
      </c>
      <c r="J1823" s="378">
        <v>0.55079999999999996</v>
      </c>
      <c r="K1823" s="378">
        <v>0.63460000000000005</v>
      </c>
      <c r="L1823" s="378">
        <v>0.70860000000000001</v>
      </c>
      <c r="M1823" s="378">
        <v>0.68120000000000003</v>
      </c>
      <c r="N1823" s="424">
        <v>0.86780000000000002</v>
      </c>
      <c r="O1823" s="378">
        <v>1.0728</v>
      </c>
      <c r="P1823" s="378">
        <v>1.1035999999999999</v>
      </c>
      <c r="Q1823" s="378">
        <v>1.1288</v>
      </c>
      <c r="R1823" s="378">
        <v>1.1132</v>
      </c>
      <c r="S1823" s="378">
        <v>1.2185999999999999</v>
      </c>
      <c r="T1823" s="378">
        <v>0.76319999999999999</v>
      </c>
      <c r="U1823" s="378">
        <v>0.7712</v>
      </c>
      <c r="V1823" s="424">
        <v>0.78600000000000003</v>
      </c>
      <c r="W1823" s="378">
        <v>0.80959999999999999</v>
      </c>
      <c r="X1823" s="378">
        <v>0.8286</v>
      </c>
      <c r="Y1823" s="378">
        <v>0.82920000000000005</v>
      </c>
      <c r="Z1823" s="378">
        <v>0.79200000000000004</v>
      </c>
      <c r="AA1823" s="378">
        <v>0.71040000000000003</v>
      </c>
      <c r="AB1823" s="378">
        <v>0.63759999999999994</v>
      </c>
      <c r="AC1823" s="490">
        <f>SUM(E1823:AB1823)</f>
        <v>18.6462</v>
      </c>
    </row>
    <row r="1824" spans="1:30" ht="12">
      <c r="A1824" s="1652"/>
      <c r="B1824" s="1623"/>
      <c r="C1824" s="476" t="s">
        <v>17</v>
      </c>
      <c r="D1824" s="476" t="s">
        <v>37</v>
      </c>
      <c r="E1824" s="345">
        <v>0.1956</v>
      </c>
      <c r="F1824" s="345">
        <v>0.19320000000000001</v>
      </c>
      <c r="G1824" s="345">
        <v>0.192</v>
      </c>
      <c r="H1824" s="423">
        <v>0.192</v>
      </c>
      <c r="I1824" s="345">
        <v>0.1452</v>
      </c>
      <c r="J1824" s="345">
        <v>0.19800000000000001</v>
      </c>
      <c r="K1824" s="345">
        <v>0.19439999999999999</v>
      </c>
      <c r="L1824" s="345">
        <v>0.19639999999999999</v>
      </c>
      <c r="M1824" s="345">
        <v>0.17119999999999999</v>
      </c>
      <c r="N1824" s="423">
        <v>0.23980000000000001</v>
      </c>
      <c r="O1824" s="345">
        <v>0.25180000000000002</v>
      </c>
      <c r="P1824" s="345">
        <v>0.25619999999999998</v>
      </c>
      <c r="Q1824" s="345">
        <v>0.25940000000000002</v>
      </c>
      <c r="R1824" s="345">
        <v>0.25359999999999999</v>
      </c>
      <c r="S1824" s="345">
        <v>0.32179999999999997</v>
      </c>
      <c r="T1824" s="345">
        <v>0.23480000000000001</v>
      </c>
      <c r="U1824" s="345">
        <v>0.19420000000000001</v>
      </c>
      <c r="V1824" s="423">
        <v>0.18959999999999999</v>
      </c>
      <c r="W1824" s="345">
        <v>0.192</v>
      </c>
      <c r="X1824" s="345">
        <v>0.19</v>
      </c>
      <c r="Y1824" s="345">
        <v>0.18840000000000001</v>
      </c>
      <c r="Z1824" s="345">
        <v>0.18779999999999999</v>
      </c>
      <c r="AA1824" s="345">
        <v>0.185</v>
      </c>
      <c r="AB1824" s="345">
        <v>0.18559999999999999</v>
      </c>
      <c r="AC1824" s="478">
        <f>SUM(E1824:AB1824)</f>
        <v>5.0079999999999991</v>
      </c>
    </row>
    <row r="1825" spans="1:30" ht="12">
      <c r="A1825" s="1652"/>
      <c r="B1825" s="1623"/>
      <c r="C1825" s="476" t="s">
        <v>18</v>
      </c>
      <c r="D1825" s="476" t="s">
        <v>19</v>
      </c>
      <c r="E1825" s="278">
        <v>31</v>
      </c>
      <c r="F1825" s="278">
        <v>31</v>
      </c>
      <c r="G1825" s="278">
        <v>30</v>
      </c>
      <c r="H1825" s="390">
        <v>32</v>
      </c>
      <c r="I1825" s="278">
        <v>26</v>
      </c>
      <c r="J1825" s="278">
        <v>34</v>
      </c>
      <c r="K1825" s="278">
        <v>40</v>
      </c>
      <c r="L1825" s="278">
        <v>41</v>
      </c>
      <c r="M1825" s="278">
        <v>34</v>
      </c>
      <c r="N1825" s="390">
        <v>61</v>
      </c>
      <c r="O1825" s="278">
        <v>60</v>
      </c>
      <c r="P1825" s="278">
        <v>62</v>
      </c>
      <c r="Q1825" s="278">
        <v>62</v>
      </c>
      <c r="R1825" s="278">
        <v>63</v>
      </c>
      <c r="S1825" s="278">
        <v>71</v>
      </c>
      <c r="T1825" s="278">
        <v>44</v>
      </c>
      <c r="U1825" s="278">
        <v>45</v>
      </c>
      <c r="V1825" s="390">
        <v>45</v>
      </c>
      <c r="W1825" s="278">
        <v>45</v>
      </c>
      <c r="X1825" s="278">
        <v>48</v>
      </c>
      <c r="Y1825" s="278">
        <v>49</v>
      </c>
      <c r="Z1825" s="278">
        <v>44</v>
      </c>
      <c r="AA1825" s="278">
        <v>38</v>
      </c>
      <c r="AB1825" s="278">
        <v>34</v>
      </c>
      <c r="AC1825" s="478"/>
    </row>
    <row r="1826" spans="1:30" thickBot="1">
      <c r="A1826" s="1653"/>
      <c r="B1826" s="1633"/>
      <c r="C1826" s="482" t="s">
        <v>20</v>
      </c>
      <c r="D1826" s="482"/>
      <c r="E1826" s="584">
        <f t="shared" ref="E1826:Y1826" si="520">E1824/E1823</f>
        <v>0.34364019676739282</v>
      </c>
      <c r="F1826" s="584">
        <f t="shared" si="520"/>
        <v>0.35672082717872972</v>
      </c>
      <c r="G1826" s="584">
        <f t="shared" si="520"/>
        <v>0.3615819209039548</v>
      </c>
      <c r="H1826" s="616">
        <f t="shared" si="520"/>
        <v>0.36823935558112775</v>
      </c>
      <c r="I1826" s="584">
        <f t="shared" si="520"/>
        <v>0.30555555555555552</v>
      </c>
      <c r="J1826" s="584">
        <f t="shared" si="520"/>
        <v>0.35947712418300659</v>
      </c>
      <c r="K1826" s="584">
        <f t="shared" si="520"/>
        <v>0.30633469902300658</v>
      </c>
      <c r="L1826" s="584">
        <f t="shared" si="520"/>
        <v>0.27716624329664125</v>
      </c>
      <c r="M1826" s="584">
        <f t="shared" si="520"/>
        <v>0.25132119788608337</v>
      </c>
      <c r="N1826" s="616">
        <f t="shared" si="520"/>
        <v>0.2763309518322194</v>
      </c>
      <c r="O1826" s="584">
        <f t="shared" si="520"/>
        <v>0.2347129008202834</v>
      </c>
      <c r="P1826" s="584">
        <f t="shared" si="520"/>
        <v>0.23214932946719827</v>
      </c>
      <c r="Q1826" s="584">
        <f t="shared" si="520"/>
        <v>0.22980155917788803</v>
      </c>
      <c r="R1826" s="584">
        <f t="shared" si="520"/>
        <v>0.22781171397772187</v>
      </c>
      <c r="S1826" s="584">
        <f t="shared" si="520"/>
        <v>0.26407352699819464</v>
      </c>
      <c r="T1826" s="584">
        <f t="shared" si="520"/>
        <v>0.30765199161425577</v>
      </c>
      <c r="U1826" s="584">
        <f t="shared" si="520"/>
        <v>0.25181535269709543</v>
      </c>
      <c r="V1826" s="616">
        <f t="shared" si="520"/>
        <v>0.24122137404580152</v>
      </c>
      <c r="W1826" s="584">
        <f t="shared" si="520"/>
        <v>0.23715415019762848</v>
      </c>
      <c r="X1826" s="584">
        <f t="shared" si="520"/>
        <v>0.2293024378469708</v>
      </c>
      <c r="Y1826" s="584">
        <f t="shared" si="520"/>
        <v>0.22720694645441389</v>
      </c>
      <c r="Z1826" s="584">
        <v>0</v>
      </c>
      <c r="AA1826" s="584">
        <v>0</v>
      </c>
      <c r="AB1826" s="584">
        <v>0</v>
      </c>
      <c r="AC1826" s="487">
        <f>AC1824/AC1823</f>
        <v>0.26858019328334992</v>
      </c>
    </row>
    <row r="1827" spans="1:30" ht="12">
      <c r="A1827" s="1619" t="s">
        <v>160</v>
      </c>
      <c r="B1827" s="1622" t="s">
        <v>906</v>
      </c>
      <c r="C1827" s="485" t="s">
        <v>15</v>
      </c>
      <c r="D1827" s="485" t="s">
        <v>37</v>
      </c>
      <c r="E1827" s="576">
        <v>0</v>
      </c>
      <c r="F1827" s="576">
        <v>0</v>
      </c>
      <c r="G1827" s="576">
        <v>0</v>
      </c>
      <c r="H1827" s="600">
        <v>0</v>
      </c>
      <c r="I1827" s="576">
        <v>0</v>
      </c>
      <c r="J1827" s="576">
        <v>0</v>
      </c>
      <c r="K1827" s="576">
        <v>0</v>
      </c>
      <c r="L1827" s="576">
        <v>0</v>
      </c>
      <c r="M1827" s="576">
        <v>0</v>
      </c>
      <c r="N1827" s="600">
        <v>0</v>
      </c>
      <c r="O1827" s="576">
        <v>0</v>
      </c>
      <c r="P1827" s="576">
        <v>0</v>
      </c>
      <c r="Q1827" s="576">
        <v>0</v>
      </c>
      <c r="R1827" s="576">
        <v>0</v>
      </c>
      <c r="S1827" s="576">
        <v>0</v>
      </c>
      <c r="T1827" s="576">
        <v>0</v>
      </c>
      <c r="U1827" s="576">
        <v>0</v>
      </c>
      <c r="V1827" s="600">
        <v>0</v>
      </c>
      <c r="W1827" s="576">
        <v>0</v>
      </c>
      <c r="X1827" s="576">
        <v>0</v>
      </c>
      <c r="Y1827" s="576">
        <v>0</v>
      </c>
      <c r="Z1827" s="576">
        <v>0</v>
      </c>
      <c r="AA1827" s="576">
        <v>0</v>
      </c>
      <c r="AB1827" s="576">
        <v>0</v>
      </c>
      <c r="AC1827" s="490">
        <f>SUM(E1827:AB1827)</f>
        <v>0</v>
      </c>
    </row>
    <row r="1828" spans="1:30" ht="12">
      <c r="A1828" s="1620"/>
      <c r="B1828" s="1623"/>
      <c r="C1828" s="476" t="s">
        <v>17</v>
      </c>
      <c r="D1828" s="476" t="s">
        <v>37</v>
      </c>
      <c r="E1828" s="568">
        <v>0</v>
      </c>
      <c r="F1828" s="568">
        <v>0</v>
      </c>
      <c r="G1828" s="568">
        <v>0</v>
      </c>
      <c r="H1828" s="580">
        <v>0</v>
      </c>
      <c r="I1828" s="568">
        <v>0</v>
      </c>
      <c r="J1828" s="568">
        <v>0</v>
      </c>
      <c r="K1828" s="568">
        <v>0</v>
      </c>
      <c r="L1828" s="568">
        <v>0</v>
      </c>
      <c r="M1828" s="568">
        <v>0</v>
      </c>
      <c r="N1828" s="580">
        <v>0</v>
      </c>
      <c r="O1828" s="568">
        <v>0</v>
      </c>
      <c r="P1828" s="568">
        <v>0</v>
      </c>
      <c r="Q1828" s="568">
        <v>0</v>
      </c>
      <c r="R1828" s="568">
        <v>0</v>
      </c>
      <c r="S1828" s="568">
        <v>0</v>
      </c>
      <c r="T1828" s="568">
        <v>0</v>
      </c>
      <c r="U1828" s="568">
        <v>0</v>
      </c>
      <c r="V1828" s="580">
        <v>0</v>
      </c>
      <c r="W1828" s="568">
        <v>0</v>
      </c>
      <c r="X1828" s="568">
        <v>0</v>
      </c>
      <c r="Y1828" s="568">
        <v>0</v>
      </c>
      <c r="Z1828" s="568">
        <v>0</v>
      </c>
      <c r="AA1828" s="568">
        <v>0</v>
      </c>
      <c r="AB1828" s="568">
        <v>0</v>
      </c>
      <c r="AC1828" s="478">
        <f>SUM(E1828:AB1828)</f>
        <v>0</v>
      </c>
    </row>
    <row r="1829" spans="1:30" ht="12">
      <c r="A1829" s="1620"/>
      <c r="B1829" s="1623"/>
      <c r="C1829" s="476" t="s">
        <v>18</v>
      </c>
      <c r="D1829" s="476" t="s">
        <v>19</v>
      </c>
      <c r="E1829" s="221">
        <v>0</v>
      </c>
      <c r="F1829" s="221">
        <v>0</v>
      </c>
      <c r="G1829" s="221">
        <v>0</v>
      </c>
      <c r="H1829" s="391">
        <v>0</v>
      </c>
      <c r="I1829" s="221">
        <v>0</v>
      </c>
      <c r="J1829" s="221">
        <v>0</v>
      </c>
      <c r="K1829" s="221">
        <v>0</v>
      </c>
      <c r="L1829" s="221">
        <v>0</v>
      </c>
      <c r="M1829" s="221">
        <v>0</v>
      </c>
      <c r="N1829" s="391">
        <v>0</v>
      </c>
      <c r="O1829" s="221">
        <v>0</v>
      </c>
      <c r="P1829" s="221">
        <v>0</v>
      </c>
      <c r="Q1829" s="221">
        <v>0</v>
      </c>
      <c r="R1829" s="221">
        <v>0</v>
      </c>
      <c r="S1829" s="221">
        <v>0</v>
      </c>
      <c r="T1829" s="221">
        <v>0</v>
      </c>
      <c r="U1829" s="221">
        <v>0</v>
      </c>
      <c r="V1829" s="391">
        <v>0</v>
      </c>
      <c r="W1829" s="221">
        <v>0</v>
      </c>
      <c r="X1829" s="221">
        <v>0</v>
      </c>
      <c r="Y1829" s="221">
        <v>0</v>
      </c>
      <c r="Z1829" s="221">
        <v>0</v>
      </c>
      <c r="AA1829" s="221">
        <v>0</v>
      </c>
      <c r="AB1829" s="221">
        <v>0</v>
      </c>
      <c r="AC1829" s="478"/>
    </row>
    <row r="1830" spans="1:30" thickBot="1">
      <c r="A1830" s="1631"/>
      <c r="B1830" s="1633"/>
      <c r="C1830" s="482" t="s">
        <v>20</v>
      </c>
      <c r="D1830" s="482"/>
      <c r="E1830" s="584" t="e">
        <f t="shared" ref="E1830:Y1830" si="521">E1828/E1827</f>
        <v>#DIV/0!</v>
      </c>
      <c r="F1830" s="584" t="e">
        <f t="shared" si="521"/>
        <v>#DIV/0!</v>
      </c>
      <c r="G1830" s="584" t="e">
        <f t="shared" si="521"/>
        <v>#DIV/0!</v>
      </c>
      <c r="H1830" s="616" t="e">
        <f t="shared" si="521"/>
        <v>#DIV/0!</v>
      </c>
      <c r="I1830" s="584" t="e">
        <f t="shared" si="521"/>
        <v>#DIV/0!</v>
      </c>
      <c r="J1830" s="584" t="e">
        <f t="shared" si="521"/>
        <v>#DIV/0!</v>
      </c>
      <c r="K1830" s="584" t="e">
        <f t="shared" si="521"/>
        <v>#DIV/0!</v>
      </c>
      <c r="L1830" s="584" t="e">
        <f t="shared" si="521"/>
        <v>#DIV/0!</v>
      </c>
      <c r="M1830" s="584" t="e">
        <f t="shared" si="521"/>
        <v>#DIV/0!</v>
      </c>
      <c r="N1830" s="616" t="e">
        <f t="shared" si="521"/>
        <v>#DIV/0!</v>
      </c>
      <c r="O1830" s="584" t="e">
        <f t="shared" si="521"/>
        <v>#DIV/0!</v>
      </c>
      <c r="P1830" s="584" t="e">
        <f t="shared" si="521"/>
        <v>#DIV/0!</v>
      </c>
      <c r="Q1830" s="584" t="e">
        <f t="shared" si="521"/>
        <v>#DIV/0!</v>
      </c>
      <c r="R1830" s="584" t="e">
        <f t="shared" si="521"/>
        <v>#DIV/0!</v>
      </c>
      <c r="S1830" s="584" t="e">
        <f t="shared" si="521"/>
        <v>#DIV/0!</v>
      </c>
      <c r="T1830" s="584" t="e">
        <f t="shared" si="521"/>
        <v>#DIV/0!</v>
      </c>
      <c r="U1830" s="584" t="e">
        <f t="shared" si="521"/>
        <v>#DIV/0!</v>
      </c>
      <c r="V1830" s="616" t="e">
        <f t="shared" si="521"/>
        <v>#DIV/0!</v>
      </c>
      <c r="W1830" s="584" t="e">
        <f t="shared" si="521"/>
        <v>#DIV/0!</v>
      </c>
      <c r="X1830" s="584" t="e">
        <f t="shared" si="521"/>
        <v>#DIV/0!</v>
      </c>
      <c r="Y1830" s="584" t="e">
        <f t="shared" si="521"/>
        <v>#DIV/0!</v>
      </c>
      <c r="Z1830" s="584">
        <v>0</v>
      </c>
      <c r="AA1830" s="584">
        <v>0</v>
      </c>
      <c r="AB1830" s="584">
        <v>0</v>
      </c>
      <c r="AC1830" s="487" t="e">
        <f>AC1828/AC1827</f>
        <v>#DIV/0!</v>
      </c>
    </row>
    <row r="1831" spans="1:30" ht="12">
      <c r="A1831" s="1619" t="s">
        <v>219</v>
      </c>
      <c r="B1831" s="1622" t="s">
        <v>907</v>
      </c>
      <c r="C1831" s="485" t="s">
        <v>15</v>
      </c>
      <c r="D1831" s="485" t="s">
        <v>37</v>
      </c>
      <c r="E1831" s="541">
        <v>0</v>
      </c>
      <c r="F1831" s="541">
        <v>0</v>
      </c>
      <c r="G1831" s="541">
        <v>0</v>
      </c>
      <c r="H1831" s="600">
        <v>0</v>
      </c>
      <c r="I1831" s="541">
        <v>0</v>
      </c>
      <c r="J1831" s="541">
        <v>0</v>
      </c>
      <c r="K1831" s="541">
        <v>0</v>
      </c>
      <c r="L1831" s="541">
        <v>0</v>
      </c>
      <c r="M1831" s="541">
        <v>0</v>
      </c>
      <c r="N1831" s="600">
        <v>0</v>
      </c>
      <c r="O1831" s="541">
        <v>0</v>
      </c>
      <c r="P1831" s="541">
        <v>0</v>
      </c>
      <c r="Q1831" s="541">
        <v>0</v>
      </c>
      <c r="R1831" s="541">
        <v>0</v>
      </c>
      <c r="S1831" s="541">
        <v>0</v>
      </c>
      <c r="T1831" s="541">
        <v>0</v>
      </c>
      <c r="U1831" s="541">
        <v>0</v>
      </c>
      <c r="V1831" s="600">
        <v>0</v>
      </c>
      <c r="W1831" s="541">
        <v>0</v>
      </c>
      <c r="X1831" s="541">
        <v>0</v>
      </c>
      <c r="Y1831" s="541">
        <v>0</v>
      </c>
      <c r="Z1831" s="541">
        <v>0</v>
      </c>
      <c r="AA1831" s="541">
        <v>0</v>
      </c>
      <c r="AB1831" s="541">
        <v>0</v>
      </c>
      <c r="AC1831" s="490">
        <f>SUM(E1831:AB1831)</f>
        <v>0</v>
      </c>
    </row>
    <row r="1832" spans="1:30" ht="12">
      <c r="A1832" s="1620"/>
      <c r="B1832" s="1623"/>
      <c r="C1832" s="476" t="s">
        <v>17</v>
      </c>
      <c r="D1832" s="476" t="s">
        <v>37</v>
      </c>
      <c r="E1832" s="568">
        <v>0</v>
      </c>
      <c r="F1832" s="568">
        <v>0</v>
      </c>
      <c r="G1832" s="568">
        <v>0</v>
      </c>
      <c r="H1832" s="578">
        <v>0</v>
      </c>
      <c r="I1832" s="568">
        <v>0</v>
      </c>
      <c r="J1832" s="568">
        <v>0</v>
      </c>
      <c r="K1832" s="568">
        <v>0</v>
      </c>
      <c r="L1832" s="568">
        <v>0</v>
      </c>
      <c r="M1832" s="568">
        <v>0</v>
      </c>
      <c r="N1832" s="578">
        <v>0</v>
      </c>
      <c r="O1832" s="568">
        <v>0</v>
      </c>
      <c r="P1832" s="568">
        <v>0</v>
      </c>
      <c r="Q1832" s="568">
        <v>0</v>
      </c>
      <c r="R1832" s="568">
        <v>0</v>
      </c>
      <c r="S1832" s="568">
        <v>0</v>
      </c>
      <c r="T1832" s="568">
        <v>0</v>
      </c>
      <c r="U1832" s="568">
        <v>0</v>
      </c>
      <c r="V1832" s="578">
        <v>0</v>
      </c>
      <c r="W1832" s="568">
        <v>0</v>
      </c>
      <c r="X1832" s="568">
        <v>0</v>
      </c>
      <c r="Y1832" s="568">
        <v>0</v>
      </c>
      <c r="Z1832" s="568">
        <v>0</v>
      </c>
      <c r="AA1832" s="568">
        <v>0</v>
      </c>
      <c r="AB1832" s="568">
        <v>0</v>
      </c>
      <c r="AC1832" s="478">
        <f>SUM(E1832:AB1832)</f>
        <v>0</v>
      </c>
    </row>
    <row r="1833" spans="1:30" ht="12">
      <c r="A1833" s="1620"/>
      <c r="B1833" s="1623"/>
      <c r="C1833" s="476" t="s">
        <v>18</v>
      </c>
      <c r="D1833" s="476" t="s">
        <v>19</v>
      </c>
      <c r="E1833" s="221">
        <f t="shared" ref="E1833:AB1833" si="522">SQRT(E1831*E1831+E1832*E1832)*1000/1.73/E1774</f>
        <v>0</v>
      </c>
      <c r="F1833" s="221">
        <f t="shared" si="522"/>
        <v>0</v>
      </c>
      <c r="G1833" s="221">
        <f t="shared" si="522"/>
        <v>0</v>
      </c>
      <c r="H1833" s="391">
        <f t="shared" si="522"/>
        <v>0</v>
      </c>
      <c r="I1833" s="221">
        <f t="shared" si="522"/>
        <v>0</v>
      </c>
      <c r="J1833" s="221">
        <f t="shared" si="522"/>
        <v>0</v>
      </c>
      <c r="K1833" s="221">
        <f t="shared" si="522"/>
        <v>0</v>
      </c>
      <c r="L1833" s="221">
        <f t="shared" si="522"/>
        <v>0</v>
      </c>
      <c r="M1833" s="221">
        <f t="shared" si="522"/>
        <v>0</v>
      </c>
      <c r="N1833" s="391">
        <f t="shared" si="522"/>
        <v>0</v>
      </c>
      <c r="O1833" s="221">
        <f t="shared" si="522"/>
        <v>0</v>
      </c>
      <c r="P1833" s="221">
        <f t="shared" si="522"/>
        <v>0</v>
      </c>
      <c r="Q1833" s="221">
        <f t="shared" si="522"/>
        <v>0</v>
      </c>
      <c r="R1833" s="221">
        <f t="shared" si="522"/>
        <v>0</v>
      </c>
      <c r="S1833" s="221">
        <f t="shared" si="522"/>
        <v>0</v>
      </c>
      <c r="T1833" s="221">
        <f t="shared" si="522"/>
        <v>0</v>
      </c>
      <c r="U1833" s="221">
        <f t="shared" si="522"/>
        <v>0</v>
      </c>
      <c r="V1833" s="391">
        <f t="shared" si="522"/>
        <v>0</v>
      </c>
      <c r="W1833" s="221">
        <f t="shared" si="522"/>
        <v>0</v>
      </c>
      <c r="X1833" s="221">
        <f t="shared" si="522"/>
        <v>0</v>
      </c>
      <c r="Y1833" s="221">
        <f t="shared" si="522"/>
        <v>0</v>
      </c>
      <c r="Z1833" s="221">
        <f t="shared" si="522"/>
        <v>0</v>
      </c>
      <c r="AA1833" s="221">
        <f t="shared" si="522"/>
        <v>0</v>
      </c>
      <c r="AB1833" s="221">
        <f t="shared" si="522"/>
        <v>0</v>
      </c>
      <c r="AC1833" s="478"/>
    </row>
    <row r="1834" spans="1:30" thickBot="1">
      <c r="A1834" s="1631"/>
      <c r="B1834" s="1633"/>
      <c r="C1834" s="482" t="s">
        <v>20</v>
      </c>
      <c r="D1834" s="482"/>
      <c r="E1834" s="584" t="e">
        <f t="shared" ref="E1834:Y1834" si="523">E1832/E1831</f>
        <v>#DIV/0!</v>
      </c>
      <c r="F1834" s="584" t="e">
        <f t="shared" si="523"/>
        <v>#DIV/0!</v>
      </c>
      <c r="G1834" s="584" t="e">
        <f t="shared" si="523"/>
        <v>#DIV/0!</v>
      </c>
      <c r="H1834" s="616" t="e">
        <f t="shared" si="523"/>
        <v>#DIV/0!</v>
      </c>
      <c r="I1834" s="584" t="e">
        <f t="shared" si="523"/>
        <v>#DIV/0!</v>
      </c>
      <c r="J1834" s="584" t="e">
        <f t="shared" si="523"/>
        <v>#DIV/0!</v>
      </c>
      <c r="K1834" s="584" t="e">
        <f t="shared" si="523"/>
        <v>#DIV/0!</v>
      </c>
      <c r="L1834" s="584" t="e">
        <f t="shared" si="523"/>
        <v>#DIV/0!</v>
      </c>
      <c r="M1834" s="584" t="e">
        <f t="shared" si="523"/>
        <v>#DIV/0!</v>
      </c>
      <c r="N1834" s="616" t="e">
        <f t="shared" si="523"/>
        <v>#DIV/0!</v>
      </c>
      <c r="O1834" s="584" t="e">
        <f t="shared" si="523"/>
        <v>#DIV/0!</v>
      </c>
      <c r="P1834" s="584" t="e">
        <f t="shared" si="523"/>
        <v>#DIV/0!</v>
      </c>
      <c r="Q1834" s="584" t="e">
        <f t="shared" si="523"/>
        <v>#DIV/0!</v>
      </c>
      <c r="R1834" s="584" t="e">
        <f t="shared" si="523"/>
        <v>#DIV/0!</v>
      </c>
      <c r="S1834" s="584" t="e">
        <f t="shared" si="523"/>
        <v>#DIV/0!</v>
      </c>
      <c r="T1834" s="584" t="e">
        <f t="shared" si="523"/>
        <v>#DIV/0!</v>
      </c>
      <c r="U1834" s="584" t="e">
        <f t="shared" si="523"/>
        <v>#DIV/0!</v>
      </c>
      <c r="V1834" s="616" t="e">
        <f t="shared" si="523"/>
        <v>#DIV/0!</v>
      </c>
      <c r="W1834" s="584" t="e">
        <f t="shared" si="523"/>
        <v>#DIV/0!</v>
      </c>
      <c r="X1834" s="584" t="e">
        <f t="shared" si="523"/>
        <v>#DIV/0!</v>
      </c>
      <c r="Y1834" s="584" t="e">
        <f t="shared" si="523"/>
        <v>#DIV/0!</v>
      </c>
      <c r="Z1834" s="584">
        <v>0</v>
      </c>
      <c r="AA1834" s="584">
        <v>0</v>
      </c>
      <c r="AB1834" s="584">
        <v>0</v>
      </c>
      <c r="AC1834" s="487" t="e">
        <f>AC1832/AC1831</f>
        <v>#DIV/0!</v>
      </c>
    </row>
    <row r="1835" spans="1:30" ht="12">
      <c r="A1835" s="627"/>
      <c r="B1835" s="536" t="s">
        <v>52</v>
      </c>
      <c r="C1835" s="485" t="s">
        <v>15</v>
      </c>
      <c r="D1835" s="485" t="s">
        <v>37</v>
      </c>
      <c r="E1835" s="380">
        <v>9.6000000000000002E-4</v>
      </c>
      <c r="F1835" s="380">
        <v>1.08E-3</v>
      </c>
      <c r="G1835" s="380">
        <v>9.3999999999999997E-4</v>
      </c>
      <c r="H1835" s="426">
        <v>1.0399999999999999E-3</v>
      </c>
      <c r="I1835" s="380">
        <v>9.7999999999999997E-4</v>
      </c>
      <c r="J1835" s="380">
        <v>1E-3</v>
      </c>
      <c r="K1835" s="380">
        <v>9.3999999999999997E-4</v>
      </c>
      <c r="L1835" s="380">
        <v>1.0200000000000001E-3</v>
      </c>
      <c r="M1835" s="380">
        <v>9.3999999999999997E-4</v>
      </c>
      <c r="N1835" s="426">
        <v>8.9999999999999998E-4</v>
      </c>
      <c r="O1835" s="380">
        <v>9.6000000000000002E-4</v>
      </c>
      <c r="P1835" s="380">
        <v>9.7999999999999997E-4</v>
      </c>
      <c r="Q1835" s="380">
        <v>9.2000000000000003E-4</v>
      </c>
      <c r="R1835" s="380">
        <v>1E-3</v>
      </c>
      <c r="S1835" s="380">
        <v>8.9999999999999998E-4</v>
      </c>
      <c r="T1835" s="380">
        <v>1.0399999999999999E-3</v>
      </c>
      <c r="U1835" s="380">
        <v>1E-3</v>
      </c>
      <c r="V1835" s="426">
        <v>9.2000000000000003E-4</v>
      </c>
      <c r="W1835" s="380">
        <v>1.0200000000000001E-3</v>
      </c>
      <c r="X1835" s="380">
        <v>9.6000000000000002E-4</v>
      </c>
      <c r="Y1835" s="380">
        <v>8.9999999999999998E-4</v>
      </c>
      <c r="Z1835" s="380">
        <v>8.8000000000000003E-4</v>
      </c>
      <c r="AA1835" s="380">
        <v>1E-3</v>
      </c>
      <c r="AB1835" s="380">
        <v>8.9999999999999998E-4</v>
      </c>
      <c r="AC1835" s="490">
        <f>SUM(E1835:AB1835)</f>
        <v>2.3180000000000003E-2</v>
      </c>
      <c r="AD1835" s="720">
        <f>MAX(E1835:AA1835)</f>
        <v>1.08E-3</v>
      </c>
    </row>
    <row r="1836" spans="1:30" thickBot="1">
      <c r="A1836" s="595"/>
      <c r="B1836" s="596" t="s">
        <v>53</v>
      </c>
      <c r="C1836" s="491" t="s">
        <v>15</v>
      </c>
      <c r="D1836" s="491" t="s">
        <v>37</v>
      </c>
      <c r="E1836" s="381">
        <v>8.1600000000000006E-3</v>
      </c>
      <c r="F1836" s="381">
        <v>5.7800000000000004E-3</v>
      </c>
      <c r="G1836" s="381">
        <v>1.5200000000000001E-3</v>
      </c>
      <c r="H1836" s="427">
        <v>2.7399999999999998E-3</v>
      </c>
      <c r="I1836" s="381">
        <v>2.6199999999999999E-3</v>
      </c>
      <c r="J1836" s="381">
        <v>1.6000000000000001E-3</v>
      </c>
      <c r="K1836" s="381">
        <v>9.4000000000000004E-3</v>
      </c>
      <c r="L1836" s="381">
        <v>4.2000000000000002E-4</v>
      </c>
      <c r="M1836" s="381">
        <v>6.4799999999999996E-3</v>
      </c>
      <c r="N1836" s="427">
        <v>1.2579999999999999E-2</v>
      </c>
      <c r="O1836" s="381">
        <v>8.0400000000000003E-3</v>
      </c>
      <c r="P1836" s="381">
        <v>8.6E-3</v>
      </c>
      <c r="Q1836" s="381">
        <v>8.8400000000000006E-3</v>
      </c>
      <c r="R1836" s="381">
        <v>1.7600000000000001E-3</v>
      </c>
      <c r="S1836" s="381">
        <v>9.3999999999999997E-4</v>
      </c>
      <c r="T1836" s="381">
        <v>5.1599999999999997E-3</v>
      </c>
      <c r="U1836" s="381">
        <v>1.3799999999999999E-3</v>
      </c>
      <c r="V1836" s="427">
        <v>1.92E-3</v>
      </c>
      <c r="W1836" s="381">
        <v>5.4400000000000004E-3</v>
      </c>
      <c r="X1836" s="381">
        <v>8.8800000000000007E-3</v>
      </c>
      <c r="Y1836" s="381">
        <v>7.9799999999999992E-3</v>
      </c>
      <c r="Z1836" s="381">
        <v>4.7999999999999996E-3</v>
      </c>
      <c r="AA1836" s="381">
        <v>1.6000000000000001E-3</v>
      </c>
      <c r="AB1836" s="381">
        <v>2.6800000000000001E-3</v>
      </c>
      <c r="AC1836" s="494">
        <f>SUM(E1836:AB1836)</f>
        <v>0.11932000000000001</v>
      </c>
      <c r="AD1836" s="720">
        <f>MAX(E1836:AA1836)</f>
        <v>1.2579999999999999E-2</v>
      </c>
    </row>
    <row r="1837" spans="1:30" ht="10.5" customHeight="1">
      <c r="A1837" s="743" t="s">
        <v>109</v>
      </c>
      <c r="B1837" s="744"/>
      <c r="C1837" s="473" t="s">
        <v>15</v>
      </c>
      <c r="D1837" s="473"/>
      <c r="E1837" s="543">
        <v>0</v>
      </c>
      <c r="F1837" s="543">
        <v>0</v>
      </c>
      <c r="G1837" s="543">
        <v>0</v>
      </c>
      <c r="H1837" s="545">
        <v>0</v>
      </c>
      <c r="I1837" s="543">
        <v>0</v>
      </c>
      <c r="J1837" s="543">
        <v>0</v>
      </c>
      <c r="K1837" s="543">
        <v>0</v>
      </c>
      <c r="L1837" s="543">
        <v>0</v>
      </c>
      <c r="M1837" s="543">
        <v>0</v>
      </c>
      <c r="N1837" s="545">
        <v>0</v>
      </c>
      <c r="O1837" s="543">
        <v>0</v>
      </c>
      <c r="P1837" s="543">
        <v>0</v>
      </c>
      <c r="Q1837" s="543">
        <v>0</v>
      </c>
      <c r="R1837" s="543">
        <v>0</v>
      </c>
      <c r="S1837" s="543">
        <v>0</v>
      </c>
      <c r="T1837" s="543">
        <v>0</v>
      </c>
      <c r="U1837" s="543">
        <v>0</v>
      </c>
      <c r="V1837" s="545">
        <v>0</v>
      </c>
      <c r="W1837" s="543">
        <v>0</v>
      </c>
      <c r="X1837" s="543">
        <v>0</v>
      </c>
      <c r="Y1837" s="543">
        <v>0</v>
      </c>
      <c r="Z1837" s="543">
        <v>6.0000000000000002E-5</v>
      </c>
      <c r="AA1837" s="543">
        <v>3.2000000000000003E-4</v>
      </c>
      <c r="AB1837" s="543">
        <v>3.4000000000000002E-4</v>
      </c>
      <c r="AC1837" s="543">
        <f>AC1775+AC1779+AC1783+AC1791+AC1795+AC1799+AC1803+AC1807+AC1811+AC1815+AC1819+AC1823+AC1827+AC1831</f>
        <v>174.91419999999999</v>
      </c>
    </row>
    <row r="1838" spans="1:30" ht="10.5" customHeight="1" thickBot="1">
      <c r="A1838" s="745"/>
      <c r="B1838" s="746"/>
      <c r="C1838" s="491" t="s">
        <v>17</v>
      </c>
      <c r="D1838" s="491"/>
      <c r="E1838" s="542">
        <f t="shared" ref="E1838:AB1838" si="524">E1776+E1780+E1784+E1792+E1796+E1800+E1804+E1808+E1812+E1816+E1820+E1824+E1828+E1832</f>
        <v>1.9226999999999999</v>
      </c>
      <c r="F1838" s="542">
        <f t="shared" si="524"/>
        <v>1.9026000000000001</v>
      </c>
      <c r="G1838" s="542">
        <f t="shared" si="524"/>
        <v>1.8345</v>
      </c>
      <c r="H1838" s="573">
        <f t="shared" si="524"/>
        <v>1.8368999999999998</v>
      </c>
      <c r="I1838" s="542">
        <f t="shared" si="524"/>
        <v>1.6941000000000002</v>
      </c>
      <c r="J1838" s="542">
        <f t="shared" si="524"/>
        <v>1.8584000000000001</v>
      </c>
      <c r="K1838" s="542">
        <f t="shared" si="524"/>
        <v>1.8756999999999997</v>
      </c>
      <c r="L1838" s="542">
        <f t="shared" si="524"/>
        <v>1.9126999999999998</v>
      </c>
      <c r="M1838" s="542">
        <f t="shared" si="524"/>
        <v>1.9964999999999999</v>
      </c>
      <c r="N1838" s="573">
        <f t="shared" si="524"/>
        <v>1.8854</v>
      </c>
      <c r="O1838" s="542">
        <f t="shared" si="524"/>
        <v>1.8874000000000002</v>
      </c>
      <c r="P1838" s="542">
        <f t="shared" si="524"/>
        <v>1.8807</v>
      </c>
      <c r="Q1838" s="542">
        <f t="shared" si="524"/>
        <v>1.84</v>
      </c>
      <c r="R1838" s="542">
        <f t="shared" si="524"/>
        <v>1.9512999999999998</v>
      </c>
      <c r="S1838" s="542">
        <f t="shared" si="524"/>
        <v>2.1878000000000002</v>
      </c>
      <c r="T1838" s="542">
        <f t="shared" si="524"/>
        <v>2.1710000000000003</v>
      </c>
      <c r="U1838" s="542">
        <f t="shared" si="524"/>
        <v>2.0609999999999999</v>
      </c>
      <c r="V1838" s="573">
        <f t="shared" si="524"/>
        <v>1.9623999999999999</v>
      </c>
      <c r="W1838" s="542">
        <f t="shared" si="524"/>
        <v>1.9233</v>
      </c>
      <c r="X1838" s="542">
        <f t="shared" si="524"/>
        <v>1.9040000000000001</v>
      </c>
      <c r="Y1838" s="542">
        <f t="shared" si="524"/>
        <v>1.8929</v>
      </c>
      <c r="Z1838" s="542">
        <f t="shared" si="524"/>
        <v>1.8478000000000001</v>
      </c>
      <c r="AA1838" s="542">
        <f t="shared" si="524"/>
        <v>1.8057000000000001</v>
      </c>
      <c r="AB1838" s="542">
        <f t="shared" si="524"/>
        <v>1.7897000000000001</v>
      </c>
      <c r="AC1838" s="542">
        <f>AC1776+AC1780+AC1784+AC1792+AC1796+AC1800+AC1804+AC1808+AC1812+AC1816+AC1820+AC1824+AC1828+AC1832</f>
        <v>45.8245</v>
      </c>
    </row>
    <row r="1839" spans="1:30" ht="10.5" customHeight="1">
      <c r="A1839" s="747" t="s">
        <v>110</v>
      </c>
      <c r="B1839" s="748"/>
      <c r="C1839" s="526" t="s">
        <v>15</v>
      </c>
      <c r="D1839" s="526"/>
      <c r="E1839" s="360">
        <f t="shared" ref="E1839:AC1839" si="525">E1753+E1757+E1761+E1765-E1837</f>
        <v>5.8740000000000006</v>
      </c>
      <c r="F1839" s="360">
        <f t="shared" si="525"/>
        <v>5.6159999999999997</v>
      </c>
      <c r="G1839" s="360">
        <f t="shared" si="525"/>
        <v>5.407</v>
      </c>
      <c r="H1839" s="634">
        <f t="shared" si="525"/>
        <v>5.3849999999999998</v>
      </c>
      <c r="I1839" s="360">
        <f t="shared" si="525"/>
        <v>5.22</v>
      </c>
      <c r="J1839" s="360">
        <f t="shared" si="525"/>
        <v>5.77</v>
      </c>
      <c r="K1839" s="360">
        <f t="shared" si="525"/>
        <v>6.7070000000000007</v>
      </c>
      <c r="L1839" s="360">
        <f t="shared" si="525"/>
        <v>7.3659999999999997</v>
      </c>
      <c r="M1839" s="360">
        <f t="shared" si="525"/>
        <v>7.8330000000000002</v>
      </c>
      <c r="N1839" s="634">
        <f t="shared" si="525"/>
        <v>7.8469999999999995</v>
      </c>
      <c r="O1839" s="360">
        <f t="shared" si="525"/>
        <v>7.8990000000000009</v>
      </c>
      <c r="P1839" s="360">
        <f t="shared" si="525"/>
        <v>7.9350000000000005</v>
      </c>
      <c r="Q1839" s="360">
        <f t="shared" si="525"/>
        <v>8.0060000000000002</v>
      </c>
      <c r="R1839" s="360">
        <f t="shared" si="525"/>
        <v>8.2729999999999997</v>
      </c>
      <c r="S1839" s="360">
        <f t="shared" si="525"/>
        <v>8.7249999999999996</v>
      </c>
      <c r="T1839" s="360">
        <f t="shared" si="525"/>
        <v>8.8739999999999988</v>
      </c>
      <c r="U1839" s="360">
        <f t="shared" si="525"/>
        <v>8.777000000000001</v>
      </c>
      <c r="V1839" s="634">
        <f t="shared" si="525"/>
        <v>8.5619999999999994</v>
      </c>
      <c r="W1839" s="360">
        <f t="shared" si="525"/>
        <v>8.4670000000000005</v>
      </c>
      <c r="X1839" s="360">
        <f t="shared" si="525"/>
        <v>8.2949999999999999</v>
      </c>
      <c r="Y1839" s="360">
        <f t="shared" si="525"/>
        <v>8.1259999999999994</v>
      </c>
      <c r="Z1839" s="360">
        <f t="shared" si="525"/>
        <v>7.646939999999999</v>
      </c>
      <c r="AA1839" s="360">
        <f t="shared" si="525"/>
        <v>6.7886799999999994</v>
      </c>
      <c r="AB1839" s="360">
        <f t="shared" si="525"/>
        <v>6.1566600000000005</v>
      </c>
      <c r="AC1839" s="360">
        <f t="shared" si="525"/>
        <v>0.64279999999999404</v>
      </c>
    </row>
    <row r="1840" spans="1:30" ht="10.5" customHeight="1">
      <c r="A1840" s="745"/>
      <c r="B1840" s="746"/>
      <c r="C1840" s="527" t="s">
        <v>17</v>
      </c>
      <c r="D1840" s="527"/>
      <c r="E1840" s="360">
        <f t="shared" ref="E1840:AC1840" si="526">E1754+E1758+E1762+E1766-E1838</f>
        <v>-7.0699999999999985E-2</v>
      </c>
      <c r="F1840" s="360">
        <f t="shared" si="526"/>
        <v>-7.0600000000000218E-2</v>
      </c>
      <c r="G1840" s="360">
        <f t="shared" si="526"/>
        <v>-7.0499999999999785E-2</v>
      </c>
      <c r="H1840" s="634">
        <f t="shared" si="526"/>
        <v>-6.7899999999999627E-2</v>
      </c>
      <c r="I1840" s="360">
        <f t="shared" si="526"/>
        <v>-6.610000000000027E-2</v>
      </c>
      <c r="J1840" s="360">
        <f t="shared" si="526"/>
        <v>-6.3400000000000123E-2</v>
      </c>
      <c r="K1840" s="360">
        <f t="shared" si="526"/>
        <v>-7.5699999999999656E-2</v>
      </c>
      <c r="L1840" s="360">
        <f t="shared" si="526"/>
        <v>-7.4699999999999767E-2</v>
      </c>
      <c r="M1840" s="360">
        <f t="shared" si="526"/>
        <v>-7.0499999999999785E-2</v>
      </c>
      <c r="N1840" s="634">
        <f t="shared" si="526"/>
        <v>-5.6399999999999784E-2</v>
      </c>
      <c r="O1840" s="360">
        <f t="shared" si="526"/>
        <v>-5.2400000000000224E-2</v>
      </c>
      <c r="P1840" s="360">
        <f t="shared" si="526"/>
        <v>-4.070000000000018E-2</v>
      </c>
      <c r="Q1840" s="360">
        <f t="shared" si="526"/>
        <v>-4.5000000000000151E-2</v>
      </c>
      <c r="R1840" s="360">
        <f t="shared" si="526"/>
        <v>-4.029999999999978E-2</v>
      </c>
      <c r="S1840" s="360">
        <f t="shared" si="526"/>
        <v>-7.180000000000053E-2</v>
      </c>
      <c r="T1840" s="360">
        <f t="shared" si="526"/>
        <v>-8.0000000000000071E-2</v>
      </c>
      <c r="U1840" s="360">
        <f t="shared" si="526"/>
        <v>-6.2000000000000055E-2</v>
      </c>
      <c r="V1840" s="634">
        <f t="shared" si="526"/>
        <v>-6.3399999999999901E-2</v>
      </c>
      <c r="W1840" s="360">
        <f t="shared" si="526"/>
        <v>-5.7300000000000129E-2</v>
      </c>
      <c r="X1840" s="360">
        <f t="shared" si="526"/>
        <v>-6.5000000000000169E-2</v>
      </c>
      <c r="Y1840" s="360">
        <f t="shared" si="526"/>
        <v>-6.490000000000018E-2</v>
      </c>
      <c r="Z1840" s="360">
        <f t="shared" si="526"/>
        <v>-6.4800000000000191E-2</v>
      </c>
      <c r="AA1840" s="360">
        <f t="shared" si="526"/>
        <v>-5.9700000000000086E-2</v>
      </c>
      <c r="AB1840" s="360">
        <f t="shared" si="526"/>
        <v>-6.469999999999998E-2</v>
      </c>
      <c r="AC1840" s="360">
        <f t="shared" si="526"/>
        <v>-1.518499999999996</v>
      </c>
    </row>
    <row r="1841" spans="1:29" s="449" customFormat="1" ht="10.5" customHeight="1">
      <c r="A1841" s="749" t="s">
        <v>189</v>
      </c>
      <c r="B1841" s="750"/>
      <c r="C1841" s="546" t="s">
        <v>15</v>
      </c>
      <c r="D1841" s="546"/>
      <c r="E1841" s="466"/>
      <c r="F1841" s="466"/>
      <c r="G1841" s="466"/>
      <c r="H1841" s="466"/>
      <c r="I1841" s="466"/>
      <c r="J1841" s="466"/>
      <c r="K1841" s="466"/>
      <c r="L1841" s="466"/>
      <c r="M1841" s="466"/>
      <c r="N1841" s="466"/>
      <c r="O1841" s="466"/>
      <c r="P1841" s="466"/>
      <c r="Q1841" s="466"/>
      <c r="R1841" s="466"/>
      <c r="S1841" s="466"/>
      <c r="T1841" s="466"/>
      <c r="U1841" s="466"/>
      <c r="V1841" s="466"/>
      <c r="W1841" s="466"/>
      <c r="X1841" s="466"/>
      <c r="Y1841" s="466"/>
      <c r="Z1841" s="466"/>
      <c r="AA1841" s="466"/>
      <c r="AB1841" s="466"/>
      <c r="AC1841" s="601"/>
    </row>
    <row r="1842" spans="1:29" s="449" customFormat="1" ht="10.5" customHeight="1">
      <c r="A1842" s="751"/>
      <c r="B1842" s="752"/>
      <c r="C1842" s="549" t="s">
        <v>17</v>
      </c>
      <c r="D1842" s="549"/>
      <c r="E1842" s="470"/>
      <c r="F1842" s="470"/>
      <c r="G1842" s="470"/>
      <c r="H1842" s="470"/>
      <c r="I1842" s="470"/>
      <c r="J1842" s="470"/>
      <c r="K1842" s="470"/>
      <c r="L1842" s="470"/>
      <c r="M1842" s="470"/>
      <c r="N1842" s="470"/>
      <c r="O1842" s="470"/>
      <c r="P1842" s="470"/>
      <c r="Q1842" s="470"/>
      <c r="R1842" s="470"/>
      <c r="S1842" s="470"/>
      <c r="T1842" s="470"/>
      <c r="U1842" s="470"/>
      <c r="V1842" s="470"/>
      <c r="W1842" s="470"/>
      <c r="X1842" s="470"/>
      <c r="Y1842" s="470"/>
      <c r="Z1842" s="470"/>
      <c r="AA1842" s="470"/>
      <c r="AB1842" s="470"/>
      <c r="AC1842" s="602"/>
    </row>
    <row r="1843" spans="1:29" ht="30" customHeight="1">
      <c r="A1843" s="553"/>
      <c r="C1843" s="554" t="s">
        <v>79</v>
      </c>
      <c r="H1843" s="555">
        <f>H1775+H1779+H1791+H1795+H1803+H1815+H1819+H1823</f>
        <v>4.2418000000000005</v>
      </c>
      <c r="N1843" s="555">
        <f>N1775+N1779+N1791+N1795+N1803+N1815+N1819+N1823</f>
        <v>6.1289999999999996</v>
      </c>
      <c r="V1843" s="555">
        <f>V1775+V1779+V1791+V1795+V1803+V1815+V1819+V1823</f>
        <v>6.8158000000000012</v>
      </c>
      <c r="Y1843" s="555">
        <f>Y1775+Y1779+Y1791+Y1795+Y1803+Y1815+Y1819+Y1823</f>
        <v>6.5340000000000007</v>
      </c>
    </row>
    <row r="1844" spans="1:29" ht="28.5" customHeight="1">
      <c r="A1844" s="458" t="s">
        <v>6</v>
      </c>
      <c r="B1844" s="459" t="s">
        <v>7</v>
      </c>
      <c r="C1844" s="461" t="s">
        <v>8</v>
      </c>
      <c r="D1844" s="461" t="s">
        <v>9</v>
      </c>
      <c r="E1844" s="1679" t="s">
        <v>10</v>
      </c>
      <c r="F1844" s="1679"/>
      <c r="G1844" s="1679"/>
      <c r="H1844" s="1679"/>
      <c r="I1844" s="1679"/>
      <c r="J1844" s="1679"/>
      <c r="K1844" s="1679"/>
      <c r="L1844" s="1679"/>
      <c r="M1844" s="1679"/>
      <c r="N1844" s="1679"/>
      <c r="O1844" s="1679"/>
      <c r="P1844" s="1679"/>
      <c r="Q1844" s="1679"/>
      <c r="R1844" s="1679"/>
      <c r="S1844" s="1679"/>
      <c r="T1844" s="1679"/>
      <c r="U1844" s="1679"/>
      <c r="V1844" s="1679"/>
      <c r="W1844" s="1679"/>
      <c r="X1844" s="1679"/>
      <c r="Y1844" s="1679"/>
      <c r="Z1844" s="1679"/>
      <c r="AA1844" s="1679"/>
      <c r="AB1844" s="1679"/>
      <c r="AC1844" s="1692" t="s">
        <v>11</v>
      </c>
    </row>
    <row r="1845" spans="1:29" s="449" customFormat="1" ht="12.75" customHeight="1" thickBot="1">
      <c r="A1845" s="462" t="s">
        <v>769</v>
      </c>
      <c r="B1845" s="462"/>
      <c r="C1845" s="462"/>
      <c r="D1845" s="462"/>
      <c r="E1845" s="463">
        <v>1</v>
      </c>
      <c r="F1845" s="463">
        <v>2</v>
      </c>
      <c r="G1845" s="463">
        <v>3</v>
      </c>
      <c r="H1845" s="463">
        <v>4</v>
      </c>
      <c r="I1845" s="463">
        <v>5</v>
      </c>
      <c r="J1845" s="463">
        <v>6</v>
      </c>
      <c r="K1845" s="463">
        <v>7</v>
      </c>
      <c r="L1845" s="463">
        <v>8</v>
      </c>
      <c r="M1845" s="463">
        <v>9</v>
      </c>
      <c r="N1845" s="463">
        <v>10</v>
      </c>
      <c r="O1845" s="463">
        <v>11</v>
      </c>
      <c r="P1845" s="463">
        <v>12</v>
      </c>
      <c r="Q1845" s="463">
        <v>13</v>
      </c>
      <c r="R1845" s="463">
        <v>14</v>
      </c>
      <c r="S1845" s="463">
        <v>15</v>
      </c>
      <c r="T1845" s="463">
        <v>16</v>
      </c>
      <c r="U1845" s="463">
        <v>17</v>
      </c>
      <c r="V1845" s="463">
        <v>18</v>
      </c>
      <c r="W1845" s="463">
        <v>19</v>
      </c>
      <c r="X1845" s="463">
        <v>20</v>
      </c>
      <c r="Y1845" s="463">
        <v>21</v>
      </c>
      <c r="Z1845" s="463">
        <v>22</v>
      </c>
      <c r="AA1845" s="463">
        <v>23</v>
      </c>
      <c r="AB1845" s="463">
        <v>24</v>
      </c>
      <c r="AC1845" s="1693"/>
    </row>
    <row r="1846" spans="1:29" s="449" customFormat="1" ht="12.75" customHeight="1">
      <c r="A1846" s="465" t="s">
        <v>142</v>
      </c>
      <c r="B1846" s="466"/>
      <c r="C1846" s="467"/>
      <c r="D1846" s="467"/>
      <c r="E1846" s="466">
        <v>21</v>
      </c>
      <c r="F1846" s="466">
        <v>21</v>
      </c>
      <c r="G1846" s="466">
        <v>21</v>
      </c>
      <c r="H1846" s="466">
        <v>21</v>
      </c>
      <c r="I1846" s="466">
        <v>21</v>
      </c>
      <c r="J1846" s="466">
        <v>21</v>
      </c>
      <c r="K1846" s="466">
        <v>21</v>
      </c>
      <c r="L1846" s="466">
        <v>21</v>
      </c>
      <c r="M1846" s="466">
        <v>21</v>
      </c>
      <c r="N1846" s="466">
        <v>21</v>
      </c>
      <c r="O1846" s="466">
        <v>21</v>
      </c>
      <c r="P1846" s="466">
        <v>21</v>
      </c>
      <c r="Q1846" s="466">
        <v>21</v>
      </c>
      <c r="R1846" s="466">
        <v>21</v>
      </c>
      <c r="S1846" s="466">
        <v>21</v>
      </c>
      <c r="T1846" s="466">
        <v>21</v>
      </c>
      <c r="U1846" s="466">
        <v>21</v>
      </c>
      <c r="V1846" s="466">
        <v>21</v>
      </c>
      <c r="W1846" s="466">
        <v>21</v>
      </c>
      <c r="X1846" s="466">
        <v>21</v>
      </c>
      <c r="Y1846" s="466">
        <v>21</v>
      </c>
      <c r="Z1846" s="466">
        <v>21</v>
      </c>
      <c r="AA1846" s="466">
        <v>21</v>
      </c>
      <c r="AB1846" s="466">
        <v>21</v>
      </c>
      <c r="AC1846" s="558"/>
    </row>
    <row r="1847" spans="1:29" s="449" customFormat="1" ht="12.75" customHeight="1" thickBot="1">
      <c r="A1847" s="559" t="s">
        <v>143</v>
      </c>
      <c r="B1847" s="560"/>
      <c r="C1847" s="561"/>
      <c r="D1847" s="561"/>
      <c r="E1847" s="560">
        <v>21</v>
      </c>
      <c r="F1847" s="560">
        <v>21</v>
      </c>
      <c r="G1847" s="560">
        <v>21</v>
      </c>
      <c r="H1847" s="560">
        <v>21</v>
      </c>
      <c r="I1847" s="560">
        <v>21</v>
      </c>
      <c r="J1847" s="560">
        <v>21</v>
      </c>
      <c r="K1847" s="560">
        <v>21</v>
      </c>
      <c r="L1847" s="560">
        <v>21</v>
      </c>
      <c r="M1847" s="560">
        <v>21</v>
      </c>
      <c r="N1847" s="560">
        <v>21</v>
      </c>
      <c r="O1847" s="560">
        <v>21</v>
      </c>
      <c r="P1847" s="560">
        <v>21</v>
      </c>
      <c r="Q1847" s="560">
        <v>21</v>
      </c>
      <c r="R1847" s="560">
        <v>21</v>
      </c>
      <c r="S1847" s="560">
        <v>21</v>
      </c>
      <c r="T1847" s="560">
        <v>21</v>
      </c>
      <c r="U1847" s="560">
        <v>21</v>
      </c>
      <c r="V1847" s="560">
        <v>21</v>
      </c>
      <c r="W1847" s="560">
        <v>21</v>
      </c>
      <c r="X1847" s="560">
        <v>21</v>
      </c>
      <c r="Y1847" s="560">
        <v>21</v>
      </c>
      <c r="Z1847" s="560">
        <v>21</v>
      </c>
      <c r="AA1847" s="560">
        <v>21</v>
      </c>
      <c r="AB1847" s="560">
        <v>21</v>
      </c>
      <c r="AC1847" s="562"/>
    </row>
    <row r="1848" spans="1:29" ht="12" customHeight="1">
      <c r="A1848" s="1627" t="s">
        <v>485</v>
      </c>
      <c r="B1848" s="1639" t="s">
        <v>486</v>
      </c>
      <c r="C1848" s="485" t="s">
        <v>15</v>
      </c>
      <c r="D1848" s="485" t="s">
        <v>731</v>
      </c>
      <c r="E1848" s="563"/>
      <c r="F1848" s="563"/>
      <c r="G1848" s="563"/>
      <c r="H1848" s="574"/>
      <c r="I1848" s="563"/>
      <c r="J1848" s="563"/>
      <c r="K1848" s="563"/>
      <c r="L1848" s="563"/>
      <c r="M1848" s="563"/>
      <c r="N1848" s="574"/>
      <c r="O1848" s="563"/>
      <c r="P1848" s="563"/>
      <c r="Q1848" s="563"/>
      <c r="R1848" s="563"/>
      <c r="S1848" s="563"/>
      <c r="T1848" s="563"/>
      <c r="U1848" s="563"/>
      <c r="V1848" s="574"/>
      <c r="W1848" s="563"/>
      <c r="X1848" s="563"/>
      <c r="Y1848" s="563"/>
      <c r="Z1848" s="563"/>
      <c r="AA1848" s="563"/>
      <c r="AB1848" s="563"/>
      <c r="AC1848" s="490">
        <f>SUM(E1848:AB1848)</f>
        <v>0</v>
      </c>
    </row>
    <row r="1849" spans="1:29" ht="10.5" customHeight="1">
      <c r="A1849" s="1628"/>
      <c r="B1849" s="1640"/>
      <c r="C1849" s="476" t="s">
        <v>17</v>
      </c>
      <c r="D1849" s="476" t="s">
        <v>731</v>
      </c>
      <c r="E1849" s="564"/>
      <c r="F1849" s="564"/>
      <c r="G1849" s="564"/>
      <c r="H1849" s="604"/>
      <c r="I1849" s="564"/>
      <c r="J1849" s="564"/>
      <c r="K1849" s="564"/>
      <c r="L1849" s="564"/>
      <c r="M1849" s="564"/>
      <c r="N1849" s="604"/>
      <c r="O1849" s="564"/>
      <c r="P1849" s="564"/>
      <c r="Q1849" s="564"/>
      <c r="R1849" s="564"/>
      <c r="S1849" s="564"/>
      <c r="T1849" s="564"/>
      <c r="U1849" s="564"/>
      <c r="V1849" s="604"/>
      <c r="W1849" s="564"/>
      <c r="X1849" s="564"/>
      <c r="Y1849" s="564"/>
      <c r="Z1849" s="564"/>
      <c r="AA1849" s="564"/>
      <c r="AB1849" s="564"/>
      <c r="AC1849" s="478">
        <f>SUM(E1849:AB1849)</f>
        <v>0</v>
      </c>
    </row>
    <row r="1850" spans="1:29" ht="10.5" customHeight="1">
      <c r="A1850" s="1628"/>
      <c r="B1850" s="1640"/>
      <c r="C1850" s="476" t="s">
        <v>18</v>
      </c>
      <c r="D1850" s="476" t="s">
        <v>731</v>
      </c>
      <c r="E1850" s="564"/>
      <c r="F1850" s="564"/>
      <c r="G1850" s="564"/>
      <c r="H1850" s="604"/>
      <c r="I1850" s="564"/>
      <c r="J1850" s="564"/>
      <c r="K1850" s="564"/>
      <c r="L1850" s="564"/>
      <c r="M1850" s="564"/>
      <c r="N1850" s="604"/>
      <c r="O1850" s="564"/>
      <c r="P1850" s="564"/>
      <c r="Q1850" s="564"/>
      <c r="R1850" s="564"/>
      <c r="S1850" s="564"/>
      <c r="T1850" s="564"/>
      <c r="U1850" s="564"/>
      <c r="V1850" s="604"/>
      <c r="W1850" s="564"/>
      <c r="X1850" s="564"/>
      <c r="Y1850" s="564"/>
      <c r="Z1850" s="564"/>
      <c r="AA1850" s="564"/>
      <c r="AB1850" s="564"/>
      <c r="AC1850" s="478"/>
    </row>
    <row r="1851" spans="1:29" ht="10.5" customHeight="1">
      <c r="A1851" s="1628"/>
      <c r="B1851" s="1640"/>
      <c r="C1851" s="476" t="s">
        <v>20</v>
      </c>
      <c r="D1851" s="476"/>
      <c r="E1851" s="572" t="e">
        <f t="shared" ref="E1851:AC1851" si="527">E1849/E1848</f>
        <v>#DIV/0!</v>
      </c>
      <c r="F1851" s="572" t="e">
        <f t="shared" si="527"/>
        <v>#DIV/0!</v>
      </c>
      <c r="G1851" s="572" t="e">
        <f t="shared" si="527"/>
        <v>#DIV/0!</v>
      </c>
      <c r="H1851" s="580" t="e">
        <f t="shared" si="527"/>
        <v>#DIV/0!</v>
      </c>
      <c r="I1851" s="572" t="e">
        <f t="shared" si="527"/>
        <v>#DIV/0!</v>
      </c>
      <c r="J1851" s="572" t="e">
        <f t="shared" si="527"/>
        <v>#DIV/0!</v>
      </c>
      <c r="K1851" s="572" t="e">
        <f t="shared" si="527"/>
        <v>#DIV/0!</v>
      </c>
      <c r="L1851" s="572" t="e">
        <f t="shared" si="527"/>
        <v>#DIV/0!</v>
      </c>
      <c r="M1851" s="572" t="e">
        <f t="shared" si="527"/>
        <v>#DIV/0!</v>
      </c>
      <c r="N1851" s="580" t="e">
        <f t="shared" si="527"/>
        <v>#DIV/0!</v>
      </c>
      <c r="O1851" s="572" t="e">
        <f t="shared" si="527"/>
        <v>#DIV/0!</v>
      </c>
      <c r="P1851" s="572" t="e">
        <f t="shared" si="527"/>
        <v>#DIV/0!</v>
      </c>
      <c r="Q1851" s="572" t="e">
        <f t="shared" si="527"/>
        <v>#DIV/0!</v>
      </c>
      <c r="R1851" s="572" t="e">
        <f t="shared" si="527"/>
        <v>#DIV/0!</v>
      </c>
      <c r="S1851" s="572" t="e">
        <f t="shared" si="527"/>
        <v>#DIV/0!</v>
      </c>
      <c r="T1851" s="572" t="e">
        <f t="shared" si="527"/>
        <v>#DIV/0!</v>
      </c>
      <c r="U1851" s="572" t="e">
        <f t="shared" si="527"/>
        <v>#DIV/0!</v>
      </c>
      <c r="V1851" s="580" t="e">
        <f t="shared" si="527"/>
        <v>#DIV/0!</v>
      </c>
      <c r="W1851" s="572" t="e">
        <f t="shared" si="527"/>
        <v>#DIV/0!</v>
      </c>
      <c r="X1851" s="572" t="e">
        <f t="shared" si="527"/>
        <v>#DIV/0!</v>
      </c>
      <c r="Y1851" s="572" t="e">
        <f t="shared" si="527"/>
        <v>#DIV/0!</v>
      </c>
      <c r="Z1851" s="572" t="e">
        <f t="shared" si="527"/>
        <v>#DIV/0!</v>
      </c>
      <c r="AA1851" s="572" t="e">
        <f t="shared" si="527"/>
        <v>#DIV/0!</v>
      </c>
      <c r="AB1851" s="572" t="e">
        <f t="shared" si="527"/>
        <v>#DIV/0!</v>
      </c>
      <c r="AC1851" s="478" t="e">
        <f t="shared" si="527"/>
        <v>#DIV/0!</v>
      </c>
    </row>
    <row r="1852" spans="1:29" ht="10.5" customHeight="1" thickBot="1">
      <c r="A1852" s="1629"/>
      <c r="B1852" s="1641"/>
      <c r="C1852" s="480" t="s">
        <v>23</v>
      </c>
      <c r="D1852" s="480" t="s">
        <v>19</v>
      </c>
      <c r="E1852" s="480">
        <v>118.5</v>
      </c>
      <c r="F1852" s="480">
        <v>118.30000305175781</v>
      </c>
      <c r="G1852" s="480">
        <v>119.19999694824219</v>
      </c>
      <c r="H1852" s="480">
        <v>119.19999694824219</v>
      </c>
      <c r="I1852" s="480">
        <v>119.09999847412109</v>
      </c>
      <c r="J1852" s="480">
        <v>120.30000305175781</v>
      </c>
      <c r="K1852" s="480">
        <v>120.19999694824219</v>
      </c>
      <c r="L1852" s="480">
        <v>119.80000305175781</v>
      </c>
      <c r="M1852" s="480">
        <v>119.30000305175781</v>
      </c>
      <c r="N1852" s="480">
        <v>119.09999847412109</v>
      </c>
      <c r="O1852" s="480">
        <v>119</v>
      </c>
      <c r="P1852" s="480">
        <v>120</v>
      </c>
      <c r="Q1852" s="480">
        <v>119.5</v>
      </c>
      <c r="R1852" s="480">
        <v>119.09999847412109</v>
      </c>
      <c r="S1852" s="480">
        <v>119.19999694824219</v>
      </c>
      <c r="T1852" s="480">
        <v>118.69999694824219</v>
      </c>
      <c r="U1852" s="480">
        <v>119.40000152587891</v>
      </c>
      <c r="V1852" s="480">
        <v>119.19999694824219</v>
      </c>
      <c r="W1852" s="480">
        <v>119.69999694824219</v>
      </c>
      <c r="X1852" s="480">
        <v>119.59999847412109</v>
      </c>
      <c r="Y1852" s="480">
        <v>119.90000152587891</v>
      </c>
      <c r="Z1852" s="480">
        <v>119.30000305175781</v>
      </c>
      <c r="AA1852" s="480">
        <v>118</v>
      </c>
      <c r="AB1852" s="480">
        <v>118.19999694824219</v>
      </c>
      <c r="AC1852" s="481"/>
    </row>
    <row r="1853" spans="1:29" ht="10.5" customHeight="1">
      <c r="A1853" s="1662" t="s">
        <v>487</v>
      </c>
      <c r="B1853" s="1663" t="s">
        <v>488</v>
      </c>
      <c r="C1853" s="473" t="s">
        <v>15</v>
      </c>
      <c r="D1853" s="473" t="s">
        <v>731</v>
      </c>
      <c r="E1853" s="328"/>
      <c r="F1853" s="328"/>
      <c r="G1853" s="328"/>
      <c r="H1853" s="575"/>
      <c r="I1853" s="328"/>
      <c r="J1853" s="328"/>
      <c r="K1853" s="328"/>
      <c r="L1853" s="328"/>
      <c r="M1853" s="328"/>
      <c r="N1853" s="575"/>
      <c r="O1853" s="328"/>
      <c r="P1853" s="328"/>
      <c r="Q1853" s="328"/>
      <c r="R1853" s="328"/>
      <c r="S1853" s="328"/>
      <c r="T1853" s="328"/>
      <c r="U1853" s="328"/>
      <c r="V1853" s="575"/>
      <c r="W1853" s="328"/>
      <c r="X1853" s="328"/>
      <c r="Y1853" s="328"/>
      <c r="Z1853" s="328"/>
      <c r="AA1853" s="328"/>
      <c r="AB1853" s="328"/>
      <c r="AC1853" s="475">
        <f>SUM(E1853:AB1853)</f>
        <v>0</v>
      </c>
    </row>
    <row r="1854" spans="1:29" ht="10.5" customHeight="1">
      <c r="A1854" s="1628"/>
      <c r="B1854" s="1640"/>
      <c r="C1854" s="476" t="s">
        <v>17</v>
      </c>
      <c r="D1854" s="476" t="s">
        <v>731</v>
      </c>
      <c r="E1854" s="564"/>
      <c r="F1854" s="564"/>
      <c r="G1854" s="564"/>
      <c r="H1854" s="564"/>
      <c r="I1854" s="564"/>
      <c r="J1854" s="564"/>
      <c r="K1854" s="564"/>
      <c r="L1854" s="564"/>
      <c r="M1854" s="564"/>
      <c r="N1854" s="564"/>
      <c r="O1854" s="564"/>
      <c r="P1854" s="564"/>
      <c r="Q1854" s="564"/>
      <c r="R1854" s="564"/>
      <c r="S1854" s="564"/>
      <c r="T1854" s="564"/>
      <c r="U1854" s="564"/>
      <c r="V1854" s="564"/>
      <c r="W1854" s="564"/>
      <c r="X1854" s="564"/>
      <c r="Y1854" s="564"/>
      <c r="Z1854" s="564"/>
      <c r="AA1854" s="564"/>
      <c r="AB1854" s="564"/>
      <c r="AC1854" s="478">
        <f>SUM(E1854:AB1854)</f>
        <v>0</v>
      </c>
    </row>
    <row r="1855" spans="1:29" ht="10.5" customHeight="1">
      <c r="A1855" s="1628"/>
      <c r="B1855" s="1640"/>
      <c r="C1855" s="476" t="s">
        <v>18</v>
      </c>
      <c r="D1855" s="476" t="s">
        <v>731</v>
      </c>
      <c r="E1855" s="564"/>
      <c r="F1855" s="564"/>
      <c r="G1855" s="564"/>
      <c r="H1855" s="604"/>
      <c r="I1855" s="564"/>
      <c r="J1855" s="564"/>
      <c r="K1855" s="564"/>
      <c r="L1855" s="564"/>
      <c r="M1855" s="564"/>
      <c r="N1855" s="604"/>
      <c r="O1855" s="564"/>
      <c r="P1855" s="564"/>
      <c r="Q1855" s="564"/>
      <c r="R1855" s="564"/>
      <c r="S1855" s="564"/>
      <c r="T1855" s="564"/>
      <c r="U1855" s="564"/>
      <c r="V1855" s="604"/>
      <c r="W1855" s="564"/>
      <c r="X1855" s="564"/>
      <c r="Y1855" s="564"/>
      <c r="Z1855" s="564"/>
      <c r="AA1855" s="564"/>
      <c r="AB1855" s="564"/>
      <c r="AC1855" s="478"/>
    </row>
    <row r="1856" spans="1:29" ht="10.5" customHeight="1">
      <c r="A1856" s="1628"/>
      <c r="B1856" s="1640"/>
      <c r="C1856" s="476" t="s">
        <v>20</v>
      </c>
      <c r="D1856" s="476"/>
      <c r="E1856" s="572" t="e">
        <f t="shared" ref="E1856:AC1856" si="528">E1854/E1853</f>
        <v>#DIV/0!</v>
      </c>
      <c r="F1856" s="572" t="e">
        <f t="shared" si="528"/>
        <v>#DIV/0!</v>
      </c>
      <c r="G1856" s="572" t="e">
        <f t="shared" si="528"/>
        <v>#DIV/0!</v>
      </c>
      <c r="H1856" s="580" t="e">
        <f t="shared" si="528"/>
        <v>#DIV/0!</v>
      </c>
      <c r="I1856" s="572" t="e">
        <f t="shared" si="528"/>
        <v>#DIV/0!</v>
      </c>
      <c r="J1856" s="572" t="e">
        <f t="shared" si="528"/>
        <v>#DIV/0!</v>
      </c>
      <c r="K1856" s="572" t="e">
        <f t="shared" si="528"/>
        <v>#DIV/0!</v>
      </c>
      <c r="L1856" s="572" t="e">
        <f t="shared" si="528"/>
        <v>#DIV/0!</v>
      </c>
      <c r="M1856" s="572" t="e">
        <f t="shared" si="528"/>
        <v>#DIV/0!</v>
      </c>
      <c r="N1856" s="580" t="e">
        <f t="shared" si="528"/>
        <v>#DIV/0!</v>
      </c>
      <c r="O1856" s="572" t="e">
        <f t="shared" si="528"/>
        <v>#DIV/0!</v>
      </c>
      <c r="P1856" s="572" t="e">
        <f t="shared" si="528"/>
        <v>#DIV/0!</v>
      </c>
      <c r="Q1856" s="572" t="e">
        <f t="shared" si="528"/>
        <v>#DIV/0!</v>
      </c>
      <c r="R1856" s="572" t="e">
        <f t="shared" si="528"/>
        <v>#DIV/0!</v>
      </c>
      <c r="S1856" s="572" t="e">
        <f t="shared" si="528"/>
        <v>#DIV/0!</v>
      </c>
      <c r="T1856" s="572" t="e">
        <f t="shared" si="528"/>
        <v>#DIV/0!</v>
      </c>
      <c r="U1856" s="572" t="e">
        <f t="shared" si="528"/>
        <v>#DIV/0!</v>
      </c>
      <c r="V1856" s="580" t="e">
        <f t="shared" si="528"/>
        <v>#DIV/0!</v>
      </c>
      <c r="W1856" s="572" t="e">
        <f t="shared" si="528"/>
        <v>#DIV/0!</v>
      </c>
      <c r="X1856" s="572" t="e">
        <f t="shared" si="528"/>
        <v>#DIV/0!</v>
      </c>
      <c r="Y1856" s="572" t="e">
        <f t="shared" si="528"/>
        <v>#DIV/0!</v>
      </c>
      <c r="Z1856" s="572" t="e">
        <f t="shared" si="528"/>
        <v>#DIV/0!</v>
      </c>
      <c r="AA1856" s="572" t="e">
        <f t="shared" si="528"/>
        <v>#DIV/0!</v>
      </c>
      <c r="AB1856" s="572" t="e">
        <f t="shared" si="528"/>
        <v>#DIV/0!</v>
      </c>
      <c r="AC1856" s="478" t="e">
        <f t="shared" si="528"/>
        <v>#DIV/0!</v>
      </c>
    </row>
    <row r="1857" spans="1:30" ht="10.5" customHeight="1" thickBot="1">
      <c r="A1857" s="1629"/>
      <c r="B1857" s="1641"/>
      <c r="C1857" s="480" t="s">
        <v>23</v>
      </c>
      <c r="D1857" s="480" t="s">
        <v>19</v>
      </c>
      <c r="E1857" s="480">
        <v>117.80000305175781</v>
      </c>
      <c r="F1857" s="480">
        <v>117.59999847412109</v>
      </c>
      <c r="G1857" s="480">
        <v>118.09999847412109</v>
      </c>
      <c r="H1857" s="480">
        <v>118.40000152587891</v>
      </c>
      <c r="I1857" s="480">
        <v>118.40000152587891</v>
      </c>
      <c r="J1857" s="480">
        <v>120.40000152587891</v>
      </c>
      <c r="K1857" s="480">
        <v>120.40000152587891</v>
      </c>
      <c r="L1857" s="480">
        <v>120.30000305175781</v>
      </c>
      <c r="M1857" s="480">
        <v>119.40000152587891</v>
      </c>
      <c r="N1857" s="480">
        <v>119.40000152587891</v>
      </c>
      <c r="O1857" s="480">
        <v>119.30000305175781</v>
      </c>
      <c r="P1857" s="480">
        <v>119.80000305175781</v>
      </c>
      <c r="Q1857" s="480">
        <v>119.69999694824219</v>
      </c>
      <c r="R1857" s="480">
        <v>119.30000305175781</v>
      </c>
      <c r="S1857" s="480">
        <v>119.09999847412109</v>
      </c>
      <c r="T1857" s="480">
        <v>119.09999847412109</v>
      </c>
      <c r="U1857" s="480">
        <v>119.40000152587891</v>
      </c>
      <c r="V1857" s="480">
        <v>119.59999847412109</v>
      </c>
      <c r="W1857" s="480">
        <v>119.90000152587891</v>
      </c>
      <c r="X1857" s="480">
        <v>119.80000305175781</v>
      </c>
      <c r="Y1857" s="480">
        <v>120</v>
      </c>
      <c r="Z1857" s="480">
        <v>119.59999847412109</v>
      </c>
      <c r="AA1857" s="480">
        <v>118.30000305175781</v>
      </c>
      <c r="AB1857" s="480">
        <v>118.19999694824219</v>
      </c>
      <c r="AC1857" s="481"/>
    </row>
    <row r="1858" spans="1:30" ht="10.5" customHeight="1">
      <c r="A1858" s="1702" t="s">
        <v>770</v>
      </c>
      <c r="B1858" s="1705" t="s">
        <v>770</v>
      </c>
      <c r="C1858" s="473" t="s">
        <v>15</v>
      </c>
      <c r="D1858" s="473" t="s">
        <v>19</v>
      </c>
      <c r="E1858" s="386">
        <v>11.767999649047852</v>
      </c>
      <c r="F1858" s="386">
        <v>11.677000045776367</v>
      </c>
      <c r="G1858" s="386">
        <v>11.418000221252441</v>
      </c>
      <c r="H1858" s="753">
        <v>11.60099983215332</v>
      </c>
      <c r="I1858" s="386">
        <v>12.362000465393066</v>
      </c>
      <c r="J1858" s="386">
        <v>13.793000221252441</v>
      </c>
      <c r="K1858" s="386">
        <v>15.482999801635742</v>
      </c>
      <c r="L1858" s="386">
        <v>17.173000335693359</v>
      </c>
      <c r="M1858" s="386">
        <v>19.045000076293945</v>
      </c>
      <c r="N1858" s="753">
        <v>18.558000564575195</v>
      </c>
      <c r="O1858" s="386">
        <v>18.375</v>
      </c>
      <c r="P1858" s="386">
        <v>17.065999984741211</v>
      </c>
      <c r="Q1858" s="386">
        <v>16.305000305175781</v>
      </c>
      <c r="R1858" s="386">
        <v>18.558000564575195</v>
      </c>
      <c r="S1858" s="386">
        <v>19.076000213623047</v>
      </c>
      <c r="T1858" s="386">
        <v>20.020000457763672</v>
      </c>
      <c r="U1858" s="386">
        <v>18.589000701904297</v>
      </c>
      <c r="V1858" s="753">
        <v>18.451000213623047</v>
      </c>
      <c r="W1858" s="386">
        <v>17.249000549316406</v>
      </c>
      <c r="X1858" s="386">
        <v>16.777000427246094</v>
      </c>
      <c r="Y1858" s="386">
        <v>15.756999969482422</v>
      </c>
      <c r="Z1858" s="386">
        <v>14.979999542236328</v>
      </c>
      <c r="AA1858" s="386">
        <v>13.366999626159668</v>
      </c>
      <c r="AB1858" s="386">
        <v>12.484000205993652</v>
      </c>
      <c r="AC1858" s="754"/>
    </row>
    <row r="1859" spans="1:30" ht="10.5" customHeight="1">
      <c r="A1859" s="1703"/>
      <c r="B1859" s="1706"/>
      <c r="C1859" s="476" t="s">
        <v>17</v>
      </c>
      <c r="D1859" s="476" t="s">
        <v>19</v>
      </c>
      <c r="E1859" s="274">
        <v>-3.502000093460083</v>
      </c>
      <c r="F1859" s="274">
        <v>-3.0899999141693115</v>
      </c>
      <c r="G1859" s="274">
        <v>-3.0299999713897705</v>
      </c>
      <c r="H1859" s="431">
        <v>-2.7560000419616699</v>
      </c>
      <c r="I1859" s="274">
        <v>-3.1970000267028809</v>
      </c>
      <c r="J1859" s="274">
        <v>-1.9490000009536743</v>
      </c>
      <c r="K1859" s="274">
        <v>-2.5729999542236328</v>
      </c>
      <c r="L1859" s="274">
        <v>-3.1819999217987061</v>
      </c>
      <c r="M1859" s="274">
        <v>-2.1619999408721924</v>
      </c>
      <c r="N1859" s="431">
        <v>-2.3139998912811279</v>
      </c>
      <c r="O1859" s="274">
        <v>-2.4049999713897705</v>
      </c>
      <c r="P1859" s="274">
        <v>-3.0299999713897705</v>
      </c>
      <c r="Q1859" s="274">
        <v>-2.8320000171661377</v>
      </c>
      <c r="R1859" s="274">
        <v>-2.3139998912811279</v>
      </c>
      <c r="S1859" s="274">
        <v>-2.9839999675750732</v>
      </c>
      <c r="T1859" s="274">
        <v>-3.1359999179840088</v>
      </c>
      <c r="U1859" s="274">
        <v>-3.0899999141693115</v>
      </c>
      <c r="V1859" s="431">
        <v>-2.877000093460083</v>
      </c>
      <c r="W1859" s="274">
        <v>-2.6640000343322754</v>
      </c>
      <c r="X1859" s="274">
        <v>-2.6340000629425049</v>
      </c>
      <c r="Y1859" s="274">
        <v>-2.3139998912811279</v>
      </c>
      <c r="Z1859" s="274">
        <v>-2.7560000419616699</v>
      </c>
      <c r="AA1859" s="274">
        <v>-4.2020001411437988</v>
      </c>
      <c r="AB1859" s="274">
        <v>-4.1560001373291016</v>
      </c>
      <c r="AC1859" s="648"/>
    </row>
    <row r="1860" spans="1:30" ht="10.5" customHeight="1" thickBot="1">
      <c r="A1860" s="1704"/>
      <c r="B1860" s="1707"/>
      <c r="C1860" s="491" t="s">
        <v>18</v>
      </c>
      <c r="D1860" s="491" t="s">
        <v>19</v>
      </c>
      <c r="E1860" s="275">
        <v>58</v>
      </c>
      <c r="F1860" s="275">
        <v>58</v>
      </c>
      <c r="G1860" s="275">
        <v>56</v>
      </c>
      <c r="H1860" s="398">
        <v>57</v>
      </c>
      <c r="I1860" s="275">
        <v>61</v>
      </c>
      <c r="J1860" s="275">
        <v>65</v>
      </c>
      <c r="K1860" s="275">
        <v>73</v>
      </c>
      <c r="L1860" s="275">
        <v>83</v>
      </c>
      <c r="M1860" s="275">
        <v>92</v>
      </c>
      <c r="N1860" s="398">
        <v>90</v>
      </c>
      <c r="O1860" s="275">
        <v>90</v>
      </c>
      <c r="P1860" s="275">
        <v>83</v>
      </c>
      <c r="Q1860" s="275">
        <v>78</v>
      </c>
      <c r="R1860" s="275">
        <v>90</v>
      </c>
      <c r="S1860" s="275">
        <v>92</v>
      </c>
      <c r="T1860" s="275">
        <v>98</v>
      </c>
      <c r="U1860" s="275">
        <v>89</v>
      </c>
      <c r="V1860" s="398">
        <v>89</v>
      </c>
      <c r="W1860" s="275">
        <v>84</v>
      </c>
      <c r="X1860" s="275">
        <v>81</v>
      </c>
      <c r="Y1860" s="275">
        <v>77</v>
      </c>
      <c r="Z1860" s="275">
        <v>72</v>
      </c>
      <c r="AA1860" s="275">
        <v>67</v>
      </c>
      <c r="AB1860" s="275">
        <v>62</v>
      </c>
      <c r="AC1860" s="755"/>
    </row>
    <row r="1861" spans="1:30" ht="10.5" customHeight="1">
      <c r="A1861" s="1662" t="s">
        <v>35</v>
      </c>
      <c r="B1861" s="1663" t="s">
        <v>732</v>
      </c>
      <c r="C1861" s="473" t="s">
        <v>15</v>
      </c>
      <c r="D1861" s="473" t="s">
        <v>37</v>
      </c>
      <c r="E1861" s="360">
        <v>0.1154</v>
      </c>
      <c r="F1861" s="360">
        <v>0.1134</v>
      </c>
      <c r="G1861" s="360">
        <v>0.113</v>
      </c>
      <c r="H1861" s="402">
        <v>0.11119999999999999</v>
      </c>
      <c r="I1861" s="360">
        <v>0.10879999999999999</v>
      </c>
      <c r="J1861" s="360">
        <v>0.1052</v>
      </c>
      <c r="K1861" s="360">
        <v>0.11219999999999999</v>
      </c>
      <c r="L1861" s="360">
        <v>0.1074</v>
      </c>
      <c r="M1861" s="360">
        <v>0.1096</v>
      </c>
      <c r="N1861" s="402">
        <v>9.7799999999999998E-2</v>
      </c>
      <c r="O1861" s="360">
        <v>9.7799999999999998E-2</v>
      </c>
      <c r="P1861" s="360">
        <v>9.7600000000000006E-2</v>
      </c>
      <c r="Q1861" s="360">
        <v>9.1800000000000007E-2</v>
      </c>
      <c r="R1861" s="360">
        <v>0.1016</v>
      </c>
      <c r="S1861" s="360">
        <v>0.1244</v>
      </c>
      <c r="T1861" s="360">
        <v>0.128</v>
      </c>
      <c r="U1861" s="360">
        <v>0.125</v>
      </c>
      <c r="V1861" s="402">
        <v>0.1196</v>
      </c>
      <c r="W1861" s="360">
        <v>0.1168</v>
      </c>
      <c r="X1861" s="360">
        <v>0.1166</v>
      </c>
      <c r="Y1861" s="360">
        <v>0.1128</v>
      </c>
      <c r="Z1861" s="360">
        <v>0.1072</v>
      </c>
      <c r="AA1861" s="360">
        <v>0.1024</v>
      </c>
      <c r="AB1861" s="360">
        <v>9.8400000000000001E-2</v>
      </c>
      <c r="AC1861" s="475">
        <f>SUM(E1861:AB1861)</f>
        <v>2.6339999999999995</v>
      </c>
    </row>
    <row r="1862" spans="1:30" ht="10.5" customHeight="1">
      <c r="A1862" s="1628"/>
      <c r="B1862" s="1640"/>
      <c r="C1862" s="476" t="s">
        <v>17</v>
      </c>
      <c r="D1862" s="476" t="s">
        <v>37</v>
      </c>
      <c r="E1862" s="241">
        <v>4.02E-2</v>
      </c>
      <c r="F1862" s="241">
        <v>3.9399999999999998E-2</v>
      </c>
      <c r="G1862" s="241">
        <v>4.1399999999999999E-2</v>
      </c>
      <c r="H1862" s="401">
        <v>4.0599999999999997E-2</v>
      </c>
      <c r="I1862" s="241">
        <v>3.9600000000000003E-2</v>
      </c>
      <c r="J1862" s="241">
        <v>3.6799999999999999E-2</v>
      </c>
      <c r="K1862" s="241">
        <v>3.7199999999999997E-2</v>
      </c>
      <c r="L1862" s="241">
        <v>3.56E-2</v>
      </c>
      <c r="M1862" s="241">
        <v>4.8599999999999997E-2</v>
      </c>
      <c r="N1862" s="401">
        <v>4.3799999999999999E-2</v>
      </c>
      <c r="O1862" s="241">
        <v>4.1599999999999998E-2</v>
      </c>
      <c r="P1862" s="241">
        <v>4.24E-2</v>
      </c>
      <c r="Q1862" s="241">
        <v>2.3199999999999998E-2</v>
      </c>
      <c r="R1862" s="241">
        <v>4.02E-2</v>
      </c>
      <c r="S1862" s="241">
        <v>5.3199999999999997E-2</v>
      </c>
      <c r="T1862" s="241">
        <v>3.4599999999999999E-2</v>
      </c>
      <c r="U1862" s="241">
        <v>2.9399999999999999E-2</v>
      </c>
      <c r="V1862" s="401">
        <v>3.2000000000000001E-2</v>
      </c>
      <c r="W1862" s="241">
        <v>3.2000000000000001E-2</v>
      </c>
      <c r="X1862" s="241">
        <v>3.2399999999999998E-2</v>
      </c>
      <c r="Y1862" s="241">
        <v>3.2800000000000003E-2</v>
      </c>
      <c r="Z1862" s="241">
        <v>3.2399999999999998E-2</v>
      </c>
      <c r="AA1862" s="241">
        <v>3.2399999999999998E-2</v>
      </c>
      <c r="AB1862" s="241">
        <v>3.2199999999999999E-2</v>
      </c>
      <c r="AC1862" s="478">
        <f>SUM(E1862:AB1862)</f>
        <v>0.89400000000000002</v>
      </c>
    </row>
    <row r="1863" spans="1:30" ht="10.5" customHeight="1">
      <c r="A1863" s="1628"/>
      <c r="B1863" s="1640"/>
      <c r="C1863" s="476" t="s">
        <v>18</v>
      </c>
      <c r="D1863" s="476" t="s">
        <v>19</v>
      </c>
      <c r="E1863" s="278">
        <v>5</v>
      </c>
      <c r="F1863" s="278">
        <v>6</v>
      </c>
      <c r="G1863" s="278">
        <v>5</v>
      </c>
      <c r="H1863" s="390">
        <v>6</v>
      </c>
      <c r="I1863" s="278">
        <v>6</v>
      </c>
      <c r="J1863" s="278">
        <v>6</v>
      </c>
      <c r="K1863" s="278">
        <v>7</v>
      </c>
      <c r="L1863" s="278">
        <v>6</v>
      </c>
      <c r="M1863" s="278">
        <v>6</v>
      </c>
      <c r="N1863" s="390">
        <v>6</v>
      </c>
      <c r="O1863" s="278">
        <v>5</v>
      </c>
      <c r="P1863" s="278">
        <v>5</v>
      </c>
      <c r="Q1863" s="278">
        <v>6</v>
      </c>
      <c r="R1863" s="278">
        <v>6</v>
      </c>
      <c r="S1863" s="278">
        <v>6</v>
      </c>
      <c r="T1863" s="278">
        <v>7</v>
      </c>
      <c r="U1863" s="278">
        <v>7</v>
      </c>
      <c r="V1863" s="390">
        <v>8</v>
      </c>
      <c r="W1863" s="278">
        <v>7</v>
      </c>
      <c r="X1863" s="278">
        <v>8</v>
      </c>
      <c r="Y1863" s="278">
        <v>7</v>
      </c>
      <c r="Z1863" s="278">
        <v>6</v>
      </c>
      <c r="AA1863" s="278">
        <v>6</v>
      </c>
      <c r="AB1863" s="278">
        <v>6</v>
      </c>
      <c r="AC1863" s="478"/>
    </row>
    <row r="1864" spans="1:30" ht="10.5" customHeight="1" thickBot="1">
      <c r="A1864" s="1629"/>
      <c r="B1864" s="1641"/>
      <c r="C1864" s="491" t="s">
        <v>20</v>
      </c>
      <c r="D1864" s="491"/>
      <c r="E1864" s="542">
        <f t="shared" ref="E1864:AC1864" si="529">E1862/E1861</f>
        <v>0.34835355285961872</v>
      </c>
      <c r="F1864" s="542">
        <f t="shared" si="529"/>
        <v>0.34744268077601409</v>
      </c>
      <c r="G1864" s="542">
        <f t="shared" si="529"/>
        <v>0.36637168141592918</v>
      </c>
      <c r="H1864" s="573">
        <f t="shared" si="529"/>
        <v>0.36510791366906475</v>
      </c>
      <c r="I1864" s="542">
        <f t="shared" si="529"/>
        <v>0.36397058823529416</v>
      </c>
      <c r="J1864" s="542">
        <f t="shared" si="529"/>
        <v>0.34980988593155893</v>
      </c>
      <c r="K1864" s="542">
        <f t="shared" si="529"/>
        <v>0.33155080213903743</v>
      </c>
      <c r="L1864" s="542">
        <f t="shared" si="529"/>
        <v>0.33147113594040967</v>
      </c>
      <c r="M1864" s="542">
        <f t="shared" si="529"/>
        <v>0.44343065693430656</v>
      </c>
      <c r="N1864" s="573">
        <f t="shared" si="529"/>
        <v>0.44785276073619629</v>
      </c>
      <c r="O1864" s="542">
        <f t="shared" si="529"/>
        <v>0.42535787321063395</v>
      </c>
      <c r="P1864" s="542">
        <f t="shared" si="529"/>
        <v>0.4344262295081967</v>
      </c>
      <c r="Q1864" s="542">
        <f t="shared" si="529"/>
        <v>0.25272331154684091</v>
      </c>
      <c r="R1864" s="542">
        <f t="shared" si="529"/>
        <v>0.3956692913385827</v>
      </c>
      <c r="S1864" s="542">
        <f t="shared" si="529"/>
        <v>0.42765273311897106</v>
      </c>
      <c r="T1864" s="542">
        <f t="shared" si="529"/>
        <v>0.27031250000000001</v>
      </c>
      <c r="U1864" s="542">
        <f t="shared" si="529"/>
        <v>0.23519999999999999</v>
      </c>
      <c r="V1864" s="573">
        <f t="shared" si="529"/>
        <v>0.26755852842809363</v>
      </c>
      <c r="W1864" s="542">
        <f t="shared" si="529"/>
        <v>0.27397260273972601</v>
      </c>
      <c r="X1864" s="542">
        <f t="shared" si="529"/>
        <v>0.27787307032590053</v>
      </c>
      <c r="Y1864" s="542">
        <f t="shared" si="529"/>
        <v>0.29078014184397166</v>
      </c>
      <c r="Z1864" s="542">
        <f t="shared" si="529"/>
        <v>0.30223880597014924</v>
      </c>
      <c r="AA1864" s="542">
        <f t="shared" si="529"/>
        <v>0.31640624999999994</v>
      </c>
      <c r="AB1864" s="542">
        <f t="shared" si="529"/>
        <v>0.32723577235772355</v>
      </c>
      <c r="AC1864" s="494">
        <f t="shared" si="529"/>
        <v>0.33940774487471531</v>
      </c>
    </row>
    <row r="1865" spans="1:30" ht="10.5" customHeight="1">
      <c r="A1865" s="1627" t="s">
        <v>72</v>
      </c>
      <c r="B1865" s="1639" t="s">
        <v>734</v>
      </c>
      <c r="C1865" s="485" t="s">
        <v>15</v>
      </c>
      <c r="D1865" s="485" t="s">
        <v>37</v>
      </c>
      <c r="E1865" s="241">
        <v>0.26619999999999999</v>
      </c>
      <c r="F1865" s="241">
        <v>0.26200000000000001</v>
      </c>
      <c r="G1865" s="241">
        <v>0.25740000000000002</v>
      </c>
      <c r="H1865" s="401">
        <v>0.2586</v>
      </c>
      <c r="I1865" s="241">
        <v>0.2732</v>
      </c>
      <c r="J1865" s="241">
        <v>0.27560000000000001</v>
      </c>
      <c r="K1865" s="241">
        <v>0.29920000000000002</v>
      </c>
      <c r="L1865" s="241">
        <v>0.31280000000000002</v>
      </c>
      <c r="M1865" s="241">
        <v>0.31540000000000001</v>
      </c>
      <c r="N1865" s="401">
        <v>0.30780000000000002</v>
      </c>
      <c r="O1865" s="241">
        <v>0.28920000000000001</v>
      </c>
      <c r="P1865" s="241">
        <v>0.29480000000000001</v>
      </c>
      <c r="Q1865" s="241">
        <v>0.30359999999999998</v>
      </c>
      <c r="R1865" s="241">
        <v>0.30180000000000001</v>
      </c>
      <c r="S1865" s="241">
        <v>0.31680000000000003</v>
      </c>
      <c r="T1865" s="241">
        <v>0.35620000000000002</v>
      </c>
      <c r="U1865" s="241">
        <v>0.3664</v>
      </c>
      <c r="V1865" s="401">
        <v>0.3402</v>
      </c>
      <c r="W1865" s="241">
        <v>0.33779999999999999</v>
      </c>
      <c r="X1865" s="241">
        <v>0.33360000000000001</v>
      </c>
      <c r="Y1865" s="241">
        <v>0.33339999999999997</v>
      </c>
      <c r="Z1865" s="241">
        <v>0.31019999999999998</v>
      </c>
      <c r="AA1865" s="241">
        <v>0.29199999999999998</v>
      </c>
      <c r="AB1865" s="241">
        <v>0.27779999999999999</v>
      </c>
      <c r="AC1865" s="490">
        <f>SUM(E1865:AB1865)</f>
        <v>7.2819999999999991</v>
      </c>
    </row>
    <row r="1866" spans="1:30" ht="10.5" customHeight="1">
      <c r="A1866" s="1628"/>
      <c r="B1866" s="1640"/>
      <c r="C1866" s="476" t="s">
        <v>17</v>
      </c>
      <c r="D1866" s="476" t="s">
        <v>37</v>
      </c>
      <c r="E1866" s="241">
        <v>0.1016</v>
      </c>
      <c r="F1866" s="241">
        <v>9.9400000000000002E-2</v>
      </c>
      <c r="G1866" s="241">
        <v>9.8199999999999996E-2</v>
      </c>
      <c r="H1866" s="401">
        <v>9.9199999999999997E-2</v>
      </c>
      <c r="I1866" s="241">
        <v>0.10440000000000001</v>
      </c>
      <c r="J1866" s="241">
        <v>0.1018</v>
      </c>
      <c r="K1866" s="241">
        <v>0.1016</v>
      </c>
      <c r="L1866" s="241">
        <v>0.1012</v>
      </c>
      <c r="M1866" s="241">
        <v>9.8400000000000001E-2</v>
      </c>
      <c r="N1866" s="401">
        <v>8.5199999999999998E-2</v>
      </c>
      <c r="O1866" s="241">
        <v>8.3000000000000004E-2</v>
      </c>
      <c r="P1866" s="241">
        <v>8.6999999999999994E-2</v>
      </c>
      <c r="Q1866" s="241">
        <v>9.06E-2</v>
      </c>
      <c r="R1866" s="241">
        <v>8.4599999999999995E-2</v>
      </c>
      <c r="S1866" s="241">
        <v>9.06E-2</v>
      </c>
      <c r="T1866" s="241">
        <v>0.10639999999999999</v>
      </c>
      <c r="U1866" s="241">
        <v>0.1168</v>
      </c>
      <c r="V1866" s="401">
        <v>0.10780000000000001</v>
      </c>
      <c r="W1866" s="241">
        <v>0.1038</v>
      </c>
      <c r="X1866" s="241">
        <v>0.1062</v>
      </c>
      <c r="Y1866" s="241">
        <v>0.11020000000000001</v>
      </c>
      <c r="Z1866" s="241">
        <v>0.1042</v>
      </c>
      <c r="AA1866" s="241">
        <v>0.1016</v>
      </c>
      <c r="AB1866" s="241">
        <v>0.1028</v>
      </c>
      <c r="AC1866" s="478">
        <f>SUM(E1866:AB1866)</f>
        <v>2.3866000000000005</v>
      </c>
    </row>
    <row r="1867" spans="1:30" ht="10.5" customHeight="1">
      <c r="A1867" s="1628"/>
      <c r="B1867" s="1640"/>
      <c r="C1867" s="476" t="s">
        <v>18</v>
      </c>
      <c r="D1867" s="476" t="s">
        <v>19</v>
      </c>
      <c r="E1867" s="278">
        <v>20</v>
      </c>
      <c r="F1867" s="278">
        <v>19</v>
      </c>
      <c r="G1867" s="278">
        <v>19</v>
      </c>
      <c r="H1867" s="390">
        <v>19</v>
      </c>
      <c r="I1867" s="278">
        <v>20</v>
      </c>
      <c r="J1867" s="278">
        <v>24</v>
      </c>
      <c r="K1867" s="278">
        <v>23</v>
      </c>
      <c r="L1867" s="278">
        <v>23</v>
      </c>
      <c r="M1867" s="278">
        <v>20</v>
      </c>
      <c r="N1867" s="390">
        <v>23</v>
      </c>
      <c r="O1867" s="278">
        <v>20</v>
      </c>
      <c r="P1867" s="278">
        <v>22</v>
      </c>
      <c r="Q1867" s="278">
        <v>21</v>
      </c>
      <c r="R1867" s="278">
        <v>24</v>
      </c>
      <c r="S1867" s="278">
        <v>24</v>
      </c>
      <c r="T1867" s="278">
        <v>25</v>
      </c>
      <c r="U1867" s="278">
        <v>26</v>
      </c>
      <c r="V1867" s="390">
        <v>27</v>
      </c>
      <c r="W1867" s="278">
        <v>26</v>
      </c>
      <c r="X1867" s="278">
        <v>25</v>
      </c>
      <c r="Y1867" s="278">
        <v>25</v>
      </c>
      <c r="Z1867" s="278">
        <v>24</v>
      </c>
      <c r="AA1867" s="278">
        <v>22</v>
      </c>
      <c r="AB1867" s="278">
        <v>22</v>
      </c>
      <c r="AC1867" s="478"/>
    </row>
    <row r="1868" spans="1:30" ht="10.5" customHeight="1" thickBot="1">
      <c r="A1868" s="1629"/>
      <c r="B1868" s="1641"/>
      <c r="C1868" s="491" t="s">
        <v>20</v>
      </c>
      <c r="D1868" s="491"/>
      <c r="E1868" s="542">
        <f t="shared" ref="E1868:AC1868" si="530">E1866/E1865</f>
        <v>0.3816679188580015</v>
      </c>
      <c r="F1868" s="542">
        <f t="shared" si="530"/>
        <v>0.37938931297709921</v>
      </c>
      <c r="G1868" s="542">
        <f t="shared" si="530"/>
        <v>0.38150738150738145</v>
      </c>
      <c r="H1868" s="573">
        <f t="shared" si="530"/>
        <v>0.38360402165506574</v>
      </c>
      <c r="I1868" s="542">
        <f t="shared" si="530"/>
        <v>0.38213762811127383</v>
      </c>
      <c r="J1868" s="542">
        <f t="shared" si="530"/>
        <v>0.36937590711175616</v>
      </c>
      <c r="K1868" s="542">
        <f t="shared" si="530"/>
        <v>0.33957219251336895</v>
      </c>
      <c r="L1868" s="542">
        <f t="shared" si="530"/>
        <v>0.32352941176470584</v>
      </c>
      <c r="M1868" s="542">
        <f t="shared" si="530"/>
        <v>0.31198478123018386</v>
      </c>
      <c r="N1868" s="573">
        <f t="shared" si="530"/>
        <v>0.27680311890838205</v>
      </c>
      <c r="O1868" s="542">
        <f t="shared" si="530"/>
        <v>0.28699861687413553</v>
      </c>
      <c r="P1868" s="542">
        <f t="shared" si="530"/>
        <v>0.29511533242876525</v>
      </c>
      <c r="Q1868" s="542">
        <f t="shared" si="530"/>
        <v>0.29841897233201581</v>
      </c>
      <c r="R1868" s="542">
        <f t="shared" si="530"/>
        <v>0.28031809145129222</v>
      </c>
      <c r="S1868" s="542">
        <f t="shared" si="530"/>
        <v>0.28598484848484845</v>
      </c>
      <c r="T1868" s="542">
        <f t="shared" si="530"/>
        <v>0.29870859067939359</v>
      </c>
      <c r="U1868" s="542">
        <f t="shared" si="530"/>
        <v>0.31877729257641924</v>
      </c>
      <c r="V1868" s="573">
        <f t="shared" si="530"/>
        <v>0.3168724279835391</v>
      </c>
      <c r="W1868" s="542">
        <f t="shared" si="530"/>
        <v>0.30728241563055064</v>
      </c>
      <c r="X1868" s="542">
        <f t="shared" si="530"/>
        <v>0.31834532374100721</v>
      </c>
      <c r="Y1868" s="542">
        <f t="shared" si="530"/>
        <v>0.33053389322135579</v>
      </c>
      <c r="Z1868" s="542">
        <f t="shared" si="530"/>
        <v>0.33591231463571891</v>
      </c>
      <c r="AA1868" s="542">
        <f t="shared" si="530"/>
        <v>0.34794520547945207</v>
      </c>
      <c r="AB1868" s="542">
        <f t="shared" si="530"/>
        <v>0.37005039596832257</v>
      </c>
      <c r="AC1868" s="494">
        <f t="shared" si="530"/>
        <v>0.32773963196923933</v>
      </c>
    </row>
    <row r="1869" spans="1:30" ht="10.5" customHeight="1">
      <c r="A1869" s="497" t="s">
        <v>594</v>
      </c>
      <c r="B1869" s="498"/>
      <c r="C1869" s="499"/>
      <c r="D1869" s="499"/>
      <c r="E1869" s="500">
        <f t="shared" ref="E1869:AB1869" si="531">E1861+E1865</f>
        <v>0.38159999999999999</v>
      </c>
      <c r="F1869" s="500">
        <f t="shared" si="531"/>
        <v>0.37540000000000001</v>
      </c>
      <c r="G1869" s="500">
        <f t="shared" si="531"/>
        <v>0.37040000000000001</v>
      </c>
      <c r="H1869" s="500">
        <f t="shared" si="531"/>
        <v>0.36980000000000002</v>
      </c>
      <c r="I1869" s="500">
        <f t="shared" si="531"/>
        <v>0.38200000000000001</v>
      </c>
      <c r="J1869" s="500">
        <f t="shared" si="531"/>
        <v>0.38080000000000003</v>
      </c>
      <c r="K1869" s="500">
        <f t="shared" si="531"/>
        <v>0.41139999999999999</v>
      </c>
      <c r="L1869" s="500">
        <f t="shared" si="531"/>
        <v>0.42020000000000002</v>
      </c>
      <c r="M1869" s="500">
        <f t="shared" si="531"/>
        <v>0.42500000000000004</v>
      </c>
      <c r="N1869" s="500">
        <f t="shared" si="531"/>
        <v>0.40560000000000002</v>
      </c>
      <c r="O1869" s="500">
        <f t="shared" si="531"/>
        <v>0.38700000000000001</v>
      </c>
      <c r="P1869" s="500">
        <f t="shared" si="531"/>
        <v>0.39240000000000003</v>
      </c>
      <c r="Q1869" s="500">
        <f t="shared" si="531"/>
        <v>0.39539999999999997</v>
      </c>
      <c r="R1869" s="500">
        <f t="shared" si="531"/>
        <v>0.40339999999999998</v>
      </c>
      <c r="S1869" s="500">
        <f t="shared" si="531"/>
        <v>0.44120000000000004</v>
      </c>
      <c r="T1869" s="500">
        <f t="shared" si="531"/>
        <v>0.48420000000000002</v>
      </c>
      <c r="U1869" s="500">
        <f t="shared" si="531"/>
        <v>0.4914</v>
      </c>
      <c r="V1869" s="500">
        <f t="shared" si="531"/>
        <v>0.45979999999999999</v>
      </c>
      <c r="W1869" s="500">
        <f t="shared" si="531"/>
        <v>0.4546</v>
      </c>
      <c r="X1869" s="500">
        <f t="shared" si="531"/>
        <v>0.45019999999999999</v>
      </c>
      <c r="Y1869" s="500">
        <f t="shared" si="531"/>
        <v>0.44619999999999999</v>
      </c>
      <c r="Z1869" s="500">
        <f t="shared" si="531"/>
        <v>0.41739999999999999</v>
      </c>
      <c r="AA1869" s="500">
        <f t="shared" si="531"/>
        <v>0.39439999999999997</v>
      </c>
      <c r="AB1869" s="500">
        <f t="shared" si="531"/>
        <v>0.37619999999999998</v>
      </c>
      <c r="AC1869" s="501"/>
    </row>
    <row r="1870" spans="1:30" ht="10.5" customHeight="1">
      <c r="A1870" s="502" t="s">
        <v>595</v>
      </c>
      <c r="B1870" s="503"/>
      <c r="C1870" s="504"/>
      <c r="D1870" s="504"/>
      <c r="E1870" s="500">
        <f t="shared" ref="E1870:AB1870" si="532">E1862+E1866</f>
        <v>0.14179999999999998</v>
      </c>
      <c r="F1870" s="500">
        <f t="shared" si="532"/>
        <v>0.13880000000000001</v>
      </c>
      <c r="G1870" s="500">
        <f t="shared" si="532"/>
        <v>0.1396</v>
      </c>
      <c r="H1870" s="500">
        <f t="shared" si="532"/>
        <v>0.13979999999999998</v>
      </c>
      <c r="I1870" s="500">
        <f t="shared" si="532"/>
        <v>0.14400000000000002</v>
      </c>
      <c r="J1870" s="500">
        <f t="shared" si="532"/>
        <v>0.1386</v>
      </c>
      <c r="K1870" s="500">
        <f t="shared" si="532"/>
        <v>0.13879999999999998</v>
      </c>
      <c r="L1870" s="505">
        <f t="shared" si="532"/>
        <v>0.1368</v>
      </c>
      <c r="M1870" s="500">
        <f t="shared" si="532"/>
        <v>0.14699999999999999</v>
      </c>
      <c r="N1870" s="500">
        <f t="shared" si="532"/>
        <v>0.129</v>
      </c>
      <c r="O1870" s="500">
        <f t="shared" si="532"/>
        <v>0.1246</v>
      </c>
      <c r="P1870" s="500">
        <f t="shared" si="532"/>
        <v>0.12939999999999999</v>
      </c>
      <c r="Q1870" s="500">
        <f t="shared" si="532"/>
        <v>0.1138</v>
      </c>
      <c r="R1870" s="500">
        <f t="shared" si="532"/>
        <v>0.12479999999999999</v>
      </c>
      <c r="S1870" s="500">
        <f t="shared" si="532"/>
        <v>0.14379999999999998</v>
      </c>
      <c r="T1870" s="500">
        <f t="shared" si="532"/>
        <v>0.14099999999999999</v>
      </c>
      <c r="U1870" s="500">
        <f t="shared" si="532"/>
        <v>0.1462</v>
      </c>
      <c r="V1870" s="500">
        <f t="shared" si="532"/>
        <v>0.13980000000000001</v>
      </c>
      <c r="W1870" s="500">
        <f t="shared" si="532"/>
        <v>0.1358</v>
      </c>
      <c r="X1870" s="505">
        <f t="shared" si="532"/>
        <v>0.1386</v>
      </c>
      <c r="Y1870" s="505">
        <f t="shared" si="532"/>
        <v>0.14300000000000002</v>
      </c>
      <c r="Z1870" s="500">
        <f t="shared" si="532"/>
        <v>0.1366</v>
      </c>
      <c r="AA1870" s="500">
        <f t="shared" si="532"/>
        <v>0.13400000000000001</v>
      </c>
      <c r="AB1870" s="500">
        <f t="shared" si="532"/>
        <v>0.13500000000000001</v>
      </c>
      <c r="AC1870" s="506"/>
    </row>
    <row r="1871" spans="1:30" ht="10.5" customHeight="1">
      <c r="A1871" s="507" t="s">
        <v>596</v>
      </c>
      <c r="B1871" s="508"/>
      <c r="C1871" s="509"/>
      <c r="D1871" s="509"/>
      <c r="E1871" s="510">
        <f t="shared" ref="E1871:AB1871" si="533">SQRT(E1869*E1869+E1870*E1870)</f>
        <v>0.40709433796111683</v>
      </c>
      <c r="F1871" s="510">
        <f t="shared" si="533"/>
        <v>0.40023817908840231</v>
      </c>
      <c r="G1871" s="510">
        <f t="shared" si="533"/>
        <v>0.39583370245596827</v>
      </c>
      <c r="H1871" s="510">
        <f t="shared" si="533"/>
        <v>0.39534299032612175</v>
      </c>
      <c r="I1871" s="510">
        <f t="shared" si="533"/>
        <v>0.40824012541640248</v>
      </c>
      <c r="J1871" s="510">
        <f t="shared" si="533"/>
        <v>0.40523894186023141</v>
      </c>
      <c r="K1871" s="510">
        <f t="shared" si="533"/>
        <v>0.43418360171706161</v>
      </c>
      <c r="L1871" s="510">
        <f t="shared" si="533"/>
        <v>0.441907546891881</v>
      </c>
      <c r="M1871" s="510">
        <f t="shared" si="533"/>
        <v>0.44970434732165981</v>
      </c>
      <c r="N1871" s="510">
        <f t="shared" si="533"/>
        <v>0.42561997133593249</v>
      </c>
      <c r="O1871" s="510">
        <f t="shared" si="533"/>
        <v>0.40656384492475472</v>
      </c>
      <c r="P1871" s="510">
        <f t="shared" si="533"/>
        <v>0.41318533371841748</v>
      </c>
      <c r="Q1871" s="510">
        <f t="shared" si="533"/>
        <v>0.41145060456876226</v>
      </c>
      <c r="R1871" s="510">
        <f t="shared" si="533"/>
        <v>0.42226366170912694</v>
      </c>
      <c r="S1871" s="510">
        <f t="shared" si="533"/>
        <v>0.46404297214805446</v>
      </c>
      <c r="T1871" s="510">
        <f t="shared" si="533"/>
        <v>0.50431204625707682</v>
      </c>
      <c r="U1871" s="510">
        <f t="shared" si="533"/>
        <v>0.51268742914177257</v>
      </c>
      <c r="V1871" s="510">
        <f t="shared" si="533"/>
        <v>0.48058306253966132</v>
      </c>
      <c r="W1871" s="510">
        <f t="shared" si="533"/>
        <v>0.47444999736537047</v>
      </c>
      <c r="X1871" s="510">
        <f t="shared" si="533"/>
        <v>0.47105201411309133</v>
      </c>
      <c r="Y1871" s="510">
        <f t="shared" si="533"/>
        <v>0.46855462861869157</v>
      </c>
      <c r="Z1871" s="510">
        <f t="shared" si="533"/>
        <v>0.43918369732948875</v>
      </c>
      <c r="AA1871" s="510">
        <f t="shared" si="533"/>
        <v>0.41654214672707485</v>
      </c>
      <c r="AB1871" s="510">
        <f t="shared" si="533"/>
        <v>0.3996891792380674</v>
      </c>
      <c r="AC1871" s="512"/>
      <c r="AD1871" s="479">
        <f>MAX(E1871:AB1871)</f>
        <v>0.51268742914177257</v>
      </c>
    </row>
    <row r="1872" spans="1:30" s="449" customFormat="1" ht="10.5" customHeight="1" thickBot="1">
      <c r="A1872" s="513" t="s">
        <v>503</v>
      </c>
      <c r="B1872" s="514"/>
      <c r="C1872" s="515"/>
      <c r="D1872" s="515"/>
      <c r="E1872" s="570">
        <v>1</v>
      </c>
      <c r="F1872" s="570">
        <v>2</v>
      </c>
      <c r="G1872" s="570">
        <v>3</v>
      </c>
      <c r="H1872" s="570">
        <v>4</v>
      </c>
      <c r="I1872" s="570">
        <v>5</v>
      </c>
      <c r="J1872" s="570">
        <v>6</v>
      </c>
      <c r="K1872" s="570">
        <v>7</v>
      </c>
      <c r="L1872" s="570">
        <v>8</v>
      </c>
      <c r="M1872" s="570">
        <v>9</v>
      </c>
      <c r="N1872" s="570">
        <v>10</v>
      </c>
      <c r="O1872" s="570">
        <v>11</v>
      </c>
      <c r="P1872" s="570">
        <v>12</v>
      </c>
      <c r="Q1872" s="570">
        <v>13</v>
      </c>
      <c r="R1872" s="570">
        <v>14</v>
      </c>
      <c r="S1872" s="570">
        <v>15</v>
      </c>
      <c r="T1872" s="570">
        <v>16</v>
      </c>
      <c r="U1872" s="570">
        <v>17</v>
      </c>
      <c r="V1872" s="570">
        <v>18</v>
      </c>
      <c r="W1872" s="570">
        <v>19</v>
      </c>
      <c r="X1872" s="570">
        <v>20</v>
      </c>
      <c r="Y1872" s="570">
        <v>21</v>
      </c>
      <c r="Z1872" s="570">
        <v>22</v>
      </c>
      <c r="AA1872" s="570">
        <v>23</v>
      </c>
      <c r="AB1872" s="570">
        <v>24</v>
      </c>
      <c r="AC1872" s="517"/>
    </row>
    <row r="1873" spans="1:29" s="449" customFormat="1" ht="12" customHeight="1">
      <c r="A1873" s="518" t="s">
        <v>28</v>
      </c>
      <c r="B1873" s="519"/>
      <c r="C1873" s="520" t="s">
        <v>23</v>
      </c>
      <c r="D1873" s="520" t="s">
        <v>19</v>
      </c>
      <c r="E1873" s="520">
        <v>10.399999618530273</v>
      </c>
      <c r="F1873" s="520">
        <v>10.399999618530273</v>
      </c>
      <c r="G1873" s="520">
        <v>10.5</v>
      </c>
      <c r="H1873" s="520">
        <v>10.5</v>
      </c>
      <c r="I1873" s="520">
        <v>10.5</v>
      </c>
      <c r="J1873" s="520">
        <v>10.600000381469727</v>
      </c>
      <c r="K1873" s="520">
        <v>10.600000381469727</v>
      </c>
      <c r="L1873" s="520">
        <v>10.5</v>
      </c>
      <c r="M1873" s="520">
        <v>10.5</v>
      </c>
      <c r="N1873" s="520">
        <v>10.5</v>
      </c>
      <c r="O1873" s="520">
        <v>10.5</v>
      </c>
      <c r="P1873" s="520">
        <v>10.5</v>
      </c>
      <c r="Q1873" s="520">
        <v>10.5</v>
      </c>
      <c r="R1873" s="520">
        <v>10.5</v>
      </c>
      <c r="S1873" s="520">
        <v>10.5</v>
      </c>
      <c r="T1873" s="520">
        <v>10.399999618530273</v>
      </c>
      <c r="U1873" s="520">
        <v>10.5</v>
      </c>
      <c r="V1873" s="520">
        <v>10.5</v>
      </c>
      <c r="W1873" s="520">
        <v>10.5</v>
      </c>
      <c r="X1873" s="520">
        <v>10.5</v>
      </c>
      <c r="Y1873" s="520">
        <v>10.5</v>
      </c>
      <c r="Z1873" s="520">
        <v>10.5</v>
      </c>
      <c r="AA1873" s="520">
        <v>10.399999618530273</v>
      </c>
      <c r="AB1873" s="520">
        <v>10.399999618530273</v>
      </c>
      <c r="AC1873" s="571"/>
    </row>
    <row r="1874" spans="1:29" s="449" customFormat="1" ht="12" customHeight="1" thickBot="1">
      <c r="A1874" s="630" t="s">
        <v>29</v>
      </c>
      <c r="B1874" s="631"/>
      <c r="C1874" s="480" t="s">
        <v>23</v>
      </c>
      <c r="D1874" s="480" t="s">
        <v>19</v>
      </c>
      <c r="E1874" s="480">
        <v>10.399999618530273</v>
      </c>
      <c r="F1874" s="480">
        <v>10.399999618530273</v>
      </c>
      <c r="G1874" s="480">
        <v>10.5</v>
      </c>
      <c r="H1874" s="480">
        <v>10.5</v>
      </c>
      <c r="I1874" s="480">
        <v>10.5</v>
      </c>
      <c r="J1874" s="480">
        <v>10.600000381469727</v>
      </c>
      <c r="K1874" s="480">
        <v>10.600000381469727</v>
      </c>
      <c r="L1874" s="480">
        <v>10.5</v>
      </c>
      <c r="M1874" s="480">
        <v>10.5</v>
      </c>
      <c r="N1874" s="480">
        <v>10.399999618530273</v>
      </c>
      <c r="O1874" s="480">
        <v>10.5</v>
      </c>
      <c r="P1874" s="480">
        <v>10.5</v>
      </c>
      <c r="Q1874" s="480">
        <v>10.5</v>
      </c>
      <c r="R1874" s="480">
        <v>10.399999618530273</v>
      </c>
      <c r="S1874" s="480">
        <v>10.399999618530273</v>
      </c>
      <c r="T1874" s="480">
        <v>10.399999618530273</v>
      </c>
      <c r="U1874" s="480">
        <v>10.5</v>
      </c>
      <c r="V1874" s="480">
        <v>10.5</v>
      </c>
      <c r="W1874" s="480">
        <v>10.5</v>
      </c>
      <c r="X1874" s="480">
        <v>10.5</v>
      </c>
      <c r="Y1874" s="480">
        <v>10.5</v>
      </c>
      <c r="Z1874" s="480">
        <v>10.5</v>
      </c>
      <c r="AA1874" s="480">
        <v>10.399999618530273</v>
      </c>
      <c r="AB1874" s="480">
        <v>10.5</v>
      </c>
      <c r="AC1874" s="481"/>
    </row>
    <row r="1875" spans="1:29" ht="12">
      <c r="A1875" s="1619" t="s">
        <v>115</v>
      </c>
      <c r="B1875" s="1622" t="s">
        <v>771</v>
      </c>
      <c r="C1875" s="485" t="s">
        <v>15</v>
      </c>
      <c r="D1875" s="485" t="s">
        <v>37</v>
      </c>
      <c r="E1875" s="241">
        <v>8.5999999999999993E-2</v>
      </c>
      <c r="F1875" s="241">
        <v>8.5199999999999998E-2</v>
      </c>
      <c r="G1875" s="241">
        <v>8.48E-2</v>
      </c>
      <c r="H1875" s="401">
        <v>8.3199999999999996E-2</v>
      </c>
      <c r="I1875" s="241">
        <v>0.08</v>
      </c>
      <c r="J1875" s="241">
        <v>7.5200000000000003E-2</v>
      </c>
      <c r="K1875" s="241">
        <v>8.0799999999999997E-2</v>
      </c>
      <c r="L1875" s="241">
        <v>7.5999999999999998E-2</v>
      </c>
      <c r="M1875" s="241">
        <v>8.1199999999999994E-2</v>
      </c>
      <c r="N1875" s="401">
        <v>7.7200000000000005E-2</v>
      </c>
      <c r="O1875" s="241">
        <v>7.8399999999999997E-2</v>
      </c>
      <c r="P1875" s="241">
        <v>7.8E-2</v>
      </c>
      <c r="Q1875" s="241">
        <v>7.2800000000000004E-2</v>
      </c>
      <c r="R1875" s="241">
        <v>8.0399999999999999E-2</v>
      </c>
      <c r="S1875" s="241">
        <v>9.5200000000000007E-2</v>
      </c>
      <c r="T1875" s="241">
        <v>9.5600000000000004E-2</v>
      </c>
      <c r="U1875" s="241">
        <v>9.3600000000000003E-2</v>
      </c>
      <c r="V1875" s="401">
        <v>8.7599999999999997E-2</v>
      </c>
      <c r="W1875" s="241">
        <v>8.6400000000000005E-2</v>
      </c>
      <c r="X1875" s="241">
        <v>8.7599999999999997E-2</v>
      </c>
      <c r="Y1875" s="241">
        <v>8.48E-2</v>
      </c>
      <c r="Z1875" s="241">
        <v>7.8799999999999995E-2</v>
      </c>
      <c r="AA1875" s="241">
        <v>7.5600000000000001E-2</v>
      </c>
      <c r="AB1875" s="241">
        <v>7.2400000000000006E-2</v>
      </c>
      <c r="AC1875" s="490">
        <f>SUM(E1875:AB1875)</f>
        <v>1.9767999999999994</v>
      </c>
    </row>
    <row r="1876" spans="1:29" ht="12">
      <c r="A1876" s="1620"/>
      <c r="B1876" s="1623"/>
      <c r="C1876" s="476" t="s">
        <v>17</v>
      </c>
      <c r="D1876" s="476" t="s">
        <v>37</v>
      </c>
      <c r="E1876" s="241">
        <v>3.32E-2</v>
      </c>
      <c r="F1876" s="241">
        <v>3.32E-2</v>
      </c>
      <c r="G1876" s="241">
        <v>3.3599999999999998E-2</v>
      </c>
      <c r="H1876" s="401">
        <v>3.2800000000000003E-2</v>
      </c>
      <c r="I1876" s="241">
        <v>3.1600000000000003E-2</v>
      </c>
      <c r="J1876" s="241">
        <v>2.92E-2</v>
      </c>
      <c r="K1876" s="241">
        <v>2.92E-2</v>
      </c>
      <c r="L1876" s="241">
        <v>2.8000000000000001E-2</v>
      </c>
      <c r="M1876" s="241">
        <v>4.5600000000000002E-2</v>
      </c>
      <c r="N1876" s="401">
        <v>4.4400000000000002E-2</v>
      </c>
      <c r="O1876" s="241">
        <v>4.2000000000000003E-2</v>
      </c>
      <c r="P1876" s="241">
        <v>4.3200000000000002E-2</v>
      </c>
      <c r="Q1876" s="241">
        <v>2.5999999999999999E-2</v>
      </c>
      <c r="R1876" s="241">
        <v>4.2000000000000003E-2</v>
      </c>
      <c r="S1876" s="241">
        <v>0.05</v>
      </c>
      <c r="T1876" s="241">
        <v>3.4799999999999998E-2</v>
      </c>
      <c r="U1876" s="241">
        <v>2.92E-2</v>
      </c>
      <c r="V1876" s="401">
        <v>2.8400000000000002E-2</v>
      </c>
      <c r="W1876" s="241">
        <v>2.8400000000000002E-2</v>
      </c>
      <c r="X1876" s="241">
        <v>2.8000000000000001E-2</v>
      </c>
      <c r="Y1876" s="241">
        <v>2.8799999999999999E-2</v>
      </c>
      <c r="Z1876" s="241">
        <v>2.8400000000000002E-2</v>
      </c>
      <c r="AA1876" s="241">
        <v>2.8400000000000002E-2</v>
      </c>
      <c r="AB1876" s="241">
        <v>2.8000000000000001E-2</v>
      </c>
      <c r="AC1876" s="478">
        <f>SUM(E1876:AB1876)</f>
        <v>0.80640000000000001</v>
      </c>
    </row>
    <row r="1877" spans="1:29" ht="12">
      <c r="A1877" s="1620"/>
      <c r="B1877" s="1623"/>
      <c r="C1877" s="476" t="s">
        <v>18</v>
      </c>
      <c r="D1877" s="476" t="s">
        <v>19</v>
      </c>
      <c r="E1877" s="278">
        <v>5</v>
      </c>
      <c r="F1877" s="278">
        <v>5</v>
      </c>
      <c r="G1877" s="278">
        <v>4</v>
      </c>
      <c r="H1877" s="390">
        <v>4</v>
      </c>
      <c r="I1877" s="278">
        <v>5</v>
      </c>
      <c r="J1877" s="278">
        <v>5</v>
      </c>
      <c r="K1877" s="278">
        <v>5</v>
      </c>
      <c r="L1877" s="278">
        <v>5</v>
      </c>
      <c r="M1877" s="278">
        <v>6</v>
      </c>
      <c r="N1877" s="390">
        <v>4</v>
      </c>
      <c r="O1877" s="278">
        <v>5</v>
      </c>
      <c r="P1877" s="278">
        <v>4</v>
      </c>
      <c r="Q1877" s="278">
        <v>5</v>
      </c>
      <c r="R1877" s="278">
        <v>5</v>
      </c>
      <c r="S1877" s="278">
        <v>5</v>
      </c>
      <c r="T1877" s="278">
        <v>6</v>
      </c>
      <c r="U1877" s="278">
        <v>6</v>
      </c>
      <c r="V1877" s="390">
        <v>5</v>
      </c>
      <c r="W1877" s="278">
        <v>6</v>
      </c>
      <c r="X1877" s="278">
        <v>5</v>
      </c>
      <c r="Y1877" s="278">
        <v>5</v>
      </c>
      <c r="Z1877" s="278">
        <v>5</v>
      </c>
      <c r="AA1877" s="278">
        <v>5</v>
      </c>
      <c r="AB1877" s="278">
        <v>5</v>
      </c>
      <c r="AC1877" s="478"/>
    </row>
    <row r="1878" spans="1:29" thickBot="1">
      <c r="A1878" s="1621"/>
      <c r="B1878" s="1624"/>
      <c r="C1878" s="491" t="s">
        <v>20</v>
      </c>
      <c r="D1878" s="491"/>
      <c r="E1878" s="542">
        <f t="shared" ref="E1878:AC1878" si="534">E1876/E1875</f>
        <v>0.38604651162790699</v>
      </c>
      <c r="F1878" s="542">
        <f t="shared" si="534"/>
        <v>0.38967136150234744</v>
      </c>
      <c r="G1878" s="542">
        <f t="shared" si="534"/>
        <v>0.39622641509433959</v>
      </c>
      <c r="H1878" s="573">
        <f t="shared" si="534"/>
        <v>0.39423076923076927</v>
      </c>
      <c r="I1878" s="542">
        <f t="shared" si="534"/>
        <v>0.39500000000000002</v>
      </c>
      <c r="J1878" s="542">
        <f t="shared" si="534"/>
        <v>0.38829787234042551</v>
      </c>
      <c r="K1878" s="542">
        <f t="shared" si="534"/>
        <v>0.36138613861386143</v>
      </c>
      <c r="L1878" s="542">
        <f t="shared" si="534"/>
        <v>0.36842105263157898</v>
      </c>
      <c r="M1878" s="542">
        <f t="shared" si="534"/>
        <v>0.56157635467980305</v>
      </c>
      <c r="N1878" s="573">
        <f t="shared" si="534"/>
        <v>0.57512953367875652</v>
      </c>
      <c r="O1878" s="542">
        <f t="shared" si="534"/>
        <v>0.53571428571428581</v>
      </c>
      <c r="P1878" s="542">
        <f t="shared" si="534"/>
        <v>0.55384615384615388</v>
      </c>
      <c r="Q1878" s="542">
        <f t="shared" si="534"/>
        <v>0.3571428571428571</v>
      </c>
      <c r="R1878" s="542">
        <f t="shared" si="534"/>
        <v>0.5223880597014926</v>
      </c>
      <c r="S1878" s="542">
        <f t="shared" si="534"/>
        <v>0.52521008403361347</v>
      </c>
      <c r="T1878" s="542">
        <f t="shared" si="534"/>
        <v>0.36401673640167359</v>
      </c>
      <c r="U1878" s="542">
        <f t="shared" si="534"/>
        <v>0.31196581196581197</v>
      </c>
      <c r="V1878" s="573">
        <f t="shared" si="534"/>
        <v>0.32420091324200917</v>
      </c>
      <c r="W1878" s="542">
        <f t="shared" si="534"/>
        <v>0.32870370370370372</v>
      </c>
      <c r="X1878" s="542">
        <f t="shared" si="534"/>
        <v>0.31963470319634707</v>
      </c>
      <c r="Y1878" s="542">
        <f t="shared" si="534"/>
        <v>0.33962264150943394</v>
      </c>
      <c r="Z1878" s="542">
        <f t="shared" si="534"/>
        <v>0.3604060913705584</v>
      </c>
      <c r="AA1878" s="542">
        <f t="shared" si="534"/>
        <v>0.3756613756613757</v>
      </c>
      <c r="AB1878" s="542">
        <f t="shared" si="534"/>
        <v>0.38674033149171266</v>
      </c>
      <c r="AC1878" s="494">
        <f t="shared" si="534"/>
        <v>0.40793201133144485</v>
      </c>
    </row>
    <row r="1879" spans="1:29" ht="12">
      <c r="A1879" s="1630" t="s">
        <v>58</v>
      </c>
      <c r="B1879" s="1632" t="s">
        <v>772</v>
      </c>
      <c r="C1879" s="473" t="s">
        <v>15</v>
      </c>
      <c r="D1879" s="473" t="s">
        <v>37</v>
      </c>
      <c r="E1879" s="241">
        <v>3.3799999999999997E-2</v>
      </c>
      <c r="F1879" s="241">
        <v>3.2599999999999997E-2</v>
      </c>
      <c r="G1879" s="241">
        <v>3.2599999999999997E-2</v>
      </c>
      <c r="H1879" s="401">
        <v>3.2800000000000003E-2</v>
      </c>
      <c r="I1879" s="241">
        <v>3.4200000000000001E-2</v>
      </c>
      <c r="J1879" s="241">
        <v>3.6600000000000001E-2</v>
      </c>
      <c r="K1879" s="241">
        <v>4.5600000000000002E-2</v>
      </c>
      <c r="L1879" s="241">
        <v>4.9000000000000002E-2</v>
      </c>
      <c r="M1879" s="241">
        <v>4.8399999999999999E-2</v>
      </c>
      <c r="N1879" s="401">
        <v>4.7600000000000003E-2</v>
      </c>
      <c r="O1879" s="241">
        <v>4.4600000000000001E-2</v>
      </c>
      <c r="P1879" s="241">
        <v>4.0399999999999998E-2</v>
      </c>
      <c r="Q1879" s="241">
        <v>4.1599999999999998E-2</v>
      </c>
      <c r="R1879" s="241">
        <v>4.5199999999999997E-2</v>
      </c>
      <c r="S1879" s="241">
        <v>4.6399999999999997E-2</v>
      </c>
      <c r="T1879" s="241">
        <v>5.3600000000000002E-2</v>
      </c>
      <c r="U1879" s="241">
        <v>5.5599999999999997E-2</v>
      </c>
      <c r="V1879" s="401">
        <v>4.82E-2</v>
      </c>
      <c r="W1879" s="241">
        <v>4.4200000000000003E-2</v>
      </c>
      <c r="X1879" s="241">
        <v>4.3200000000000002E-2</v>
      </c>
      <c r="Y1879" s="241">
        <v>4.1599999999999998E-2</v>
      </c>
      <c r="Z1879" s="241">
        <v>4.0800000000000003E-2</v>
      </c>
      <c r="AA1879" s="241">
        <v>4.2000000000000003E-2</v>
      </c>
      <c r="AB1879" s="241">
        <v>3.9199999999999999E-2</v>
      </c>
      <c r="AC1879" s="475">
        <f>SUM(E1879:AB1879)</f>
        <v>1.0197999999999998</v>
      </c>
    </row>
    <row r="1880" spans="1:29" ht="12">
      <c r="A1880" s="1620"/>
      <c r="B1880" s="1623"/>
      <c r="C1880" s="476" t="s">
        <v>17</v>
      </c>
      <c r="D1880" s="476" t="s">
        <v>37</v>
      </c>
      <c r="E1880" s="241">
        <v>1.2200000000000001E-2</v>
      </c>
      <c r="F1880" s="241">
        <v>1.2E-2</v>
      </c>
      <c r="G1880" s="241">
        <v>1.18E-2</v>
      </c>
      <c r="H1880" s="401">
        <v>1.18E-2</v>
      </c>
      <c r="I1880" s="241">
        <v>1.1599999999999999E-2</v>
      </c>
      <c r="J1880" s="241">
        <v>1.34E-2</v>
      </c>
      <c r="K1880" s="241">
        <v>1.4999999999999999E-2</v>
      </c>
      <c r="L1880" s="241">
        <v>1.4999999999999999E-2</v>
      </c>
      <c r="M1880" s="241">
        <v>1.34E-2</v>
      </c>
      <c r="N1880" s="401">
        <v>1.0999999999999999E-2</v>
      </c>
      <c r="O1880" s="241">
        <v>1.14E-2</v>
      </c>
      <c r="P1880" s="241">
        <v>1.18E-2</v>
      </c>
      <c r="Q1880" s="241">
        <v>1.2200000000000001E-2</v>
      </c>
      <c r="R1880" s="241">
        <v>1.2E-2</v>
      </c>
      <c r="S1880" s="241">
        <v>1.32E-2</v>
      </c>
      <c r="T1880" s="241">
        <v>1.5599999999999999E-2</v>
      </c>
      <c r="U1880" s="241">
        <v>1.6E-2</v>
      </c>
      <c r="V1880" s="401">
        <v>1.34E-2</v>
      </c>
      <c r="W1880" s="241">
        <v>1.32E-2</v>
      </c>
      <c r="X1880" s="241">
        <v>1.2800000000000001E-2</v>
      </c>
      <c r="Y1880" s="241">
        <v>1.2999999999999999E-2</v>
      </c>
      <c r="Z1880" s="241">
        <v>1.32E-2</v>
      </c>
      <c r="AA1880" s="241">
        <v>1.2800000000000001E-2</v>
      </c>
      <c r="AB1880" s="241">
        <v>1.24E-2</v>
      </c>
      <c r="AC1880" s="475">
        <f>SUM(E1880:AB1880)</f>
        <v>0.31019999999999998</v>
      </c>
    </row>
    <row r="1881" spans="1:29" ht="12">
      <c r="A1881" s="1620"/>
      <c r="B1881" s="1623"/>
      <c r="C1881" s="476" t="s">
        <v>18</v>
      </c>
      <c r="D1881" s="476" t="s">
        <v>19</v>
      </c>
      <c r="E1881" s="278">
        <v>2</v>
      </c>
      <c r="F1881" s="278">
        <v>2</v>
      </c>
      <c r="G1881" s="278">
        <v>2</v>
      </c>
      <c r="H1881" s="390">
        <v>2</v>
      </c>
      <c r="I1881" s="278">
        <v>2</v>
      </c>
      <c r="J1881" s="278">
        <v>3</v>
      </c>
      <c r="K1881" s="278">
        <v>2</v>
      </c>
      <c r="L1881" s="278">
        <v>2</v>
      </c>
      <c r="M1881" s="278">
        <v>2</v>
      </c>
      <c r="N1881" s="390">
        <v>2</v>
      </c>
      <c r="O1881" s="278">
        <v>2</v>
      </c>
      <c r="P1881" s="278">
        <v>2</v>
      </c>
      <c r="Q1881" s="278">
        <v>3</v>
      </c>
      <c r="R1881" s="278">
        <v>2</v>
      </c>
      <c r="S1881" s="278">
        <v>3</v>
      </c>
      <c r="T1881" s="278">
        <v>2</v>
      </c>
      <c r="U1881" s="278">
        <v>3</v>
      </c>
      <c r="V1881" s="390">
        <v>2</v>
      </c>
      <c r="W1881" s="278">
        <v>2</v>
      </c>
      <c r="X1881" s="278">
        <v>2</v>
      </c>
      <c r="Y1881" s="278">
        <v>2</v>
      </c>
      <c r="Z1881" s="278">
        <v>1</v>
      </c>
      <c r="AA1881" s="278">
        <v>2</v>
      </c>
      <c r="AB1881" s="278">
        <v>2</v>
      </c>
      <c r="AC1881" s="478"/>
    </row>
    <row r="1882" spans="1:29" thickBot="1">
      <c r="A1882" s="1631"/>
      <c r="B1882" s="1633"/>
      <c r="C1882" s="482" t="s">
        <v>20</v>
      </c>
      <c r="D1882" s="482"/>
      <c r="E1882" s="572">
        <f t="shared" ref="E1882:AC1882" si="535">E1880/E1879</f>
        <v>0.36094674556213024</v>
      </c>
      <c r="F1882" s="572">
        <f t="shared" si="535"/>
        <v>0.36809815950920249</v>
      </c>
      <c r="G1882" s="572">
        <f t="shared" si="535"/>
        <v>0.3619631901840491</v>
      </c>
      <c r="H1882" s="616">
        <f t="shared" si="535"/>
        <v>0.3597560975609756</v>
      </c>
      <c r="I1882" s="572">
        <f t="shared" si="535"/>
        <v>0.33918128654970758</v>
      </c>
      <c r="J1882" s="572">
        <f t="shared" si="535"/>
        <v>0.36612021857923499</v>
      </c>
      <c r="K1882" s="572">
        <f t="shared" si="535"/>
        <v>0.3289473684210526</v>
      </c>
      <c r="L1882" s="572">
        <f t="shared" si="535"/>
        <v>0.30612244897959179</v>
      </c>
      <c r="M1882" s="572">
        <f t="shared" si="535"/>
        <v>0.27685950413223143</v>
      </c>
      <c r="N1882" s="616">
        <f t="shared" si="535"/>
        <v>0.23109243697478987</v>
      </c>
      <c r="O1882" s="572">
        <f t="shared" si="535"/>
        <v>0.2556053811659193</v>
      </c>
      <c r="P1882" s="572">
        <f t="shared" si="535"/>
        <v>0.29207920792079206</v>
      </c>
      <c r="Q1882" s="572">
        <f t="shared" si="535"/>
        <v>0.29326923076923078</v>
      </c>
      <c r="R1882" s="572">
        <f t="shared" si="535"/>
        <v>0.26548672566371684</v>
      </c>
      <c r="S1882" s="572">
        <f t="shared" si="535"/>
        <v>0.28448275862068967</v>
      </c>
      <c r="T1882" s="572">
        <f t="shared" si="535"/>
        <v>0.29104477611940294</v>
      </c>
      <c r="U1882" s="572">
        <f t="shared" si="535"/>
        <v>0.28776978417266191</v>
      </c>
      <c r="V1882" s="616">
        <f t="shared" si="535"/>
        <v>0.27800829875518673</v>
      </c>
      <c r="W1882" s="572">
        <f t="shared" si="535"/>
        <v>0.29864253393665158</v>
      </c>
      <c r="X1882" s="572">
        <f t="shared" si="535"/>
        <v>0.29629629629629628</v>
      </c>
      <c r="Y1882" s="572">
        <f t="shared" si="535"/>
        <v>0.3125</v>
      </c>
      <c r="Z1882" s="572">
        <f t="shared" si="535"/>
        <v>0.32352941176470584</v>
      </c>
      <c r="AA1882" s="572">
        <f t="shared" si="535"/>
        <v>0.30476190476190473</v>
      </c>
      <c r="AB1882" s="572">
        <f t="shared" si="535"/>
        <v>0.31632653061224492</v>
      </c>
      <c r="AC1882" s="478">
        <f t="shared" si="535"/>
        <v>0.30417728966464014</v>
      </c>
    </row>
    <row r="1883" spans="1:29" ht="12">
      <c r="A1883" s="1619" t="s">
        <v>13</v>
      </c>
      <c r="B1883" s="1622" t="s">
        <v>164</v>
      </c>
      <c r="C1883" s="485" t="s">
        <v>15</v>
      </c>
      <c r="D1883" s="485"/>
      <c r="E1883" s="576">
        <v>0</v>
      </c>
      <c r="F1883" s="576">
        <v>0</v>
      </c>
      <c r="G1883" s="576">
        <v>0</v>
      </c>
      <c r="H1883" s="577">
        <v>0</v>
      </c>
      <c r="I1883" s="576">
        <v>0</v>
      </c>
      <c r="J1883" s="576">
        <v>0</v>
      </c>
      <c r="K1883" s="576">
        <v>0</v>
      </c>
      <c r="L1883" s="576">
        <v>0</v>
      </c>
      <c r="M1883" s="576">
        <v>0</v>
      </c>
      <c r="N1883" s="577">
        <v>0</v>
      </c>
      <c r="O1883" s="576">
        <v>0</v>
      </c>
      <c r="P1883" s="576">
        <v>0</v>
      </c>
      <c r="Q1883" s="576">
        <v>0</v>
      </c>
      <c r="R1883" s="576">
        <v>0</v>
      </c>
      <c r="S1883" s="576">
        <v>0</v>
      </c>
      <c r="T1883" s="576">
        <v>0</v>
      </c>
      <c r="U1883" s="576">
        <v>0</v>
      </c>
      <c r="V1883" s="577">
        <v>0</v>
      </c>
      <c r="W1883" s="576">
        <v>0</v>
      </c>
      <c r="X1883" s="576">
        <v>0</v>
      </c>
      <c r="Y1883" s="576">
        <v>0</v>
      </c>
      <c r="Z1883" s="576">
        <v>0</v>
      </c>
      <c r="AA1883" s="576">
        <v>0</v>
      </c>
      <c r="AB1883" s="576">
        <v>0</v>
      </c>
      <c r="AC1883" s="490">
        <f>SUM(E1883:AB1883)</f>
        <v>0</v>
      </c>
    </row>
    <row r="1884" spans="1:29" ht="12">
      <c r="A1884" s="1620"/>
      <c r="B1884" s="1623"/>
      <c r="C1884" s="476" t="s">
        <v>17</v>
      </c>
      <c r="D1884" s="476"/>
      <c r="E1884" s="568">
        <v>0</v>
      </c>
      <c r="F1884" s="568">
        <v>0</v>
      </c>
      <c r="G1884" s="568">
        <v>0</v>
      </c>
      <c r="H1884" s="578">
        <v>0</v>
      </c>
      <c r="I1884" s="568">
        <v>0</v>
      </c>
      <c r="J1884" s="568">
        <v>0</v>
      </c>
      <c r="K1884" s="568">
        <v>0</v>
      </c>
      <c r="L1884" s="568">
        <v>0</v>
      </c>
      <c r="M1884" s="568">
        <v>0</v>
      </c>
      <c r="N1884" s="578">
        <v>0</v>
      </c>
      <c r="O1884" s="568">
        <v>0</v>
      </c>
      <c r="P1884" s="568">
        <v>0</v>
      </c>
      <c r="Q1884" s="568">
        <v>0</v>
      </c>
      <c r="R1884" s="568">
        <v>0</v>
      </c>
      <c r="S1884" s="568">
        <v>0</v>
      </c>
      <c r="T1884" s="568">
        <v>0</v>
      </c>
      <c r="U1884" s="568">
        <v>0</v>
      </c>
      <c r="V1884" s="578">
        <v>0</v>
      </c>
      <c r="W1884" s="568">
        <v>0</v>
      </c>
      <c r="X1884" s="568">
        <v>0</v>
      </c>
      <c r="Y1884" s="568">
        <v>0</v>
      </c>
      <c r="Z1884" s="568">
        <v>0</v>
      </c>
      <c r="AA1884" s="568">
        <v>0</v>
      </c>
      <c r="AB1884" s="568">
        <v>0</v>
      </c>
      <c r="AC1884" s="475">
        <f>SUM(E1884:AB1884)</f>
        <v>0</v>
      </c>
    </row>
    <row r="1885" spans="1:29" ht="12">
      <c r="A1885" s="1620"/>
      <c r="B1885" s="1623"/>
      <c r="C1885" s="476" t="s">
        <v>18</v>
      </c>
      <c r="D1885" s="476"/>
      <c r="E1885" s="564"/>
      <c r="F1885" s="564"/>
      <c r="G1885" s="564"/>
      <c r="H1885" s="604"/>
      <c r="I1885" s="564"/>
      <c r="J1885" s="564"/>
      <c r="K1885" s="564"/>
      <c r="L1885" s="564"/>
      <c r="M1885" s="564"/>
      <c r="N1885" s="604"/>
      <c r="O1885" s="564"/>
      <c r="P1885" s="564"/>
      <c r="Q1885" s="564"/>
      <c r="R1885" s="564"/>
      <c r="S1885" s="564"/>
      <c r="T1885" s="564"/>
      <c r="U1885" s="564"/>
      <c r="V1885" s="604"/>
      <c r="W1885" s="564"/>
      <c r="X1885" s="564"/>
      <c r="Y1885" s="564"/>
      <c r="Z1885" s="564"/>
      <c r="AA1885" s="564"/>
      <c r="AB1885" s="564"/>
      <c r="AC1885" s="478"/>
    </row>
    <row r="1886" spans="1:29" thickBot="1">
      <c r="A1886" s="1621"/>
      <c r="B1886" s="1624"/>
      <c r="C1886" s="491" t="s">
        <v>20</v>
      </c>
      <c r="D1886" s="491"/>
      <c r="E1886" s="623"/>
      <c r="F1886" s="623"/>
      <c r="G1886" s="623"/>
      <c r="H1886" s="626"/>
      <c r="I1886" s="623"/>
      <c r="J1886" s="623"/>
      <c r="K1886" s="623"/>
      <c r="L1886" s="623"/>
      <c r="M1886" s="623"/>
      <c r="N1886" s="626"/>
      <c r="O1886" s="623"/>
      <c r="P1886" s="623"/>
      <c r="Q1886" s="623"/>
      <c r="R1886" s="623"/>
      <c r="S1886" s="623"/>
      <c r="T1886" s="623"/>
      <c r="U1886" s="623"/>
      <c r="V1886" s="626"/>
      <c r="W1886" s="623"/>
      <c r="X1886" s="623"/>
      <c r="Y1886" s="623"/>
      <c r="Z1886" s="623"/>
      <c r="AA1886" s="623"/>
      <c r="AB1886" s="623"/>
      <c r="AC1886" s="494"/>
    </row>
    <row r="1887" spans="1:29" ht="12">
      <c r="A1887" s="1630" t="s">
        <v>30</v>
      </c>
      <c r="B1887" s="1632" t="s">
        <v>773</v>
      </c>
      <c r="C1887" s="473" t="s">
        <v>15</v>
      </c>
      <c r="D1887" s="473" t="s">
        <v>37</v>
      </c>
      <c r="E1887" s="360">
        <v>2.9600000000000001E-2</v>
      </c>
      <c r="F1887" s="360">
        <v>2.8799999999999999E-2</v>
      </c>
      <c r="G1887" s="360">
        <v>2.8799999999999999E-2</v>
      </c>
      <c r="H1887" s="402">
        <v>2.8400000000000002E-2</v>
      </c>
      <c r="I1887" s="360">
        <v>2.92E-2</v>
      </c>
      <c r="J1887" s="360">
        <v>0.03</v>
      </c>
      <c r="K1887" s="360">
        <v>3.2000000000000001E-2</v>
      </c>
      <c r="L1887" s="360">
        <v>3.1600000000000003E-2</v>
      </c>
      <c r="M1887" s="360">
        <v>2.8799999999999999E-2</v>
      </c>
      <c r="N1887" s="402">
        <v>2.0799999999999999E-2</v>
      </c>
      <c r="O1887" s="360">
        <v>1.9599999999999999E-2</v>
      </c>
      <c r="P1887" s="360">
        <v>0.02</v>
      </c>
      <c r="Q1887" s="360">
        <v>1.9599999999999999E-2</v>
      </c>
      <c r="R1887" s="360">
        <v>2.12E-2</v>
      </c>
      <c r="S1887" s="360">
        <v>2.9600000000000001E-2</v>
      </c>
      <c r="T1887" s="360">
        <v>3.2800000000000003E-2</v>
      </c>
      <c r="U1887" s="360">
        <v>3.1600000000000003E-2</v>
      </c>
      <c r="V1887" s="402">
        <v>3.2399999999999998E-2</v>
      </c>
      <c r="W1887" s="360">
        <v>3.04E-2</v>
      </c>
      <c r="X1887" s="360">
        <v>2.9600000000000001E-2</v>
      </c>
      <c r="Y1887" s="360">
        <v>2.8400000000000002E-2</v>
      </c>
      <c r="Z1887" s="360">
        <v>2.8400000000000002E-2</v>
      </c>
      <c r="AA1887" s="360">
        <v>2.7199999999999998E-2</v>
      </c>
      <c r="AB1887" s="360">
        <v>2.64E-2</v>
      </c>
      <c r="AC1887" s="475">
        <f>SUM(E1887:AB1887)</f>
        <v>0.6651999999999999</v>
      </c>
    </row>
    <row r="1888" spans="1:29" ht="12">
      <c r="A1888" s="1620"/>
      <c r="B1888" s="1623"/>
      <c r="C1888" s="476" t="s">
        <v>17</v>
      </c>
      <c r="D1888" s="476" t="s">
        <v>37</v>
      </c>
      <c r="E1888" s="241">
        <v>6.4000000000000003E-3</v>
      </c>
      <c r="F1888" s="241">
        <v>6.0000000000000001E-3</v>
      </c>
      <c r="G1888" s="241">
        <v>6.0000000000000001E-3</v>
      </c>
      <c r="H1888" s="401">
        <v>6.4000000000000003E-3</v>
      </c>
      <c r="I1888" s="241">
        <v>6.4000000000000003E-3</v>
      </c>
      <c r="J1888" s="241">
        <v>5.5999999999999999E-3</v>
      </c>
      <c r="K1888" s="241">
        <v>5.5999999999999999E-3</v>
      </c>
      <c r="L1888" s="241">
        <v>5.5999999999999999E-3</v>
      </c>
      <c r="M1888" s="241">
        <v>2.3999999999999998E-3</v>
      </c>
      <c r="N1888" s="401">
        <v>0</v>
      </c>
      <c r="O1888" s="241">
        <v>4.0000000000000002E-4</v>
      </c>
      <c r="P1888" s="241">
        <v>0</v>
      </c>
      <c r="Q1888" s="241">
        <v>0</v>
      </c>
      <c r="R1888" s="241">
        <v>0</v>
      </c>
      <c r="S1888" s="241">
        <v>2.8E-3</v>
      </c>
      <c r="T1888" s="241">
        <v>2.8E-3</v>
      </c>
      <c r="U1888" s="241">
        <v>2.3999999999999998E-3</v>
      </c>
      <c r="V1888" s="401">
        <v>2.3999999999999998E-3</v>
      </c>
      <c r="W1888" s="241">
        <v>2E-3</v>
      </c>
      <c r="X1888" s="241">
        <v>2.8E-3</v>
      </c>
      <c r="Y1888" s="241">
        <v>2.3999999999999998E-3</v>
      </c>
      <c r="Z1888" s="241">
        <v>3.2000000000000002E-3</v>
      </c>
      <c r="AA1888" s="241">
        <v>2.3999999999999998E-3</v>
      </c>
      <c r="AB1888" s="241">
        <v>2.8E-3</v>
      </c>
      <c r="AC1888" s="475">
        <f>SUM(E1888:AB1888)</f>
        <v>7.6799999999999979E-2</v>
      </c>
    </row>
    <row r="1889" spans="1:29" ht="12">
      <c r="A1889" s="1620"/>
      <c r="B1889" s="1623"/>
      <c r="C1889" s="476" t="s">
        <v>18</v>
      </c>
      <c r="D1889" s="476" t="s">
        <v>19</v>
      </c>
      <c r="E1889" s="278">
        <v>2</v>
      </c>
      <c r="F1889" s="278">
        <v>2</v>
      </c>
      <c r="G1889" s="278">
        <v>2</v>
      </c>
      <c r="H1889" s="390">
        <v>2</v>
      </c>
      <c r="I1889" s="278">
        <v>2</v>
      </c>
      <c r="J1889" s="278">
        <v>2</v>
      </c>
      <c r="K1889" s="278">
        <v>2</v>
      </c>
      <c r="L1889" s="278">
        <v>2</v>
      </c>
      <c r="M1889" s="278">
        <v>1</v>
      </c>
      <c r="N1889" s="390">
        <v>2</v>
      </c>
      <c r="O1889" s="278">
        <v>2</v>
      </c>
      <c r="P1889" s="278">
        <v>2</v>
      </c>
      <c r="Q1889" s="278">
        <v>0</v>
      </c>
      <c r="R1889" s="278">
        <v>2</v>
      </c>
      <c r="S1889" s="278">
        <v>2</v>
      </c>
      <c r="T1889" s="278">
        <v>2</v>
      </c>
      <c r="U1889" s="278">
        <v>2</v>
      </c>
      <c r="V1889" s="390">
        <v>2</v>
      </c>
      <c r="W1889" s="278">
        <v>2</v>
      </c>
      <c r="X1889" s="278">
        <v>3</v>
      </c>
      <c r="Y1889" s="278">
        <v>2</v>
      </c>
      <c r="Z1889" s="278">
        <v>3</v>
      </c>
      <c r="AA1889" s="278">
        <v>3</v>
      </c>
      <c r="AB1889" s="278">
        <v>2</v>
      </c>
      <c r="AC1889" s="478"/>
    </row>
    <row r="1890" spans="1:29" thickBot="1">
      <c r="A1890" s="1621"/>
      <c r="B1890" s="1624"/>
      <c r="C1890" s="491" t="s">
        <v>20</v>
      </c>
      <c r="D1890" s="491"/>
      <c r="E1890" s="542">
        <f t="shared" ref="E1890:AC1890" si="536">E1888/E1887</f>
        <v>0.21621621621621623</v>
      </c>
      <c r="F1890" s="542">
        <f t="shared" si="536"/>
        <v>0.20833333333333334</v>
      </c>
      <c r="G1890" s="542">
        <f t="shared" si="536"/>
        <v>0.20833333333333334</v>
      </c>
      <c r="H1890" s="573">
        <f t="shared" si="536"/>
        <v>0.22535211267605634</v>
      </c>
      <c r="I1890" s="542">
        <f t="shared" si="536"/>
        <v>0.21917808219178084</v>
      </c>
      <c r="J1890" s="542">
        <f t="shared" si="536"/>
        <v>0.18666666666666668</v>
      </c>
      <c r="K1890" s="542">
        <f t="shared" si="536"/>
        <v>0.17499999999999999</v>
      </c>
      <c r="L1890" s="542">
        <f t="shared" si="536"/>
        <v>0.17721518987341769</v>
      </c>
      <c r="M1890" s="542">
        <f t="shared" si="536"/>
        <v>8.3333333333333329E-2</v>
      </c>
      <c r="N1890" s="573">
        <f t="shared" si="536"/>
        <v>0</v>
      </c>
      <c r="O1890" s="542">
        <f t="shared" si="536"/>
        <v>2.0408163265306124E-2</v>
      </c>
      <c r="P1890" s="542">
        <f t="shared" si="536"/>
        <v>0</v>
      </c>
      <c r="Q1890" s="542">
        <f t="shared" si="536"/>
        <v>0</v>
      </c>
      <c r="R1890" s="542">
        <f t="shared" si="536"/>
        <v>0</v>
      </c>
      <c r="S1890" s="542">
        <f t="shared" si="536"/>
        <v>9.4594594594594586E-2</v>
      </c>
      <c r="T1890" s="542">
        <f t="shared" si="536"/>
        <v>8.5365853658536578E-2</v>
      </c>
      <c r="U1890" s="542">
        <f t="shared" si="536"/>
        <v>7.5949367088607583E-2</v>
      </c>
      <c r="V1890" s="573">
        <f t="shared" si="536"/>
        <v>7.407407407407407E-2</v>
      </c>
      <c r="W1890" s="542">
        <f t="shared" si="536"/>
        <v>6.5789473684210523E-2</v>
      </c>
      <c r="X1890" s="542">
        <f t="shared" si="536"/>
        <v>9.4594594594594586E-2</v>
      </c>
      <c r="Y1890" s="542">
        <f t="shared" si="536"/>
        <v>8.4507042253521111E-2</v>
      </c>
      <c r="Z1890" s="542">
        <f t="shared" si="536"/>
        <v>0.11267605633802817</v>
      </c>
      <c r="AA1890" s="542">
        <f t="shared" si="536"/>
        <v>8.8235294117647051E-2</v>
      </c>
      <c r="AB1890" s="542">
        <f t="shared" si="536"/>
        <v>0.10606060606060606</v>
      </c>
      <c r="AC1890" s="494">
        <f t="shared" si="536"/>
        <v>0.11545399879735417</v>
      </c>
    </row>
    <row r="1891" spans="1:29" ht="12">
      <c r="A1891" s="1619" t="s">
        <v>43</v>
      </c>
      <c r="B1891" s="1622" t="s">
        <v>773</v>
      </c>
      <c r="C1891" s="485" t="s">
        <v>15</v>
      </c>
      <c r="D1891" s="485" t="s">
        <v>37</v>
      </c>
      <c r="E1891" s="330">
        <v>0.10879999999999999</v>
      </c>
      <c r="F1891" s="330">
        <v>0.10680000000000001</v>
      </c>
      <c r="G1891" s="330">
        <v>0.104</v>
      </c>
      <c r="H1891" s="400">
        <v>0.1032</v>
      </c>
      <c r="I1891" s="330">
        <v>0.1128</v>
      </c>
      <c r="J1891" s="330">
        <v>0.1084</v>
      </c>
      <c r="K1891" s="330">
        <v>0.108</v>
      </c>
      <c r="L1891" s="330">
        <v>0.11559999999999999</v>
      </c>
      <c r="M1891" s="330">
        <v>0.1236</v>
      </c>
      <c r="N1891" s="400">
        <v>0.1172</v>
      </c>
      <c r="O1891" s="330">
        <v>0.11</v>
      </c>
      <c r="P1891" s="330">
        <v>0.1196</v>
      </c>
      <c r="Q1891" s="330">
        <v>0.13159999999999999</v>
      </c>
      <c r="R1891" s="330">
        <v>0.1216</v>
      </c>
      <c r="S1891" s="330">
        <v>0.124</v>
      </c>
      <c r="T1891" s="330">
        <v>0.13200000000000001</v>
      </c>
      <c r="U1891" s="330">
        <v>0.14360000000000001</v>
      </c>
      <c r="V1891" s="400">
        <v>0.1336</v>
      </c>
      <c r="W1891" s="330">
        <v>0.12959999999999999</v>
      </c>
      <c r="X1891" s="330">
        <v>0.12759999999999999</v>
      </c>
      <c r="Y1891" s="330">
        <v>0.13239999999999999</v>
      </c>
      <c r="Z1891" s="330">
        <v>0.12039999999999999</v>
      </c>
      <c r="AA1891" s="330">
        <v>0.11559999999999999</v>
      </c>
      <c r="AB1891" s="330">
        <v>0.11119999999999999</v>
      </c>
      <c r="AC1891" s="490">
        <f>SUM(E1891:AB1891)</f>
        <v>2.8612000000000006</v>
      </c>
    </row>
    <row r="1892" spans="1:29" ht="12">
      <c r="A1892" s="1620"/>
      <c r="B1892" s="1623"/>
      <c r="C1892" s="476" t="s">
        <v>17</v>
      </c>
      <c r="D1892" s="476" t="s">
        <v>37</v>
      </c>
      <c r="E1892" s="241">
        <v>6.2399999999999997E-2</v>
      </c>
      <c r="F1892" s="241">
        <v>6.08E-2</v>
      </c>
      <c r="G1892" s="241">
        <v>6.08E-2</v>
      </c>
      <c r="H1892" s="401">
        <v>6.1199999999999997E-2</v>
      </c>
      <c r="I1892" s="241">
        <v>6.6400000000000001E-2</v>
      </c>
      <c r="J1892" s="241">
        <v>6.2E-2</v>
      </c>
      <c r="K1892" s="241">
        <v>6.0400000000000002E-2</v>
      </c>
      <c r="L1892" s="241">
        <v>6.08E-2</v>
      </c>
      <c r="M1892" s="241">
        <v>6.4000000000000001E-2</v>
      </c>
      <c r="N1892" s="401">
        <v>6.1199999999999997E-2</v>
      </c>
      <c r="O1892" s="241">
        <v>5.8799999999999998E-2</v>
      </c>
      <c r="P1892" s="241">
        <v>6.2799999999999995E-2</v>
      </c>
      <c r="Q1892" s="241">
        <v>6.5600000000000006E-2</v>
      </c>
      <c r="R1892" s="241">
        <v>6.08E-2</v>
      </c>
      <c r="S1892" s="241">
        <v>6.1199999999999997E-2</v>
      </c>
      <c r="T1892" s="241">
        <v>6.3600000000000004E-2</v>
      </c>
      <c r="U1892" s="241">
        <v>7.2400000000000006E-2</v>
      </c>
      <c r="V1892" s="401">
        <v>6.7599999999999993E-2</v>
      </c>
      <c r="W1892" s="241">
        <v>6.4000000000000001E-2</v>
      </c>
      <c r="X1892" s="241">
        <v>6.6400000000000001E-2</v>
      </c>
      <c r="Y1892" s="241">
        <v>6.9599999999999995E-2</v>
      </c>
      <c r="Z1892" s="241">
        <v>6.3600000000000004E-2</v>
      </c>
      <c r="AA1892" s="241">
        <v>6.3200000000000006E-2</v>
      </c>
      <c r="AB1892" s="241">
        <v>6.4000000000000001E-2</v>
      </c>
      <c r="AC1892" s="475">
        <f>SUM(E1892:AB1892)</f>
        <v>1.5236000000000003</v>
      </c>
    </row>
    <row r="1893" spans="1:29" ht="12">
      <c r="A1893" s="1620"/>
      <c r="B1893" s="1623"/>
      <c r="C1893" s="476" t="s">
        <v>18</v>
      </c>
      <c r="D1893" s="476" t="s">
        <v>19</v>
      </c>
      <c r="E1893" s="278">
        <v>6</v>
      </c>
      <c r="F1893" s="278">
        <v>6</v>
      </c>
      <c r="G1893" s="278">
        <v>6</v>
      </c>
      <c r="H1893" s="390">
        <v>6</v>
      </c>
      <c r="I1893" s="278">
        <v>6</v>
      </c>
      <c r="J1893" s="278">
        <v>7</v>
      </c>
      <c r="K1893" s="278">
        <v>6</v>
      </c>
      <c r="L1893" s="278">
        <v>6</v>
      </c>
      <c r="M1893" s="278">
        <v>6</v>
      </c>
      <c r="N1893" s="390">
        <v>7</v>
      </c>
      <c r="O1893" s="278">
        <v>6</v>
      </c>
      <c r="P1893" s="278">
        <v>6</v>
      </c>
      <c r="Q1893" s="278">
        <v>7</v>
      </c>
      <c r="R1893" s="278">
        <v>7</v>
      </c>
      <c r="S1893" s="278">
        <v>7</v>
      </c>
      <c r="T1893" s="278">
        <v>7</v>
      </c>
      <c r="U1893" s="278">
        <v>8</v>
      </c>
      <c r="V1893" s="390">
        <v>8</v>
      </c>
      <c r="W1893" s="278">
        <v>8</v>
      </c>
      <c r="X1893" s="278">
        <v>7</v>
      </c>
      <c r="Y1893" s="278">
        <v>6</v>
      </c>
      <c r="Z1893" s="278">
        <v>8</v>
      </c>
      <c r="AA1893" s="278">
        <v>6</v>
      </c>
      <c r="AB1893" s="278">
        <v>6</v>
      </c>
      <c r="AC1893" s="478"/>
    </row>
    <row r="1894" spans="1:29" thickBot="1">
      <c r="A1894" s="1621"/>
      <c r="B1894" s="1624"/>
      <c r="C1894" s="491" t="s">
        <v>20</v>
      </c>
      <c r="D1894" s="491"/>
      <c r="E1894" s="542">
        <f t="shared" ref="E1894:AC1894" si="537">E1892/E1891</f>
        <v>0.57352941176470584</v>
      </c>
      <c r="F1894" s="542">
        <f t="shared" si="537"/>
        <v>0.56928838951310856</v>
      </c>
      <c r="G1894" s="542">
        <f t="shared" si="537"/>
        <v>0.58461538461538465</v>
      </c>
      <c r="H1894" s="573">
        <f t="shared" si="537"/>
        <v>0.59302325581395343</v>
      </c>
      <c r="I1894" s="542">
        <f t="shared" si="537"/>
        <v>0.58865248226950362</v>
      </c>
      <c r="J1894" s="542">
        <f t="shared" si="537"/>
        <v>0.5719557195571956</v>
      </c>
      <c r="K1894" s="542">
        <f t="shared" si="537"/>
        <v>0.55925925925925923</v>
      </c>
      <c r="L1894" s="542">
        <f t="shared" si="537"/>
        <v>0.52595155709342567</v>
      </c>
      <c r="M1894" s="542">
        <f t="shared" si="537"/>
        <v>0.51779935275080902</v>
      </c>
      <c r="N1894" s="573">
        <f t="shared" si="537"/>
        <v>0.52218430034129693</v>
      </c>
      <c r="O1894" s="542">
        <f t="shared" si="537"/>
        <v>0.53454545454545455</v>
      </c>
      <c r="P1894" s="542">
        <f t="shared" si="537"/>
        <v>0.52508361204013376</v>
      </c>
      <c r="Q1894" s="542">
        <f t="shared" si="537"/>
        <v>0.49848024316109429</v>
      </c>
      <c r="R1894" s="542">
        <f t="shared" si="537"/>
        <v>0.5</v>
      </c>
      <c r="S1894" s="542">
        <f t="shared" si="537"/>
        <v>0.49354838709677418</v>
      </c>
      <c r="T1894" s="542">
        <f t="shared" si="537"/>
        <v>0.48181818181818181</v>
      </c>
      <c r="U1894" s="542">
        <f t="shared" si="537"/>
        <v>0.50417827298050144</v>
      </c>
      <c r="V1894" s="573">
        <f t="shared" si="537"/>
        <v>0.50598802395209574</v>
      </c>
      <c r="W1894" s="542">
        <f t="shared" si="537"/>
        <v>0.49382716049382719</v>
      </c>
      <c r="X1894" s="542">
        <f t="shared" si="537"/>
        <v>0.52037617554858939</v>
      </c>
      <c r="Y1894" s="542">
        <f t="shared" si="537"/>
        <v>0.52567975830815705</v>
      </c>
      <c r="Z1894" s="542">
        <f t="shared" si="537"/>
        <v>0.52823920265780733</v>
      </c>
      <c r="AA1894" s="542">
        <f t="shared" si="537"/>
        <v>0.54671280276816614</v>
      </c>
      <c r="AB1894" s="542">
        <f t="shared" si="537"/>
        <v>0.57553956834532383</v>
      </c>
      <c r="AC1894" s="494">
        <f t="shared" si="537"/>
        <v>0.53250384454075217</v>
      </c>
    </row>
    <row r="1895" spans="1:29" ht="12">
      <c r="A1895" s="1630" t="s">
        <v>44</v>
      </c>
      <c r="B1895" s="1632" t="s">
        <v>774</v>
      </c>
      <c r="C1895" s="473" t="s">
        <v>15</v>
      </c>
      <c r="D1895" s="473" t="s">
        <v>37</v>
      </c>
      <c r="E1895" s="360">
        <v>0.1234</v>
      </c>
      <c r="F1895" s="360">
        <v>0.12280000000000001</v>
      </c>
      <c r="G1895" s="360">
        <v>0.1206</v>
      </c>
      <c r="H1895" s="402">
        <v>0.12280000000000001</v>
      </c>
      <c r="I1895" s="360">
        <v>0.126</v>
      </c>
      <c r="J1895" s="360">
        <v>0.1308</v>
      </c>
      <c r="K1895" s="360">
        <v>0.14560000000000001</v>
      </c>
      <c r="L1895" s="360">
        <v>0.1484</v>
      </c>
      <c r="M1895" s="360">
        <v>0.1426</v>
      </c>
      <c r="N1895" s="402">
        <v>0.14280000000000001</v>
      </c>
      <c r="O1895" s="360">
        <v>0.13439999999999999</v>
      </c>
      <c r="P1895" s="360">
        <v>0.13439999999999999</v>
      </c>
      <c r="Q1895" s="360">
        <v>0.13020000000000001</v>
      </c>
      <c r="R1895" s="360">
        <v>0.13420000000000001</v>
      </c>
      <c r="S1895" s="360">
        <v>0.1462</v>
      </c>
      <c r="T1895" s="360">
        <v>0.1704</v>
      </c>
      <c r="U1895" s="360">
        <v>0.1668</v>
      </c>
      <c r="V1895" s="402">
        <v>0.15820000000000001</v>
      </c>
      <c r="W1895" s="360">
        <v>0.1636</v>
      </c>
      <c r="X1895" s="360">
        <v>0.16259999999999999</v>
      </c>
      <c r="Y1895" s="360">
        <v>0.15920000000000001</v>
      </c>
      <c r="Z1895" s="360">
        <v>0.14899999999999999</v>
      </c>
      <c r="AA1895" s="360">
        <v>0.13400000000000001</v>
      </c>
      <c r="AB1895" s="360">
        <v>0.12740000000000001</v>
      </c>
      <c r="AC1895" s="475">
        <f>SUM(E1895:AB1895)</f>
        <v>3.3964000000000008</v>
      </c>
    </row>
    <row r="1896" spans="1:29" ht="12">
      <c r="A1896" s="1620"/>
      <c r="B1896" s="1623"/>
      <c r="C1896" s="476" t="s">
        <v>17</v>
      </c>
      <c r="D1896" s="476" t="s">
        <v>37</v>
      </c>
      <c r="E1896" s="241">
        <v>2.7E-2</v>
      </c>
      <c r="F1896" s="241">
        <v>2.6800000000000001E-2</v>
      </c>
      <c r="G1896" s="241">
        <v>2.5600000000000001E-2</v>
      </c>
      <c r="H1896" s="401">
        <v>2.5600000000000001E-2</v>
      </c>
      <c r="I1896" s="241">
        <v>2.4799999999999999E-2</v>
      </c>
      <c r="J1896" s="241">
        <v>2.2800000000000001E-2</v>
      </c>
      <c r="K1896" s="241">
        <v>2.1600000000000001E-2</v>
      </c>
      <c r="L1896" s="241">
        <v>2.3800000000000002E-2</v>
      </c>
      <c r="M1896" s="241">
        <v>1.9800000000000002E-2</v>
      </c>
      <c r="N1896" s="401">
        <v>9.4000000000000004E-3</v>
      </c>
      <c r="O1896" s="241">
        <v>9.5999999999999992E-3</v>
      </c>
      <c r="P1896" s="241">
        <v>0.01</v>
      </c>
      <c r="Q1896" s="241">
        <v>9.5999999999999992E-3</v>
      </c>
      <c r="R1896" s="241">
        <v>8.9999999999999993E-3</v>
      </c>
      <c r="S1896" s="241">
        <v>1.34E-2</v>
      </c>
      <c r="T1896" s="241">
        <v>2.4199999999999999E-2</v>
      </c>
      <c r="U1896" s="241">
        <v>2.7E-2</v>
      </c>
      <c r="V1896" s="401">
        <v>2.58E-2</v>
      </c>
      <c r="W1896" s="241">
        <v>2.58E-2</v>
      </c>
      <c r="X1896" s="241">
        <v>2.5600000000000001E-2</v>
      </c>
      <c r="Y1896" s="241">
        <v>2.6200000000000001E-2</v>
      </c>
      <c r="Z1896" s="241">
        <v>2.64E-2</v>
      </c>
      <c r="AA1896" s="241">
        <v>2.5999999999999999E-2</v>
      </c>
      <c r="AB1896" s="241">
        <v>2.64E-2</v>
      </c>
      <c r="AC1896" s="475">
        <f>SUM(E1896:AB1896)</f>
        <v>0.5122000000000001</v>
      </c>
    </row>
    <row r="1897" spans="1:29" ht="12">
      <c r="A1897" s="1620"/>
      <c r="B1897" s="1623"/>
      <c r="C1897" s="476" t="s">
        <v>18</v>
      </c>
      <c r="D1897" s="476" t="s">
        <v>19</v>
      </c>
      <c r="E1897" s="278">
        <v>7</v>
      </c>
      <c r="F1897" s="278">
        <v>7</v>
      </c>
      <c r="G1897" s="278">
        <v>7</v>
      </c>
      <c r="H1897" s="390">
        <v>8</v>
      </c>
      <c r="I1897" s="278">
        <v>8</v>
      </c>
      <c r="J1897" s="278">
        <v>9</v>
      </c>
      <c r="K1897" s="278">
        <v>8</v>
      </c>
      <c r="L1897" s="278">
        <v>8</v>
      </c>
      <c r="M1897" s="278">
        <v>7</v>
      </c>
      <c r="N1897" s="390">
        <v>8</v>
      </c>
      <c r="O1897" s="278">
        <v>8</v>
      </c>
      <c r="P1897" s="278">
        <v>7</v>
      </c>
      <c r="Q1897" s="278">
        <v>7</v>
      </c>
      <c r="R1897" s="278">
        <v>8</v>
      </c>
      <c r="S1897" s="278">
        <v>9</v>
      </c>
      <c r="T1897" s="278">
        <v>10</v>
      </c>
      <c r="U1897" s="278">
        <v>10</v>
      </c>
      <c r="V1897" s="390">
        <v>10</v>
      </c>
      <c r="W1897" s="278">
        <v>10</v>
      </c>
      <c r="X1897" s="278">
        <v>10</v>
      </c>
      <c r="Y1897" s="278">
        <v>9</v>
      </c>
      <c r="Z1897" s="278">
        <v>8</v>
      </c>
      <c r="AA1897" s="278">
        <v>7</v>
      </c>
      <c r="AB1897" s="278">
        <v>8</v>
      </c>
      <c r="AC1897" s="478"/>
    </row>
    <row r="1898" spans="1:29" thickBot="1">
      <c r="A1898" s="1631"/>
      <c r="B1898" s="1633"/>
      <c r="C1898" s="482" t="s">
        <v>20</v>
      </c>
      <c r="D1898" s="482"/>
      <c r="E1898" s="572">
        <f t="shared" ref="E1898:AC1898" si="538">E1896/E1895</f>
        <v>0.21880064829821719</v>
      </c>
      <c r="F1898" s="572">
        <f t="shared" si="538"/>
        <v>0.21824104234527686</v>
      </c>
      <c r="G1898" s="572">
        <f t="shared" si="538"/>
        <v>0.21227197346600332</v>
      </c>
      <c r="H1898" s="616">
        <f t="shared" si="538"/>
        <v>0.20846905537459284</v>
      </c>
      <c r="I1898" s="572">
        <f t="shared" si="538"/>
        <v>0.19682539682539682</v>
      </c>
      <c r="J1898" s="572">
        <f t="shared" si="538"/>
        <v>0.1743119266055046</v>
      </c>
      <c r="K1898" s="572">
        <f t="shared" si="538"/>
        <v>0.14835164835164835</v>
      </c>
      <c r="L1898" s="572">
        <f t="shared" si="538"/>
        <v>0.16037735849056606</v>
      </c>
      <c r="M1898" s="572">
        <f t="shared" si="538"/>
        <v>0.13884992987377279</v>
      </c>
      <c r="N1898" s="616">
        <f t="shared" si="538"/>
        <v>6.5826330532212887E-2</v>
      </c>
      <c r="O1898" s="572">
        <f t="shared" si="538"/>
        <v>7.1428571428571425E-2</v>
      </c>
      <c r="P1898" s="572">
        <f t="shared" si="538"/>
        <v>7.4404761904761904E-2</v>
      </c>
      <c r="Q1898" s="572">
        <f t="shared" si="538"/>
        <v>7.3732718894009203E-2</v>
      </c>
      <c r="R1898" s="572">
        <f t="shared" si="538"/>
        <v>6.7064083457526069E-2</v>
      </c>
      <c r="S1898" s="572">
        <f t="shared" si="538"/>
        <v>9.1655266757865936E-2</v>
      </c>
      <c r="T1898" s="572">
        <f t="shared" si="538"/>
        <v>0.142018779342723</v>
      </c>
      <c r="U1898" s="572">
        <f t="shared" si="538"/>
        <v>0.16187050359712229</v>
      </c>
      <c r="V1898" s="616">
        <f t="shared" si="538"/>
        <v>0.16308470290771174</v>
      </c>
      <c r="W1898" s="572">
        <f t="shared" si="538"/>
        <v>0.15770171149144255</v>
      </c>
      <c r="X1898" s="572">
        <f t="shared" si="538"/>
        <v>0.15744157441574416</v>
      </c>
      <c r="Y1898" s="572">
        <f t="shared" si="538"/>
        <v>0.16457286432160803</v>
      </c>
      <c r="Z1898" s="572">
        <f t="shared" si="538"/>
        <v>0.17718120805369128</v>
      </c>
      <c r="AA1898" s="572">
        <f t="shared" si="538"/>
        <v>0.19402985074626863</v>
      </c>
      <c r="AB1898" s="572">
        <f t="shared" si="538"/>
        <v>0.20722135007849291</v>
      </c>
      <c r="AC1898" s="478">
        <f t="shared" si="538"/>
        <v>0.1508067365445766</v>
      </c>
    </row>
    <row r="1899" spans="1:29" ht="12">
      <c r="A1899" s="1619" t="s">
        <v>41</v>
      </c>
      <c r="B1899" s="1622" t="s">
        <v>164</v>
      </c>
      <c r="C1899" s="485" t="s">
        <v>15</v>
      </c>
      <c r="D1899" s="485"/>
      <c r="E1899" s="563"/>
      <c r="F1899" s="563"/>
      <c r="G1899" s="563"/>
      <c r="H1899" s="574"/>
      <c r="I1899" s="563"/>
      <c r="J1899" s="563"/>
      <c r="K1899" s="563"/>
      <c r="L1899" s="563"/>
      <c r="M1899" s="563"/>
      <c r="N1899" s="574"/>
      <c r="O1899" s="563"/>
      <c r="P1899" s="563"/>
      <c r="Q1899" s="563"/>
      <c r="R1899" s="563"/>
      <c r="S1899" s="563"/>
      <c r="T1899" s="563"/>
      <c r="U1899" s="563"/>
      <c r="V1899" s="574"/>
      <c r="W1899" s="563"/>
      <c r="X1899" s="563"/>
      <c r="Y1899" s="563"/>
      <c r="Z1899" s="563"/>
      <c r="AA1899" s="563"/>
      <c r="AB1899" s="563"/>
      <c r="AC1899" s="490">
        <f>SUM(E1899:AB1899)</f>
        <v>0</v>
      </c>
    </row>
    <row r="1900" spans="1:29" ht="12">
      <c r="A1900" s="1620"/>
      <c r="B1900" s="1623"/>
      <c r="C1900" s="476" t="s">
        <v>17</v>
      </c>
      <c r="D1900" s="476"/>
      <c r="E1900" s="564"/>
      <c r="F1900" s="564"/>
      <c r="G1900" s="564"/>
      <c r="H1900" s="604"/>
      <c r="I1900" s="564"/>
      <c r="J1900" s="564"/>
      <c r="K1900" s="564"/>
      <c r="L1900" s="564"/>
      <c r="M1900" s="564"/>
      <c r="N1900" s="604"/>
      <c r="O1900" s="564"/>
      <c r="P1900" s="564"/>
      <c r="Q1900" s="564"/>
      <c r="R1900" s="564"/>
      <c r="S1900" s="564"/>
      <c r="T1900" s="564"/>
      <c r="U1900" s="564"/>
      <c r="V1900" s="604"/>
      <c r="W1900" s="564"/>
      <c r="X1900" s="564"/>
      <c r="Y1900" s="564"/>
      <c r="Z1900" s="564"/>
      <c r="AA1900" s="564"/>
      <c r="AB1900" s="564"/>
      <c r="AC1900" s="475">
        <f>SUM(E1900:AB1900)</f>
        <v>0</v>
      </c>
    </row>
    <row r="1901" spans="1:29" ht="12">
      <c r="A1901" s="1620"/>
      <c r="B1901" s="1623"/>
      <c r="C1901" s="476" t="s">
        <v>18</v>
      </c>
      <c r="D1901" s="476"/>
      <c r="E1901" s="564"/>
      <c r="F1901" s="564"/>
      <c r="G1901" s="564"/>
      <c r="H1901" s="582"/>
      <c r="I1901" s="564"/>
      <c r="J1901" s="564"/>
      <c r="K1901" s="564"/>
      <c r="L1901" s="564"/>
      <c r="M1901" s="564"/>
      <c r="N1901" s="582"/>
      <c r="O1901" s="564"/>
      <c r="P1901" s="564"/>
      <c r="Q1901" s="564"/>
      <c r="R1901" s="564"/>
      <c r="S1901" s="564"/>
      <c r="T1901" s="564"/>
      <c r="U1901" s="564"/>
      <c r="V1901" s="582"/>
      <c r="W1901" s="564"/>
      <c r="X1901" s="564"/>
      <c r="Y1901" s="564"/>
      <c r="Z1901" s="564"/>
      <c r="AA1901" s="564"/>
      <c r="AB1901" s="564"/>
      <c r="AC1901" s="478"/>
    </row>
    <row r="1902" spans="1:29" ht="12">
      <c r="A1902" s="1631"/>
      <c r="B1902" s="1633"/>
      <c r="C1902" s="482" t="s">
        <v>20</v>
      </c>
      <c r="D1902" s="482"/>
      <c r="E1902" s="569"/>
      <c r="F1902" s="569"/>
      <c r="G1902" s="569"/>
      <c r="H1902" s="573"/>
      <c r="I1902" s="569"/>
      <c r="J1902" s="569"/>
      <c r="K1902" s="569"/>
      <c r="L1902" s="569"/>
      <c r="M1902" s="569"/>
      <c r="N1902" s="573"/>
      <c r="O1902" s="569"/>
      <c r="P1902" s="569"/>
      <c r="Q1902" s="569"/>
      <c r="R1902" s="569"/>
      <c r="S1902" s="569"/>
      <c r="T1902" s="569"/>
      <c r="U1902" s="569"/>
      <c r="V1902" s="573"/>
      <c r="W1902" s="569"/>
      <c r="X1902" s="569"/>
      <c r="Y1902" s="569"/>
      <c r="Z1902" s="569"/>
      <c r="AA1902" s="569"/>
      <c r="AB1902" s="569"/>
      <c r="AC1902" s="487"/>
    </row>
    <row r="1903" spans="1:29" ht="12">
      <c r="A1903" s="1619" t="s">
        <v>45</v>
      </c>
      <c r="B1903" s="1622" t="s">
        <v>164</v>
      </c>
      <c r="C1903" s="485" t="s">
        <v>15</v>
      </c>
      <c r="D1903" s="485"/>
      <c r="E1903" s="563"/>
      <c r="F1903" s="563"/>
      <c r="G1903" s="563"/>
      <c r="H1903" s="574"/>
      <c r="I1903" s="563"/>
      <c r="J1903" s="563"/>
      <c r="K1903" s="563"/>
      <c r="L1903" s="563"/>
      <c r="M1903" s="563"/>
      <c r="N1903" s="574"/>
      <c r="O1903" s="563"/>
      <c r="P1903" s="563"/>
      <c r="Q1903" s="563"/>
      <c r="R1903" s="563"/>
      <c r="S1903" s="563"/>
      <c r="T1903" s="563"/>
      <c r="U1903" s="563"/>
      <c r="V1903" s="574"/>
      <c r="W1903" s="563"/>
      <c r="X1903" s="563"/>
      <c r="Y1903" s="563"/>
      <c r="Z1903" s="563"/>
      <c r="AA1903" s="563"/>
      <c r="AB1903" s="563"/>
      <c r="AC1903" s="490">
        <f>SUM(E1903:AB1903)</f>
        <v>0</v>
      </c>
    </row>
    <row r="1904" spans="1:29" ht="12">
      <c r="A1904" s="1620"/>
      <c r="B1904" s="1623"/>
      <c r="C1904" s="476" t="s">
        <v>17</v>
      </c>
      <c r="D1904" s="476"/>
      <c r="E1904" s="564"/>
      <c r="F1904" s="564"/>
      <c r="G1904" s="564"/>
      <c r="H1904" s="604"/>
      <c r="I1904" s="564"/>
      <c r="J1904" s="564"/>
      <c r="K1904" s="564"/>
      <c r="L1904" s="564"/>
      <c r="M1904" s="564"/>
      <c r="N1904" s="604"/>
      <c r="O1904" s="564"/>
      <c r="P1904" s="564"/>
      <c r="Q1904" s="564"/>
      <c r="R1904" s="564"/>
      <c r="S1904" s="564"/>
      <c r="T1904" s="564"/>
      <c r="U1904" s="564"/>
      <c r="V1904" s="604"/>
      <c r="W1904" s="564"/>
      <c r="X1904" s="564"/>
      <c r="Y1904" s="564"/>
      <c r="Z1904" s="564"/>
      <c r="AA1904" s="564"/>
      <c r="AB1904" s="564"/>
      <c r="AC1904" s="475">
        <f>SUM(E1904:AB1904)</f>
        <v>0</v>
      </c>
    </row>
    <row r="1905" spans="1:30" ht="12">
      <c r="A1905" s="1620"/>
      <c r="B1905" s="1623"/>
      <c r="C1905" s="476" t="s">
        <v>18</v>
      </c>
      <c r="D1905" s="476"/>
      <c r="E1905" s="564"/>
      <c r="F1905" s="564"/>
      <c r="G1905" s="564"/>
      <c r="H1905" s="604"/>
      <c r="I1905" s="564"/>
      <c r="J1905" s="564"/>
      <c r="K1905" s="564"/>
      <c r="L1905" s="564"/>
      <c r="M1905" s="564"/>
      <c r="N1905" s="604"/>
      <c r="O1905" s="564"/>
      <c r="P1905" s="564"/>
      <c r="Q1905" s="564"/>
      <c r="R1905" s="564"/>
      <c r="S1905" s="564"/>
      <c r="T1905" s="564"/>
      <c r="U1905" s="564"/>
      <c r="V1905" s="604"/>
      <c r="W1905" s="564"/>
      <c r="X1905" s="564"/>
      <c r="Y1905" s="564"/>
      <c r="Z1905" s="564"/>
      <c r="AA1905" s="564"/>
      <c r="AB1905" s="564"/>
      <c r="AC1905" s="478"/>
    </row>
    <row r="1906" spans="1:30" thickBot="1">
      <c r="A1906" s="1631"/>
      <c r="B1906" s="1633"/>
      <c r="C1906" s="482" t="s">
        <v>20</v>
      </c>
      <c r="D1906" s="482"/>
      <c r="E1906" s="569"/>
      <c r="F1906" s="569"/>
      <c r="G1906" s="569"/>
      <c r="H1906" s="581"/>
      <c r="I1906" s="569"/>
      <c r="J1906" s="569"/>
      <c r="K1906" s="569"/>
      <c r="L1906" s="569"/>
      <c r="M1906" s="569"/>
      <c r="N1906" s="581"/>
      <c r="O1906" s="569"/>
      <c r="P1906" s="569"/>
      <c r="Q1906" s="569"/>
      <c r="R1906" s="569"/>
      <c r="S1906" s="569"/>
      <c r="T1906" s="569"/>
      <c r="U1906" s="569"/>
      <c r="V1906" s="581"/>
      <c r="W1906" s="569"/>
      <c r="X1906" s="569"/>
      <c r="Y1906" s="569"/>
      <c r="Z1906" s="569"/>
      <c r="AA1906" s="569"/>
      <c r="AB1906" s="569"/>
      <c r="AC1906" s="487"/>
    </row>
    <row r="1907" spans="1:30" ht="12">
      <c r="A1907" s="627"/>
      <c r="B1907" s="697" t="s">
        <v>52</v>
      </c>
      <c r="C1907" s="485" t="s">
        <v>15</v>
      </c>
      <c r="D1907" s="485" t="s">
        <v>37</v>
      </c>
      <c r="E1907" s="669">
        <v>2.7899999999999999E-3</v>
      </c>
      <c r="F1907" s="669">
        <v>2.7899999999999999E-3</v>
      </c>
      <c r="G1907" s="669">
        <v>2.7750000000000001E-3</v>
      </c>
      <c r="H1907" s="756">
        <v>2.7750000000000001E-3</v>
      </c>
      <c r="I1907" s="669">
        <v>2.7899999999999999E-3</v>
      </c>
      <c r="J1907" s="669">
        <v>2.7750000000000001E-3</v>
      </c>
      <c r="K1907" s="669">
        <v>2.7750000000000001E-3</v>
      </c>
      <c r="L1907" s="669">
        <v>2.7599999999999999E-3</v>
      </c>
      <c r="M1907" s="669">
        <v>2.7299999999999998E-3</v>
      </c>
      <c r="N1907" s="756">
        <v>2.715E-3</v>
      </c>
      <c r="O1907" s="669">
        <v>2.7299999999999998E-3</v>
      </c>
      <c r="P1907" s="669">
        <v>2.7299999999999998E-3</v>
      </c>
      <c r="Q1907" s="669">
        <v>2.7599999999999999E-3</v>
      </c>
      <c r="R1907" s="669">
        <v>2.715E-3</v>
      </c>
      <c r="S1907" s="669">
        <v>2.715E-3</v>
      </c>
      <c r="T1907" s="669">
        <v>2.715E-3</v>
      </c>
      <c r="U1907" s="669">
        <v>2.7000000000000001E-3</v>
      </c>
      <c r="V1907" s="756">
        <v>2.7000000000000001E-3</v>
      </c>
      <c r="W1907" s="669">
        <v>2.715E-3</v>
      </c>
      <c r="X1907" s="669">
        <v>2.715E-3</v>
      </c>
      <c r="Y1907" s="669">
        <v>2.715E-3</v>
      </c>
      <c r="Z1907" s="669">
        <v>2.7299999999999998E-3</v>
      </c>
      <c r="AA1907" s="669">
        <v>2.745E-3</v>
      </c>
      <c r="AB1907" s="669">
        <v>2.7299999999999998E-3</v>
      </c>
      <c r="AC1907" s="490">
        <f>SUM(E1907:AB1907)</f>
        <v>6.5790000000000001E-2</v>
      </c>
      <c r="AD1907" s="720">
        <f>MAX(E1907:AA1907)</f>
        <v>2.7899999999999999E-3</v>
      </c>
    </row>
    <row r="1908" spans="1:30" thickBot="1">
      <c r="A1908" s="595"/>
      <c r="B1908" s="698" t="s">
        <v>53</v>
      </c>
      <c r="C1908" s="491" t="s">
        <v>15</v>
      </c>
      <c r="D1908" s="491" t="s">
        <v>37</v>
      </c>
      <c r="E1908" s="332">
        <v>1.107E-2</v>
      </c>
      <c r="F1908" s="332">
        <v>1.1010000000000001E-2</v>
      </c>
      <c r="G1908" s="332">
        <v>1.095E-2</v>
      </c>
      <c r="H1908" s="665">
        <v>1.098E-2</v>
      </c>
      <c r="I1908" s="332">
        <v>1.1039999999999999E-2</v>
      </c>
      <c r="J1908" s="332">
        <v>1.095E-2</v>
      </c>
      <c r="K1908" s="332">
        <v>1.0905E-2</v>
      </c>
      <c r="L1908" s="332">
        <v>1.1520000000000001E-2</v>
      </c>
      <c r="M1908" s="332">
        <v>1.0695E-2</v>
      </c>
      <c r="N1908" s="665">
        <v>1.098E-2</v>
      </c>
      <c r="O1908" s="332">
        <v>1.0784999999999999E-2</v>
      </c>
      <c r="P1908" s="332">
        <v>1.128E-2</v>
      </c>
      <c r="Q1908" s="332">
        <v>1.1220000000000001E-2</v>
      </c>
      <c r="R1908" s="332">
        <v>1.1025E-2</v>
      </c>
      <c r="S1908" s="332">
        <v>1.0919999999999999E-2</v>
      </c>
      <c r="T1908" s="332">
        <v>1.116E-2</v>
      </c>
      <c r="U1908" s="332">
        <v>1.158E-2</v>
      </c>
      <c r="V1908" s="665">
        <v>1.1310000000000001E-2</v>
      </c>
      <c r="W1908" s="332">
        <v>1.1174999999999999E-2</v>
      </c>
      <c r="X1908" s="332">
        <v>1.1565000000000001E-2</v>
      </c>
      <c r="Y1908" s="332">
        <v>1.125E-2</v>
      </c>
      <c r="Z1908" s="332">
        <v>1.1145E-2</v>
      </c>
      <c r="AA1908" s="332">
        <v>1.107E-2</v>
      </c>
      <c r="AB1908" s="332">
        <v>1.11E-2</v>
      </c>
      <c r="AC1908" s="494">
        <f>SUM(E1908:AB1908)</f>
        <v>0.26668500000000006</v>
      </c>
      <c r="AD1908" s="720">
        <f>MAX(E1908:AA1908)</f>
        <v>1.158E-2</v>
      </c>
    </row>
    <row r="1909" spans="1:30" ht="10.5" customHeight="1">
      <c r="A1909" s="1630" t="s">
        <v>54</v>
      </c>
      <c r="B1909" s="1667"/>
      <c r="C1909" s="473" t="s">
        <v>15</v>
      </c>
      <c r="D1909" s="473"/>
      <c r="E1909" s="328">
        <f t="shared" ref="E1909:AC1909" si="539">E1875+E1879+E1883+E1887+E1891+E1895+E1899+E1903</f>
        <v>0.38159999999999999</v>
      </c>
      <c r="F1909" s="328">
        <f t="shared" si="539"/>
        <v>0.37619999999999998</v>
      </c>
      <c r="G1909" s="328">
        <f t="shared" si="539"/>
        <v>0.37079999999999996</v>
      </c>
      <c r="H1909" s="575">
        <f t="shared" si="539"/>
        <v>0.37040000000000001</v>
      </c>
      <c r="I1909" s="328">
        <f t="shared" si="539"/>
        <v>0.38219999999999998</v>
      </c>
      <c r="J1909" s="328">
        <f t="shared" si="539"/>
        <v>0.38100000000000001</v>
      </c>
      <c r="K1909" s="328">
        <f t="shared" si="539"/>
        <v>0.41200000000000003</v>
      </c>
      <c r="L1909" s="328">
        <f t="shared" si="539"/>
        <v>0.42059999999999997</v>
      </c>
      <c r="M1909" s="328">
        <f t="shared" si="539"/>
        <v>0.42459999999999998</v>
      </c>
      <c r="N1909" s="575">
        <f t="shared" si="539"/>
        <v>0.40560000000000007</v>
      </c>
      <c r="O1909" s="328">
        <f t="shared" si="539"/>
        <v>0.38700000000000001</v>
      </c>
      <c r="P1909" s="328">
        <f t="shared" si="539"/>
        <v>0.39239999999999997</v>
      </c>
      <c r="Q1909" s="328">
        <f t="shared" si="539"/>
        <v>0.39580000000000004</v>
      </c>
      <c r="R1909" s="328">
        <f t="shared" si="539"/>
        <v>0.40259999999999996</v>
      </c>
      <c r="S1909" s="328">
        <f t="shared" si="539"/>
        <v>0.44140000000000001</v>
      </c>
      <c r="T1909" s="328">
        <f t="shared" si="539"/>
        <v>0.4844</v>
      </c>
      <c r="U1909" s="328">
        <f t="shared" si="539"/>
        <v>0.49120000000000003</v>
      </c>
      <c r="V1909" s="575">
        <f t="shared" si="539"/>
        <v>0.46</v>
      </c>
      <c r="W1909" s="328">
        <f t="shared" si="539"/>
        <v>0.45419999999999994</v>
      </c>
      <c r="X1909" s="328">
        <f t="shared" si="539"/>
        <v>0.4506</v>
      </c>
      <c r="Y1909" s="328">
        <f t="shared" si="539"/>
        <v>0.44640000000000002</v>
      </c>
      <c r="Z1909" s="328">
        <f t="shared" si="539"/>
        <v>0.41739999999999999</v>
      </c>
      <c r="AA1909" s="328">
        <f t="shared" si="539"/>
        <v>0.39440000000000003</v>
      </c>
      <c r="AB1909" s="328">
        <f t="shared" si="539"/>
        <v>0.37660000000000005</v>
      </c>
      <c r="AC1909" s="475">
        <f t="shared" si="539"/>
        <v>9.9193999999999996</v>
      </c>
    </row>
    <row r="1910" spans="1:30" ht="10.5" customHeight="1">
      <c r="A1910" s="1668"/>
      <c r="B1910" s="1669"/>
      <c r="C1910" s="491" t="s">
        <v>17</v>
      </c>
      <c r="D1910" s="491"/>
      <c r="E1910" s="623">
        <f t="shared" ref="E1910:AC1910" si="540">E1876+E1880+E1884+E1888+E1892+E1896+E1900+E1904</f>
        <v>0.14119999999999999</v>
      </c>
      <c r="F1910" s="623">
        <f t="shared" si="540"/>
        <v>0.13880000000000001</v>
      </c>
      <c r="G1910" s="623">
        <f t="shared" si="540"/>
        <v>0.13780000000000001</v>
      </c>
      <c r="H1910" s="626">
        <f t="shared" si="540"/>
        <v>0.13780000000000001</v>
      </c>
      <c r="I1910" s="623">
        <f t="shared" si="540"/>
        <v>0.14080000000000001</v>
      </c>
      <c r="J1910" s="623">
        <f t="shared" si="540"/>
        <v>0.13300000000000001</v>
      </c>
      <c r="K1910" s="623">
        <f t="shared" si="540"/>
        <v>0.1318</v>
      </c>
      <c r="L1910" s="623">
        <f t="shared" si="540"/>
        <v>0.13319999999999999</v>
      </c>
      <c r="M1910" s="623">
        <f t="shared" si="540"/>
        <v>0.14520000000000002</v>
      </c>
      <c r="N1910" s="626">
        <f t="shared" si="540"/>
        <v>0.126</v>
      </c>
      <c r="O1910" s="623">
        <f t="shared" si="540"/>
        <v>0.1222</v>
      </c>
      <c r="P1910" s="623">
        <f t="shared" si="540"/>
        <v>0.1278</v>
      </c>
      <c r="Q1910" s="623">
        <f t="shared" si="540"/>
        <v>0.1134</v>
      </c>
      <c r="R1910" s="623">
        <f t="shared" si="540"/>
        <v>0.12380000000000001</v>
      </c>
      <c r="S1910" s="623">
        <f t="shared" si="540"/>
        <v>0.1406</v>
      </c>
      <c r="T1910" s="623">
        <f t="shared" si="540"/>
        <v>0.14100000000000001</v>
      </c>
      <c r="U1910" s="623">
        <f t="shared" si="540"/>
        <v>0.14700000000000002</v>
      </c>
      <c r="V1910" s="626">
        <f t="shared" si="540"/>
        <v>0.1376</v>
      </c>
      <c r="W1910" s="623">
        <f t="shared" si="540"/>
        <v>0.13339999999999999</v>
      </c>
      <c r="X1910" s="623">
        <f t="shared" si="540"/>
        <v>0.1356</v>
      </c>
      <c r="Y1910" s="623">
        <f t="shared" si="540"/>
        <v>0.13999999999999999</v>
      </c>
      <c r="Z1910" s="623">
        <f t="shared" si="540"/>
        <v>0.1348</v>
      </c>
      <c r="AA1910" s="623">
        <f t="shared" si="540"/>
        <v>0.1328</v>
      </c>
      <c r="AB1910" s="623">
        <f t="shared" si="540"/>
        <v>0.1336</v>
      </c>
      <c r="AC1910" s="494">
        <f t="shared" si="540"/>
        <v>3.2292000000000005</v>
      </c>
    </row>
    <row r="1911" spans="1:30" ht="10.5" customHeight="1">
      <c r="A1911" s="1634" t="s">
        <v>55</v>
      </c>
      <c r="B1911" s="1635"/>
      <c r="C1911" s="526" t="s">
        <v>15</v>
      </c>
      <c r="D1911" s="526"/>
      <c r="E1911" s="543">
        <f t="shared" ref="E1911:AC1911" si="541">E1861+E1865-E1909</f>
        <v>0</v>
      </c>
      <c r="F1911" s="543">
        <f t="shared" si="541"/>
        <v>-7.999999999999674E-4</v>
      </c>
      <c r="G1911" s="543">
        <f t="shared" si="541"/>
        <v>-3.9999999999995595E-4</v>
      </c>
      <c r="H1911" s="545">
        <f t="shared" si="541"/>
        <v>-5.9999999999998943E-4</v>
      </c>
      <c r="I1911" s="543">
        <f t="shared" si="541"/>
        <v>-1.9999999999997797E-4</v>
      </c>
      <c r="J1911" s="543">
        <f t="shared" si="541"/>
        <v>-1.9999999999997797E-4</v>
      </c>
      <c r="K1911" s="543">
        <f t="shared" si="541"/>
        <v>-6.0000000000004494E-4</v>
      </c>
      <c r="L1911" s="543">
        <f t="shared" si="541"/>
        <v>-3.9999999999995595E-4</v>
      </c>
      <c r="M1911" s="543">
        <f t="shared" si="541"/>
        <v>4.0000000000006697E-4</v>
      </c>
      <c r="N1911" s="545">
        <f t="shared" si="541"/>
        <v>0</v>
      </c>
      <c r="O1911" s="543">
        <f t="shared" si="541"/>
        <v>0</v>
      </c>
      <c r="P1911" s="543">
        <f t="shared" si="541"/>
        <v>0</v>
      </c>
      <c r="Q1911" s="543">
        <f t="shared" si="541"/>
        <v>-4.0000000000006697E-4</v>
      </c>
      <c r="R1911" s="543">
        <f t="shared" si="541"/>
        <v>8.0000000000002292E-4</v>
      </c>
      <c r="S1911" s="543">
        <f t="shared" si="541"/>
        <v>-1.9999999999997797E-4</v>
      </c>
      <c r="T1911" s="543">
        <f t="shared" si="541"/>
        <v>-1.9999999999997797E-4</v>
      </c>
      <c r="U1911" s="543">
        <f t="shared" si="541"/>
        <v>1.9999999999997797E-4</v>
      </c>
      <c r="V1911" s="545">
        <f t="shared" si="541"/>
        <v>-2.0000000000003348E-4</v>
      </c>
      <c r="W1911" s="543">
        <f t="shared" si="541"/>
        <v>4.0000000000006697E-4</v>
      </c>
      <c r="X1911" s="543">
        <f t="shared" si="541"/>
        <v>-4.0000000000001146E-4</v>
      </c>
      <c r="Y1911" s="543">
        <f t="shared" si="541"/>
        <v>-2.0000000000003348E-4</v>
      </c>
      <c r="Z1911" s="543">
        <f t="shared" si="541"/>
        <v>0</v>
      </c>
      <c r="AA1911" s="543">
        <f t="shared" si="541"/>
        <v>0</v>
      </c>
      <c r="AB1911" s="543">
        <f t="shared" si="541"/>
        <v>-4.0000000000006697E-4</v>
      </c>
      <c r="AC1911" s="475">
        <f t="shared" si="541"/>
        <v>-3.4000000000009578E-3</v>
      </c>
    </row>
    <row r="1912" spans="1:30" ht="10.5" customHeight="1">
      <c r="A1912" s="1636"/>
      <c r="B1912" s="1637"/>
      <c r="C1912" s="527" t="s">
        <v>17</v>
      </c>
      <c r="D1912" s="527"/>
      <c r="E1912" s="543">
        <f t="shared" ref="E1912:AC1912" si="542">E1862+E1866-E1910</f>
        <v>5.9999999999998943E-4</v>
      </c>
      <c r="F1912" s="543">
        <f t="shared" si="542"/>
        <v>0</v>
      </c>
      <c r="G1912" s="543">
        <f t="shared" si="542"/>
        <v>1.799999999999996E-3</v>
      </c>
      <c r="H1912" s="545">
        <f t="shared" si="542"/>
        <v>1.999999999999974E-3</v>
      </c>
      <c r="I1912" s="543">
        <f t="shared" si="542"/>
        <v>3.2000000000000084E-3</v>
      </c>
      <c r="J1912" s="543">
        <f t="shared" si="542"/>
        <v>5.5999999999999939E-3</v>
      </c>
      <c r="K1912" s="543">
        <f t="shared" si="542"/>
        <v>6.9999999999999785E-3</v>
      </c>
      <c r="L1912" s="543">
        <f t="shared" si="542"/>
        <v>3.6000000000000199E-3</v>
      </c>
      <c r="M1912" s="543">
        <f t="shared" si="542"/>
        <v>1.7999999999999683E-3</v>
      </c>
      <c r="N1912" s="545">
        <f t="shared" si="542"/>
        <v>3.0000000000000027E-3</v>
      </c>
      <c r="O1912" s="543">
        <f t="shared" si="542"/>
        <v>2.3999999999999994E-3</v>
      </c>
      <c r="P1912" s="543">
        <f t="shared" si="542"/>
        <v>1.5999999999999903E-3</v>
      </c>
      <c r="Q1912" s="543">
        <f t="shared" si="542"/>
        <v>3.9999999999999758E-4</v>
      </c>
      <c r="R1912" s="543">
        <f t="shared" si="542"/>
        <v>9.9999999999998701E-4</v>
      </c>
      <c r="S1912" s="543">
        <f t="shared" si="542"/>
        <v>3.1999999999999806E-3</v>
      </c>
      <c r="T1912" s="543">
        <f t="shared" si="542"/>
        <v>0</v>
      </c>
      <c r="U1912" s="543">
        <f t="shared" si="542"/>
        <v>-8.0000000000002292E-4</v>
      </c>
      <c r="V1912" s="545">
        <f t="shared" si="542"/>
        <v>2.2000000000000075E-3</v>
      </c>
      <c r="W1912" s="543">
        <f t="shared" si="542"/>
        <v>2.4000000000000132E-3</v>
      </c>
      <c r="X1912" s="543">
        <f t="shared" si="542"/>
        <v>3.0000000000000027E-3</v>
      </c>
      <c r="Y1912" s="543">
        <f t="shared" si="542"/>
        <v>3.0000000000000304E-3</v>
      </c>
      <c r="Z1912" s="543">
        <f t="shared" si="542"/>
        <v>1.799999999999996E-3</v>
      </c>
      <c r="AA1912" s="543">
        <f t="shared" si="542"/>
        <v>1.2000000000000066E-3</v>
      </c>
      <c r="AB1912" s="543">
        <f t="shared" si="542"/>
        <v>1.4000000000000123E-3</v>
      </c>
      <c r="AC1912" s="494">
        <f t="shared" si="542"/>
        <v>5.1400000000000112E-2</v>
      </c>
    </row>
    <row r="1913" spans="1:30" s="449" customFormat="1" ht="10.5" customHeight="1">
      <c r="A1913" s="1657" t="s">
        <v>189</v>
      </c>
      <c r="B1913" s="1658"/>
      <c r="C1913" s="546" t="s">
        <v>15</v>
      </c>
      <c r="D1913" s="546"/>
      <c r="E1913" s="466"/>
      <c r="F1913" s="466"/>
      <c r="G1913" s="466"/>
      <c r="H1913" s="466"/>
      <c r="I1913" s="466"/>
      <c r="J1913" s="466"/>
      <c r="K1913" s="466"/>
      <c r="L1913" s="466"/>
      <c r="M1913" s="466"/>
      <c r="N1913" s="466"/>
      <c r="O1913" s="466"/>
      <c r="P1913" s="466"/>
      <c r="Q1913" s="466"/>
      <c r="R1913" s="466"/>
      <c r="S1913" s="466"/>
      <c r="T1913" s="466"/>
      <c r="U1913" s="466"/>
      <c r="V1913" s="466"/>
      <c r="W1913" s="466"/>
      <c r="X1913" s="466"/>
      <c r="Y1913" s="466"/>
      <c r="Z1913" s="466"/>
      <c r="AA1913" s="466"/>
      <c r="AB1913" s="466"/>
      <c r="AC1913" s="601"/>
    </row>
    <row r="1914" spans="1:30" s="449" customFormat="1" ht="10.5" customHeight="1">
      <c r="A1914" s="1659"/>
      <c r="B1914" s="1660"/>
      <c r="C1914" s="549" t="s">
        <v>17</v>
      </c>
      <c r="D1914" s="549"/>
      <c r="E1914" s="470"/>
      <c r="F1914" s="470"/>
      <c r="G1914" s="470"/>
      <c r="H1914" s="470"/>
      <c r="I1914" s="470"/>
      <c r="J1914" s="470"/>
      <c r="K1914" s="470"/>
      <c r="L1914" s="470"/>
      <c r="M1914" s="470"/>
      <c r="N1914" s="470"/>
      <c r="O1914" s="470"/>
      <c r="P1914" s="470"/>
      <c r="Q1914" s="470"/>
      <c r="R1914" s="470"/>
      <c r="S1914" s="470"/>
      <c r="T1914" s="470"/>
      <c r="U1914" s="470"/>
      <c r="V1914" s="470"/>
      <c r="W1914" s="470"/>
      <c r="X1914" s="470"/>
      <c r="Y1914" s="470"/>
      <c r="Z1914" s="470"/>
      <c r="AA1914" s="470"/>
      <c r="AB1914" s="470"/>
      <c r="AC1914" s="602"/>
    </row>
    <row r="1915" spans="1:30" ht="30" customHeight="1">
      <c r="A1915" s="553"/>
      <c r="C1915" s="554" t="s">
        <v>79</v>
      </c>
      <c r="D1915" s="554"/>
      <c r="H1915" s="701">
        <f>H1875+H1879+H1891+H1895</f>
        <v>0.34200000000000003</v>
      </c>
      <c r="I1915" s="701"/>
      <c r="J1915" s="701"/>
      <c r="K1915" s="701"/>
      <c r="L1915" s="701"/>
      <c r="M1915" s="701"/>
      <c r="N1915" s="701">
        <f t="shared" ref="N1915:Y1915" si="543">N1875+N1879+N1891+N1895</f>
        <v>0.38480000000000003</v>
      </c>
      <c r="O1915" s="701"/>
      <c r="P1915" s="701"/>
      <c r="Q1915" s="701"/>
      <c r="R1915" s="701"/>
      <c r="S1915" s="701"/>
      <c r="T1915" s="701"/>
      <c r="U1915" s="701"/>
      <c r="V1915" s="701">
        <f t="shared" si="543"/>
        <v>0.42759999999999998</v>
      </c>
      <c r="W1915" s="701"/>
      <c r="X1915" s="701"/>
      <c r="Y1915" s="701">
        <f t="shared" si="543"/>
        <v>0.41800000000000004</v>
      </c>
    </row>
    <row r="1916" spans="1:30" ht="28.5" customHeight="1">
      <c r="A1916" s="458" t="s">
        <v>6</v>
      </c>
      <c r="B1916" s="459" t="s">
        <v>7</v>
      </c>
      <c r="C1916" s="461" t="s">
        <v>8</v>
      </c>
      <c r="D1916" s="461" t="s">
        <v>9</v>
      </c>
      <c r="E1916" s="1679" t="s">
        <v>10</v>
      </c>
      <c r="F1916" s="1679"/>
      <c r="G1916" s="1679"/>
      <c r="H1916" s="1679"/>
      <c r="I1916" s="1679"/>
      <c r="J1916" s="1679"/>
      <c r="K1916" s="1679"/>
      <c r="L1916" s="1679"/>
      <c r="M1916" s="1679"/>
      <c r="N1916" s="1679"/>
      <c r="O1916" s="1679"/>
      <c r="P1916" s="1679"/>
      <c r="Q1916" s="1679"/>
      <c r="R1916" s="1679"/>
      <c r="S1916" s="1679"/>
      <c r="T1916" s="1679"/>
      <c r="U1916" s="1679"/>
      <c r="V1916" s="1679"/>
      <c r="W1916" s="1679"/>
      <c r="X1916" s="1679"/>
      <c r="Y1916" s="1679"/>
      <c r="Z1916" s="1679"/>
      <c r="AA1916" s="1679"/>
      <c r="AB1916" s="1679"/>
      <c r="AC1916" s="1692" t="s">
        <v>11</v>
      </c>
    </row>
    <row r="1917" spans="1:30" s="449" customFormat="1" ht="12.75" customHeight="1" thickBot="1">
      <c r="A1917" s="462" t="s">
        <v>775</v>
      </c>
      <c r="B1917" s="462"/>
      <c r="C1917" s="462"/>
      <c r="D1917" s="462"/>
      <c r="E1917" s="463">
        <v>1</v>
      </c>
      <c r="F1917" s="463">
        <v>2</v>
      </c>
      <c r="G1917" s="463">
        <v>3</v>
      </c>
      <c r="H1917" s="463">
        <v>4</v>
      </c>
      <c r="I1917" s="463">
        <v>5</v>
      </c>
      <c r="J1917" s="463">
        <v>6</v>
      </c>
      <c r="K1917" s="463">
        <v>7</v>
      </c>
      <c r="L1917" s="463">
        <v>8</v>
      </c>
      <c r="M1917" s="463">
        <v>9</v>
      </c>
      <c r="N1917" s="463">
        <v>10</v>
      </c>
      <c r="O1917" s="463">
        <v>11</v>
      </c>
      <c r="P1917" s="463">
        <v>12</v>
      </c>
      <c r="Q1917" s="463">
        <v>13</v>
      </c>
      <c r="R1917" s="463">
        <v>14</v>
      </c>
      <c r="S1917" s="463">
        <v>15</v>
      </c>
      <c r="T1917" s="463">
        <v>16</v>
      </c>
      <c r="U1917" s="463">
        <v>17</v>
      </c>
      <c r="V1917" s="463">
        <v>18</v>
      </c>
      <c r="W1917" s="463">
        <v>19</v>
      </c>
      <c r="X1917" s="463">
        <v>20</v>
      </c>
      <c r="Y1917" s="463">
        <v>21</v>
      </c>
      <c r="Z1917" s="463">
        <v>22</v>
      </c>
      <c r="AA1917" s="463">
        <v>23</v>
      </c>
      <c r="AB1917" s="463">
        <v>24</v>
      </c>
      <c r="AC1917" s="1693"/>
    </row>
    <row r="1918" spans="1:30" s="449" customFormat="1" ht="12.75" customHeight="1">
      <c r="A1918" s="465" t="s">
        <v>142</v>
      </c>
      <c r="B1918" s="466"/>
      <c r="C1918" s="466"/>
      <c r="D1918" s="466"/>
      <c r="E1918" s="466">
        <v>6</v>
      </c>
      <c r="F1918" s="466">
        <v>6</v>
      </c>
      <c r="G1918" s="466">
        <v>6</v>
      </c>
      <c r="H1918" s="466">
        <v>6</v>
      </c>
      <c r="I1918" s="466">
        <v>6</v>
      </c>
      <c r="J1918" s="466">
        <v>6</v>
      </c>
      <c r="K1918" s="466">
        <v>6</v>
      </c>
      <c r="L1918" s="466">
        <v>6</v>
      </c>
      <c r="M1918" s="466">
        <v>6</v>
      </c>
      <c r="N1918" s="466">
        <v>6</v>
      </c>
      <c r="O1918" s="466">
        <v>6</v>
      </c>
      <c r="P1918" s="466">
        <v>6</v>
      </c>
      <c r="Q1918" s="466">
        <v>6</v>
      </c>
      <c r="R1918" s="466">
        <v>6</v>
      </c>
      <c r="S1918" s="466">
        <v>6</v>
      </c>
      <c r="T1918" s="466">
        <v>6</v>
      </c>
      <c r="U1918" s="466">
        <v>6</v>
      </c>
      <c r="V1918" s="466">
        <v>6</v>
      </c>
      <c r="W1918" s="466">
        <v>6</v>
      </c>
      <c r="X1918" s="466">
        <v>6</v>
      </c>
      <c r="Y1918" s="466">
        <v>6</v>
      </c>
      <c r="Z1918" s="466">
        <v>6</v>
      </c>
      <c r="AA1918" s="466">
        <v>6</v>
      </c>
      <c r="AB1918" s="466">
        <v>6</v>
      </c>
      <c r="AC1918" s="558"/>
    </row>
    <row r="1919" spans="1:30" s="449" customFormat="1" ht="12.75" customHeight="1" thickBot="1">
      <c r="A1919" s="559" t="s">
        <v>143</v>
      </c>
      <c r="B1919" s="560"/>
      <c r="C1919" s="560"/>
      <c r="D1919" s="560"/>
      <c r="E1919" s="560">
        <v>6</v>
      </c>
      <c r="F1919" s="560">
        <v>6</v>
      </c>
      <c r="G1919" s="560">
        <v>6</v>
      </c>
      <c r="H1919" s="560">
        <v>6</v>
      </c>
      <c r="I1919" s="560">
        <v>6</v>
      </c>
      <c r="J1919" s="560">
        <v>6</v>
      </c>
      <c r="K1919" s="560">
        <v>6</v>
      </c>
      <c r="L1919" s="560">
        <v>6</v>
      </c>
      <c r="M1919" s="560">
        <v>6</v>
      </c>
      <c r="N1919" s="560">
        <v>6</v>
      </c>
      <c r="O1919" s="560">
        <v>6</v>
      </c>
      <c r="P1919" s="560">
        <v>6</v>
      </c>
      <c r="Q1919" s="560">
        <v>6</v>
      </c>
      <c r="R1919" s="560">
        <v>6</v>
      </c>
      <c r="S1919" s="560">
        <v>6</v>
      </c>
      <c r="T1919" s="560">
        <v>6</v>
      </c>
      <c r="U1919" s="560">
        <v>6</v>
      </c>
      <c r="V1919" s="560">
        <v>6</v>
      </c>
      <c r="W1919" s="560">
        <v>6</v>
      </c>
      <c r="X1919" s="560">
        <v>6</v>
      </c>
      <c r="Y1919" s="560">
        <v>6</v>
      </c>
      <c r="Z1919" s="560">
        <v>6</v>
      </c>
      <c r="AA1919" s="560">
        <v>6</v>
      </c>
      <c r="AB1919" s="560">
        <v>6</v>
      </c>
      <c r="AC1919" s="562"/>
    </row>
    <row r="1920" spans="1:30" ht="12" customHeight="1">
      <c r="A1920" s="1627" t="s">
        <v>485</v>
      </c>
      <c r="B1920" s="1639" t="s">
        <v>486</v>
      </c>
      <c r="C1920" s="485" t="s">
        <v>15</v>
      </c>
      <c r="D1920" s="485" t="s">
        <v>731</v>
      </c>
      <c r="E1920" s="563"/>
      <c r="F1920" s="563"/>
      <c r="G1920" s="563"/>
      <c r="H1920" s="574"/>
      <c r="I1920" s="563"/>
      <c r="J1920" s="563"/>
      <c r="K1920" s="563"/>
      <c r="L1920" s="563"/>
      <c r="M1920" s="563"/>
      <c r="N1920" s="574"/>
      <c r="O1920" s="563"/>
      <c r="P1920" s="563"/>
      <c r="Q1920" s="563"/>
      <c r="R1920" s="563"/>
      <c r="S1920" s="563"/>
      <c r="T1920" s="563"/>
      <c r="U1920" s="563"/>
      <c r="V1920" s="574"/>
      <c r="W1920" s="563"/>
      <c r="X1920" s="563"/>
      <c r="Y1920" s="563"/>
      <c r="Z1920" s="563"/>
      <c r="AA1920" s="563"/>
      <c r="AB1920" s="563"/>
      <c r="AC1920" s="490">
        <f>SUM(E1920:AB1920)</f>
        <v>0</v>
      </c>
    </row>
    <row r="1921" spans="1:29" ht="10.5" customHeight="1">
      <c r="A1921" s="1628"/>
      <c r="B1921" s="1640"/>
      <c r="C1921" s="476" t="s">
        <v>17</v>
      </c>
      <c r="D1921" s="476" t="s">
        <v>731</v>
      </c>
      <c r="E1921" s="564"/>
      <c r="F1921" s="564"/>
      <c r="G1921" s="564"/>
      <c r="H1921" s="604"/>
      <c r="I1921" s="564"/>
      <c r="J1921" s="564"/>
      <c r="K1921" s="564"/>
      <c r="L1921" s="564"/>
      <c r="M1921" s="564"/>
      <c r="N1921" s="604"/>
      <c r="O1921" s="564"/>
      <c r="P1921" s="564"/>
      <c r="Q1921" s="564"/>
      <c r="R1921" s="564"/>
      <c r="S1921" s="564"/>
      <c r="T1921" s="564"/>
      <c r="U1921" s="564"/>
      <c r="V1921" s="604"/>
      <c r="W1921" s="564"/>
      <c r="X1921" s="564"/>
      <c r="Y1921" s="564"/>
      <c r="Z1921" s="564"/>
      <c r="AA1921" s="564"/>
      <c r="AB1921" s="564"/>
      <c r="AC1921" s="478">
        <f>SUM(E1921:AB1921)</f>
        <v>0</v>
      </c>
    </row>
    <row r="1922" spans="1:29" ht="10.5" customHeight="1">
      <c r="A1922" s="1628"/>
      <c r="B1922" s="1640"/>
      <c r="C1922" s="476" t="s">
        <v>18</v>
      </c>
      <c r="D1922" s="758" t="s">
        <v>19</v>
      </c>
      <c r="E1922" s="278">
        <v>2</v>
      </c>
      <c r="F1922" s="278">
        <v>1</v>
      </c>
      <c r="G1922" s="278">
        <v>1</v>
      </c>
      <c r="H1922" s="390">
        <v>1</v>
      </c>
      <c r="I1922" s="278">
        <v>1</v>
      </c>
      <c r="J1922" s="278">
        <v>2</v>
      </c>
      <c r="K1922" s="278">
        <v>2</v>
      </c>
      <c r="L1922" s="278">
        <v>2</v>
      </c>
      <c r="M1922" s="278">
        <v>3</v>
      </c>
      <c r="N1922" s="390">
        <v>3</v>
      </c>
      <c r="O1922" s="278">
        <v>3</v>
      </c>
      <c r="P1922" s="278">
        <v>3</v>
      </c>
      <c r="Q1922" s="278">
        <v>2</v>
      </c>
      <c r="R1922" s="278">
        <v>3</v>
      </c>
      <c r="S1922" s="278">
        <v>3</v>
      </c>
      <c r="T1922" s="278">
        <v>3</v>
      </c>
      <c r="U1922" s="278">
        <v>3</v>
      </c>
      <c r="V1922" s="390">
        <v>3</v>
      </c>
      <c r="W1922" s="278">
        <v>2</v>
      </c>
      <c r="X1922" s="278">
        <v>3</v>
      </c>
      <c r="Y1922" s="278">
        <v>2</v>
      </c>
      <c r="Z1922" s="278">
        <v>2</v>
      </c>
      <c r="AA1922" s="278">
        <v>2</v>
      </c>
      <c r="AB1922" s="278">
        <v>2</v>
      </c>
      <c r="AC1922" s="478"/>
    </row>
    <row r="1923" spans="1:29" ht="10.5" customHeight="1">
      <c r="A1923" s="1628"/>
      <c r="B1923" s="1640"/>
      <c r="C1923" s="476" t="s">
        <v>20</v>
      </c>
      <c r="D1923" s="476"/>
      <c r="E1923" s="572" t="e">
        <f t="shared" ref="E1923:AC1923" si="544">E1921/E1920</f>
        <v>#DIV/0!</v>
      </c>
      <c r="F1923" s="572" t="e">
        <f t="shared" si="544"/>
        <v>#DIV/0!</v>
      </c>
      <c r="G1923" s="572" t="e">
        <f t="shared" si="544"/>
        <v>#DIV/0!</v>
      </c>
      <c r="H1923" s="580" t="e">
        <f t="shared" si="544"/>
        <v>#DIV/0!</v>
      </c>
      <c r="I1923" s="572" t="e">
        <f t="shared" si="544"/>
        <v>#DIV/0!</v>
      </c>
      <c r="J1923" s="572" t="e">
        <f t="shared" si="544"/>
        <v>#DIV/0!</v>
      </c>
      <c r="K1923" s="572" t="e">
        <f t="shared" si="544"/>
        <v>#DIV/0!</v>
      </c>
      <c r="L1923" s="572" t="e">
        <f t="shared" si="544"/>
        <v>#DIV/0!</v>
      </c>
      <c r="M1923" s="572" t="e">
        <f t="shared" si="544"/>
        <v>#DIV/0!</v>
      </c>
      <c r="N1923" s="580" t="e">
        <f t="shared" si="544"/>
        <v>#DIV/0!</v>
      </c>
      <c r="O1923" s="572" t="e">
        <f t="shared" si="544"/>
        <v>#DIV/0!</v>
      </c>
      <c r="P1923" s="572" t="e">
        <f t="shared" si="544"/>
        <v>#DIV/0!</v>
      </c>
      <c r="Q1923" s="572" t="e">
        <f t="shared" si="544"/>
        <v>#DIV/0!</v>
      </c>
      <c r="R1923" s="572" t="e">
        <f t="shared" si="544"/>
        <v>#DIV/0!</v>
      </c>
      <c r="S1923" s="572" t="e">
        <f t="shared" si="544"/>
        <v>#DIV/0!</v>
      </c>
      <c r="T1923" s="572" t="e">
        <f t="shared" si="544"/>
        <v>#DIV/0!</v>
      </c>
      <c r="U1923" s="572" t="e">
        <f t="shared" si="544"/>
        <v>#DIV/0!</v>
      </c>
      <c r="V1923" s="580" t="e">
        <f t="shared" si="544"/>
        <v>#DIV/0!</v>
      </c>
      <c r="W1923" s="572" t="e">
        <f t="shared" si="544"/>
        <v>#DIV/0!</v>
      </c>
      <c r="X1923" s="572" t="e">
        <f t="shared" si="544"/>
        <v>#DIV/0!</v>
      </c>
      <c r="Y1923" s="572" t="e">
        <f t="shared" si="544"/>
        <v>#DIV/0!</v>
      </c>
      <c r="Z1923" s="572" t="e">
        <f t="shared" si="544"/>
        <v>#DIV/0!</v>
      </c>
      <c r="AA1923" s="572" t="e">
        <f t="shared" si="544"/>
        <v>#DIV/0!</v>
      </c>
      <c r="AB1923" s="572" t="e">
        <f t="shared" si="544"/>
        <v>#DIV/0!</v>
      </c>
      <c r="AC1923" s="478" t="e">
        <f t="shared" si="544"/>
        <v>#DIV/0!</v>
      </c>
    </row>
    <row r="1924" spans="1:29" ht="10.5" customHeight="1" thickBot="1">
      <c r="A1924" s="1655"/>
      <c r="B1924" s="1648"/>
      <c r="C1924" s="524" t="s">
        <v>23</v>
      </c>
      <c r="D1924" s="524" t="s">
        <v>19</v>
      </c>
      <c r="E1924" s="524">
        <v>116.04000091552734</v>
      </c>
      <c r="F1924" s="524">
        <v>115.36000061035156</v>
      </c>
      <c r="G1924" s="524">
        <v>116.16000366210937</v>
      </c>
      <c r="H1924" s="524">
        <v>116.26999664306641</v>
      </c>
      <c r="I1924" s="524">
        <v>116.19999694824219</v>
      </c>
      <c r="J1924" s="524">
        <v>116.19000244140625</v>
      </c>
      <c r="K1924" s="524">
        <v>116.12999725341797</v>
      </c>
      <c r="L1924" s="524">
        <v>115.06999969482422</v>
      </c>
      <c r="M1924" s="524">
        <v>113.77999877929687</v>
      </c>
      <c r="N1924" s="524">
        <v>114.36000061035156</v>
      </c>
      <c r="O1924" s="524">
        <v>113.84999847412109</v>
      </c>
      <c r="P1924" s="524">
        <v>114.91999816894531</v>
      </c>
      <c r="Q1924" s="524">
        <v>115.19999694824219</v>
      </c>
      <c r="R1924" s="524">
        <v>114.33000183105469</v>
      </c>
      <c r="S1924" s="524">
        <v>114.09999847412109</v>
      </c>
      <c r="T1924" s="524">
        <v>113.65000152587891</v>
      </c>
      <c r="U1924" s="524">
        <v>113.44999694824219</v>
      </c>
      <c r="V1924" s="524">
        <v>114.09999847412109</v>
      </c>
      <c r="W1924" s="524">
        <v>114.22000122070312</v>
      </c>
      <c r="X1924" s="524">
        <v>114.51999664306641</v>
      </c>
      <c r="Y1924" s="524">
        <v>114.80000305175781</v>
      </c>
      <c r="Z1924" s="524">
        <v>115.19000244140625</v>
      </c>
      <c r="AA1924" s="524">
        <v>115.12999725341797</v>
      </c>
      <c r="AB1924" s="524">
        <v>114.77999877929687</v>
      </c>
      <c r="AC1924" s="565"/>
    </row>
    <row r="1925" spans="1:29" ht="10.5" customHeight="1">
      <c r="A1925" s="1627" t="s">
        <v>487</v>
      </c>
      <c r="B1925" s="1639" t="s">
        <v>488</v>
      </c>
      <c r="C1925" s="485" t="s">
        <v>15</v>
      </c>
      <c r="D1925" s="485" t="s">
        <v>731</v>
      </c>
      <c r="E1925" s="563"/>
      <c r="F1925" s="563"/>
      <c r="G1925" s="563"/>
      <c r="H1925" s="574"/>
      <c r="I1925" s="563"/>
      <c r="J1925" s="563"/>
      <c r="K1925" s="563"/>
      <c r="L1925" s="563"/>
      <c r="M1925" s="563"/>
      <c r="N1925" s="574"/>
      <c r="O1925" s="563"/>
      <c r="P1925" s="563"/>
      <c r="Q1925" s="563"/>
      <c r="R1925" s="563"/>
      <c r="S1925" s="563"/>
      <c r="T1925" s="563"/>
      <c r="U1925" s="563"/>
      <c r="V1925" s="574"/>
      <c r="W1925" s="563"/>
      <c r="X1925" s="563"/>
      <c r="Y1925" s="563"/>
      <c r="Z1925" s="563"/>
      <c r="AA1925" s="563"/>
      <c r="AB1925" s="563"/>
      <c r="AC1925" s="490">
        <f>SUM(E1925:AB1925)</f>
        <v>0</v>
      </c>
    </row>
    <row r="1926" spans="1:29" ht="10.5" customHeight="1">
      <c r="A1926" s="1628"/>
      <c r="B1926" s="1640"/>
      <c r="C1926" s="476" t="s">
        <v>17</v>
      </c>
      <c r="D1926" s="476" t="s">
        <v>731</v>
      </c>
      <c r="E1926" s="564"/>
      <c r="F1926" s="564"/>
      <c r="G1926" s="564"/>
      <c r="H1926" s="604"/>
      <c r="I1926" s="564"/>
      <c r="J1926" s="564"/>
      <c r="K1926" s="564"/>
      <c r="L1926" s="564"/>
      <c r="M1926" s="564"/>
      <c r="N1926" s="604"/>
      <c r="O1926" s="564"/>
      <c r="P1926" s="564"/>
      <c r="Q1926" s="564"/>
      <c r="R1926" s="564"/>
      <c r="S1926" s="564"/>
      <c r="T1926" s="564"/>
      <c r="U1926" s="564"/>
      <c r="V1926" s="604"/>
      <c r="W1926" s="564"/>
      <c r="X1926" s="564"/>
      <c r="Y1926" s="564"/>
      <c r="Z1926" s="564"/>
      <c r="AA1926" s="564"/>
      <c r="AB1926" s="564"/>
      <c r="AC1926" s="478">
        <f>SUM(E1926:AB1926)</f>
        <v>0</v>
      </c>
    </row>
    <row r="1927" spans="1:29" ht="10.5" customHeight="1">
      <c r="A1927" s="1628"/>
      <c r="B1927" s="1640"/>
      <c r="C1927" s="476" t="s">
        <v>18</v>
      </c>
      <c r="D1927" s="758" t="s">
        <v>19</v>
      </c>
      <c r="E1927" s="278">
        <v>3</v>
      </c>
      <c r="F1927" s="278">
        <v>3</v>
      </c>
      <c r="G1927" s="278">
        <v>2</v>
      </c>
      <c r="H1927" s="390">
        <v>3</v>
      </c>
      <c r="I1927" s="278">
        <v>3</v>
      </c>
      <c r="J1927" s="278">
        <v>3</v>
      </c>
      <c r="K1927" s="278">
        <v>3</v>
      </c>
      <c r="L1927" s="278">
        <v>3</v>
      </c>
      <c r="M1927" s="278">
        <v>3</v>
      </c>
      <c r="N1927" s="390">
        <v>3</v>
      </c>
      <c r="O1927" s="278">
        <v>4</v>
      </c>
      <c r="P1927" s="278">
        <v>4</v>
      </c>
      <c r="Q1927" s="278">
        <v>4</v>
      </c>
      <c r="R1927" s="278">
        <v>3</v>
      </c>
      <c r="S1927" s="278">
        <v>3</v>
      </c>
      <c r="T1927" s="278">
        <v>4</v>
      </c>
      <c r="U1927" s="278">
        <v>4</v>
      </c>
      <c r="V1927" s="390">
        <v>3</v>
      </c>
      <c r="W1927" s="278">
        <v>3</v>
      </c>
      <c r="X1927" s="278">
        <v>3</v>
      </c>
      <c r="Y1927" s="278">
        <v>3</v>
      </c>
      <c r="Z1927" s="278">
        <v>3</v>
      </c>
      <c r="AA1927" s="278">
        <v>3</v>
      </c>
      <c r="AB1927" s="278">
        <v>3</v>
      </c>
      <c r="AC1927" s="478"/>
    </row>
    <row r="1928" spans="1:29" ht="10.5" customHeight="1">
      <c r="A1928" s="1628"/>
      <c r="B1928" s="1640"/>
      <c r="C1928" s="476" t="s">
        <v>20</v>
      </c>
      <c r="D1928" s="476"/>
      <c r="E1928" s="572" t="e">
        <f t="shared" ref="E1928:AC1928" si="545">E1926/E1925</f>
        <v>#DIV/0!</v>
      </c>
      <c r="F1928" s="572" t="e">
        <f t="shared" si="545"/>
        <v>#DIV/0!</v>
      </c>
      <c r="G1928" s="572" t="e">
        <f t="shared" si="545"/>
        <v>#DIV/0!</v>
      </c>
      <c r="H1928" s="580" t="e">
        <f t="shared" si="545"/>
        <v>#DIV/0!</v>
      </c>
      <c r="I1928" s="572" t="e">
        <f t="shared" si="545"/>
        <v>#DIV/0!</v>
      </c>
      <c r="J1928" s="572" t="e">
        <f t="shared" si="545"/>
        <v>#DIV/0!</v>
      </c>
      <c r="K1928" s="572" t="e">
        <f t="shared" si="545"/>
        <v>#DIV/0!</v>
      </c>
      <c r="L1928" s="572" t="e">
        <f t="shared" si="545"/>
        <v>#DIV/0!</v>
      </c>
      <c r="M1928" s="572" t="e">
        <f t="shared" si="545"/>
        <v>#DIV/0!</v>
      </c>
      <c r="N1928" s="580" t="e">
        <f t="shared" si="545"/>
        <v>#DIV/0!</v>
      </c>
      <c r="O1928" s="572" t="e">
        <f t="shared" si="545"/>
        <v>#DIV/0!</v>
      </c>
      <c r="P1928" s="572" t="e">
        <f t="shared" si="545"/>
        <v>#DIV/0!</v>
      </c>
      <c r="Q1928" s="572" t="e">
        <f t="shared" si="545"/>
        <v>#DIV/0!</v>
      </c>
      <c r="R1928" s="572" t="e">
        <f t="shared" si="545"/>
        <v>#DIV/0!</v>
      </c>
      <c r="S1928" s="572" t="e">
        <f t="shared" si="545"/>
        <v>#DIV/0!</v>
      </c>
      <c r="T1928" s="572" t="e">
        <f t="shared" si="545"/>
        <v>#DIV/0!</v>
      </c>
      <c r="U1928" s="572" t="e">
        <f t="shared" si="545"/>
        <v>#DIV/0!</v>
      </c>
      <c r="V1928" s="580" t="e">
        <f t="shared" si="545"/>
        <v>#DIV/0!</v>
      </c>
      <c r="W1928" s="572" t="e">
        <f t="shared" si="545"/>
        <v>#DIV/0!</v>
      </c>
      <c r="X1928" s="572" t="e">
        <f t="shared" si="545"/>
        <v>#DIV/0!</v>
      </c>
      <c r="Y1928" s="572" t="e">
        <f t="shared" si="545"/>
        <v>#DIV/0!</v>
      </c>
      <c r="Z1928" s="572" t="e">
        <f t="shared" si="545"/>
        <v>#DIV/0!</v>
      </c>
      <c r="AA1928" s="572" t="e">
        <f t="shared" si="545"/>
        <v>#DIV/0!</v>
      </c>
      <c r="AB1928" s="572" t="e">
        <f t="shared" si="545"/>
        <v>#DIV/0!</v>
      </c>
      <c r="AC1928" s="478" t="e">
        <f t="shared" si="545"/>
        <v>#DIV/0!</v>
      </c>
    </row>
    <row r="1929" spans="1:29" ht="10.5" customHeight="1" thickBot="1">
      <c r="A1929" s="1655"/>
      <c r="B1929" s="1648"/>
      <c r="C1929" s="524" t="s">
        <v>23</v>
      </c>
      <c r="D1929" s="524" t="s">
        <v>19</v>
      </c>
      <c r="E1929" s="524">
        <v>118.11000061035156</v>
      </c>
      <c r="F1929" s="524">
        <v>117.55999755859375</v>
      </c>
      <c r="G1929" s="524">
        <v>118.11000061035156</v>
      </c>
      <c r="H1929" s="524">
        <v>117.73999786376953</v>
      </c>
      <c r="I1929" s="524">
        <v>117.93000030517578</v>
      </c>
      <c r="J1929" s="524">
        <v>117.68000030517578</v>
      </c>
      <c r="K1929" s="524">
        <v>117.70999908447266</v>
      </c>
      <c r="L1929" s="524">
        <v>116.30000305175781</v>
      </c>
      <c r="M1929" s="524">
        <v>115.04000091552734</v>
      </c>
      <c r="N1929" s="524">
        <v>116.30000305175781</v>
      </c>
      <c r="O1929" s="524">
        <v>115.48000335693359</v>
      </c>
      <c r="P1929" s="524">
        <v>116.59999847412109</v>
      </c>
      <c r="Q1929" s="524">
        <v>116.76000213623047</v>
      </c>
      <c r="R1929" s="524">
        <v>115.58000183105469</v>
      </c>
      <c r="S1929" s="524">
        <v>115.36000061035156</v>
      </c>
      <c r="T1929" s="524">
        <v>114.62000274658203</v>
      </c>
      <c r="U1929" s="524">
        <v>115.48000335693359</v>
      </c>
      <c r="V1929" s="524">
        <v>115.19999694824219</v>
      </c>
      <c r="W1929" s="524">
        <v>115.97000122070312</v>
      </c>
      <c r="X1929" s="524">
        <v>115.91000366210937</v>
      </c>
      <c r="Y1929" s="524">
        <v>115.81999969482422</v>
      </c>
      <c r="Z1929" s="524">
        <v>116.5</v>
      </c>
      <c r="AA1929" s="524">
        <v>116.79000091552734</v>
      </c>
      <c r="AB1929" s="524">
        <v>116.70999908447266</v>
      </c>
      <c r="AC1929" s="565"/>
    </row>
    <row r="1930" spans="1:29" ht="10.5" customHeight="1">
      <c r="A1930" s="1627" t="s">
        <v>61</v>
      </c>
      <c r="B1930" s="1639" t="s">
        <v>732</v>
      </c>
      <c r="C1930" s="485" t="s">
        <v>15</v>
      </c>
      <c r="D1930" s="485" t="s">
        <v>37</v>
      </c>
      <c r="E1930" s="541">
        <v>0.59799999999999998</v>
      </c>
      <c r="F1930" s="541">
        <v>0.60599999999999998</v>
      </c>
      <c r="G1930" s="541">
        <v>0.54600000000000004</v>
      </c>
      <c r="H1930" s="600">
        <v>0.53400000000000003</v>
      </c>
      <c r="I1930" s="541">
        <v>0.55200000000000005</v>
      </c>
      <c r="J1930" s="541">
        <v>0.59399999999999997</v>
      </c>
      <c r="K1930" s="541">
        <v>0.74</v>
      </c>
      <c r="L1930" s="541">
        <v>0.86599999999999999</v>
      </c>
      <c r="M1930" s="541">
        <v>1.04</v>
      </c>
      <c r="N1930" s="600">
        <v>1.0780000000000001</v>
      </c>
      <c r="O1930" s="541">
        <v>1.034</v>
      </c>
      <c r="P1930" s="541">
        <v>1.08</v>
      </c>
      <c r="Q1930" s="541">
        <v>0.98599999999999999</v>
      </c>
      <c r="R1930" s="541">
        <v>1.048</v>
      </c>
      <c r="S1930" s="541">
        <v>1.0580000000000001</v>
      </c>
      <c r="T1930" s="541">
        <v>1</v>
      </c>
      <c r="U1930" s="541">
        <v>1.002</v>
      </c>
      <c r="V1930" s="600">
        <v>1</v>
      </c>
      <c r="W1930" s="541">
        <v>1.046</v>
      </c>
      <c r="X1930" s="541">
        <v>0.95399999999999996</v>
      </c>
      <c r="Y1930" s="541">
        <v>0.95199999999999996</v>
      </c>
      <c r="Z1930" s="541">
        <v>0.80800000000000005</v>
      </c>
      <c r="AA1930" s="541">
        <v>0.77600000000000002</v>
      </c>
      <c r="AB1930" s="541">
        <v>0.70199999999999996</v>
      </c>
      <c r="AC1930" s="490">
        <f>SUM(E1930:AB1930)</f>
        <v>20.6</v>
      </c>
    </row>
    <row r="1931" spans="1:29" ht="10.5" customHeight="1">
      <c r="A1931" s="1628"/>
      <c r="B1931" s="1640"/>
      <c r="C1931" s="476" t="s">
        <v>17</v>
      </c>
      <c r="D1931" s="476" t="s">
        <v>37</v>
      </c>
      <c r="E1931" s="572">
        <v>0.36399999999999999</v>
      </c>
      <c r="F1931" s="572">
        <v>0.40200000000000002</v>
      </c>
      <c r="G1931" s="572">
        <v>0.33600000000000002</v>
      </c>
      <c r="H1931" s="580">
        <v>0.33400000000000002</v>
      </c>
      <c r="I1931" s="572">
        <v>0.34</v>
      </c>
      <c r="J1931" s="572">
        <v>0.33</v>
      </c>
      <c r="K1931" s="572">
        <v>0.33600000000000002</v>
      </c>
      <c r="L1931" s="572">
        <v>0.36399999999999999</v>
      </c>
      <c r="M1931" s="572">
        <v>0.48</v>
      </c>
      <c r="N1931" s="580">
        <v>0.46800000000000003</v>
      </c>
      <c r="O1931" s="572">
        <v>0.42799999999999999</v>
      </c>
      <c r="P1931" s="572">
        <v>0.498</v>
      </c>
      <c r="Q1931" s="572">
        <v>0.38</v>
      </c>
      <c r="R1931" s="572">
        <v>0.46400000000000002</v>
      </c>
      <c r="S1931" s="572">
        <v>0.46800000000000003</v>
      </c>
      <c r="T1931" s="572">
        <v>0.40200000000000002</v>
      </c>
      <c r="U1931" s="572">
        <v>0.39400000000000002</v>
      </c>
      <c r="V1931" s="580">
        <v>0.38400000000000001</v>
      </c>
      <c r="W1931" s="572">
        <v>0.40799999999999997</v>
      </c>
      <c r="X1931" s="572">
        <v>0.35199999999999998</v>
      </c>
      <c r="Y1931" s="572">
        <v>0.41199999999999998</v>
      </c>
      <c r="Z1931" s="572">
        <v>0.32</v>
      </c>
      <c r="AA1931" s="572">
        <v>0.41</v>
      </c>
      <c r="AB1931" s="572">
        <v>0.41199999999999998</v>
      </c>
      <c r="AC1931" s="478">
        <f>SUM(E1931:AB1931)</f>
        <v>9.4860000000000042</v>
      </c>
    </row>
    <row r="1932" spans="1:29" ht="10.5" customHeight="1">
      <c r="A1932" s="1628"/>
      <c r="B1932" s="1640"/>
      <c r="C1932" s="476" t="s">
        <v>18</v>
      </c>
      <c r="D1932" s="476" t="s">
        <v>19</v>
      </c>
      <c r="E1932" s="278">
        <v>40</v>
      </c>
      <c r="F1932" s="278">
        <v>32</v>
      </c>
      <c r="G1932" s="278">
        <v>36</v>
      </c>
      <c r="H1932" s="390">
        <v>35</v>
      </c>
      <c r="I1932" s="278">
        <v>35</v>
      </c>
      <c r="J1932" s="278">
        <v>45</v>
      </c>
      <c r="K1932" s="278">
        <v>53</v>
      </c>
      <c r="L1932" s="278">
        <v>56</v>
      </c>
      <c r="M1932" s="278">
        <v>64</v>
      </c>
      <c r="N1932" s="390">
        <v>63</v>
      </c>
      <c r="O1932" s="278">
        <v>78</v>
      </c>
      <c r="P1932" s="278">
        <v>61</v>
      </c>
      <c r="Q1932" s="278">
        <v>55</v>
      </c>
      <c r="R1932" s="278">
        <v>66</v>
      </c>
      <c r="S1932" s="278">
        <v>59</v>
      </c>
      <c r="T1932" s="278">
        <v>65</v>
      </c>
      <c r="U1932" s="278">
        <v>60</v>
      </c>
      <c r="V1932" s="390">
        <v>61</v>
      </c>
      <c r="W1932" s="278">
        <v>57</v>
      </c>
      <c r="X1932" s="278">
        <v>58</v>
      </c>
      <c r="Y1932" s="278">
        <v>51</v>
      </c>
      <c r="Z1932" s="278">
        <v>47</v>
      </c>
      <c r="AA1932" s="278">
        <v>45</v>
      </c>
      <c r="AB1932" s="278">
        <v>40</v>
      </c>
      <c r="AC1932" s="478"/>
    </row>
    <row r="1933" spans="1:29" ht="10.5" customHeight="1" thickBot="1">
      <c r="A1933" s="1629"/>
      <c r="B1933" s="1641"/>
      <c r="C1933" s="491" t="s">
        <v>20</v>
      </c>
      <c r="D1933" s="491"/>
      <c r="E1933" s="542">
        <f t="shared" ref="E1933:AC1933" si="546">E1931/E1930</f>
        <v>0.60869565217391308</v>
      </c>
      <c r="F1933" s="542">
        <f t="shared" si="546"/>
        <v>0.6633663366336634</v>
      </c>
      <c r="G1933" s="542">
        <f t="shared" si="546"/>
        <v>0.61538461538461542</v>
      </c>
      <c r="H1933" s="573">
        <f t="shared" si="546"/>
        <v>0.62546816479400746</v>
      </c>
      <c r="I1933" s="542">
        <f t="shared" si="546"/>
        <v>0.61594202898550721</v>
      </c>
      <c r="J1933" s="542">
        <f t="shared" si="546"/>
        <v>0.55555555555555558</v>
      </c>
      <c r="K1933" s="542">
        <f t="shared" si="546"/>
        <v>0.45405405405405408</v>
      </c>
      <c r="L1933" s="542">
        <f t="shared" si="546"/>
        <v>0.42032332563510394</v>
      </c>
      <c r="M1933" s="542">
        <f t="shared" si="546"/>
        <v>0.46153846153846151</v>
      </c>
      <c r="N1933" s="573">
        <f t="shared" si="546"/>
        <v>0.43413729128014844</v>
      </c>
      <c r="O1933" s="542">
        <f t="shared" si="546"/>
        <v>0.41392649903288198</v>
      </c>
      <c r="P1933" s="542">
        <f t="shared" si="546"/>
        <v>0.46111111111111108</v>
      </c>
      <c r="Q1933" s="542">
        <f t="shared" si="546"/>
        <v>0.38539553752535499</v>
      </c>
      <c r="R1933" s="542">
        <f t="shared" si="546"/>
        <v>0.44274809160305345</v>
      </c>
      <c r="S1933" s="542">
        <f t="shared" si="546"/>
        <v>0.44234404536862004</v>
      </c>
      <c r="T1933" s="542">
        <f t="shared" si="546"/>
        <v>0.40200000000000002</v>
      </c>
      <c r="U1933" s="542">
        <f t="shared" si="546"/>
        <v>0.39321357285429143</v>
      </c>
      <c r="V1933" s="573">
        <f t="shared" si="546"/>
        <v>0.38400000000000001</v>
      </c>
      <c r="W1933" s="542">
        <f t="shared" si="546"/>
        <v>0.39005736137667302</v>
      </c>
      <c r="X1933" s="542">
        <f t="shared" si="546"/>
        <v>0.36897274633123689</v>
      </c>
      <c r="Y1933" s="542">
        <f t="shared" si="546"/>
        <v>0.4327731092436975</v>
      </c>
      <c r="Z1933" s="542">
        <f t="shared" si="546"/>
        <v>0.396039603960396</v>
      </c>
      <c r="AA1933" s="542">
        <f t="shared" si="546"/>
        <v>0.52835051546391743</v>
      </c>
      <c r="AB1933" s="542">
        <f t="shared" si="546"/>
        <v>0.58689458689458684</v>
      </c>
      <c r="AC1933" s="494">
        <f t="shared" si="546"/>
        <v>0.46048543689320404</v>
      </c>
    </row>
    <row r="1934" spans="1:29" ht="10.5" customHeight="1">
      <c r="A1934" s="1615" t="s">
        <v>44</v>
      </c>
      <c r="B1934" s="1626" t="s">
        <v>734</v>
      </c>
      <c r="C1934" s="526" t="s">
        <v>15</v>
      </c>
      <c r="D1934" s="526" t="s">
        <v>37</v>
      </c>
      <c r="E1934" s="360">
        <v>0.99399999999999999</v>
      </c>
      <c r="F1934" s="360">
        <v>0.97</v>
      </c>
      <c r="G1934" s="360">
        <v>0.96799999999999997</v>
      </c>
      <c r="H1934" s="402">
        <v>0.96399999999999997</v>
      </c>
      <c r="I1934" s="360">
        <v>0.96599999999999997</v>
      </c>
      <c r="J1934" s="360">
        <v>0.98</v>
      </c>
      <c r="K1934" s="360">
        <v>1.1579999999999999</v>
      </c>
      <c r="L1934" s="360">
        <v>1.232</v>
      </c>
      <c r="M1934" s="360">
        <v>1.248</v>
      </c>
      <c r="N1934" s="402">
        <v>1.266</v>
      </c>
      <c r="O1934" s="360">
        <v>1.282</v>
      </c>
      <c r="P1934" s="360">
        <v>1.294</v>
      </c>
      <c r="Q1934" s="360">
        <v>1.294</v>
      </c>
      <c r="R1934" s="360">
        <v>1.262</v>
      </c>
      <c r="S1934" s="360">
        <v>1.3340000000000001</v>
      </c>
      <c r="T1934" s="360">
        <v>1.3779999999999999</v>
      </c>
      <c r="U1934" s="360">
        <v>1.3779999999999999</v>
      </c>
      <c r="V1934" s="402">
        <v>1.3759999999999999</v>
      </c>
      <c r="W1934" s="360">
        <v>1.3480000000000001</v>
      </c>
      <c r="X1934" s="360">
        <v>1.284</v>
      </c>
      <c r="Y1934" s="360">
        <v>1.252</v>
      </c>
      <c r="Z1934" s="360">
        <v>1.202</v>
      </c>
      <c r="AA1934" s="360">
        <v>1.0960000000000001</v>
      </c>
      <c r="AB1934" s="360">
        <v>1.02</v>
      </c>
      <c r="AC1934" s="475">
        <f>SUM(E1934:AB1934)</f>
        <v>28.545999999999999</v>
      </c>
    </row>
    <row r="1935" spans="1:29" ht="10.5" customHeight="1">
      <c r="A1935" s="1615"/>
      <c r="B1935" s="1626"/>
      <c r="C1935" s="610" t="s">
        <v>17</v>
      </c>
      <c r="D1935" s="610" t="s">
        <v>37</v>
      </c>
      <c r="E1935" s="241">
        <v>0.42</v>
      </c>
      <c r="F1935" s="241">
        <v>0.41799999999999998</v>
      </c>
      <c r="G1935" s="241">
        <v>0.41599999999999998</v>
      </c>
      <c r="H1935" s="401">
        <v>0.41399999999999998</v>
      </c>
      <c r="I1935" s="241">
        <v>0.40200000000000002</v>
      </c>
      <c r="J1935" s="241">
        <v>0.372</v>
      </c>
      <c r="K1935" s="241">
        <v>0.40799999999999997</v>
      </c>
      <c r="L1935" s="241">
        <v>0.38800000000000001</v>
      </c>
      <c r="M1935" s="241">
        <v>0.36199999999999999</v>
      </c>
      <c r="N1935" s="401">
        <v>0.37</v>
      </c>
      <c r="O1935" s="241">
        <v>0.36799999999999999</v>
      </c>
      <c r="P1935" s="241">
        <v>0.372</v>
      </c>
      <c r="Q1935" s="241">
        <v>0.38600000000000001</v>
      </c>
      <c r="R1935" s="241">
        <v>0.372</v>
      </c>
      <c r="S1935" s="241">
        <v>0.38200000000000001</v>
      </c>
      <c r="T1935" s="241">
        <v>0.42</v>
      </c>
      <c r="U1935" s="241">
        <v>0.41399999999999998</v>
      </c>
      <c r="V1935" s="401">
        <v>0.41199999999999998</v>
      </c>
      <c r="W1935" s="241">
        <v>0.41399999999999998</v>
      </c>
      <c r="X1935" s="241">
        <v>0.41199999999999998</v>
      </c>
      <c r="Y1935" s="241">
        <v>0.41199999999999998</v>
      </c>
      <c r="Z1935" s="241">
        <v>0.41799999999999998</v>
      </c>
      <c r="AA1935" s="241">
        <v>0.40400000000000003</v>
      </c>
      <c r="AB1935" s="241">
        <v>0.4</v>
      </c>
      <c r="AC1935" s="478">
        <f>SUM(E1935:AB1935)</f>
        <v>9.5559999999999992</v>
      </c>
    </row>
    <row r="1936" spans="1:29" ht="10.5" customHeight="1">
      <c r="A1936" s="1615"/>
      <c r="B1936" s="1626"/>
      <c r="C1936" s="476" t="s">
        <v>18</v>
      </c>
      <c r="D1936" s="476" t="s">
        <v>19</v>
      </c>
      <c r="E1936" s="278">
        <v>61</v>
      </c>
      <c r="F1936" s="278">
        <v>58</v>
      </c>
      <c r="G1936" s="278">
        <v>58</v>
      </c>
      <c r="H1936" s="390">
        <v>60</v>
      </c>
      <c r="I1936" s="278">
        <v>58</v>
      </c>
      <c r="J1936" s="278">
        <v>62</v>
      </c>
      <c r="K1936" s="278">
        <v>71</v>
      </c>
      <c r="L1936" s="278">
        <v>73</v>
      </c>
      <c r="M1936" s="278">
        <v>75</v>
      </c>
      <c r="N1936" s="390">
        <v>70</v>
      </c>
      <c r="O1936" s="278">
        <v>79</v>
      </c>
      <c r="P1936" s="278">
        <v>76</v>
      </c>
      <c r="Q1936" s="278">
        <v>78</v>
      </c>
      <c r="R1936" s="278">
        <v>75</v>
      </c>
      <c r="S1936" s="278">
        <v>79</v>
      </c>
      <c r="T1936" s="278">
        <v>79</v>
      </c>
      <c r="U1936" s="278">
        <v>79</v>
      </c>
      <c r="V1936" s="390">
        <v>81</v>
      </c>
      <c r="W1936" s="278">
        <v>72</v>
      </c>
      <c r="X1936" s="278">
        <v>74</v>
      </c>
      <c r="Y1936" s="278">
        <v>79</v>
      </c>
      <c r="Z1936" s="278">
        <v>68</v>
      </c>
      <c r="AA1936" s="278">
        <v>65</v>
      </c>
      <c r="AB1936" s="278">
        <v>60</v>
      </c>
      <c r="AC1936" s="478"/>
    </row>
    <row r="1937" spans="1:30" ht="10.5" customHeight="1" thickBot="1">
      <c r="A1937" s="1615"/>
      <c r="B1937" s="1626"/>
      <c r="C1937" s="610" t="s">
        <v>20</v>
      </c>
      <c r="D1937" s="610"/>
      <c r="E1937" s="572">
        <f t="shared" ref="E1937:AC1937" si="547">E1935/E1934</f>
        <v>0.42253521126760563</v>
      </c>
      <c r="F1937" s="572">
        <f t="shared" si="547"/>
        <v>0.43092783505154636</v>
      </c>
      <c r="G1937" s="572">
        <f t="shared" si="547"/>
        <v>0.42975206611570249</v>
      </c>
      <c r="H1937" s="580">
        <f t="shared" si="547"/>
        <v>0.42946058091286304</v>
      </c>
      <c r="I1937" s="572">
        <f t="shared" si="547"/>
        <v>0.41614906832298143</v>
      </c>
      <c r="J1937" s="572">
        <f t="shared" si="547"/>
        <v>0.37959183673469388</v>
      </c>
      <c r="K1937" s="572">
        <f t="shared" si="547"/>
        <v>0.35233160621761656</v>
      </c>
      <c r="L1937" s="572">
        <f t="shared" si="547"/>
        <v>0.31493506493506496</v>
      </c>
      <c r="M1937" s="572">
        <f t="shared" si="547"/>
        <v>0.29006410256410253</v>
      </c>
      <c r="N1937" s="580">
        <f t="shared" si="547"/>
        <v>0.29225908372827802</v>
      </c>
      <c r="O1937" s="572">
        <f t="shared" si="547"/>
        <v>0.28705148205928238</v>
      </c>
      <c r="P1937" s="572">
        <f t="shared" si="547"/>
        <v>0.28748068006182381</v>
      </c>
      <c r="Q1937" s="572">
        <f t="shared" si="547"/>
        <v>0.29829984544049459</v>
      </c>
      <c r="R1937" s="572">
        <f t="shared" si="547"/>
        <v>0.29477020602218701</v>
      </c>
      <c r="S1937" s="572">
        <f t="shared" si="547"/>
        <v>0.28635682158920539</v>
      </c>
      <c r="T1937" s="572">
        <f t="shared" si="547"/>
        <v>0.30478955007256897</v>
      </c>
      <c r="U1937" s="572">
        <f t="shared" si="547"/>
        <v>0.30043541364296084</v>
      </c>
      <c r="V1937" s="580">
        <f t="shared" si="547"/>
        <v>0.29941860465116282</v>
      </c>
      <c r="W1937" s="572">
        <f t="shared" si="547"/>
        <v>0.3071216617210682</v>
      </c>
      <c r="X1937" s="572">
        <f t="shared" si="547"/>
        <v>0.32087227414330216</v>
      </c>
      <c r="Y1937" s="572">
        <f t="shared" si="547"/>
        <v>0.32907348242811502</v>
      </c>
      <c r="Z1937" s="572">
        <f t="shared" si="547"/>
        <v>0.34775374376039936</v>
      </c>
      <c r="AA1937" s="572">
        <f t="shared" si="547"/>
        <v>0.36861313868613138</v>
      </c>
      <c r="AB1937" s="572">
        <f t="shared" si="547"/>
        <v>0.39215686274509803</v>
      </c>
      <c r="AC1937" s="478">
        <f t="shared" si="547"/>
        <v>0.33475793456175995</v>
      </c>
    </row>
    <row r="1938" spans="1:30" ht="10.5" customHeight="1">
      <c r="A1938" s="611" t="s">
        <v>594</v>
      </c>
      <c r="B1938" s="612"/>
      <c r="C1938" s="613"/>
      <c r="D1938" s="613"/>
      <c r="E1938" s="614">
        <f t="shared" ref="E1938:AB1938" si="548">E1930+E1934</f>
        <v>1.5920000000000001</v>
      </c>
      <c r="F1938" s="614">
        <f t="shared" si="548"/>
        <v>1.5760000000000001</v>
      </c>
      <c r="G1938" s="614">
        <f t="shared" si="548"/>
        <v>1.514</v>
      </c>
      <c r="H1938" s="614">
        <f t="shared" si="548"/>
        <v>1.498</v>
      </c>
      <c r="I1938" s="614">
        <f t="shared" si="548"/>
        <v>1.518</v>
      </c>
      <c r="J1938" s="614">
        <f t="shared" si="548"/>
        <v>1.5739999999999998</v>
      </c>
      <c r="K1938" s="614">
        <f t="shared" si="548"/>
        <v>1.8979999999999999</v>
      </c>
      <c r="L1938" s="614">
        <f t="shared" si="548"/>
        <v>2.0979999999999999</v>
      </c>
      <c r="M1938" s="614">
        <f t="shared" si="548"/>
        <v>2.2880000000000003</v>
      </c>
      <c r="N1938" s="614">
        <f t="shared" si="548"/>
        <v>2.3440000000000003</v>
      </c>
      <c r="O1938" s="614">
        <f t="shared" si="548"/>
        <v>2.3159999999999998</v>
      </c>
      <c r="P1938" s="614">
        <f t="shared" si="548"/>
        <v>2.3740000000000001</v>
      </c>
      <c r="Q1938" s="614">
        <f t="shared" si="548"/>
        <v>2.2800000000000002</v>
      </c>
      <c r="R1938" s="614">
        <f t="shared" si="548"/>
        <v>2.31</v>
      </c>
      <c r="S1938" s="614">
        <f t="shared" si="548"/>
        <v>2.3920000000000003</v>
      </c>
      <c r="T1938" s="614">
        <f t="shared" si="548"/>
        <v>2.3780000000000001</v>
      </c>
      <c r="U1938" s="614">
        <f t="shared" si="548"/>
        <v>2.38</v>
      </c>
      <c r="V1938" s="614">
        <f t="shared" si="548"/>
        <v>2.3759999999999999</v>
      </c>
      <c r="W1938" s="614">
        <f t="shared" si="548"/>
        <v>2.3940000000000001</v>
      </c>
      <c r="X1938" s="614">
        <f t="shared" si="548"/>
        <v>2.238</v>
      </c>
      <c r="Y1938" s="614">
        <f t="shared" si="548"/>
        <v>2.2039999999999997</v>
      </c>
      <c r="Z1938" s="614">
        <f t="shared" si="548"/>
        <v>2.0099999999999998</v>
      </c>
      <c r="AA1938" s="614">
        <f t="shared" si="548"/>
        <v>1.8720000000000001</v>
      </c>
      <c r="AB1938" s="614">
        <f t="shared" si="548"/>
        <v>1.722</v>
      </c>
      <c r="AC1938" s="615"/>
    </row>
    <row r="1939" spans="1:30" ht="10.5" customHeight="1">
      <c r="A1939" s="502" t="s">
        <v>595</v>
      </c>
      <c r="B1939" s="503"/>
      <c r="C1939" s="504"/>
      <c r="D1939" s="504"/>
      <c r="E1939" s="500">
        <f t="shared" ref="E1939:AB1939" si="549">E1931+E1935</f>
        <v>0.78400000000000003</v>
      </c>
      <c r="F1939" s="500">
        <f t="shared" si="549"/>
        <v>0.82000000000000006</v>
      </c>
      <c r="G1939" s="500">
        <f t="shared" si="549"/>
        <v>0.752</v>
      </c>
      <c r="H1939" s="500">
        <f t="shared" si="549"/>
        <v>0.748</v>
      </c>
      <c r="I1939" s="500">
        <f t="shared" si="549"/>
        <v>0.74199999999999999</v>
      </c>
      <c r="J1939" s="500">
        <f t="shared" si="549"/>
        <v>0.70199999999999996</v>
      </c>
      <c r="K1939" s="500">
        <f t="shared" si="549"/>
        <v>0.74399999999999999</v>
      </c>
      <c r="L1939" s="500">
        <f t="shared" si="549"/>
        <v>0.752</v>
      </c>
      <c r="M1939" s="500">
        <f t="shared" si="549"/>
        <v>0.84199999999999997</v>
      </c>
      <c r="N1939" s="500">
        <f t="shared" si="549"/>
        <v>0.83800000000000008</v>
      </c>
      <c r="O1939" s="500">
        <f t="shared" si="549"/>
        <v>0.79600000000000004</v>
      </c>
      <c r="P1939" s="500">
        <f t="shared" si="549"/>
        <v>0.87</v>
      </c>
      <c r="Q1939" s="500">
        <f t="shared" si="549"/>
        <v>0.76600000000000001</v>
      </c>
      <c r="R1939" s="500">
        <f t="shared" si="549"/>
        <v>0.83600000000000008</v>
      </c>
      <c r="S1939" s="500">
        <f t="shared" si="549"/>
        <v>0.85000000000000009</v>
      </c>
      <c r="T1939" s="500">
        <f t="shared" si="549"/>
        <v>0.82200000000000006</v>
      </c>
      <c r="U1939" s="500">
        <f t="shared" si="549"/>
        <v>0.80800000000000005</v>
      </c>
      <c r="V1939" s="500">
        <f t="shared" si="549"/>
        <v>0.79600000000000004</v>
      </c>
      <c r="W1939" s="500">
        <f t="shared" si="549"/>
        <v>0.82199999999999995</v>
      </c>
      <c r="X1939" s="505">
        <f t="shared" si="549"/>
        <v>0.76400000000000001</v>
      </c>
      <c r="Y1939" s="505">
        <f t="shared" si="549"/>
        <v>0.82399999999999995</v>
      </c>
      <c r="Z1939" s="500">
        <f t="shared" si="549"/>
        <v>0.73799999999999999</v>
      </c>
      <c r="AA1939" s="505">
        <f t="shared" si="549"/>
        <v>0.81400000000000006</v>
      </c>
      <c r="AB1939" s="500">
        <f t="shared" si="549"/>
        <v>0.81200000000000006</v>
      </c>
      <c r="AC1939" s="506"/>
    </row>
    <row r="1940" spans="1:30" ht="10.5" customHeight="1">
      <c r="A1940" s="507" t="s">
        <v>596</v>
      </c>
      <c r="B1940" s="508"/>
      <c r="C1940" s="509"/>
      <c r="D1940" s="509"/>
      <c r="E1940" s="510">
        <f t="shared" ref="E1940:AB1940" si="550">SQRT(E1938*E1938+E1939*E1939)</f>
        <v>1.7745760056982627</v>
      </c>
      <c r="F1940" s="510">
        <f t="shared" si="550"/>
        <v>1.7765629738345894</v>
      </c>
      <c r="G1940" s="510">
        <f t="shared" si="550"/>
        <v>1.6904733065032409</v>
      </c>
      <c r="H1940" s="510">
        <f t="shared" si="550"/>
        <v>1.674367940447977</v>
      </c>
      <c r="I1940" s="510">
        <f t="shared" si="550"/>
        <v>1.6896413820689882</v>
      </c>
      <c r="J1940" s="510">
        <f t="shared" si="550"/>
        <v>1.7234500282862859</v>
      </c>
      <c r="K1940" s="510">
        <f t="shared" si="550"/>
        <v>2.0386122730916734</v>
      </c>
      <c r="L1940" s="510">
        <f t="shared" si="550"/>
        <v>2.2287009669311852</v>
      </c>
      <c r="M1940" s="510">
        <f t="shared" si="550"/>
        <v>2.4380131254773838</v>
      </c>
      <c r="N1940" s="510">
        <f t="shared" si="550"/>
        <v>2.4892930723400171</v>
      </c>
      <c r="O1940" s="510">
        <f t="shared" si="550"/>
        <v>2.4489736625778562</v>
      </c>
      <c r="P1940" s="510">
        <f t="shared" si="550"/>
        <v>2.5283939566452061</v>
      </c>
      <c r="Q1940" s="510">
        <f t="shared" si="550"/>
        <v>2.405235123641762</v>
      </c>
      <c r="R1940" s="510">
        <f t="shared" si="550"/>
        <v>2.4566228851820133</v>
      </c>
      <c r="S1940" s="510">
        <f t="shared" si="550"/>
        <v>2.5385357984476014</v>
      </c>
      <c r="T1940" s="510">
        <f t="shared" si="550"/>
        <v>2.5160620024156799</v>
      </c>
      <c r="U1940" s="510">
        <f t="shared" si="550"/>
        <v>2.5134167979067858</v>
      </c>
      <c r="V1940" s="510">
        <f t="shared" si="550"/>
        <v>2.505791691262464</v>
      </c>
      <c r="W1940" s="510">
        <f t="shared" si="550"/>
        <v>2.5311894437200864</v>
      </c>
      <c r="X1940" s="510">
        <f t="shared" si="550"/>
        <v>2.3648128890041176</v>
      </c>
      <c r="Y1940" s="510">
        <f t="shared" si="550"/>
        <v>2.3529963875875373</v>
      </c>
      <c r="Z1940" s="510">
        <f t="shared" si="550"/>
        <v>2.1412015318507502</v>
      </c>
      <c r="AA1940" s="759">
        <f t="shared" si="550"/>
        <v>2.0413182015550637</v>
      </c>
      <c r="AB1940" s="510">
        <f t="shared" si="550"/>
        <v>1.9038455819734961</v>
      </c>
      <c r="AC1940" s="512"/>
      <c r="AD1940" s="479">
        <f>MAX(E1940:AB1940)</f>
        <v>2.5385357984476014</v>
      </c>
    </row>
    <row r="1941" spans="1:30" s="449" customFormat="1" ht="10.5" customHeight="1" thickBot="1">
      <c r="A1941" s="513" t="s">
        <v>503</v>
      </c>
      <c r="B1941" s="514"/>
      <c r="C1941" s="515"/>
      <c r="D1941" s="515"/>
      <c r="E1941" s="570">
        <v>1</v>
      </c>
      <c r="F1941" s="570">
        <v>2</v>
      </c>
      <c r="G1941" s="570">
        <v>3</v>
      </c>
      <c r="H1941" s="570">
        <v>4</v>
      </c>
      <c r="I1941" s="570">
        <v>5</v>
      </c>
      <c r="J1941" s="570">
        <v>6</v>
      </c>
      <c r="K1941" s="570">
        <v>7</v>
      </c>
      <c r="L1941" s="570">
        <v>8</v>
      </c>
      <c r="M1941" s="570">
        <v>9</v>
      </c>
      <c r="N1941" s="570">
        <v>10</v>
      </c>
      <c r="O1941" s="570">
        <v>11</v>
      </c>
      <c r="P1941" s="570">
        <v>12</v>
      </c>
      <c r="Q1941" s="570">
        <v>13</v>
      </c>
      <c r="R1941" s="570">
        <v>14</v>
      </c>
      <c r="S1941" s="570">
        <v>15</v>
      </c>
      <c r="T1941" s="570">
        <v>16</v>
      </c>
      <c r="U1941" s="570">
        <v>17</v>
      </c>
      <c r="V1941" s="570">
        <v>18</v>
      </c>
      <c r="W1941" s="570">
        <v>19</v>
      </c>
      <c r="X1941" s="570">
        <v>20</v>
      </c>
      <c r="Y1941" s="570">
        <v>21</v>
      </c>
      <c r="Z1941" s="570">
        <v>22</v>
      </c>
      <c r="AA1941" s="570">
        <v>23</v>
      </c>
      <c r="AB1941" s="570">
        <v>24</v>
      </c>
      <c r="AC1941" s="517"/>
    </row>
    <row r="1942" spans="1:30" s="449" customFormat="1" ht="12" customHeight="1">
      <c r="A1942" s="518" t="s">
        <v>28</v>
      </c>
      <c r="B1942" s="519"/>
      <c r="C1942" s="520" t="s">
        <v>23</v>
      </c>
      <c r="D1942" s="520" t="s">
        <v>19</v>
      </c>
      <c r="E1942" s="520">
        <v>10.569999694824219</v>
      </c>
      <c r="F1942" s="520">
        <v>10.539999961853027</v>
      </c>
      <c r="G1942" s="520">
        <v>10.590000152587891</v>
      </c>
      <c r="H1942" s="520">
        <v>10.600000381469727</v>
      </c>
      <c r="I1942" s="520">
        <v>10.569999694824219</v>
      </c>
      <c r="J1942" s="520">
        <v>10.529999732971191</v>
      </c>
      <c r="K1942" s="520">
        <v>10.550000190734863</v>
      </c>
      <c r="L1942" s="520">
        <v>10.460000038146973</v>
      </c>
      <c r="M1942" s="520">
        <v>10.329999923706055</v>
      </c>
      <c r="N1942" s="520">
        <v>10.420000076293945</v>
      </c>
      <c r="O1942" s="520">
        <v>10.319999694824219</v>
      </c>
      <c r="P1942" s="520">
        <v>10.430000305175781</v>
      </c>
      <c r="Q1942" s="520">
        <v>10.449999809265137</v>
      </c>
      <c r="R1942" s="520">
        <v>10.329999923706055</v>
      </c>
      <c r="S1942" s="520">
        <v>10.359999656677246</v>
      </c>
      <c r="T1942" s="520">
        <v>10.310000419616699</v>
      </c>
      <c r="U1942" s="520">
        <v>10.350000381469727</v>
      </c>
      <c r="V1942" s="520">
        <v>10.390000343322754</v>
      </c>
      <c r="W1942" s="520">
        <v>10.390000343322754</v>
      </c>
      <c r="X1942" s="520">
        <v>10.369999885559082</v>
      </c>
      <c r="Y1942" s="520">
        <v>10.399999618530273</v>
      </c>
      <c r="Z1942" s="520">
        <v>10.470000267028809</v>
      </c>
      <c r="AA1942" s="520">
        <v>10.460000038146973</v>
      </c>
      <c r="AB1942" s="520">
        <v>10.470000267028809</v>
      </c>
      <c r="AC1942" s="571"/>
    </row>
    <row r="1943" spans="1:30" s="449" customFormat="1" ht="12" customHeight="1" thickBot="1">
      <c r="A1943" s="522" t="s">
        <v>29</v>
      </c>
      <c r="B1943" s="523"/>
      <c r="C1943" s="524" t="s">
        <v>23</v>
      </c>
      <c r="D1943" s="524" t="s">
        <v>19</v>
      </c>
      <c r="E1943" s="524">
        <v>10.590000152587891</v>
      </c>
      <c r="F1943" s="524">
        <v>10.560000419616699</v>
      </c>
      <c r="G1943" s="524">
        <v>10.590000152587891</v>
      </c>
      <c r="H1943" s="524">
        <v>10.600000381469727</v>
      </c>
      <c r="I1943" s="524">
        <v>10.600000381469727</v>
      </c>
      <c r="J1943" s="524">
        <v>10.560000419616699</v>
      </c>
      <c r="K1943" s="524">
        <v>10.550000190734863</v>
      </c>
      <c r="L1943" s="524">
        <v>10.470000267028809</v>
      </c>
      <c r="M1943" s="524">
        <v>10.369999885559082</v>
      </c>
      <c r="N1943" s="524">
        <v>10.420000076293945</v>
      </c>
      <c r="O1943" s="524">
        <v>10.369999885559082</v>
      </c>
      <c r="P1943" s="524">
        <v>10.449999809265137</v>
      </c>
      <c r="Q1943" s="524">
        <v>10.470000267028809</v>
      </c>
      <c r="R1943" s="524">
        <v>10.350000381469727</v>
      </c>
      <c r="S1943" s="524">
        <v>10.359999656677246</v>
      </c>
      <c r="T1943" s="524">
        <v>10.329999923706055</v>
      </c>
      <c r="U1943" s="524">
        <v>10.340000152587891</v>
      </c>
      <c r="V1943" s="524">
        <v>10.380000114440918</v>
      </c>
      <c r="W1943" s="524">
        <v>10.409999847412109</v>
      </c>
      <c r="X1943" s="524">
        <v>10.390000343322754</v>
      </c>
      <c r="Y1943" s="524">
        <v>10.409999847412109</v>
      </c>
      <c r="Z1943" s="524">
        <v>10.460000038146973</v>
      </c>
      <c r="AA1943" s="524">
        <v>10.489999771118164</v>
      </c>
      <c r="AB1943" s="524">
        <v>10.479999542236328</v>
      </c>
      <c r="AC1943" s="481"/>
    </row>
    <row r="1944" spans="1:30" ht="12">
      <c r="A1944" s="1619" t="s">
        <v>115</v>
      </c>
      <c r="B1944" s="1622" t="s">
        <v>4</v>
      </c>
      <c r="C1944" s="485" t="s">
        <v>15</v>
      </c>
      <c r="D1944" s="485" t="s">
        <v>37</v>
      </c>
      <c r="E1944" s="241">
        <v>0.27779999999999999</v>
      </c>
      <c r="F1944" s="241">
        <v>0.26400000000000001</v>
      </c>
      <c r="G1944" s="241">
        <v>0.2472</v>
      </c>
      <c r="H1944" s="401">
        <v>0.246</v>
      </c>
      <c r="I1944" s="241">
        <v>0.26400000000000001</v>
      </c>
      <c r="J1944" s="241">
        <v>0.30030000000000001</v>
      </c>
      <c r="K1944" s="241">
        <v>0.39629999999999999</v>
      </c>
      <c r="L1944" s="241">
        <v>0.50460000000000005</v>
      </c>
      <c r="M1944" s="241">
        <v>0.53459999999999996</v>
      </c>
      <c r="N1944" s="401">
        <v>0.53369999999999995</v>
      </c>
      <c r="O1944" s="241">
        <v>0.51839999999999997</v>
      </c>
      <c r="P1944" s="241">
        <v>0.51900000000000002</v>
      </c>
      <c r="Q1944" s="241">
        <v>0.54779999999999995</v>
      </c>
      <c r="R1944" s="241">
        <v>0.5403</v>
      </c>
      <c r="S1944" s="241">
        <v>0.5484</v>
      </c>
      <c r="T1944" s="241">
        <v>0.57030000000000003</v>
      </c>
      <c r="U1944" s="241">
        <v>0.5877</v>
      </c>
      <c r="V1944" s="401">
        <v>0.59760000000000002</v>
      </c>
      <c r="W1944" s="241">
        <v>0.62849999999999995</v>
      </c>
      <c r="X1944" s="241">
        <v>0.57240000000000002</v>
      </c>
      <c r="Y1944" s="241">
        <v>0.53910000000000002</v>
      </c>
      <c r="Z1944" s="241">
        <v>0.46529999999999999</v>
      </c>
      <c r="AA1944" s="241">
        <v>0.39839999999999998</v>
      </c>
      <c r="AB1944" s="241">
        <v>0.33150000000000002</v>
      </c>
      <c r="AC1944" s="490">
        <f>SUM(E1944:AB1944)</f>
        <v>10.933199999999999</v>
      </c>
    </row>
    <row r="1945" spans="1:30" ht="12">
      <c r="A1945" s="1620"/>
      <c r="B1945" s="1623"/>
      <c r="C1945" s="476" t="s">
        <v>17</v>
      </c>
      <c r="D1945" s="476" t="s">
        <v>37</v>
      </c>
      <c r="E1945" s="241">
        <v>0.1308</v>
      </c>
      <c r="F1945" s="241">
        <v>0.13980000000000001</v>
      </c>
      <c r="G1945" s="241">
        <v>0.12839999999999999</v>
      </c>
      <c r="H1945" s="401">
        <v>0.129</v>
      </c>
      <c r="I1945" s="241">
        <v>0.1386</v>
      </c>
      <c r="J1945" s="241">
        <v>0.129</v>
      </c>
      <c r="K1945" s="241">
        <v>0.12839999999999999</v>
      </c>
      <c r="L1945" s="241">
        <v>0.1371</v>
      </c>
      <c r="M1945" s="241">
        <v>0.1467</v>
      </c>
      <c r="N1945" s="401">
        <v>0.1497</v>
      </c>
      <c r="O1945" s="241">
        <v>0.15629999999999999</v>
      </c>
      <c r="P1945" s="241">
        <v>0.1482</v>
      </c>
      <c r="Q1945" s="241">
        <v>0.16259999999999999</v>
      </c>
      <c r="R1945" s="241">
        <v>0.1401</v>
      </c>
      <c r="S1945" s="241">
        <v>0.14130000000000001</v>
      </c>
      <c r="T1945" s="241">
        <v>0.14549999999999999</v>
      </c>
      <c r="U1945" s="241">
        <v>0.1467</v>
      </c>
      <c r="V1945" s="401">
        <v>0.1323</v>
      </c>
      <c r="W1945" s="241">
        <v>0.13469999999999999</v>
      </c>
      <c r="X1945" s="241">
        <v>0.12479999999999999</v>
      </c>
      <c r="Y1945" s="241">
        <v>0.1308</v>
      </c>
      <c r="Z1945" s="241">
        <v>0.11609999999999999</v>
      </c>
      <c r="AA1945" s="241">
        <v>0.1389</v>
      </c>
      <c r="AB1945" s="241">
        <v>0.1305</v>
      </c>
      <c r="AC1945" s="475">
        <f>SUM(E1945:AB1945)</f>
        <v>3.3063000000000007</v>
      </c>
    </row>
    <row r="1946" spans="1:30" ht="12">
      <c r="A1946" s="1620"/>
      <c r="B1946" s="1623"/>
      <c r="C1946" s="476" t="s">
        <v>18</v>
      </c>
      <c r="D1946" s="476" t="s">
        <v>19</v>
      </c>
      <c r="E1946" s="278">
        <v>17</v>
      </c>
      <c r="F1946" s="278">
        <v>16</v>
      </c>
      <c r="G1946" s="278">
        <v>16</v>
      </c>
      <c r="H1946" s="390">
        <v>15</v>
      </c>
      <c r="I1946" s="278">
        <v>19</v>
      </c>
      <c r="J1946" s="278">
        <v>22</v>
      </c>
      <c r="K1946" s="278">
        <v>31</v>
      </c>
      <c r="L1946" s="278">
        <v>31</v>
      </c>
      <c r="M1946" s="278">
        <v>34</v>
      </c>
      <c r="N1946" s="390">
        <v>34</v>
      </c>
      <c r="O1946" s="278">
        <v>32</v>
      </c>
      <c r="P1946" s="278">
        <v>33</v>
      </c>
      <c r="Q1946" s="278">
        <v>32</v>
      </c>
      <c r="R1946" s="278">
        <v>32</v>
      </c>
      <c r="S1946" s="278">
        <v>32</v>
      </c>
      <c r="T1946" s="278">
        <v>38</v>
      </c>
      <c r="U1946" s="278">
        <v>37</v>
      </c>
      <c r="V1946" s="390">
        <v>37</v>
      </c>
      <c r="W1946" s="278">
        <v>36</v>
      </c>
      <c r="X1946" s="278">
        <v>32</v>
      </c>
      <c r="Y1946" s="278">
        <v>29</v>
      </c>
      <c r="Z1946" s="278">
        <v>26</v>
      </c>
      <c r="AA1946" s="278">
        <v>21</v>
      </c>
      <c r="AB1946" s="278">
        <v>21</v>
      </c>
      <c r="AC1946" s="478"/>
    </row>
    <row r="1947" spans="1:30" thickBot="1">
      <c r="A1947" s="1631"/>
      <c r="B1947" s="1633"/>
      <c r="C1947" s="482" t="s">
        <v>20</v>
      </c>
      <c r="D1947" s="482"/>
      <c r="E1947" s="584">
        <f t="shared" ref="E1947:AC1947" si="551">E1945/E1944</f>
        <v>0.47084233261339092</v>
      </c>
      <c r="F1947" s="584">
        <f t="shared" si="551"/>
        <v>0.52954545454545454</v>
      </c>
      <c r="G1947" s="584">
        <f t="shared" si="551"/>
        <v>0.51941747572815533</v>
      </c>
      <c r="H1947" s="616">
        <f t="shared" si="551"/>
        <v>0.52439024390243905</v>
      </c>
      <c r="I1947" s="584">
        <f t="shared" si="551"/>
        <v>0.52500000000000002</v>
      </c>
      <c r="J1947" s="584">
        <f t="shared" si="551"/>
        <v>0.42957042957042957</v>
      </c>
      <c r="K1947" s="584">
        <f t="shared" si="551"/>
        <v>0.32399697199091593</v>
      </c>
      <c r="L1947" s="584">
        <f t="shared" si="551"/>
        <v>0.27170035671819259</v>
      </c>
      <c r="M1947" s="584">
        <f t="shared" si="551"/>
        <v>0.27441077441077444</v>
      </c>
      <c r="N1947" s="616">
        <f t="shared" si="551"/>
        <v>0.28049465992130412</v>
      </c>
      <c r="O1947" s="584">
        <f t="shared" si="551"/>
        <v>0.30150462962962965</v>
      </c>
      <c r="P1947" s="584">
        <f t="shared" si="551"/>
        <v>0.28554913294797685</v>
      </c>
      <c r="Q1947" s="584">
        <f t="shared" si="551"/>
        <v>0.2968236582694414</v>
      </c>
      <c r="R1947" s="584">
        <f t="shared" si="551"/>
        <v>0.25930038867295946</v>
      </c>
      <c r="S1947" s="584">
        <f t="shared" si="551"/>
        <v>0.25765864332603938</v>
      </c>
      <c r="T1947" s="584">
        <f t="shared" si="551"/>
        <v>0.25512887953708574</v>
      </c>
      <c r="U1947" s="584">
        <f t="shared" si="551"/>
        <v>0.24961715160796324</v>
      </c>
      <c r="V1947" s="616">
        <f t="shared" si="551"/>
        <v>0.2213855421686747</v>
      </c>
      <c r="W1947" s="584">
        <f t="shared" si="551"/>
        <v>0.21431980906921241</v>
      </c>
      <c r="X1947" s="584">
        <f t="shared" si="551"/>
        <v>0.21802935010482177</v>
      </c>
      <c r="Y1947" s="584">
        <f t="shared" si="551"/>
        <v>0.24262659988870339</v>
      </c>
      <c r="Z1947" s="584">
        <f t="shared" si="551"/>
        <v>0.2495164410058027</v>
      </c>
      <c r="AA1947" s="584">
        <f t="shared" si="551"/>
        <v>0.34864457831325302</v>
      </c>
      <c r="AB1947" s="584">
        <f t="shared" si="551"/>
        <v>0.39366515837104071</v>
      </c>
      <c r="AC1947" s="487">
        <f t="shared" si="551"/>
        <v>0.30240917572165521</v>
      </c>
    </row>
    <row r="1948" spans="1:30" ht="12">
      <c r="A1948" s="1619" t="s">
        <v>13</v>
      </c>
      <c r="B1948" s="1622" t="s">
        <v>776</v>
      </c>
      <c r="C1948" s="485" t="s">
        <v>15</v>
      </c>
      <c r="D1948" s="485" t="s">
        <v>37</v>
      </c>
      <c r="E1948" s="576">
        <v>0.2868</v>
      </c>
      <c r="F1948" s="576">
        <v>0.2913</v>
      </c>
      <c r="G1948" s="576">
        <v>0.2853</v>
      </c>
      <c r="H1948" s="577">
        <v>0.27629999999999999</v>
      </c>
      <c r="I1948" s="576">
        <v>0.27510000000000001</v>
      </c>
      <c r="J1948" s="576">
        <v>0.2802</v>
      </c>
      <c r="K1948" s="576">
        <v>0.33090000000000003</v>
      </c>
      <c r="L1948" s="576">
        <v>0.34439999999999998</v>
      </c>
      <c r="M1948" s="576">
        <v>0.39750000000000002</v>
      </c>
      <c r="N1948" s="577">
        <v>0.45240000000000002</v>
      </c>
      <c r="O1948" s="576">
        <v>0.4551</v>
      </c>
      <c r="P1948" s="576">
        <v>0.43859999999999999</v>
      </c>
      <c r="Q1948" s="576">
        <v>0.42359999999999998</v>
      </c>
      <c r="R1948" s="576">
        <v>0.4032</v>
      </c>
      <c r="S1948" s="576">
        <v>0.40110000000000001</v>
      </c>
      <c r="T1948" s="576">
        <v>0.36749999999999999</v>
      </c>
      <c r="U1948" s="576">
        <v>0.37080000000000002</v>
      </c>
      <c r="V1948" s="577">
        <v>0.35489999999999999</v>
      </c>
      <c r="W1948" s="576">
        <v>0.35099999999999998</v>
      </c>
      <c r="X1948" s="576">
        <v>0.34860000000000002</v>
      </c>
      <c r="Y1948" s="576">
        <v>0.33660000000000001</v>
      </c>
      <c r="Z1948" s="576">
        <v>0.3261</v>
      </c>
      <c r="AA1948" s="576">
        <v>0.31440000000000001</v>
      </c>
      <c r="AB1948" s="576">
        <v>0.29849999999999999</v>
      </c>
      <c r="AC1948" s="490">
        <f>SUM(E1948:AB1948)</f>
        <v>8.4101999999999997</v>
      </c>
    </row>
    <row r="1949" spans="1:30" ht="12">
      <c r="A1949" s="1620"/>
      <c r="B1949" s="1623"/>
      <c r="C1949" s="476" t="s">
        <v>17</v>
      </c>
      <c r="D1949" s="476" t="s">
        <v>37</v>
      </c>
      <c r="E1949" s="568">
        <v>0.15359999999999999</v>
      </c>
      <c r="F1949" s="568">
        <v>0.15240000000000001</v>
      </c>
      <c r="G1949" s="568">
        <v>0.15090000000000001</v>
      </c>
      <c r="H1949" s="578">
        <v>0.14760000000000001</v>
      </c>
      <c r="I1949" s="568">
        <v>0.14399999999999999</v>
      </c>
      <c r="J1949" s="568">
        <v>0.14249999999999999</v>
      </c>
      <c r="K1949" s="568">
        <v>0.15359999999999999</v>
      </c>
      <c r="L1949" s="568">
        <v>0.15809999999999999</v>
      </c>
      <c r="M1949" s="568">
        <v>0.15870000000000001</v>
      </c>
      <c r="N1949" s="578">
        <v>0.16350000000000001</v>
      </c>
      <c r="O1949" s="568">
        <v>0.16500000000000001</v>
      </c>
      <c r="P1949" s="568">
        <v>0.1653</v>
      </c>
      <c r="Q1949" s="568">
        <v>0.16470000000000001</v>
      </c>
      <c r="R1949" s="568">
        <v>0.15840000000000001</v>
      </c>
      <c r="S1949" s="568">
        <v>0.1608</v>
      </c>
      <c r="T1949" s="568">
        <v>0.153</v>
      </c>
      <c r="U1949" s="568">
        <v>0.16289999999999999</v>
      </c>
      <c r="V1949" s="578">
        <v>0.15359999999999999</v>
      </c>
      <c r="W1949" s="568">
        <v>0.15210000000000001</v>
      </c>
      <c r="X1949" s="568">
        <v>0.15090000000000001</v>
      </c>
      <c r="Y1949" s="568">
        <v>0.15210000000000001</v>
      </c>
      <c r="Z1949" s="568">
        <v>0.15090000000000001</v>
      </c>
      <c r="AA1949" s="568">
        <v>0.15210000000000001</v>
      </c>
      <c r="AB1949" s="568">
        <v>0.14879999999999999</v>
      </c>
      <c r="AC1949" s="478">
        <f>SUM(E1949:AB1949)</f>
        <v>3.7154999999999996</v>
      </c>
    </row>
    <row r="1950" spans="1:30" ht="12">
      <c r="A1950" s="1620"/>
      <c r="B1950" s="1623"/>
      <c r="C1950" s="476" t="s">
        <v>18</v>
      </c>
      <c r="D1950" s="476" t="s">
        <v>19</v>
      </c>
      <c r="E1950" s="278">
        <v>17</v>
      </c>
      <c r="F1950" s="278">
        <v>18</v>
      </c>
      <c r="G1950" s="278">
        <v>18</v>
      </c>
      <c r="H1950" s="390">
        <v>16</v>
      </c>
      <c r="I1950" s="278">
        <v>17</v>
      </c>
      <c r="J1950" s="278">
        <v>20</v>
      </c>
      <c r="K1950" s="278">
        <v>20</v>
      </c>
      <c r="L1950" s="278">
        <v>22</v>
      </c>
      <c r="M1950" s="278">
        <v>24</v>
      </c>
      <c r="N1950" s="390">
        <v>27</v>
      </c>
      <c r="O1950" s="278">
        <v>26</v>
      </c>
      <c r="P1950" s="278">
        <v>25</v>
      </c>
      <c r="Q1950" s="278">
        <v>23</v>
      </c>
      <c r="R1950" s="278">
        <v>25</v>
      </c>
      <c r="S1950" s="278">
        <v>25</v>
      </c>
      <c r="T1950" s="278">
        <v>21</v>
      </c>
      <c r="U1950" s="278">
        <v>21</v>
      </c>
      <c r="V1950" s="390">
        <v>20</v>
      </c>
      <c r="W1950" s="278">
        <v>20</v>
      </c>
      <c r="X1950" s="278">
        <v>21</v>
      </c>
      <c r="Y1950" s="278">
        <v>19</v>
      </c>
      <c r="Z1950" s="278">
        <v>19</v>
      </c>
      <c r="AA1950" s="278">
        <v>19</v>
      </c>
      <c r="AB1950" s="278">
        <v>17</v>
      </c>
      <c r="AC1950" s="478"/>
    </row>
    <row r="1951" spans="1:30" thickBot="1">
      <c r="A1951" s="1631"/>
      <c r="B1951" s="1633"/>
      <c r="C1951" s="482" t="s">
        <v>20</v>
      </c>
      <c r="D1951" s="482"/>
      <c r="E1951" s="584">
        <f t="shared" ref="E1951:AC1951" si="552">E1949/E1948</f>
        <v>0.53556485355648531</v>
      </c>
      <c r="F1951" s="584">
        <f t="shared" si="552"/>
        <v>0.52317198764160666</v>
      </c>
      <c r="G1951" s="584">
        <f t="shared" si="552"/>
        <v>0.52891692954784442</v>
      </c>
      <c r="H1951" s="616">
        <f t="shared" si="552"/>
        <v>0.53420195439739415</v>
      </c>
      <c r="I1951" s="584">
        <f t="shared" si="552"/>
        <v>0.52344601962922566</v>
      </c>
      <c r="J1951" s="584">
        <f t="shared" si="552"/>
        <v>0.50856531049250531</v>
      </c>
      <c r="K1951" s="584">
        <f t="shared" si="552"/>
        <v>0.46418857660924745</v>
      </c>
      <c r="L1951" s="584">
        <f t="shared" si="552"/>
        <v>0.45905923344947736</v>
      </c>
      <c r="M1951" s="584">
        <f t="shared" si="552"/>
        <v>0.39924528301886791</v>
      </c>
      <c r="N1951" s="616">
        <f t="shared" si="552"/>
        <v>0.3614058355437666</v>
      </c>
      <c r="O1951" s="584">
        <f t="shared" si="552"/>
        <v>0.36255767963085039</v>
      </c>
      <c r="P1951" s="584">
        <f t="shared" si="552"/>
        <v>0.37688098495212041</v>
      </c>
      <c r="Q1951" s="584">
        <f t="shared" si="552"/>
        <v>0.38881019830028335</v>
      </c>
      <c r="R1951" s="584">
        <f t="shared" si="552"/>
        <v>0.3928571428571429</v>
      </c>
      <c r="S1951" s="584">
        <f t="shared" si="552"/>
        <v>0.40089753178758414</v>
      </c>
      <c r="T1951" s="584">
        <f t="shared" si="552"/>
        <v>0.41632653061224489</v>
      </c>
      <c r="U1951" s="584">
        <f t="shared" si="552"/>
        <v>0.43932038834951453</v>
      </c>
      <c r="V1951" s="616">
        <f t="shared" si="552"/>
        <v>0.4327979712595097</v>
      </c>
      <c r="W1951" s="584">
        <f t="shared" si="552"/>
        <v>0.4333333333333334</v>
      </c>
      <c r="X1951" s="584">
        <f t="shared" si="552"/>
        <v>0.43287435456110152</v>
      </c>
      <c r="Y1951" s="584">
        <f t="shared" si="552"/>
        <v>0.45187165775401072</v>
      </c>
      <c r="Z1951" s="584">
        <f t="shared" si="552"/>
        <v>0.46274149034038642</v>
      </c>
      <c r="AA1951" s="584">
        <f t="shared" si="552"/>
        <v>0.48377862595419852</v>
      </c>
      <c r="AB1951" s="584">
        <f t="shared" si="552"/>
        <v>0.49849246231155775</v>
      </c>
      <c r="AC1951" s="487">
        <f t="shared" si="552"/>
        <v>0.44178497538702999</v>
      </c>
    </row>
    <row r="1952" spans="1:30" ht="12">
      <c r="A1952" s="1619" t="s">
        <v>30</v>
      </c>
      <c r="B1952" s="1622" t="s">
        <v>777</v>
      </c>
      <c r="C1952" s="485" t="s">
        <v>15</v>
      </c>
      <c r="D1952" s="485" t="s">
        <v>37</v>
      </c>
      <c r="E1952" s="330">
        <v>3.5099999999999999E-2</v>
      </c>
      <c r="F1952" s="330">
        <v>5.4899999999999997E-2</v>
      </c>
      <c r="G1952" s="330">
        <v>1.5299999999999999E-2</v>
      </c>
      <c r="H1952" s="400">
        <v>1.5299999999999999E-2</v>
      </c>
      <c r="I1952" s="330">
        <v>1.5599999999999999E-2</v>
      </c>
      <c r="J1952" s="330">
        <v>1.5299999999999999E-2</v>
      </c>
      <c r="K1952" s="330">
        <v>1.4999999999999999E-2</v>
      </c>
      <c r="L1952" s="330">
        <v>2.2200000000000001E-2</v>
      </c>
      <c r="M1952" s="330">
        <v>0.1137</v>
      </c>
      <c r="N1952" s="400">
        <v>9.6600000000000005E-2</v>
      </c>
      <c r="O1952" s="330">
        <v>6.6600000000000006E-2</v>
      </c>
      <c r="P1952" s="330">
        <v>0.1263</v>
      </c>
      <c r="Q1952" s="330">
        <v>1.9800000000000002E-2</v>
      </c>
      <c r="R1952" s="330">
        <v>0.10920000000000001</v>
      </c>
      <c r="S1952" s="330">
        <v>0.114</v>
      </c>
      <c r="T1952" s="330">
        <v>6.7799999999999999E-2</v>
      </c>
      <c r="U1952" s="330">
        <v>4.7699999999999999E-2</v>
      </c>
      <c r="V1952" s="400">
        <v>5.3400000000000003E-2</v>
      </c>
      <c r="W1952" s="330">
        <v>7.0199999999999999E-2</v>
      </c>
      <c r="X1952" s="330">
        <v>3.8100000000000002E-2</v>
      </c>
      <c r="Y1952" s="330">
        <v>8.1299999999999997E-2</v>
      </c>
      <c r="Z1952" s="330">
        <v>2.0400000000000001E-2</v>
      </c>
      <c r="AA1952" s="330">
        <v>6.6299999999999998E-2</v>
      </c>
      <c r="AB1952" s="330">
        <v>7.5600000000000001E-2</v>
      </c>
      <c r="AC1952" s="490">
        <f>SUM(E1952:AB1952)</f>
        <v>1.3557000000000001</v>
      </c>
    </row>
    <row r="1953" spans="1:30" ht="12">
      <c r="A1953" s="1620"/>
      <c r="B1953" s="1623"/>
      <c r="C1953" s="476" t="s">
        <v>17</v>
      </c>
      <c r="D1953" s="476" t="s">
        <v>37</v>
      </c>
      <c r="E1953" s="241">
        <v>8.4599999999999995E-2</v>
      </c>
      <c r="F1953" s="241">
        <v>0.1125</v>
      </c>
      <c r="G1953" s="241">
        <v>6.0600000000000001E-2</v>
      </c>
      <c r="H1953" s="401">
        <v>6.1800000000000001E-2</v>
      </c>
      <c r="I1953" s="241">
        <v>6.1800000000000001E-2</v>
      </c>
      <c r="J1953" s="241">
        <v>6.0900000000000003E-2</v>
      </c>
      <c r="K1953" s="241">
        <v>5.8799999999999998E-2</v>
      </c>
      <c r="L1953" s="241">
        <v>7.1999999999999995E-2</v>
      </c>
      <c r="M1953" s="241">
        <v>0.17610000000000001</v>
      </c>
      <c r="N1953" s="401">
        <v>0.15629999999999999</v>
      </c>
      <c r="O1953" s="241">
        <v>0.10979999999999999</v>
      </c>
      <c r="P1953" s="241">
        <v>0.1845</v>
      </c>
      <c r="Q1953" s="241">
        <v>5.7000000000000002E-2</v>
      </c>
      <c r="R1953" s="241">
        <v>0.1668</v>
      </c>
      <c r="S1953" s="241">
        <v>0.16739999999999999</v>
      </c>
      <c r="T1953" s="241">
        <v>0.105</v>
      </c>
      <c r="U1953" s="241">
        <v>8.6400000000000005E-2</v>
      </c>
      <c r="V1953" s="401">
        <v>0.1014</v>
      </c>
      <c r="W1953" s="241">
        <v>0.1227</v>
      </c>
      <c r="X1953" s="241">
        <v>7.7700000000000005E-2</v>
      </c>
      <c r="Y1953" s="241">
        <v>0.1323</v>
      </c>
      <c r="Z1953" s="241">
        <v>5.7299999999999997E-2</v>
      </c>
      <c r="AA1953" s="241">
        <v>0.11940000000000001</v>
      </c>
      <c r="AB1953" s="241">
        <v>0.1341</v>
      </c>
      <c r="AC1953" s="478">
        <f>SUM(E1953:AB1953)</f>
        <v>2.5272000000000001</v>
      </c>
    </row>
    <row r="1954" spans="1:30" ht="12">
      <c r="A1954" s="1620"/>
      <c r="B1954" s="1623"/>
      <c r="C1954" s="476" t="s">
        <v>18</v>
      </c>
      <c r="D1954" s="476" t="s">
        <v>19</v>
      </c>
      <c r="E1954" s="278">
        <v>9</v>
      </c>
      <c r="F1954" s="278">
        <v>3</v>
      </c>
      <c r="G1954" s="278">
        <v>3</v>
      </c>
      <c r="H1954" s="390">
        <v>3</v>
      </c>
      <c r="I1954" s="278">
        <v>4</v>
      </c>
      <c r="J1954" s="278">
        <v>4</v>
      </c>
      <c r="K1954" s="278">
        <v>3</v>
      </c>
      <c r="L1954" s="278">
        <v>6</v>
      </c>
      <c r="M1954" s="278">
        <v>11</v>
      </c>
      <c r="N1954" s="390">
        <v>3</v>
      </c>
      <c r="O1954" s="278">
        <v>20</v>
      </c>
      <c r="P1954" s="278">
        <v>4</v>
      </c>
      <c r="Q1954" s="278">
        <v>4</v>
      </c>
      <c r="R1954" s="278">
        <v>9</v>
      </c>
      <c r="S1954" s="278">
        <v>3</v>
      </c>
      <c r="T1954" s="278">
        <v>8</v>
      </c>
      <c r="U1954" s="278">
        <v>3</v>
      </c>
      <c r="V1954" s="390">
        <v>7</v>
      </c>
      <c r="W1954" s="278">
        <v>4</v>
      </c>
      <c r="X1954" s="278">
        <v>8</v>
      </c>
      <c r="Y1954" s="278">
        <v>6</v>
      </c>
      <c r="Z1954" s="278">
        <v>3</v>
      </c>
      <c r="AA1954" s="278">
        <v>9</v>
      </c>
      <c r="AB1954" s="278">
        <v>3</v>
      </c>
      <c r="AC1954" s="478"/>
    </row>
    <row r="1955" spans="1:30" thickBot="1">
      <c r="A1955" s="1621"/>
      <c r="B1955" s="1624"/>
      <c r="C1955" s="491" t="s">
        <v>20</v>
      </c>
      <c r="D1955" s="491"/>
      <c r="E1955" s="542">
        <f t="shared" ref="E1955:AC1955" si="553">E1953/E1952</f>
        <v>2.4102564102564101</v>
      </c>
      <c r="F1955" s="542">
        <f t="shared" si="553"/>
        <v>2.0491803278688527</v>
      </c>
      <c r="G1955" s="542">
        <f t="shared" si="553"/>
        <v>3.9607843137254903</v>
      </c>
      <c r="H1955" s="573">
        <f t="shared" si="553"/>
        <v>4.0392156862745097</v>
      </c>
      <c r="I1955" s="542">
        <f t="shared" si="553"/>
        <v>3.9615384615384617</v>
      </c>
      <c r="J1955" s="542">
        <f t="shared" si="553"/>
        <v>3.9803921568627456</v>
      </c>
      <c r="K1955" s="542">
        <f t="shared" si="553"/>
        <v>3.92</v>
      </c>
      <c r="L1955" s="542">
        <f t="shared" si="553"/>
        <v>3.243243243243243</v>
      </c>
      <c r="M1955" s="542">
        <f t="shared" si="553"/>
        <v>1.5488126649076519</v>
      </c>
      <c r="N1955" s="573">
        <f t="shared" si="553"/>
        <v>1.6180124223602483</v>
      </c>
      <c r="O1955" s="542">
        <f t="shared" si="553"/>
        <v>1.6486486486486485</v>
      </c>
      <c r="P1955" s="542">
        <f t="shared" si="553"/>
        <v>1.4608076009501187</v>
      </c>
      <c r="Q1955" s="542">
        <f t="shared" si="553"/>
        <v>2.8787878787878785</v>
      </c>
      <c r="R1955" s="542">
        <f t="shared" si="553"/>
        <v>1.5274725274725274</v>
      </c>
      <c r="S1955" s="542">
        <f t="shared" si="553"/>
        <v>1.4684210526315788</v>
      </c>
      <c r="T1955" s="542">
        <f t="shared" si="553"/>
        <v>1.5486725663716814</v>
      </c>
      <c r="U1955" s="542">
        <f t="shared" si="553"/>
        <v>1.8113207547169812</v>
      </c>
      <c r="V1955" s="573">
        <f t="shared" si="553"/>
        <v>1.898876404494382</v>
      </c>
      <c r="W1955" s="542">
        <f t="shared" si="553"/>
        <v>1.7478632478632479</v>
      </c>
      <c r="X1955" s="542">
        <f t="shared" si="553"/>
        <v>2.0393700787401574</v>
      </c>
      <c r="Y1955" s="542">
        <f t="shared" si="553"/>
        <v>1.6273062730627308</v>
      </c>
      <c r="Z1955" s="542">
        <f t="shared" si="553"/>
        <v>2.8088235294117645</v>
      </c>
      <c r="AA1955" s="542">
        <f t="shared" si="553"/>
        <v>1.8009049773755657</v>
      </c>
      <c r="AB1955" s="542">
        <f t="shared" si="553"/>
        <v>1.7738095238095237</v>
      </c>
      <c r="AC1955" s="494">
        <f t="shared" si="553"/>
        <v>1.8641292321310023</v>
      </c>
    </row>
    <row r="1956" spans="1:30" ht="12">
      <c r="A1956" s="1630" t="s">
        <v>58</v>
      </c>
      <c r="B1956" s="1632" t="s">
        <v>778</v>
      </c>
      <c r="C1956" s="473" t="s">
        <v>15</v>
      </c>
      <c r="D1956" s="473" t="s">
        <v>37</v>
      </c>
      <c r="E1956" s="360">
        <v>2.1899999999999999E-2</v>
      </c>
      <c r="F1956" s="360">
        <v>2.1600000000000001E-2</v>
      </c>
      <c r="G1956" s="360">
        <v>2.1299999999999999E-2</v>
      </c>
      <c r="H1956" s="402">
        <v>2.1299999999999999E-2</v>
      </c>
      <c r="I1956" s="360">
        <v>2.1299999999999999E-2</v>
      </c>
      <c r="J1956" s="360">
        <v>2.1600000000000001E-2</v>
      </c>
      <c r="K1956" s="360">
        <v>2.3099999999999999E-2</v>
      </c>
      <c r="L1956" s="360">
        <v>2.2200000000000001E-2</v>
      </c>
      <c r="M1956" s="360">
        <v>2.3099999999999999E-2</v>
      </c>
      <c r="N1956" s="402">
        <v>2.3099999999999999E-2</v>
      </c>
      <c r="O1956" s="360">
        <v>2.2800000000000001E-2</v>
      </c>
      <c r="P1956" s="360">
        <v>2.1299999999999999E-2</v>
      </c>
      <c r="Q1956" s="360">
        <v>2.1899999999999999E-2</v>
      </c>
      <c r="R1956" s="360">
        <v>2.0400000000000001E-2</v>
      </c>
      <c r="S1956" s="360">
        <v>1.8599999999999998E-2</v>
      </c>
      <c r="T1956" s="360">
        <v>1.9800000000000002E-2</v>
      </c>
      <c r="U1956" s="360">
        <v>1.7999999999999999E-2</v>
      </c>
      <c r="V1956" s="402">
        <v>1.77E-2</v>
      </c>
      <c r="W1956" s="360">
        <v>1.7999999999999999E-2</v>
      </c>
      <c r="X1956" s="360">
        <v>1.7999999999999999E-2</v>
      </c>
      <c r="Y1956" s="360">
        <v>1.7100000000000001E-2</v>
      </c>
      <c r="Z1956" s="360">
        <v>1.6799999999999999E-2</v>
      </c>
      <c r="AA1956" s="360">
        <v>1.6799999999999999E-2</v>
      </c>
      <c r="AB1956" s="360">
        <v>1.8599999999999998E-2</v>
      </c>
      <c r="AC1956" s="475">
        <f>SUM(E1956:AB1956)</f>
        <v>0.48629999999999995</v>
      </c>
    </row>
    <row r="1957" spans="1:30" ht="12">
      <c r="A1957" s="1620"/>
      <c r="B1957" s="1623"/>
      <c r="C1957" s="476" t="s">
        <v>17</v>
      </c>
      <c r="D1957" s="476" t="s">
        <v>37</v>
      </c>
      <c r="E1957" s="241">
        <v>1.8599999999999998E-2</v>
      </c>
      <c r="F1957" s="241">
        <v>1.89E-2</v>
      </c>
      <c r="G1957" s="241">
        <v>1.8599999999999998E-2</v>
      </c>
      <c r="H1957" s="401">
        <v>1.89E-2</v>
      </c>
      <c r="I1957" s="241">
        <v>1.89E-2</v>
      </c>
      <c r="J1957" s="241">
        <v>1.8599999999999998E-2</v>
      </c>
      <c r="K1957" s="241">
        <v>1.83E-2</v>
      </c>
      <c r="L1957" s="241">
        <v>1.77E-2</v>
      </c>
      <c r="M1957" s="241">
        <v>1.5599999999999999E-2</v>
      </c>
      <c r="N1957" s="401">
        <v>1.5299999999999999E-2</v>
      </c>
      <c r="O1957" s="241">
        <v>1.5599999999999999E-2</v>
      </c>
      <c r="P1957" s="241">
        <v>1.5599999999999999E-2</v>
      </c>
      <c r="Q1957" s="241">
        <v>1.7100000000000001E-2</v>
      </c>
      <c r="R1957" s="241">
        <v>1.5299999999999999E-2</v>
      </c>
      <c r="S1957" s="241">
        <v>1.4999999999999999E-2</v>
      </c>
      <c r="T1957" s="241">
        <v>1.44E-2</v>
      </c>
      <c r="U1957" s="241">
        <v>1.44E-2</v>
      </c>
      <c r="V1957" s="401">
        <v>1.47E-2</v>
      </c>
      <c r="W1957" s="241">
        <v>1.47E-2</v>
      </c>
      <c r="X1957" s="241">
        <v>1.5299999999999999E-2</v>
      </c>
      <c r="Y1957" s="241">
        <v>1.5299999999999999E-2</v>
      </c>
      <c r="Z1957" s="241">
        <v>1.6199999999999999E-2</v>
      </c>
      <c r="AA1957" s="241">
        <v>1.6500000000000001E-2</v>
      </c>
      <c r="AB1957" s="241">
        <v>1.7100000000000001E-2</v>
      </c>
      <c r="AC1957" s="475">
        <f>SUM(E1957:AB1957)</f>
        <v>0.39660000000000001</v>
      </c>
    </row>
    <row r="1958" spans="1:30" ht="12">
      <c r="A1958" s="1620"/>
      <c r="B1958" s="1623"/>
      <c r="C1958" s="476" t="s">
        <v>18</v>
      </c>
      <c r="D1958" s="476" t="s">
        <v>19</v>
      </c>
      <c r="E1958" s="278">
        <v>2</v>
      </c>
      <c r="F1958" s="278">
        <v>1</v>
      </c>
      <c r="G1958" s="278">
        <v>2</v>
      </c>
      <c r="H1958" s="390">
        <v>2</v>
      </c>
      <c r="I1958" s="278">
        <v>2</v>
      </c>
      <c r="J1958" s="278">
        <v>1</v>
      </c>
      <c r="K1958" s="278">
        <v>2</v>
      </c>
      <c r="L1958" s="278">
        <v>2</v>
      </c>
      <c r="M1958" s="278">
        <v>2</v>
      </c>
      <c r="N1958" s="390">
        <v>1</v>
      </c>
      <c r="O1958" s="278">
        <v>1</v>
      </c>
      <c r="P1958" s="278">
        <v>1</v>
      </c>
      <c r="Q1958" s="278">
        <v>2</v>
      </c>
      <c r="R1958" s="278">
        <v>1</v>
      </c>
      <c r="S1958" s="278">
        <v>1</v>
      </c>
      <c r="T1958" s="278">
        <v>1</v>
      </c>
      <c r="U1958" s="278">
        <v>1</v>
      </c>
      <c r="V1958" s="390">
        <v>0</v>
      </c>
      <c r="W1958" s="278">
        <v>1</v>
      </c>
      <c r="X1958" s="278">
        <v>1</v>
      </c>
      <c r="Y1958" s="278">
        <v>1</v>
      </c>
      <c r="Z1958" s="278">
        <v>1</v>
      </c>
      <c r="AA1958" s="278">
        <v>1</v>
      </c>
      <c r="AB1958" s="278">
        <v>2</v>
      </c>
      <c r="AC1958" s="478"/>
    </row>
    <row r="1959" spans="1:30" thickBot="1">
      <c r="A1959" s="1631"/>
      <c r="B1959" s="1633"/>
      <c r="C1959" s="482" t="s">
        <v>20</v>
      </c>
      <c r="D1959" s="482"/>
      <c r="E1959" s="572">
        <f t="shared" ref="E1959:AC1959" si="554">E1957/E1956</f>
        <v>0.84931506849315064</v>
      </c>
      <c r="F1959" s="572">
        <f t="shared" si="554"/>
        <v>0.875</v>
      </c>
      <c r="G1959" s="572">
        <f t="shared" si="554"/>
        <v>0.87323943661971826</v>
      </c>
      <c r="H1959" s="580">
        <f t="shared" si="554"/>
        <v>0.88732394366197187</v>
      </c>
      <c r="I1959" s="572">
        <f t="shared" si="554"/>
        <v>0.88732394366197187</v>
      </c>
      <c r="J1959" s="572">
        <f t="shared" si="554"/>
        <v>0.86111111111111105</v>
      </c>
      <c r="K1959" s="572">
        <f t="shared" si="554"/>
        <v>0.79220779220779225</v>
      </c>
      <c r="L1959" s="572">
        <f t="shared" si="554"/>
        <v>0.79729729729729726</v>
      </c>
      <c r="M1959" s="572">
        <f t="shared" si="554"/>
        <v>0.67532467532467533</v>
      </c>
      <c r="N1959" s="580">
        <f t="shared" si="554"/>
        <v>0.66233766233766234</v>
      </c>
      <c r="O1959" s="572">
        <f t="shared" si="554"/>
        <v>0.68421052631578938</v>
      </c>
      <c r="P1959" s="572">
        <f t="shared" si="554"/>
        <v>0.73239436619718312</v>
      </c>
      <c r="Q1959" s="572">
        <f t="shared" si="554"/>
        <v>0.78082191780821919</v>
      </c>
      <c r="R1959" s="572">
        <f t="shared" si="554"/>
        <v>0.74999999999999989</v>
      </c>
      <c r="S1959" s="572">
        <f t="shared" si="554"/>
        <v>0.80645161290322587</v>
      </c>
      <c r="T1959" s="572">
        <f t="shared" si="554"/>
        <v>0.72727272727272718</v>
      </c>
      <c r="U1959" s="572">
        <f t="shared" si="554"/>
        <v>0.8</v>
      </c>
      <c r="V1959" s="580">
        <f t="shared" si="554"/>
        <v>0.83050847457627108</v>
      </c>
      <c r="W1959" s="572">
        <f t="shared" si="554"/>
        <v>0.81666666666666665</v>
      </c>
      <c r="X1959" s="572">
        <f t="shared" si="554"/>
        <v>0.85</v>
      </c>
      <c r="Y1959" s="572">
        <f t="shared" si="554"/>
        <v>0.89473684210526305</v>
      </c>
      <c r="Z1959" s="572">
        <f t="shared" si="554"/>
        <v>0.9642857142857143</v>
      </c>
      <c r="AA1959" s="572">
        <f t="shared" si="554"/>
        <v>0.98214285714285721</v>
      </c>
      <c r="AB1959" s="572">
        <f t="shared" si="554"/>
        <v>0.91935483870967749</v>
      </c>
      <c r="AC1959" s="478">
        <f t="shared" si="554"/>
        <v>0.81554595928439244</v>
      </c>
    </row>
    <row r="1960" spans="1:30" ht="12">
      <c r="A1960" s="1619" t="s">
        <v>67</v>
      </c>
      <c r="B1960" s="1622" t="s">
        <v>164</v>
      </c>
      <c r="C1960" s="485" t="s">
        <v>15</v>
      </c>
      <c r="D1960" s="485"/>
      <c r="E1960" s="576">
        <v>0</v>
      </c>
      <c r="F1960" s="576">
        <v>0</v>
      </c>
      <c r="G1960" s="576">
        <v>0</v>
      </c>
      <c r="H1960" s="577">
        <v>0</v>
      </c>
      <c r="I1960" s="576">
        <v>0</v>
      </c>
      <c r="J1960" s="576">
        <v>0</v>
      </c>
      <c r="K1960" s="576">
        <v>0</v>
      </c>
      <c r="L1960" s="576">
        <v>0</v>
      </c>
      <c r="M1960" s="576">
        <v>0</v>
      </c>
      <c r="N1960" s="577">
        <v>0</v>
      </c>
      <c r="O1960" s="576">
        <v>0</v>
      </c>
      <c r="P1960" s="576">
        <v>0</v>
      </c>
      <c r="Q1960" s="576">
        <v>0</v>
      </c>
      <c r="R1960" s="576">
        <v>0</v>
      </c>
      <c r="S1960" s="576">
        <v>0</v>
      </c>
      <c r="T1960" s="576">
        <v>0</v>
      </c>
      <c r="U1960" s="576">
        <v>0</v>
      </c>
      <c r="V1960" s="577">
        <v>0</v>
      </c>
      <c r="W1960" s="576">
        <v>0</v>
      </c>
      <c r="X1960" s="576">
        <v>0</v>
      </c>
      <c r="Y1960" s="576">
        <v>0</v>
      </c>
      <c r="Z1960" s="576">
        <v>0</v>
      </c>
      <c r="AA1960" s="576">
        <v>0</v>
      </c>
      <c r="AB1960" s="576">
        <v>0</v>
      </c>
      <c r="AC1960" s="490">
        <f>SUM(E1960:AB1960)</f>
        <v>0</v>
      </c>
    </row>
    <row r="1961" spans="1:30" ht="12">
      <c r="A1961" s="1620"/>
      <c r="B1961" s="1623"/>
      <c r="C1961" s="476" t="s">
        <v>17</v>
      </c>
      <c r="D1961" s="476"/>
      <c r="E1961" s="568">
        <v>0</v>
      </c>
      <c r="F1961" s="568">
        <v>0</v>
      </c>
      <c r="G1961" s="568">
        <v>0</v>
      </c>
      <c r="H1961" s="578">
        <v>0</v>
      </c>
      <c r="I1961" s="568">
        <v>0</v>
      </c>
      <c r="J1961" s="568">
        <v>0</v>
      </c>
      <c r="K1961" s="568">
        <v>0</v>
      </c>
      <c r="L1961" s="568">
        <v>0</v>
      </c>
      <c r="M1961" s="568">
        <v>0</v>
      </c>
      <c r="N1961" s="578">
        <v>0</v>
      </c>
      <c r="O1961" s="568">
        <v>0</v>
      </c>
      <c r="P1961" s="568">
        <v>0</v>
      </c>
      <c r="Q1961" s="568">
        <v>0</v>
      </c>
      <c r="R1961" s="568">
        <v>0</v>
      </c>
      <c r="S1961" s="568">
        <v>0</v>
      </c>
      <c r="T1961" s="568">
        <v>0</v>
      </c>
      <c r="U1961" s="568">
        <v>0</v>
      </c>
      <c r="V1961" s="578">
        <v>0</v>
      </c>
      <c r="W1961" s="568">
        <v>0</v>
      </c>
      <c r="X1961" s="568">
        <v>0</v>
      </c>
      <c r="Y1961" s="568">
        <v>0</v>
      </c>
      <c r="Z1961" s="568">
        <v>0</v>
      </c>
      <c r="AA1961" s="568">
        <v>0</v>
      </c>
      <c r="AB1961" s="568">
        <v>0</v>
      </c>
      <c r="AC1961" s="475">
        <f>SUM(E1961:AB1961)</f>
        <v>0</v>
      </c>
    </row>
    <row r="1962" spans="1:30" ht="12">
      <c r="A1962" s="1620"/>
      <c r="B1962" s="1623"/>
      <c r="C1962" s="476" t="s">
        <v>18</v>
      </c>
      <c r="D1962" s="476"/>
      <c r="E1962" s="564"/>
      <c r="F1962" s="564"/>
      <c r="G1962" s="564"/>
      <c r="H1962" s="604"/>
      <c r="I1962" s="564"/>
      <c r="J1962" s="564"/>
      <c r="K1962" s="564"/>
      <c r="L1962" s="564"/>
      <c r="M1962" s="564"/>
      <c r="N1962" s="604"/>
      <c r="O1962" s="564"/>
      <c r="P1962" s="564"/>
      <c r="Q1962" s="564"/>
      <c r="R1962" s="564"/>
      <c r="S1962" s="564"/>
      <c r="T1962" s="564"/>
      <c r="U1962" s="564"/>
      <c r="V1962" s="604"/>
      <c r="W1962" s="564"/>
      <c r="X1962" s="564"/>
      <c r="Y1962" s="564"/>
      <c r="Z1962" s="564"/>
      <c r="AA1962" s="564"/>
      <c r="AB1962" s="564"/>
      <c r="AC1962" s="478"/>
    </row>
    <row r="1963" spans="1:30" thickBot="1">
      <c r="A1963" s="1631"/>
      <c r="B1963" s="1633"/>
      <c r="C1963" s="482" t="s">
        <v>20</v>
      </c>
      <c r="D1963" s="482"/>
      <c r="E1963" s="569"/>
      <c r="F1963" s="569"/>
      <c r="G1963" s="569"/>
      <c r="H1963" s="581"/>
      <c r="I1963" s="569"/>
      <c r="J1963" s="569"/>
      <c r="K1963" s="569"/>
      <c r="L1963" s="569"/>
      <c r="M1963" s="569"/>
      <c r="N1963" s="581"/>
      <c r="O1963" s="569"/>
      <c r="P1963" s="569"/>
      <c r="Q1963" s="569"/>
      <c r="R1963" s="569"/>
      <c r="S1963" s="569"/>
      <c r="T1963" s="569"/>
      <c r="U1963" s="569"/>
      <c r="V1963" s="581"/>
      <c r="W1963" s="569"/>
      <c r="X1963" s="569"/>
      <c r="Y1963" s="569"/>
      <c r="Z1963" s="569"/>
      <c r="AA1963" s="569"/>
      <c r="AB1963" s="569"/>
      <c r="AC1963" s="487"/>
    </row>
    <row r="1964" spans="1:30" ht="12">
      <c r="A1964" s="1619" t="s">
        <v>43</v>
      </c>
      <c r="B1964" s="1622" t="s">
        <v>779</v>
      </c>
      <c r="C1964" s="485" t="s">
        <v>15</v>
      </c>
      <c r="D1964" s="485" t="s">
        <v>37</v>
      </c>
      <c r="E1964" s="330">
        <v>0.97320000000000007</v>
      </c>
      <c r="F1964" s="330">
        <v>0.9516</v>
      </c>
      <c r="G1964" s="330">
        <v>0.94799999999999995</v>
      </c>
      <c r="H1964" s="400">
        <v>0.94320000000000004</v>
      </c>
      <c r="I1964" s="330">
        <v>0.94679999999999997</v>
      </c>
      <c r="J1964" s="330">
        <v>0.95940000000000003</v>
      </c>
      <c r="K1964" s="330">
        <v>1.1382000000000001</v>
      </c>
      <c r="L1964" s="330">
        <v>1.2132000000000001</v>
      </c>
      <c r="M1964" s="330">
        <v>1.2282</v>
      </c>
      <c r="N1964" s="400">
        <v>1.248</v>
      </c>
      <c r="O1964" s="330">
        <v>1.2612000000000001</v>
      </c>
      <c r="P1964" s="330">
        <v>1.2767999999999999</v>
      </c>
      <c r="Q1964" s="330">
        <v>1.2767999999999999</v>
      </c>
      <c r="R1964" s="330">
        <v>1.2462</v>
      </c>
      <c r="S1964" s="330">
        <v>1.3188</v>
      </c>
      <c r="T1964" s="330">
        <v>1.3620000000000001</v>
      </c>
      <c r="U1964" s="330">
        <v>1.3644000000000001</v>
      </c>
      <c r="V1964" s="400">
        <v>1.3625999999999998</v>
      </c>
      <c r="W1964" s="330">
        <v>1.3344</v>
      </c>
      <c r="X1964" s="330">
        <v>1.2707999999999999</v>
      </c>
      <c r="Y1964" s="330">
        <v>1.2378</v>
      </c>
      <c r="Z1964" s="330">
        <v>1.1885999999999999</v>
      </c>
      <c r="AA1964" s="330">
        <v>1.0817999999999999</v>
      </c>
      <c r="AB1964" s="330">
        <v>1.0032000000000001</v>
      </c>
      <c r="AC1964" s="490">
        <f>SUM(E1964:AB1964)</f>
        <v>28.135199999999998</v>
      </c>
    </row>
    <row r="1965" spans="1:30" ht="12">
      <c r="A1965" s="1620"/>
      <c r="B1965" s="1623"/>
      <c r="C1965" s="476" t="s">
        <v>17</v>
      </c>
      <c r="D1965" s="476" t="s">
        <v>37</v>
      </c>
      <c r="E1965" s="241">
        <v>0.4098</v>
      </c>
      <c r="F1965" s="241">
        <v>0.40920000000000001</v>
      </c>
      <c r="G1965" s="241">
        <v>0.40679999999999999</v>
      </c>
      <c r="H1965" s="401">
        <v>0.40500000000000003</v>
      </c>
      <c r="I1965" s="241">
        <v>0.39239999999999997</v>
      </c>
      <c r="J1965" s="241">
        <v>0.36119999999999997</v>
      </c>
      <c r="K1965" s="241">
        <v>0.4002</v>
      </c>
      <c r="L1965" s="241">
        <v>0.38160000000000005</v>
      </c>
      <c r="M1965" s="241">
        <v>0.35699999999999998</v>
      </c>
      <c r="N1965" s="401">
        <v>0.36360000000000003</v>
      </c>
      <c r="O1965" s="241">
        <v>0.36299999999999999</v>
      </c>
      <c r="P1965" s="241">
        <v>0.36599999999999999</v>
      </c>
      <c r="Q1965" s="241">
        <v>0.38160000000000005</v>
      </c>
      <c r="R1965" s="241">
        <v>0.36480000000000001</v>
      </c>
      <c r="S1965" s="241">
        <v>0.37919999999999998</v>
      </c>
      <c r="T1965" s="241">
        <v>0.41639999999999999</v>
      </c>
      <c r="U1965" s="241">
        <v>0.40920000000000001</v>
      </c>
      <c r="V1965" s="401">
        <v>0.40860000000000002</v>
      </c>
      <c r="W1965" s="241">
        <v>0.41039999999999999</v>
      </c>
      <c r="X1965" s="241">
        <v>0.40799999999999997</v>
      </c>
      <c r="Y1965" s="241">
        <v>0.40679999999999999</v>
      </c>
      <c r="Z1965" s="241">
        <v>0.41099999999999998</v>
      </c>
      <c r="AA1965" s="241">
        <v>0.39660000000000001</v>
      </c>
      <c r="AB1965" s="241">
        <v>0.39300000000000002</v>
      </c>
      <c r="AC1965" s="478">
        <f>SUM(E1965:AB1965)</f>
        <v>9.4014000000000006</v>
      </c>
    </row>
    <row r="1966" spans="1:30" ht="12">
      <c r="A1966" s="1620"/>
      <c r="B1966" s="1623"/>
      <c r="C1966" s="476" t="s">
        <v>18</v>
      </c>
      <c r="D1966" s="476" t="s">
        <v>19</v>
      </c>
      <c r="E1966" s="278">
        <v>56</v>
      </c>
      <c r="F1966" s="278">
        <v>55</v>
      </c>
      <c r="G1966" s="278">
        <v>56</v>
      </c>
      <c r="H1966" s="390">
        <v>59</v>
      </c>
      <c r="I1966" s="278">
        <v>55</v>
      </c>
      <c r="J1966" s="278">
        <v>60</v>
      </c>
      <c r="K1966" s="278">
        <v>67</v>
      </c>
      <c r="L1966" s="278">
        <v>69</v>
      </c>
      <c r="M1966" s="278">
        <v>73</v>
      </c>
      <c r="N1966" s="390">
        <v>71</v>
      </c>
      <c r="O1966" s="278">
        <v>76</v>
      </c>
      <c r="P1966" s="278">
        <v>74</v>
      </c>
      <c r="Q1966" s="278">
        <v>76</v>
      </c>
      <c r="R1966" s="278">
        <v>73</v>
      </c>
      <c r="S1966" s="278">
        <v>78</v>
      </c>
      <c r="T1966" s="278">
        <v>78</v>
      </c>
      <c r="U1966" s="278">
        <v>79</v>
      </c>
      <c r="V1966" s="390">
        <v>81</v>
      </c>
      <c r="W1966" s="278">
        <v>71</v>
      </c>
      <c r="X1966" s="278">
        <v>73</v>
      </c>
      <c r="Y1966" s="278">
        <v>73</v>
      </c>
      <c r="Z1966" s="278">
        <v>66</v>
      </c>
      <c r="AA1966" s="278">
        <v>63</v>
      </c>
      <c r="AB1966" s="278">
        <v>59</v>
      </c>
      <c r="AC1966" s="478"/>
    </row>
    <row r="1967" spans="1:30" thickBot="1">
      <c r="A1967" s="1621"/>
      <c r="B1967" s="1624"/>
      <c r="C1967" s="491" t="s">
        <v>20</v>
      </c>
      <c r="D1967" s="491"/>
      <c r="E1967" s="623"/>
      <c r="F1967" s="623"/>
      <c r="G1967" s="623"/>
      <c r="H1967" s="626"/>
      <c r="I1967" s="623"/>
      <c r="J1967" s="623"/>
      <c r="K1967" s="623"/>
      <c r="L1967" s="623"/>
      <c r="M1967" s="623"/>
      <c r="N1967" s="626"/>
      <c r="O1967" s="623"/>
      <c r="P1967" s="623"/>
      <c r="Q1967" s="623"/>
      <c r="R1967" s="623"/>
      <c r="S1967" s="623"/>
      <c r="T1967" s="623"/>
      <c r="U1967" s="623"/>
      <c r="V1967" s="626"/>
      <c r="W1967" s="623"/>
      <c r="X1967" s="623"/>
      <c r="Y1967" s="623"/>
      <c r="Z1967" s="623"/>
      <c r="AA1967" s="623"/>
      <c r="AB1967" s="623"/>
      <c r="AC1967" s="494"/>
    </row>
    <row r="1968" spans="1:30" ht="12">
      <c r="A1968" s="591"/>
      <c r="B1968" s="592" t="s">
        <v>52</v>
      </c>
      <c r="C1968" s="473" t="s">
        <v>15</v>
      </c>
      <c r="D1968" s="473" t="s">
        <v>37</v>
      </c>
      <c r="E1968" s="593">
        <v>7.5799999999999999E-3</v>
      </c>
      <c r="F1968" s="593">
        <v>1.3599999999999999E-2</v>
      </c>
      <c r="G1968" s="593">
        <v>2.2960000000000001E-2</v>
      </c>
      <c r="H1968" s="760">
        <v>2.24E-2</v>
      </c>
      <c r="I1968" s="593">
        <v>2.2259999999999999E-2</v>
      </c>
      <c r="J1968" s="593">
        <v>2.2239999999999999E-2</v>
      </c>
      <c r="K1968" s="593">
        <v>9.1999999999999998E-3</v>
      </c>
      <c r="L1968" s="593">
        <v>7.3200000000000001E-3</v>
      </c>
      <c r="M1968" s="593">
        <v>7.1199999999999996E-3</v>
      </c>
      <c r="N1968" s="760">
        <v>1.932E-2</v>
      </c>
      <c r="O1968" s="593">
        <v>2.1819999999999999E-2</v>
      </c>
      <c r="P1968" s="593">
        <v>2.18E-2</v>
      </c>
      <c r="Q1968" s="593">
        <v>2.1919999999999999E-2</v>
      </c>
      <c r="R1968" s="593">
        <v>1.6740000000000001E-2</v>
      </c>
      <c r="S1968" s="593">
        <v>6.7799999999999996E-3</v>
      </c>
      <c r="T1968" s="593">
        <v>7.1799999999999998E-3</v>
      </c>
      <c r="U1968" s="593">
        <v>8.6599999999999993E-3</v>
      </c>
      <c r="V1968" s="760">
        <v>2.2380000000000001E-2</v>
      </c>
      <c r="W1968" s="593">
        <v>2.1680000000000001E-2</v>
      </c>
      <c r="X1968" s="593">
        <v>2.1680000000000001E-2</v>
      </c>
      <c r="Y1968" s="593">
        <v>2.1700000000000001E-2</v>
      </c>
      <c r="Z1968" s="593">
        <v>1.042E-2</v>
      </c>
      <c r="AA1968" s="593">
        <v>7.6600000000000001E-3</v>
      </c>
      <c r="AB1968" s="593">
        <v>7.62E-3</v>
      </c>
      <c r="AC1968" s="475">
        <f>SUM(E1968:AB1968)</f>
        <v>0.37203999999999998</v>
      </c>
      <c r="AD1968" s="720">
        <f>MAX(E1968:AA1968)</f>
        <v>2.2960000000000001E-2</v>
      </c>
    </row>
    <row r="1969" spans="1:30" ht="12">
      <c r="A1969" s="595"/>
      <c r="B1969" s="596" t="s">
        <v>53</v>
      </c>
      <c r="C1969" s="491" t="s">
        <v>15</v>
      </c>
      <c r="D1969" s="491" t="s">
        <v>37</v>
      </c>
      <c r="E1969" s="673">
        <v>1.7799999999999999E-3</v>
      </c>
      <c r="F1969" s="663">
        <v>1.7799999999999999E-3</v>
      </c>
      <c r="G1969" s="663">
        <v>1.7799999999999999E-3</v>
      </c>
      <c r="H1969" s="664">
        <v>1.7799999999999999E-3</v>
      </c>
      <c r="I1969" s="663">
        <v>1.8E-3</v>
      </c>
      <c r="J1969" s="663">
        <v>1.7799999999999999E-3</v>
      </c>
      <c r="K1969" s="663">
        <v>1.7600000000000001E-3</v>
      </c>
      <c r="L1969" s="663">
        <v>1.7600000000000001E-3</v>
      </c>
      <c r="M1969" s="663">
        <v>1.7600000000000001E-3</v>
      </c>
      <c r="N1969" s="664">
        <v>1.7600000000000001E-3</v>
      </c>
      <c r="O1969" s="663">
        <v>1.74E-3</v>
      </c>
      <c r="P1969" s="663">
        <v>1.7600000000000001E-3</v>
      </c>
      <c r="Q1969" s="663">
        <v>1.7799999999999999E-3</v>
      </c>
      <c r="R1969" s="663">
        <v>1.74E-3</v>
      </c>
      <c r="S1969" s="663">
        <v>1.74E-3</v>
      </c>
      <c r="T1969" s="663">
        <v>1.74E-3</v>
      </c>
      <c r="U1969" s="663">
        <v>1.72E-3</v>
      </c>
      <c r="V1969" s="664">
        <v>1.74E-3</v>
      </c>
      <c r="W1969" s="663">
        <v>1.72E-3</v>
      </c>
      <c r="X1969" s="663">
        <v>1.74E-3</v>
      </c>
      <c r="Y1969" s="663">
        <v>1.74E-3</v>
      </c>
      <c r="Z1969" s="663">
        <v>1.74E-3</v>
      </c>
      <c r="AA1969" s="663">
        <v>1.7600000000000001E-3</v>
      </c>
      <c r="AB1969" s="663">
        <v>1.7600000000000001E-3</v>
      </c>
      <c r="AC1969" s="494">
        <f>SUM(E1969:AB1969)</f>
        <v>4.2159999999999982E-2</v>
      </c>
      <c r="AD1969" s="720">
        <f>MAX(E1969:AA1969)</f>
        <v>1.8E-3</v>
      </c>
    </row>
    <row r="1970" spans="1:30" ht="10.5" customHeight="1">
      <c r="A1970" s="1630" t="s">
        <v>54</v>
      </c>
      <c r="B1970" s="1667"/>
      <c r="C1970" s="473" t="s">
        <v>15</v>
      </c>
      <c r="D1970" s="473"/>
      <c r="E1970" s="543">
        <f>E1944+E1948+E1952+E1956+E1960+E1964</f>
        <v>1.5948000000000002</v>
      </c>
      <c r="F1970" s="328">
        <f t="shared" ref="F1970:AC1970" si="555">F1944+F1948+F1952+F1956+F1960+F1964</f>
        <v>1.5833999999999999</v>
      </c>
      <c r="G1970" s="328">
        <f t="shared" si="555"/>
        <v>1.5170999999999999</v>
      </c>
      <c r="H1970" s="575">
        <f t="shared" si="555"/>
        <v>1.5021</v>
      </c>
      <c r="I1970" s="328">
        <f t="shared" si="555"/>
        <v>1.5227999999999999</v>
      </c>
      <c r="J1970" s="328">
        <f t="shared" si="555"/>
        <v>1.5768</v>
      </c>
      <c r="K1970" s="328">
        <f t="shared" si="555"/>
        <v>1.9035000000000002</v>
      </c>
      <c r="L1970" s="328">
        <f t="shared" si="555"/>
        <v>2.1066000000000003</v>
      </c>
      <c r="M1970" s="328">
        <f t="shared" si="555"/>
        <v>2.2970999999999995</v>
      </c>
      <c r="N1970" s="575">
        <f t="shared" si="555"/>
        <v>2.3537999999999997</v>
      </c>
      <c r="O1970" s="328">
        <f t="shared" si="555"/>
        <v>2.3241000000000001</v>
      </c>
      <c r="P1970" s="328">
        <f t="shared" si="555"/>
        <v>2.3820000000000001</v>
      </c>
      <c r="Q1970" s="328">
        <f t="shared" si="555"/>
        <v>2.2898999999999998</v>
      </c>
      <c r="R1970" s="328">
        <f t="shared" si="555"/>
        <v>2.3193000000000001</v>
      </c>
      <c r="S1970" s="328">
        <f t="shared" si="555"/>
        <v>2.4009</v>
      </c>
      <c r="T1970" s="328">
        <f t="shared" si="555"/>
        <v>2.3874000000000004</v>
      </c>
      <c r="U1970" s="328">
        <f t="shared" si="555"/>
        <v>2.3886000000000003</v>
      </c>
      <c r="V1970" s="575">
        <f t="shared" si="555"/>
        <v>2.3861999999999997</v>
      </c>
      <c r="W1970" s="328">
        <f t="shared" si="555"/>
        <v>2.4020999999999999</v>
      </c>
      <c r="X1970" s="328">
        <f t="shared" si="555"/>
        <v>2.2479</v>
      </c>
      <c r="Y1970" s="328">
        <f t="shared" si="555"/>
        <v>2.2119</v>
      </c>
      <c r="Z1970" s="328">
        <f t="shared" si="555"/>
        <v>2.0171999999999999</v>
      </c>
      <c r="AA1970" s="328">
        <f t="shared" si="555"/>
        <v>1.8776999999999999</v>
      </c>
      <c r="AB1970" s="328">
        <f t="shared" si="555"/>
        <v>1.7274</v>
      </c>
      <c r="AC1970" s="475">
        <f t="shared" si="555"/>
        <v>49.320599999999999</v>
      </c>
    </row>
    <row r="1971" spans="1:30" ht="10.5" customHeight="1">
      <c r="A1971" s="1668"/>
      <c r="B1971" s="1669"/>
      <c r="C1971" s="491" t="s">
        <v>17</v>
      </c>
      <c r="D1971" s="491"/>
      <c r="E1971" s="623">
        <f t="shared" ref="E1971:AC1971" si="556">E1945+E1949+E1953+E1957+E1961+E1965</f>
        <v>0.7974</v>
      </c>
      <c r="F1971" s="623">
        <f t="shared" si="556"/>
        <v>0.83279999999999998</v>
      </c>
      <c r="G1971" s="623">
        <f t="shared" si="556"/>
        <v>0.76529999999999998</v>
      </c>
      <c r="H1971" s="626">
        <f t="shared" si="556"/>
        <v>0.76230000000000009</v>
      </c>
      <c r="I1971" s="623">
        <f t="shared" si="556"/>
        <v>0.75569999999999993</v>
      </c>
      <c r="J1971" s="623">
        <f t="shared" si="556"/>
        <v>0.71219999999999994</v>
      </c>
      <c r="K1971" s="623">
        <f t="shared" si="556"/>
        <v>0.75929999999999997</v>
      </c>
      <c r="L1971" s="623">
        <f t="shared" si="556"/>
        <v>0.76650000000000007</v>
      </c>
      <c r="M1971" s="623">
        <f t="shared" si="556"/>
        <v>0.85410000000000008</v>
      </c>
      <c r="N1971" s="626">
        <f t="shared" si="556"/>
        <v>0.84840000000000004</v>
      </c>
      <c r="O1971" s="623">
        <f t="shared" si="556"/>
        <v>0.80970000000000009</v>
      </c>
      <c r="P1971" s="623">
        <f t="shared" si="556"/>
        <v>0.87959999999999994</v>
      </c>
      <c r="Q1971" s="623">
        <f t="shared" si="556"/>
        <v>0.78300000000000014</v>
      </c>
      <c r="R1971" s="623">
        <f t="shared" si="556"/>
        <v>0.84539999999999993</v>
      </c>
      <c r="S1971" s="623">
        <f t="shared" si="556"/>
        <v>0.86370000000000002</v>
      </c>
      <c r="T1971" s="623">
        <f t="shared" si="556"/>
        <v>0.83430000000000004</v>
      </c>
      <c r="U1971" s="623">
        <f t="shared" si="556"/>
        <v>0.81960000000000011</v>
      </c>
      <c r="V1971" s="626">
        <f t="shared" si="556"/>
        <v>0.81059999999999999</v>
      </c>
      <c r="W1971" s="623">
        <f t="shared" si="556"/>
        <v>0.83460000000000001</v>
      </c>
      <c r="X1971" s="623">
        <f t="shared" si="556"/>
        <v>0.77669999999999995</v>
      </c>
      <c r="Y1971" s="623">
        <f t="shared" si="556"/>
        <v>0.83729999999999993</v>
      </c>
      <c r="Z1971" s="623">
        <f t="shared" si="556"/>
        <v>0.75150000000000006</v>
      </c>
      <c r="AA1971" s="623">
        <f t="shared" si="556"/>
        <v>0.82350000000000012</v>
      </c>
      <c r="AB1971" s="623">
        <f t="shared" si="556"/>
        <v>0.82350000000000001</v>
      </c>
      <c r="AC1971" s="494">
        <f t="shared" si="556"/>
        <v>19.347000000000001</v>
      </c>
    </row>
    <row r="1972" spans="1:30" ht="10.5" customHeight="1">
      <c r="A1972" s="1634" t="s">
        <v>55</v>
      </c>
      <c r="B1972" s="1635"/>
      <c r="C1972" s="526" t="s">
        <v>15</v>
      </c>
      <c r="D1972" s="526"/>
      <c r="E1972" s="360">
        <f>E1930+E1934-E1970</f>
        <v>-2.8000000000001357E-3</v>
      </c>
      <c r="F1972" s="328">
        <f t="shared" ref="F1972:AC1972" si="557">F1930+F1934-F1970</f>
        <v>-7.3999999999998511E-3</v>
      </c>
      <c r="G1972" s="328">
        <f t="shared" si="557"/>
        <v>-3.0999999999998806E-3</v>
      </c>
      <c r="H1972" s="575">
        <f t="shared" si="557"/>
        <v>-4.0999999999999925E-3</v>
      </c>
      <c r="I1972" s="328">
        <f t="shared" si="557"/>
        <v>-4.7999999999999154E-3</v>
      </c>
      <c r="J1972" s="328">
        <f t="shared" si="557"/>
        <v>-2.8000000000001357E-3</v>
      </c>
      <c r="K1972" s="328">
        <f t="shared" si="557"/>
        <v>-5.5000000000002824E-3</v>
      </c>
      <c r="L1972" s="328">
        <f t="shared" si="557"/>
        <v>-8.6000000000003851E-3</v>
      </c>
      <c r="M1972" s="328">
        <f t="shared" si="557"/>
        <v>-9.0999999999992198E-3</v>
      </c>
      <c r="N1972" s="575">
        <f t="shared" si="557"/>
        <v>-9.7999999999993648E-3</v>
      </c>
      <c r="O1972" s="328">
        <f t="shared" si="557"/>
        <v>-8.1000000000002181E-3</v>
      </c>
      <c r="P1972" s="328">
        <f t="shared" si="557"/>
        <v>-8.0000000000000071E-3</v>
      </c>
      <c r="Q1972" s="328">
        <f t="shared" si="557"/>
        <v>-9.8999999999995758E-3</v>
      </c>
      <c r="R1972" s="328">
        <f t="shared" si="557"/>
        <v>-9.300000000000086E-3</v>
      </c>
      <c r="S1972" s="328">
        <f t="shared" si="557"/>
        <v>-8.8999999999996859E-3</v>
      </c>
      <c r="T1972" s="328">
        <f t="shared" si="557"/>
        <v>-9.400000000000297E-3</v>
      </c>
      <c r="U1972" s="328">
        <f t="shared" si="557"/>
        <v>-8.6000000000003851E-3</v>
      </c>
      <c r="V1972" s="575">
        <f t="shared" si="557"/>
        <v>-1.0199999999999765E-2</v>
      </c>
      <c r="W1972" s="328">
        <f t="shared" si="557"/>
        <v>-8.099999999999774E-3</v>
      </c>
      <c r="X1972" s="328">
        <f t="shared" si="557"/>
        <v>-9.9000000000000199E-3</v>
      </c>
      <c r="Y1972" s="328">
        <f t="shared" si="557"/>
        <v>-7.9000000000002402E-3</v>
      </c>
      <c r="Z1972" s="328">
        <f t="shared" si="557"/>
        <v>-7.2000000000000952E-3</v>
      </c>
      <c r="AA1972" s="328">
        <f t="shared" si="557"/>
        <v>-5.6999999999998163E-3</v>
      </c>
      <c r="AB1972" s="328">
        <f t="shared" si="557"/>
        <v>-5.4000000000000714E-3</v>
      </c>
      <c r="AC1972" s="475">
        <f t="shared" si="557"/>
        <v>-0.17459999999999809</v>
      </c>
    </row>
    <row r="1973" spans="1:30" ht="10.5" customHeight="1">
      <c r="A1973" s="1636"/>
      <c r="B1973" s="1637"/>
      <c r="C1973" s="527" t="s">
        <v>17</v>
      </c>
      <c r="D1973" s="544"/>
      <c r="E1973" s="328">
        <f t="shared" ref="E1973:AC1973" si="558">E1931+E1935-E1971</f>
        <v>-1.3399999999999967E-2</v>
      </c>
      <c r="F1973" s="328">
        <f t="shared" si="558"/>
        <v>-1.2799999999999923E-2</v>
      </c>
      <c r="G1973" s="328">
        <f t="shared" si="558"/>
        <v>-1.3299999999999979E-2</v>
      </c>
      <c r="H1973" s="575">
        <f t="shared" si="558"/>
        <v>-1.430000000000009E-2</v>
      </c>
      <c r="I1973" s="328">
        <f t="shared" si="558"/>
        <v>-1.3699999999999934E-2</v>
      </c>
      <c r="J1973" s="328">
        <f t="shared" si="558"/>
        <v>-1.0199999999999987E-2</v>
      </c>
      <c r="K1973" s="328">
        <f t="shared" si="558"/>
        <v>-1.529999999999998E-2</v>
      </c>
      <c r="L1973" s="328">
        <f t="shared" si="558"/>
        <v>-1.4500000000000068E-2</v>
      </c>
      <c r="M1973" s="328">
        <f t="shared" si="558"/>
        <v>-1.2100000000000111E-2</v>
      </c>
      <c r="N1973" s="575">
        <f t="shared" si="558"/>
        <v>-1.0399999999999965E-2</v>
      </c>
      <c r="O1973" s="328">
        <f t="shared" si="558"/>
        <v>-1.3700000000000045E-2</v>
      </c>
      <c r="P1973" s="328">
        <f t="shared" si="558"/>
        <v>-9.5999999999999419E-3</v>
      </c>
      <c r="Q1973" s="328">
        <f t="shared" si="558"/>
        <v>-1.7000000000000126E-2</v>
      </c>
      <c r="R1973" s="328">
        <f t="shared" si="558"/>
        <v>-9.3999999999998529E-3</v>
      </c>
      <c r="S1973" s="328">
        <f t="shared" si="558"/>
        <v>-1.3699999999999934E-2</v>
      </c>
      <c r="T1973" s="328">
        <f t="shared" si="558"/>
        <v>-1.2299999999999978E-2</v>
      </c>
      <c r="U1973" s="328">
        <f t="shared" si="558"/>
        <v>-1.1600000000000055E-2</v>
      </c>
      <c r="V1973" s="575">
        <f t="shared" si="558"/>
        <v>-1.4599999999999946E-2</v>
      </c>
      <c r="W1973" s="328">
        <f t="shared" si="558"/>
        <v>-1.2600000000000056E-2</v>
      </c>
      <c r="X1973" s="328">
        <f t="shared" si="558"/>
        <v>-1.2699999999999934E-2</v>
      </c>
      <c r="Y1973" s="328">
        <f t="shared" si="558"/>
        <v>-1.3299999999999979E-2</v>
      </c>
      <c r="Z1973" s="328">
        <f t="shared" si="558"/>
        <v>-1.3500000000000068E-2</v>
      </c>
      <c r="AA1973" s="328">
        <f t="shared" si="558"/>
        <v>-9.5000000000000639E-3</v>
      </c>
      <c r="AB1973" s="328">
        <f t="shared" si="558"/>
        <v>-1.1499999999999955E-2</v>
      </c>
      <c r="AC1973" s="494">
        <f t="shared" si="558"/>
        <v>-0.30499999999999972</v>
      </c>
    </row>
    <row r="1974" spans="1:30" s="449" customFormat="1" ht="10.5" customHeight="1">
      <c r="A1974" s="1657" t="s">
        <v>189</v>
      </c>
      <c r="B1974" s="1658"/>
      <c r="C1974" s="546" t="s">
        <v>15</v>
      </c>
      <c r="D1974" s="546"/>
      <c r="E1974" s="761"/>
      <c r="F1974" s="761"/>
      <c r="G1974" s="761"/>
      <c r="H1974" s="761"/>
      <c r="I1974" s="761"/>
      <c r="J1974" s="761"/>
      <c r="K1974" s="761"/>
      <c r="L1974" s="761"/>
      <c r="M1974" s="761"/>
      <c r="N1974" s="761"/>
      <c r="O1974" s="761"/>
      <c r="P1974" s="761"/>
      <c r="Q1974" s="761"/>
      <c r="R1974" s="761"/>
      <c r="S1974" s="761"/>
      <c r="T1974" s="761"/>
      <c r="U1974" s="761"/>
      <c r="V1974" s="761"/>
      <c r="W1974" s="761"/>
      <c r="X1974" s="761"/>
      <c r="Y1974" s="761"/>
      <c r="Z1974" s="761"/>
      <c r="AA1974" s="761"/>
      <c r="AB1974" s="761"/>
      <c r="AC1974" s="601"/>
    </row>
    <row r="1975" spans="1:30" s="449" customFormat="1" ht="10.5" customHeight="1">
      <c r="A1975" s="1659"/>
      <c r="B1975" s="1660"/>
      <c r="C1975" s="549" t="s">
        <v>17</v>
      </c>
      <c r="D1975" s="549"/>
      <c r="E1975" s="470"/>
      <c r="F1975" s="470"/>
      <c r="G1975" s="470"/>
      <c r="H1975" s="470"/>
      <c r="I1975" s="470"/>
      <c r="J1975" s="470"/>
      <c r="K1975" s="470"/>
      <c r="L1975" s="470"/>
      <c r="M1975" s="470"/>
      <c r="N1975" s="470"/>
      <c r="O1975" s="470"/>
      <c r="P1975" s="470"/>
      <c r="Q1975" s="470"/>
      <c r="R1975" s="470"/>
      <c r="S1975" s="470"/>
      <c r="T1975" s="470"/>
      <c r="U1975" s="470"/>
      <c r="V1975" s="470"/>
      <c r="W1975" s="470"/>
      <c r="X1975" s="470"/>
      <c r="Y1975" s="470"/>
      <c r="Z1975" s="470"/>
      <c r="AA1975" s="470"/>
      <c r="AB1975" s="470"/>
      <c r="AC1975" s="602"/>
    </row>
    <row r="1976" spans="1:30" ht="30" customHeight="1">
      <c r="A1976" s="553"/>
      <c r="C1976" s="554" t="s">
        <v>79</v>
      </c>
      <c r="H1976" s="701">
        <f>H1944+H1952+H1956+H1948</f>
        <v>0.55889999999999995</v>
      </c>
      <c r="I1976" s="701"/>
      <c r="J1976" s="701"/>
      <c r="K1976" s="701"/>
      <c r="L1976" s="701"/>
      <c r="M1976" s="701"/>
      <c r="N1976" s="701">
        <f t="shared" ref="N1976:Y1976" si="559">N1944+N1952+N1956+N1948</f>
        <v>1.1057999999999999</v>
      </c>
      <c r="O1976" s="701"/>
      <c r="P1976" s="701"/>
      <c r="Q1976" s="701"/>
      <c r="R1976" s="701"/>
      <c r="S1976" s="701"/>
      <c r="T1976" s="701"/>
      <c r="U1976" s="701"/>
      <c r="V1976" s="701">
        <f t="shared" si="559"/>
        <v>1.0236000000000001</v>
      </c>
      <c r="W1976" s="701"/>
      <c r="X1976" s="701"/>
      <c r="Y1976" s="701">
        <f t="shared" si="559"/>
        <v>0.97410000000000008</v>
      </c>
    </row>
    <row r="1977" spans="1:30" ht="28.5" customHeight="1">
      <c r="A1977" s="458" t="s">
        <v>6</v>
      </c>
      <c r="B1977" s="459" t="s">
        <v>7</v>
      </c>
      <c r="C1977" s="461" t="s">
        <v>8</v>
      </c>
      <c r="D1977" s="461" t="s">
        <v>9</v>
      </c>
      <c r="E1977" s="1679" t="s">
        <v>10</v>
      </c>
      <c r="F1977" s="1679"/>
      <c r="G1977" s="1679"/>
      <c r="H1977" s="1679"/>
      <c r="I1977" s="1679"/>
      <c r="J1977" s="1679"/>
      <c r="K1977" s="1679"/>
      <c r="L1977" s="1679"/>
      <c r="M1977" s="1679"/>
      <c r="N1977" s="1679"/>
      <c r="O1977" s="1679"/>
      <c r="P1977" s="1679"/>
      <c r="Q1977" s="1679"/>
      <c r="R1977" s="1679"/>
      <c r="S1977" s="1679"/>
      <c r="T1977" s="1679"/>
      <c r="U1977" s="1679"/>
      <c r="V1977" s="1679"/>
      <c r="W1977" s="1679"/>
      <c r="X1977" s="1679"/>
      <c r="Y1977" s="1679"/>
      <c r="Z1977" s="1679"/>
      <c r="AA1977" s="1679"/>
      <c r="AB1977" s="1679"/>
      <c r="AC1977" s="1692" t="s">
        <v>11</v>
      </c>
    </row>
    <row r="1978" spans="1:30" s="449" customFormat="1" ht="12.75" customHeight="1" thickBot="1">
      <c r="A1978" s="603" t="s">
        <v>780</v>
      </c>
      <c r="B1978" s="462"/>
      <c r="C1978" s="462"/>
      <c r="D1978" s="462"/>
      <c r="E1978" s="463">
        <v>1</v>
      </c>
      <c r="F1978" s="463">
        <v>2</v>
      </c>
      <c r="G1978" s="463">
        <v>3</v>
      </c>
      <c r="H1978" s="463">
        <v>4</v>
      </c>
      <c r="I1978" s="463">
        <v>5</v>
      </c>
      <c r="J1978" s="463">
        <v>6</v>
      </c>
      <c r="K1978" s="463">
        <v>7</v>
      </c>
      <c r="L1978" s="463">
        <v>8</v>
      </c>
      <c r="M1978" s="463">
        <v>9</v>
      </c>
      <c r="N1978" s="463">
        <v>10</v>
      </c>
      <c r="O1978" s="463">
        <v>11</v>
      </c>
      <c r="P1978" s="463">
        <v>12</v>
      </c>
      <c r="Q1978" s="463">
        <v>13</v>
      </c>
      <c r="R1978" s="463">
        <v>14</v>
      </c>
      <c r="S1978" s="463">
        <v>15</v>
      </c>
      <c r="T1978" s="463">
        <v>16</v>
      </c>
      <c r="U1978" s="463">
        <v>17</v>
      </c>
      <c r="V1978" s="463">
        <v>18</v>
      </c>
      <c r="W1978" s="463">
        <v>19</v>
      </c>
      <c r="X1978" s="463">
        <v>20</v>
      </c>
      <c r="Y1978" s="463">
        <v>21</v>
      </c>
      <c r="Z1978" s="463">
        <v>22</v>
      </c>
      <c r="AA1978" s="463">
        <v>23</v>
      </c>
      <c r="AB1978" s="463">
        <v>24</v>
      </c>
      <c r="AC1978" s="1693"/>
    </row>
    <row r="1979" spans="1:30" s="449" customFormat="1" ht="12.75" customHeight="1">
      <c r="A1979" s="465" t="s">
        <v>142</v>
      </c>
      <c r="B1979" s="466"/>
      <c r="C1979" s="467"/>
      <c r="D1979" s="467"/>
      <c r="E1979" s="466">
        <v>6</v>
      </c>
      <c r="F1979" s="466">
        <v>6</v>
      </c>
      <c r="G1979" s="466">
        <v>6</v>
      </c>
      <c r="H1979" s="466">
        <v>6</v>
      </c>
      <c r="I1979" s="466">
        <v>6</v>
      </c>
      <c r="J1979" s="466">
        <v>6</v>
      </c>
      <c r="K1979" s="466">
        <v>6</v>
      </c>
      <c r="L1979" s="466">
        <v>6</v>
      </c>
      <c r="M1979" s="466">
        <v>6</v>
      </c>
      <c r="N1979" s="466">
        <v>6</v>
      </c>
      <c r="O1979" s="466">
        <v>6</v>
      </c>
      <c r="P1979" s="466">
        <v>6</v>
      </c>
      <c r="Q1979" s="466">
        <v>6</v>
      </c>
      <c r="R1979" s="466">
        <v>6</v>
      </c>
      <c r="S1979" s="466">
        <v>6</v>
      </c>
      <c r="T1979" s="466">
        <v>6</v>
      </c>
      <c r="U1979" s="466">
        <v>6</v>
      </c>
      <c r="V1979" s="466">
        <v>6</v>
      </c>
      <c r="W1979" s="466">
        <v>7</v>
      </c>
      <c r="X1979" s="466">
        <v>7</v>
      </c>
      <c r="Y1979" s="466">
        <v>7</v>
      </c>
      <c r="Z1979" s="466">
        <v>7</v>
      </c>
      <c r="AA1979" s="466">
        <v>7</v>
      </c>
      <c r="AB1979" s="466">
        <v>7</v>
      </c>
      <c r="AC1979" s="558"/>
    </row>
    <row r="1980" spans="1:30" s="449" customFormat="1" ht="12.75" customHeight="1" thickBot="1">
      <c r="A1980" s="559" t="s">
        <v>143</v>
      </c>
      <c r="B1980" s="560"/>
      <c r="C1980" s="561"/>
      <c r="D1980" s="561"/>
      <c r="E1980" s="560">
        <v>6</v>
      </c>
      <c r="F1980" s="560">
        <v>6</v>
      </c>
      <c r="G1980" s="560">
        <v>6</v>
      </c>
      <c r="H1980" s="560">
        <v>6</v>
      </c>
      <c r="I1980" s="560">
        <v>6</v>
      </c>
      <c r="J1980" s="560">
        <v>6</v>
      </c>
      <c r="K1980" s="560">
        <v>6</v>
      </c>
      <c r="L1980" s="560">
        <v>6</v>
      </c>
      <c r="M1980" s="560">
        <v>6</v>
      </c>
      <c r="N1980" s="560">
        <v>6</v>
      </c>
      <c r="O1980" s="560">
        <v>6</v>
      </c>
      <c r="P1980" s="560">
        <v>6</v>
      </c>
      <c r="Q1980" s="560">
        <v>6</v>
      </c>
      <c r="R1980" s="560">
        <v>6</v>
      </c>
      <c r="S1980" s="560">
        <v>6</v>
      </c>
      <c r="T1980" s="560">
        <v>6</v>
      </c>
      <c r="U1980" s="560">
        <v>6</v>
      </c>
      <c r="V1980" s="560">
        <v>6</v>
      </c>
      <c r="W1980" s="560">
        <v>7</v>
      </c>
      <c r="X1980" s="560">
        <v>7</v>
      </c>
      <c r="Y1980" s="560">
        <v>7</v>
      </c>
      <c r="Z1980" s="560">
        <v>7</v>
      </c>
      <c r="AA1980" s="560">
        <v>7</v>
      </c>
      <c r="AB1980" s="560">
        <v>7</v>
      </c>
      <c r="AC1980" s="562"/>
    </row>
    <row r="1981" spans="1:30" ht="12" customHeight="1">
      <c r="A1981" s="1627" t="s">
        <v>485</v>
      </c>
      <c r="B1981" s="1639" t="s">
        <v>486</v>
      </c>
      <c r="C1981" s="485" t="s">
        <v>15</v>
      </c>
      <c r="D1981" s="485" t="s">
        <v>731</v>
      </c>
      <c r="E1981" s="576"/>
      <c r="F1981" s="576"/>
      <c r="G1981" s="576"/>
      <c r="H1981" s="577"/>
      <c r="I1981" s="576"/>
      <c r="J1981" s="576"/>
      <c r="K1981" s="576"/>
      <c r="L1981" s="576"/>
      <c r="M1981" s="576"/>
      <c r="N1981" s="577"/>
      <c r="O1981" s="576"/>
      <c r="P1981" s="576"/>
      <c r="Q1981" s="576"/>
      <c r="R1981" s="576"/>
      <c r="S1981" s="576"/>
      <c r="T1981" s="576"/>
      <c r="U1981" s="576"/>
      <c r="V1981" s="577"/>
      <c r="W1981" s="576"/>
      <c r="X1981" s="576"/>
      <c r="Y1981" s="576"/>
      <c r="Z1981" s="576"/>
      <c r="AA1981" s="576"/>
      <c r="AB1981" s="576"/>
      <c r="AC1981" s="490">
        <f>SUM(E1981:AB1981)</f>
        <v>0</v>
      </c>
    </row>
    <row r="1982" spans="1:30" ht="10.5" customHeight="1">
      <c r="A1982" s="1628"/>
      <c r="B1982" s="1640"/>
      <c r="C1982" s="476" t="s">
        <v>17</v>
      </c>
      <c r="D1982" s="476" t="s">
        <v>731</v>
      </c>
      <c r="E1982" s="568"/>
      <c r="F1982" s="568"/>
      <c r="G1982" s="568"/>
      <c r="H1982" s="578"/>
      <c r="I1982" s="568"/>
      <c r="J1982" s="568"/>
      <c r="K1982" s="568"/>
      <c r="L1982" s="568"/>
      <c r="M1982" s="568"/>
      <c r="N1982" s="578"/>
      <c r="O1982" s="568"/>
      <c r="P1982" s="568"/>
      <c r="Q1982" s="568"/>
      <c r="R1982" s="568"/>
      <c r="S1982" s="568"/>
      <c r="T1982" s="568"/>
      <c r="U1982" s="568"/>
      <c r="V1982" s="578"/>
      <c r="W1982" s="568"/>
      <c r="X1982" s="568"/>
      <c r="Y1982" s="568"/>
      <c r="Z1982" s="568"/>
      <c r="AA1982" s="568"/>
      <c r="AB1982" s="568"/>
      <c r="AC1982" s="478">
        <f>SUM(E1982:AB1982)</f>
        <v>0</v>
      </c>
    </row>
    <row r="1983" spans="1:30" ht="10.5" customHeight="1">
      <c r="A1983" s="1628"/>
      <c r="B1983" s="1640"/>
      <c r="C1983" s="476" t="s">
        <v>18</v>
      </c>
      <c r="D1983" s="476" t="s">
        <v>731</v>
      </c>
      <c r="E1983" s="564"/>
      <c r="F1983" s="564"/>
      <c r="G1983" s="564"/>
      <c r="H1983" s="604"/>
      <c r="I1983" s="564"/>
      <c r="J1983" s="564"/>
      <c r="K1983" s="564"/>
      <c r="L1983" s="564"/>
      <c r="M1983" s="564"/>
      <c r="N1983" s="604"/>
      <c r="O1983" s="564"/>
      <c r="P1983" s="564"/>
      <c r="Q1983" s="564"/>
      <c r="R1983" s="564"/>
      <c r="S1983" s="564"/>
      <c r="T1983" s="564"/>
      <c r="U1983" s="564"/>
      <c r="V1983" s="604"/>
      <c r="W1983" s="564"/>
      <c r="X1983" s="564"/>
      <c r="Y1983" s="564"/>
      <c r="Z1983" s="564"/>
      <c r="AA1983" s="564"/>
      <c r="AB1983" s="564"/>
      <c r="AC1983" s="478"/>
    </row>
    <row r="1984" spans="1:30" ht="10.5" customHeight="1">
      <c r="A1984" s="1628"/>
      <c r="B1984" s="1640"/>
      <c r="C1984" s="476" t="s">
        <v>20</v>
      </c>
      <c r="D1984" s="476"/>
      <c r="E1984" s="564" t="e">
        <f t="shared" ref="E1984:AC1984" si="560">E1982/E1981</f>
        <v>#DIV/0!</v>
      </c>
      <c r="F1984" s="564" t="e">
        <f t="shared" si="560"/>
        <v>#DIV/0!</v>
      </c>
      <c r="G1984" s="564" t="e">
        <f t="shared" si="560"/>
        <v>#DIV/0!</v>
      </c>
      <c r="H1984" s="604" t="e">
        <f t="shared" si="560"/>
        <v>#DIV/0!</v>
      </c>
      <c r="I1984" s="564" t="e">
        <f t="shared" si="560"/>
        <v>#DIV/0!</v>
      </c>
      <c r="J1984" s="564" t="e">
        <f t="shared" si="560"/>
        <v>#DIV/0!</v>
      </c>
      <c r="K1984" s="564" t="e">
        <f t="shared" si="560"/>
        <v>#DIV/0!</v>
      </c>
      <c r="L1984" s="564" t="e">
        <f t="shared" si="560"/>
        <v>#DIV/0!</v>
      </c>
      <c r="M1984" s="564" t="e">
        <f t="shared" si="560"/>
        <v>#DIV/0!</v>
      </c>
      <c r="N1984" s="604" t="e">
        <f t="shared" si="560"/>
        <v>#DIV/0!</v>
      </c>
      <c r="O1984" s="564" t="e">
        <f t="shared" si="560"/>
        <v>#DIV/0!</v>
      </c>
      <c r="P1984" s="564" t="e">
        <f t="shared" si="560"/>
        <v>#DIV/0!</v>
      </c>
      <c r="Q1984" s="564" t="e">
        <f t="shared" si="560"/>
        <v>#DIV/0!</v>
      </c>
      <c r="R1984" s="564" t="e">
        <f t="shared" si="560"/>
        <v>#DIV/0!</v>
      </c>
      <c r="S1984" s="564" t="e">
        <f t="shared" si="560"/>
        <v>#DIV/0!</v>
      </c>
      <c r="T1984" s="564" t="e">
        <f t="shared" si="560"/>
        <v>#DIV/0!</v>
      </c>
      <c r="U1984" s="564" t="e">
        <f t="shared" si="560"/>
        <v>#DIV/0!</v>
      </c>
      <c r="V1984" s="604" t="e">
        <f t="shared" si="560"/>
        <v>#DIV/0!</v>
      </c>
      <c r="W1984" s="564" t="e">
        <f t="shared" si="560"/>
        <v>#DIV/0!</v>
      </c>
      <c r="X1984" s="564" t="e">
        <f t="shared" si="560"/>
        <v>#DIV/0!</v>
      </c>
      <c r="Y1984" s="564" t="e">
        <f t="shared" si="560"/>
        <v>#DIV/0!</v>
      </c>
      <c r="Z1984" s="564" t="e">
        <f t="shared" si="560"/>
        <v>#DIV/0!</v>
      </c>
      <c r="AA1984" s="564" t="e">
        <f t="shared" si="560"/>
        <v>#DIV/0!</v>
      </c>
      <c r="AB1984" s="564" t="e">
        <f t="shared" si="560"/>
        <v>#DIV/0!</v>
      </c>
      <c r="AC1984" s="478" t="e">
        <f t="shared" si="560"/>
        <v>#DIV/0!</v>
      </c>
    </row>
    <row r="1985" spans="1:31" ht="10.5" customHeight="1" thickBot="1">
      <c r="A1985" s="1629"/>
      <c r="B1985" s="1641"/>
      <c r="C1985" s="480" t="s">
        <v>23</v>
      </c>
      <c r="D1985" s="480" t="s">
        <v>731</v>
      </c>
      <c r="E1985" s="236"/>
      <c r="F1985" s="236"/>
      <c r="G1985" s="236"/>
      <c r="H1985" s="236"/>
      <c r="I1985" s="236"/>
      <c r="J1985" s="236"/>
      <c r="K1985" s="236"/>
      <c r="L1985" s="236"/>
      <c r="M1985" s="236"/>
      <c r="N1985" s="236"/>
      <c r="O1985" s="236"/>
      <c r="P1985" s="236"/>
      <c r="Q1985" s="236"/>
      <c r="R1985" s="236"/>
      <c r="S1985" s="236"/>
      <c r="T1985" s="236"/>
      <c r="U1985" s="236"/>
      <c r="V1985" s="236"/>
      <c r="W1985" s="236"/>
      <c r="X1985" s="236"/>
      <c r="Y1985" s="236"/>
      <c r="Z1985" s="236"/>
      <c r="AA1985" s="236"/>
      <c r="AB1985" s="236"/>
      <c r="AC1985" s="481"/>
    </row>
    <row r="1986" spans="1:31" ht="10.5" customHeight="1">
      <c r="A1986" s="1662" t="s">
        <v>487</v>
      </c>
      <c r="B1986" s="1663" t="s">
        <v>488</v>
      </c>
      <c r="C1986" s="473" t="s">
        <v>15</v>
      </c>
      <c r="D1986" s="473" t="s">
        <v>731</v>
      </c>
      <c r="E1986" s="328"/>
      <c r="F1986" s="328"/>
      <c r="G1986" s="328"/>
      <c r="H1986" s="575"/>
      <c r="I1986" s="328"/>
      <c r="J1986" s="328"/>
      <c r="K1986" s="328"/>
      <c r="L1986" s="328"/>
      <c r="M1986" s="328"/>
      <c r="N1986" s="575"/>
      <c r="O1986" s="328"/>
      <c r="P1986" s="328"/>
      <c r="Q1986" s="328"/>
      <c r="R1986" s="328"/>
      <c r="S1986" s="328"/>
      <c r="T1986" s="328"/>
      <c r="U1986" s="328"/>
      <c r="V1986" s="575"/>
      <c r="W1986" s="328"/>
      <c r="X1986" s="328"/>
      <c r="Y1986" s="328"/>
      <c r="Z1986" s="328"/>
      <c r="AA1986" s="328"/>
      <c r="AB1986" s="328"/>
      <c r="AC1986" s="475">
        <f>SUM(E1986:AB1986)</f>
        <v>0</v>
      </c>
    </row>
    <row r="1987" spans="1:31" ht="10.5" customHeight="1">
      <c r="A1987" s="1628"/>
      <c r="B1987" s="1640"/>
      <c r="C1987" s="476" t="s">
        <v>17</v>
      </c>
      <c r="D1987" s="476" t="s">
        <v>731</v>
      </c>
      <c r="E1987" s="564"/>
      <c r="F1987" s="564"/>
      <c r="G1987" s="564"/>
      <c r="H1987" s="604"/>
      <c r="I1987" s="564"/>
      <c r="J1987" s="564"/>
      <c r="K1987" s="564"/>
      <c r="L1987" s="564"/>
      <c r="M1987" s="564"/>
      <c r="N1987" s="604"/>
      <c r="O1987" s="564"/>
      <c r="P1987" s="564"/>
      <c r="Q1987" s="564"/>
      <c r="R1987" s="564"/>
      <c r="S1987" s="564"/>
      <c r="T1987" s="564"/>
      <c r="U1987" s="564"/>
      <c r="V1987" s="604"/>
      <c r="W1987" s="564"/>
      <c r="X1987" s="564"/>
      <c r="Y1987" s="564"/>
      <c r="Z1987" s="564"/>
      <c r="AA1987" s="564"/>
      <c r="AB1987" s="564"/>
      <c r="AC1987" s="478">
        <f>SUM(E1987:AB1987)</f>
        <v>0</v>
      </c>
    </row>
    <row r="1988" spans="1:31" ht="10.5" customHeight="1">
      <c r="A1988" s="1628"/>
      <c r="B1988" s="1640"/>
      <c r="C1988" s="476" t="s">
        <v>18</v>
      </c>
      <c r="D1988" s="476" t="s">
        <v>731</v>
      </c>
      <c r="E1988" s="564"/>
      <c r="F1988" s="564"/>
      <c r="G1988" s="564"/>
      <c r="H1988" s="604"/>
      <c r="I1988" s="564"/>
      <c r="J1988" s="564"/>
      <c r="K1988" s="564"/>
      <c r="L1988" s="564"/>
      <c r="M1988" s="564"/>
      <c r="N1988" s="604"/>
      <c r="O1988" s="564"/>
      <c r="P1988" s="564"/>
      <c r="Q1988" s="564"/>
      <c r="R1988" s="564"/>
      <c r="S1988" s="564"/>
      <c r="T1988" s="564"/>
      <c r="U1988" s="564"/>
      <c r="V1988" s="604"/>
      <c r="W1988" s="564"/>
      <c r="X1988" s="564"/>
      <c r="Y1988" s="564"/>
      <c r="Z1988" s="564"/>
      <c r="AA1988" s="564"/>
      <c r="AB1988" s="564"/>
      <c r="AC1988" s="478"/>
    </row>
    <row r="1989" spans="1:31" ht="10.5" customHeight="1">
      <c r="A1989" s="1628"/>
      <c r="B1989" s="1640"/>
      <c r="C1989" s="476" t="s">
        <v>20</v>
      </c>
      <c r="D1989" s="476"/>
      <c r="E1989" s="564" t="e">
        <f t="shared" ref="E1989:AC1989" si="561">E1987/E1986</f>
        <v>#DIV/0!</v>
      </c>
      <c r="F1989" s="564" t="e">
        <f t="shared" si="561"/>
        <v>#DIV/0!</v>
      </c>
      <c r="G1989" s="564" t="e">
        <f t="shared" si="561"/>
        <v>#DIV/0!</v>
      </c>
      <c r="H1989" s="604" t="e">
        <f t="shared" si="561"/>
        <v>#DIV/0!</v>
      </c>
      <c r="I1989" s="564" t="e">
        <f t="shared" si="561"/>
        <v>#DIV/0!</v>
      </c>
      <c r="J1989" s="564" t="e">
        <f t="shared" si="561"/>
        <v>#DIV/0!</v>
      </c>
      <c r="K1989" s="564" t="e">
        <f t="shared" si="561"/>
        <v>#DIV/0!</v>
      </c>
      <c r="L1989" s="564" t="e">
        <f t="shared" si="561"/>
        <v>#DIV/0!</v>
      </c>
      <c r="M1989" s="564" t="e">
        <f t="shared" si="561"/>
        <v>#DIV/0!</v>
      </c>
      <c r="N1989" s="604" t="e">
        <f t="shared" si="561"/>
        <v>#DIV/0!</v>
      </c>
      <c r="O1989" s="564" t="e">
        <f t="shared" si="561"/>
        <v>#DIV/0!</v>
      </c>
      <c r="P1989" s="564" t="e">
        <f t="shared" si="561"/>
        <v>#DIV/0!</v>
      </c>
      <c r="Q1989" s="564" t="e">
        <f t="shared" si="561"/>
        <v>#DIV/0!</v>
      </c>
      <c r="R1989" s="564" t="e">
        <f t="shared" si="561"/>
        <v>#DIV/0!</v>
      </c>
      <c r="S1989" s="564" t="e">
        <f t="shared" si="561"/>
        <v>#DIV/0!</v>
      </c>
      <c r="T1989" s="564" t="e">
        <f t="shared" si="561"/>
        <v>#DIV/0!</v>
      </c>
      <c r="U1989" s="564" t="e">
        <f t="shared" si="561"/>
        <v>#DIV/0!</v>
      </c>
      <c r="V1989" s="604" t="e">
        <f t="shared" si="561"/>
        <v>#DIV/0!</v>
      </c>
      <c r="W1989" s="564" t="e">
        <f t="shared" si="561"/>
        <v>#DIV/0!</v>
      </c>
      <c r="X1989" s="564" t="e">
        <f t="shared" si="561"/>
        <v>#DIV/0!</v>
      </c>
      <c r="Y1989" s="564" t="e">
        <f t="shared" si="561"/>
        <v>#DIV/0!</v>
      </c>
      <c r="Z1989" s="564" t="e">
        <f t="shared" si="561"/>
        <v>#DIV/0!</v>
      </c>
      <c r="AA1989" s="564" t="e">
        <f t="shared" si="561"/>
        <v>#DIV/0!</v>
      </c>
      <c r="AB1989" s="564" t="e">
        <f t="shared" si="561"/>
        <v>#DIV/0!</v>
      </c>
      <c r="AC1989" s="478" t="e">
        <f t="shared" si="561"/>
        <v>#DIV/0!</v>
      </c>
    </row>
    <row r="1990" spans="1:31" ht="10.5" customHeight="1" thickBot="1">
      <c r="A1990" s="1629"/>
      <c r="B1990" s="1641"/>
      <c r="C1990" s="480" t="s">
        <v>23</v>
      </c>
      <c r="D1990" s="480" t="s">
        <v>731</v>
      </c>
      <c r="E1990" s="236"/>
      <c r="F1990" s="236"/>
      <c r="G1990" s="236"/>
      <c r="H1990" s="236"/>
      <c r="I1990" s="236"/>
      <c r="J1990" s="236"/>
      <c r="K1990" s="236"/>
      <c r="L1990" s="236"/>
      <c r="M1990" s="236"/>
      <c r="N1990" s="236"/>
      <c r="O1990" s="236"/>
      <c r="P1990" s="236"/>
      <c r="Q1990" s="236"/>
      <c r="R1990" s="236"/>
      <c r="S1990" s="236"/>
      <c r="T1990" s="236"/>
      <c r="U1990" s="236"/>
      <c r="V1990" s="236"/>
      <c r="W1990" s="236"/>
      <c r="X1990" s="236"/>
      <c r="Y1990" s="236"/>
      <c r="Z1990" s="236"/>
      <c r="AA1990" s="236"/>
      <c r="AB1990" s="236"/>
      <c r="AC1990" s="481"/>
    </row>
    <row r="1991" spans="1:31" ht="10.5" customHeight="1">
      <c r="A1991" s="1662" t="s">
        <v>781</v>
      </c>
      <c r="B1991" s="1663" t="s">
        <v>709</v>
      </c>
      <c r="C1991" s="473" t="s">
        <v>15</v>
      </c>
      <c r="D1991" s="526" t="s">
        <v>37</v>
      </c>
      <c r="E1991" s="346">
        <v>0.53549999999999998</v>
      </c>
      <c r="F1991" s="346">
        <v>0.53129999999999999</v>
      </c>
      <c r="G1991" s="346">
        <v>0.53339999999999999</v>
      </c>
      <c r="H1991" s="428">
        <v>0.54810000000000003</v>
      </c>
      <c r="I1991" s="346">
        <v>0.56069999999999998</v>
      </c>
      <c r="J1991" s="346">
        <v>0.59640000000000004</v>
      </c>
      <c r="K1991" s="346">
        <v>0.66149999999999998</v>
      </c>
      <c r="L1991" s="346">
        <v>0.65310000000000001</v>
      </c>
      <c r="M1991" s="346">
        <v>0.58169999999999999</v>
      </c>
      <c r="N1991" s="428">
        <v>0.55020000000000002</v>
      </c>
      <c r="O1991" s="346">
        <v>0.52080000000000004</v>
      </c>
      <c r="P1991" s="346">
        <v>0.52080000000000004</v>
      </c>
      <c r="Q1991" s="346">
        <v>0.51659999999999995</v>
      </c>
      <c r="R1991" s="346">
        <v>0.51239999999999997</v>
      </c>
      <c r="S1991" s="346">
        <v>0.54810000000000003</v>
      </c>
      <c r="T1991" s="346">
        <v>0.59640000000000004</v>
      </c>
      <c r="U1991" s="346">
        <v>0.60060000000000002</v>
      </c>
      <c r="V1991" s="428">
        <v>0.63629999999999998</v>
      </c>
      <c r="W1991" s="346">
        <v>0.6573</v>
      </c>
      <c r="X1991" s="346">
        <v>0.66149999999999998</v>
      </c>
      <c r="Y1991" s="346">
        <v>0.63839999999999997</v>
      </c>
      <c r="Z1991" s="346">
        <v>0.61739999999999995</v>
      </c>
      <c r="AA1991" s="346">
        <v>0.58799999999999997</v>
      </c>
      <c r="AB1991" s="346">
        <v>0.59850000000000003</v>
      </c>
      <c r="AC1991" s="475">
        <f>SUM(E1991:AB1991)</f>
        <v>13.964999999999998</v>
      </c>
    </row>
    <row r="1992" spans="1:31" ht="10.5" customHeight="1">
      <c r="A1992" s="1628"/>
      <c r="B1992" s="1640"/>
      <c r="C1992" s="476" t="s">
        <v>17</v>
      </c>
      <c r="D1992" s="526" t="s">
        <v>37</v>
      </c>
      <c r="E1992" s="346">
        <v>6.3E-2</v>
      </c>
      <c r="F1992" s="346">
        <v>6.5100000000000005E-2</v>
      </c>
      <c r="G1992" s="346">
        <v>6.7199999999999996E-2</v>
      </c>
      <c r="H1992" s="428">
        <v>6.3E-2</v>
      </c>
      <c r="I1992" s="346">
        <v>6.0900000000000003E-2</v>
      </c>
      <c r="J1992" s="346">
        <v>6.93E-2</v>
      </c>
      <c r="K1992" s="346">
        <v>8.4000000000000005E-2</v>
      </c>
      <c r="L1992" s="346">
        <v>7.3499999999999996E-2</v>
      </c>
      <c r="M1992" s="346">
        <v>7.5600000000000001E-2</v>
      </c>
      <c r="N1992" s="428">
        <v>6.7199999999999996E-2</v>
      </c>
      <c r="O1992" s="346">
        <v>6.7199999999999996E-2</v>
      </c>
      <c r="P1992" s="346">
        <v>7.1400000000000005E-2</v>
      </c>
      <c r="Q1992" s="346">
        <v>6.7199999999999996E-2</v>
      </c>
      <c r="R1992" s="346">
        <v>6.93E-2</v>
      </c>
      <c r="S1992" s="346">
        <v>8.4000000000000005E-2</v>
      </c>
      <c r="T1992" s="346">
        <v>9.2399999999999996E-2</v>
      </c>
      <c r="U1992" s="346">
        <v>9.2399999999999996E-2</v>
      </c>
      <c r="V1992" s="428">
        <v>9.8699999999999996E-2</v>
      </c>
      <c r="W1992" s="346">
        <v>0.1008</v>
      </c>
      <c r="X1992" s="346">
        <v>0.10920000000000001</v>
      </c>
      <c r="Y1992" s="346">
        <v>9.0300000000000005E-2</v>
      </c>
      <c r="Z1992" s="346">
        <v>7.9799999999999996E-2</v>
      </c>
      <c r="AA1992" s="346">
        <v>8.1900000000000001E-2</v>
      </c>
      <c r="AB1992" s="346">
        <v>8.8200000000000001E-2</v>
      </c>
      <c r="AC1992" s="478">
        <f>SUM(E1992:AB1992)</f>
        <v>1.8816000000000004</v>
      </c>
    </row>
    <row r="1993" spans="1:31" ht="10.5" customHeight="1">
      <c r="A1993" s="1628"/>
      <c r="B1993" s="1640"/>
      <c r="C1993" s="476" t="s">
        <v>18</v>
      </c>
      <c r="D1993" s="476" t="s">
        <v>19</v>
      </c>
      <c r="E1993" s="278">
        <v>14</v>
      </c>
      <c r="F1993" s="278">
        <v>14</v>
      </c>
      <c r="G1993" s="278">
        <v>15</v>
      </c>
      <c r="H1993" s="390">
        <v>15</v>
      </c>
      <c r="I1993" s="278">
        <v>15</v>
      </c>
      <c r="J1993" s="278">
        <v>16</v>
      </c>
      <c r="K1993" s="278">
        <v>19</v>
      </c>
      <c r="L1993" s="278">
        <v>16</v>
      </c>
      <c r="M1993" s="278">
        <v>15</v>
      </c>
      <c r="N1993" s="390">
        <v>14</v>
      </c>
      <c r="O1993" s="278">
        <v>14</v>
      </c>
      <c r="P1993" s="278">
        <v>15</v>
      </c>
      <c r="Q1993" s="278">
        <v>13</v>
      </c>
      <c r="R1993" s="278">
        <v>14</v>
      </c>
      <c r="S1993" s="278">
        <v>17</v>
      </c>
      <c r="T1993" s="278">
        <v>16</v>
      </c>
      <c r="U1993" s="278">
        <v>17</v>
      </c>
      <c r="V1993" s="390">
        <v>18</v>
      </c>
      <c r="W1993" s="278">
        <v>18</v>
      </c>
      <c r="X1993" s="278">
        <v>18</v>
      </c>
      <c r="Y1993" s="278">
        <v>17</v>
      </c>
      <c r="Z1993" s="278">
        <v>16</v>
      </c>
      <c r="AA1993" s="278">
        <v>15</v>
      </c>
      <c r="AB1993" s="278">
        <v>15</v>
      </c>
      <c r="AC1993" s="478"/>
    </row>
    <row r="1994" spans="1:31" ht="10.5" customHeight="1">
      <c r="A1994" s="1628"/>
      <c r="B1994" s="1640"/>
      <c r="C1994" s="476" t="s">
        <v>23</v>
      </c>
      <c r="D1994" s="476" t="s">
        <v>19</v>
      </c>
      <c r="E1994" s="276">
        <v>21.299999237060547</v>
      </c>
      <c r="F1994" s="276">
        <v>21.200000762939453</v>
      </c>
      <c r="G1994" s="276">
        <v>21.399999618530273</v>
      </c>
      <c r="H1994" s="429">
        <v>21.399999618530273</v>
      </c>
      <c r="I1994" s="276">
        <v>21.299999237060547</v>
      </c>
      <c r="J1994" s="276">
        <v>21.200000762939453</v>
      </c>
      <c r="K1994" s="276">
        <v>21</v>
      </c>
      <c r="L1994" s="276">
        <v>20.700000762939453</v>
      </c>
      <c r="M1994" s="276">
        <v>20.799999237060547</v>
      </c>
      <c r="N1994" s="429">
        <v>20.899999618530273</v>
      </c>
      <c r="O1994" s="276">
        <v>20.899999618530273</v>
      </c>
      <c r="P1994" s="276">
        <v>20.799999237060547</v>
      </c>
      <c r="Q1994" s="276">
        <v>21</v>
      </c>
      <c r="R1994" s="276">
        <v>20.899999618530273</v>
      </c>
      <c r="S1994" s="276">
        <v>20.799999237060547</v>
      </c>
      <c r="T1994" s="276">
        <v>21</v>
      </c>
      <c r="U1994" s="276">
        <v>20.899999618530273</v>
      </c>
      <c r="V1994" s="429">
        <v>20.899999618530273</v>
      </c>
      <c r="W1994" s="276">
        <v>21</v>
      </c>
      <c r="X1994" s="276">
        <v>21</v>
      </c>
      <c r="Y1994" s="276">
        <v>21.100000381469727</v>
      </c>
      <c r="Z1994" s="276">
        <v>21.100000381469727</v>
      </c>
      <c r="AA1994" s="276">
        <v>21.200000762939453</v>
      </c>
      <c r="AB1994" s="276">
        <v>21.399999618530273</v>
      </c>
      <c r="AC1994" s="478"/>
      <c r="AD1994" s="448">
        <f>MAX(E1994:AB1994)</f>
        <v>21.399999618530273</v>
      </c>
      <c r="AE1994" s="448">
        <f>MIN(E1994:AB1994)</f>
        <v>20.700000762939453</v>
      </c>
    </row>
    <row r="1995" spans="1:31" ht="10.5" customHeight="1" thickBot="1">
      <c r="A1995" s="1655"/>
      <c r="B1995" s="1648"/>
      <c r="C1995" s="482" t="s">
        <v>20</v>
      </c>
      <c r="D1995" s="482"/>
      <c r="E1995" s="584">
        <f t="shared" ref="E1995:AC1995" si="562">E1992/E1991</f>
        <v>0.11764705882352942</v>
      </c>
      <c r="F1995" s="584">
        <f t="shared" si="562"/>
        <v>0.12252964426877472</v>
      </c>
      <c r="G1995" s="584">
        <f t="shared" si="562"/>
        <v>0.12598425196850394</v>
      </c>
      <c r="H1995" s="616">
        <f t="shared" si="562"/>
        <v>0.11494252873563218</v>
      </c>
      <c r="I1995" s="584">
        <f t="shared" si="562"/>
        <v>0.10861423220973784</v>
      </c>
      <c r="J1995" s="584">
        <f t="shared" si="562"/>
        <v>0.11619718309859155</v>
      </c>
      <c r="K1995" s="584">
        <f t="shared" si="562"/>
        <v>0.126984126984127</v>
      </c>
      <c r="L1995" s="584">
        <f t="shared" si="562"/>
        <v>0.112540192926045</v>
      </c>
      <c r="M1995" s="584">
        <f t="shared" si="562"/>
        <v>0.12996389891696752</v>
      </c>
      <c r="N1995" s="616">
        <f t="shared" si="562"/>
        <v>0.12213740458015265</v>
      </c>
      <c r="O1995" s="584">
        <f t="shared" si="562"/>
        <v>0.1290322580645161</v>
      </c>
      <c r="P1995" s="584">
        <f t="shared" si="562"/>
        <v>0.13709677419354838</v>
      </c>
      <c r="Q1995" s="584">
        <f t="shared" si="562"/>
        <v>0.13008130081300814</v>
      </c>
      <c r="R1995" s="584">
        <f t="shared" si="562"/>
        <v>0.13524590163934427</v>
      </c>
      <c r="S1995" s="584">
        <f t="shared" si="562"/>
        <v>0.1532567049808429</v>
      </c>
      <c r="T1995" s="584">
        <f t="shared" si="562"/>
        <v>0.15492957746478872</v>
      </c>
      <c r="U1995" s="584">
        <f t="shared" si="562"/>
        <v>0.15384615384615383</v>
      </c>
      <c r="V1995" s="616">
        <f t="shared" si="562"/>
        <v>0.15511551155115511</v>
      </c>
      <c r="W1995" s="584">
        <f t="shared" si="562"/>
        <v>0.15335463258785942</v>
      </c>
      <c r="X1995" s="584">
        <f t="shared" si="562"/>
        <v>0.1650793650793651</v>
      </c>
      <c r="Y1995" s="584">
        <f t="shared" si="562"/>
        <v>0.14144736842105265</v>
      </c>
      <c r="Z1995" s="584">
        <f t="shared" si="562"/>
        <v>0.12925170068027211</v>
      </c>
      <c r="AA1995" s="584">
        <f t="shared" si="562"/>
        <v>0.13928571428571429</v>
      </c>
      <c r="AB1995" s="584">
        <f t="shared" si="562"/>
        <v>0.14736842105263157</v>
      </c>
      <c r="AC1995" s="487">
        <f t="shared" si="562"/>
        <v>0.13473684210526321</v>
      </c>
    </row>
    <row r="1996" spans="1:31" ht="10.5" customHeight="1">
      <c r="A1996" s="1627" t="s">
        <v>61</v>
      </c>
      <c r="B1996" s="1639" t="s">
        <v>732</v>
      </c>
      <c r="C1996" s="485" t="s">
        <v>15</v>
      </c>
      <c r="D1996" s="485" t="s">
        <v>37</v>
      </c>
      <c r="E1996" s="330">
        <v>0.22559999999999999</v>
      </c>
      <c r="F1996" s="330">
        <v>0.20280000000000001</v>
      </c>
      <c r="G1996" s="330">
        <v>0.18179999999999999</v>
      </c>
      <c r="H1996" s="400">
        <v>0.1956</v>
      </c>
      <c r="I1996" s="330">
        <v>0.22620000000000001</v>
      </c>
      <c r="J1996" s="330">
        <v>0.25619999999999998</v>
      </c>
      <c r="K1996" s="330">
        <v>0.2838</v>
      </c>
      <c r="L1996" s="330">
        <v>0.34139999999999998</v>
      </c>
      <c r="M1996" s="330">
        <v>0.36599999999999999</v>
      </c>
      <c r="N1996" s="400">
        <v>0.3306</v>
      </c>
      <c r="O1996" s="330">
        <v>0.33119999999999999</v>
      </c>
      <c r="P1996" s="330">
        <v>0.32400000000000001</v>
      </c>
      <c r="Q1996" s="330">
        <v>0.31440000000000001</v>
      </c>
      <c r="R1996" s="330">
        <v>0.2964</v>
      </c>
      <c r="S1996" s="330">
        <v>0.30780000000000002</v>
      </c>
      <c r="T1996" s="330">
        <v>0.31619999999999998</v>
      </c>
      <c r="U1996" s="330">
        <v>0.27539999999999998</v>
      </c>
      <c r="V1996" s="400">
        <v>0.27300000000000002</v>
      </c>
      <c r="W1996" s="330">
        <v>0.2868</v>
      </c>
      <c r="X1996" s="330">
        <v>0.28920000000000001</v>
      </c>
      <c r="Y1996" s="330">
        <v>0.28860000000000002</v>
      </c>
      <c r="Z1996" s="330">
        <v>0.26939999999999997</v>
      </c>
      <c r="AA1996" s="330">
        <v>0.25380000000000003</v>
      </c>
      <c r="AB1996" s="330">
        <v>0.24</v>
      </c>
      <c r="AC1996" s="490">
        <f>SUM(E1996:AB1996)</f>
        <v>6.6762000000000006</v>
      </c>
    </row>
    <row r="1997" spans="1:31" ht="10.5" customHeight="1">
      <c r="A1997" s="1628"/>
      <c r="B1997" s="1640"/>
      <c r="C1997" s="476" t="s">
        <v>17</v>
      </c>
      <c r="D1997" s="476" t="s">
        <v>37</v>
      </c>
      <c r="E1997" s="241">
        <v>5.6399999999999999E-2</v>
      </c>
      <c r="F1997" s="241">
        <v>5.8200000000000002E-2</v>
      </c>
      <c r="G1997" s="241">
        <v>5.8799999999999998E-2</v>
      </c>
      <c r="H1997" s="401">
        <v>5.8200000000000002E-2</v>
      </c>
      <c r="I1997" s="241">
        <v>5.9400000000000001E-2</v>
      </c>
      <c r="J1997" s="241">
        <v>6.4199999999999993E-2</v>
      </c>
      <c r="K1997" s="241">
        <v>6.3E-2</v>
      </c>
      <c r="L1997" s="241">
        <v>6.7799999999999999E-2</v>
      </c>
      <c r="M1997" s="241">
        <v>7.0199999999999999E-2</v>
      </c>
      <c r="N1997" s="401">
        <v>6.54E-2</v>
      </c>
      <c r="O1997" s="241">
        <v>6.0600000000000001E-2</v>
      </c>
      <c r="P1997" s="241">
        <v>6.1800000000000001E-2</v>
      </c>
      <c r="Q1997" s="241">
        <v>0.06</v>
      </c>
      <c r="R1997" s="241">
        <v>5.7599999999999998E-2</v>
      </c>
      <c r="S1997" s="241">
        <v>6.4199999999999993E-2</v>
      </c>
      <c r="T1997" s="241">
        <v>7.3800000000000004E-2</v>
      </c>
      <c r="U1997" s="241">
        <v>6.7199999999999996E-2</v>
      </c>
      <c r="V1997" s="401">
        <v>6.7199999999999996E-2</v>
      </c>
      <c r="W1997" s="241">
        <v>6.4199999999999993E-2</v>
      </c>
      <c r="X1997" s="241">
        <v>6.54E-2</v>
      </c>
      <c r="Y1997" s="241">
        <v>6.6000000000000003E-2</v>
      </c>
      <c r="Z1997" s="241">
        <v>6.7799999999999999E-2</v>
      </c>
      <c r="AA1997" s="241">
        <v>6.8400000000000002E-2</v>
      </c>
      <c r="AB1997" s="241">
        <v>6.6000000000000003E-2</v>
      </c>
      <c r="AC1997" s="478">
        <f>SUM(E1997:AB1997)</f>
        <v>1.5318000000000001</v>
      </c>
    </row>
    <row r="1998" spans="1:31" ht="10.5" customHeight="1">
      <c r="A1998" s="1628"/>
      <c r="B1998" s="1640"/>
      <c r="C1998" s="476" t="s">
        <v>18</v>
      </c>
      <c r="D1998" s="476" t="s">
        <v>19</v>
      </c>
      <c r="E1998" s="278">
        <v>12</v>
      </c>
      <c r="F1998" s="278">
        <v>10</v>
      </c>
      <c r="G1998" s="278">
        <v>11</v>
      </c>
      <c r="H1998" s="390">
        <v>11</v>
      </c>
      <c r="I1998" s="278">
        <v>13</v>
      </c>
      <c r="J1998" s="278">
        <v>15</v>
      </c>
      <c r="K1998" s="278">
        <v>16</v>
      </c>
      <c r="L1998" s="278">
        <v>18</v>
      </c>
      <c r="M1998" s="278">
        <v>20</v>
      </c>
      <c r="N1998" s="390">
        <v>21</v>
      </c>
      <c r="O1998" s="278">
        <v>17</v>
      </c>
      <c r="P1998" s="278">
        <v>18</v>
      </c>
      <c r="Q1998" s="278">
        <v>17</v>
      </c>
      <c r="R1998" s="278">
        <v>18</v>
      </c>
      <c r="S1998" s="278">
        <v>19</v>
      </c>
      <c r="T1998" s="278">
        <v>17</v>
      </c>
      <c r="U1998" s="278">
        <v>15</v>
      </c>
      <c r="V1998" s="390">
        <v>16</v>
      </c>
      <c r="W1998" s="278">
        <v>15</v>
      </c>
      <c r="X1998" s="278">
        <v>17</v>
      </c>
      <c r="Y1998" s="278">
        <v>16</v>
      </c>
      <c r="Z1998" s="278">
        <v>15</v>
      </c>
      <c r="AA1998" s="278">
        <v>15</v>
      </c>
      <c r="AB1998" s="278">
        <v>13</v>
      </c>
      <c r="AC1998" s="478"/>
    </row>
    <row r="1999" spans="1:31" ht="10.5" customHeight="1" thickBot="1">
      <c r="A1999" s="1629"/>
      <c r="B1999" s="1641"/>
      <c r="C1999" s="491" t="s">
        <v>20</v>
      </c>
      <c r="D1999" s="491"/>
      <c r="E1999" s="542">
        <f t="shared" ref="E1999:AC1999" si="563">E1997/E1996</f>
        <v>0.25</v>
      </c>
      <c r="F1999" s="542">
        <f t="shared" si="563"/>
        <v>0.28698224852071008</v>
      </c>
      <c r="G1999" s="542">
        <f t="shared" si="563"/>
        <v>0.32343234323432346</v>
      </c>
      <c r="H1999" s="573">
        <f t="shared" si="563"/>
        <v>0.29754601226993865</v>
      </c>
      <c r="I1999" s="542">
        <f t="shared" si="563"/>
        <v>0.2625994694960212</v>
      </c>
      <c r="J1999" s="542">
        <f t="shared" si="563"/>
        <v>0.25058548009367682</v>
      </c>
      <c r="K1999" s="542">
        <f t="shared" si="563"/>
        <v>0.22198731501057084</v>
      </c>
      <c r="L1999" s="542">
        <f t="shared" si="563"/>
        <v>0.19859402460456943</v>
      </c>
      <c r="M1999" s="542">
        <f t="shared" si="563"/>
        <v>0.19180327868852459</v>
      </c>
      <c r="N1999" s="573">
        <f t="shared" si="563"/>
        <v>0.19782214156079855</v>
      </c>
      <c r="O1999" s="542">
        <f t="shared" si="563"/>
        <v>0.18297101449275363</v>
      </c>
      <c r="P1999" s="542">
        <f t="shared" si="563"/>
        <v>0.19074074074074074</v>
      </c>
      <c r="Q1999" s="542">
        <f t="shared" si="563"/>
        <v>0.19083969465648853</v>
      </c>
      <c r="R1999" s="542">
        <f t="shared" si="563"/>
        <v>0.19433198380566802</v>
      </c>
      <c r="S1999" s="542">
        <f t="shared" si="563"/>
        <v>0.20857699805068222</v>
      </c>
      <c r="T1999" s="542">
        <f t="shared" si="563"/>
        <v>0.23339658444022773</v>
      </c>
      <c r="U1999" s="542">
        <f t="shared" si="563"/>
        <v>0.24400871459694989</v>
      </c>
      <c r="V1999" s="573">
        <f t="shared" si="563"/>
        <v>0.24615384615384611</v>
      </c>
      <c r="W1999" s="542">
        <f t="shared" si="563"/>
        <v>0.22384937238493721</v>
      </c>
      <c r="X1999" s="542">
        <f t="shared" si="563"/>
        <v>0.22614107883817428</v>
      </c>
      <c r="Y1999" s="542">
        <f t="shared" si="563"/>
        <v>0.22869022869022868</v>
      </c>
      <c r="Z1999" s="542">
        <f t="shared" si="563"/>
        <v>0.2516703786191537</v>
      </c>
      <c r="AA1999" s="542">
        <f t="shared" si="563"/>
        <v>0.26950354609929078</v>
      </c>
      <c r="AB1999" s="542">
        <f t="shared" si="563"/>
        <v>0.27500000000000002</v>
      </c>
      <c r="AC1999" s="494">
        <f t="shared" si="563"/>
        <v>0.22944189808573739</v>
      </c>
    </row>
    <row r="2000" spans="1:31" ht="10.5" customHeight="1">
      <c r="A2000" s="1615" t="s">
        <v>44</v>
      </c>
      <c r="B2000" s="1626" t="s">
        <v>734</v>
      </c>
      <c r="C2000" s="526" t="s">
        <v>15</v>
      </c>
      <c r="D2000" s="473" t="s">
        <v>37</v>
      </c>
      <c r="E2000" s="361">
        <v>0.33960000000000001</v>
      </c>
      <c r="F2000" s="361">
        <v>0.34200000000000003</v>
      </c>
      <c r="G2000" s="361">
        <v>0.33960000000000001</v>
      </c>
      <c r="H2000" s="718">
        <v>0.3468</v>
      </c>
      <c r="I2000" s="361">
        <v>0.378</v>
      </c>
      <c r="J2000" s="361">
        <v>0.41520000000000001</v>
      </c>
      <c r="K2000" s="361">
        <v>0.504</v>
      </c>
      <c r="L2000" s="361">
        <v>0.53159999999999996</v>
      </c>
      <c r="M2000" s="361">
        <v>0.4824</v>
      </c>
      <c r="N2000" s="718">
        <v>0.46079999999999999</v>
      </c>
      <c r="O2000" s="361">
        <v>0.44519999999999998</v>
      </c>
      <c r="P2000" s="361">
        <v>0.43080000000000002</v>
      </c>
      <c r="Q2000" s="361">
        <v>0.43440000000000001</v>
      </c>
      <c r="R2000" s="361">
        <v>0.438</v>
      </c>
      <c r="S2000" s="361">
        <v>0.46560000000000001</v>
      </c>
      <c r="T2000" s="361">
        <v>0.50280000000000002</v>
      </c>
      <c r="U2000" s="361">
        <v>0.48120000000000002</v>
      </c>
      <c r="V2000" s="718">
        <v>0.49680000000000002</v>
      </c>
      <c r="W2000" s="361">
        <v>0.48359999999999997</v>
      </c>
      <c r="X2000" s="361">
        <v>0.49919999999999998</v>
      </c>
      <c r="Y2000" s="361">
        <v>0.47520000000000001</v>
      </c>
      <c r="Z2000" s="361">
        <v>0.44280000000000003</v>
      </c>
      <c r="AA2000" s="361">
        <v>0.40200000000000002</v>
      </c>
      <c r="AB2000" s="361">
        <v>0.39119999999999999</v>
      </c>
      <c r="AC2000" s="475">
        <f>SUM(E2000:AB2000)</f>
        <v>10.528799999999999</v>
      </c>
    </row>
    <row r="2001" spans="1:31" ht="10.5" customHeight="1">
      <c r="A2001" s="1615"/>
      <c r="B2001" s="1626"/>
      <c r="C2001" s="610" t="s">
        <v>17</v>
      </c>
      <c r="D2001" s="526" t="s">
        <v>37</v>
      </c>
      <c r="E2001" s="335">
        <v>0.1032</v>
      </c>
      <c r="F2001" s="335">
        <v>0.10680000000000001</v>
      </c>
      <c r="G2001" s="335">
        <v>0.10440000000000001</v>
      </c>
      <c r="H2001" s="583">
        <v>0.1032</v>
      </c>
      <c r="I2001" s="335">
        <v>0.10920000000000001</v>
      </c>
      <c r="J2001" s="335">
        <v>0.1128</v>
      </c>
      <c r="K2001" s="335">
        <v>0.114</v>
      </c>
      <c r="L2001" s="335">
        <v>0.12239999999999999</v>
      </c>
      <c r="M2001" s="335">
        <v>0.12</v>
      </c>
      <c r="N2001" s="583">
        <v>0.12</v>
      </c>
      <c r="O2001" s="335">
        <v>0.12720000000000001</v>
      </c>
      <c r="P2001" s="335">
        <v>0.1236</v>
      </c>
      <c r="Q2001" s="335">
        <v>0.1212</v>
      </c>
      <c r="R2001" s="335">
        <v>0.12839999999999999</v>
      </c>
      <c r="S2001" s="335">
        <v>0.13919999999999999</v>
      </c>
      <c r="T2001" s="335">
        <v>0.14399999999999999</v>
      </c>
      <c r="U2001" s="335">
        <v>0.13200000000000001</v>
      </c>
      <c r="V2001" s="583">
        <v>0.13320000000000001</v>
      </c>
      <c r="W2001" s="335">
        <v>0.126</v>
      </c>
      <c r="X2001" s="335">
        <v>0.12959999999999999</v>
      </c>
      <c r="Y2001" s="335">
        <v>0.12959999999999999</v>
      </c>
      <c r="Z2001" s="335">
        <v>0.12239999999999999</v>
      </c>
      <c r="AA2001" s="335">
        <v>0.1152</v>
      </c>
      <c r="AB2001" s="335">
        <v>0.1164</v>
      </c>
      <c r="AC2001" s="478">
        <f>SUM(E2001:AB2001)</f>
        <v>2.9039999999999999</v>
      </c>
    </row>
    <row r="2002" spans="1:31" ht="10.5" customHeight="1">
      <c r="A2002" s="1615"/>
      <c r="B2002" s="1626"/>
      <c r="C2002" s="476" t="s">
        <v>18</v>
      </c>
      <c r="D2002" s="476" t="s">
        <v>19</v>
      </c>
      <c r="E2002" s="329">
        <v>20</v>
      </c>
      <c r="F2002" s="329">
        <v>21</v>
      </c>
      <c r="G2002" s="329">
        <v>21</v>
      </c>
      <c r="H2002" s="430">
        <v>20</v>
      </c>
      <c r="I2002" s="329">
        <v>25</v>
      </c>
      <c r="J2002" s="329">
        <v>23</v>
      </c>
      <c r="K2002" s="329">
        <v>30</v>
      </c>
      <c r="L2002" s="329">
        <v>30</v>
      </c>
      <c r="M2002" s="329">
        <v>24</v>
      </c>
      <c r="N2002" s="430">
        <v>26</v>
      </c>
      <c r="O2002" s="329">
        <v>25</v>
      </c>
      <c r="P2002" s="329">
        <v>27</v>
      </c>
      <c r="Q2002" s="329">
        <v>25</v>
      </c>
      <c r="R2002" s="329">
        <v>25</v>
      </c>
      <c r="S2002" s="329">
        <v>30</v>
      </c>
      <c r="T2002" s="329">
        <v>27</v>
      </c>
      <c r="U2002" s="329">
        <v>29</v>
      </c>
      <c r="V2002" s="430">
        <v>29</v>
      </c>
      <c r="W2002" s="329">
        <v>29</v>
      </c>
      <c r="X2002" s="329">
        <v>28</v>
      </c>
      <c r="Y2002" s="329">
        <v>26</v>
      </c>
      <c r="Z2002" s="329">
        <v>25</v>
      </c>
      <c r="AA2002" s="329">
        <v>23</v>
      </c>
      <c r="AB2002" s="329">
        <v>22</v>
      </c>
      <c r="AC2002" s="478"/>
    </row>
    <row r="2003" spans="1:31" ht="10.5" customHeight="1" thickBot="1">
      <c r="A2003" s="1615"/>
      <c r="B2003" s="1626"/>
      <c r="C2003" s="610" t="s">
        <v>20</v>
      </c>
      <c r="D2003" s="610"/>
      <c r="E2003" s="572">
        <f t="shared" ref="E2003:AC2003" si="564">E2001/E2000</f>
        <v>0.303886925795053</v>
      </c>
      <c r="F2003" s="572">
        <f t="shared" si="564"/>
        <v>0.31228070175438594</v>
      </c>
      <c r="G2003" s="572">
        <f t="shared" si="564"/>
        <v>0.30742049469964666</v>
      </c>
      <c r="H2003" s="580">
        <f t="shared" si="564"/>
        <v>0.29757785467128028</v>
      </c>
      <c r="I2003" s="572">
        <f t="shared" si="564"/>
        <v>0.28888888888888892</v>
      </c>
      <c r="J2003" s="572">
        <f t="shared" si="564"/>
        <v>0.27167630057803466</v>
      </c>
      <c r="K2003" s="572">
        <f t="shared" si="564"/>
        <v>0.22619047619047619</v>
      </c>
      <c r="L2003" s="572">
        <f t="shared" si="564"/>
        <v>0.23024830699774268</v>
      </c>
      <c r="M2003" s="572">
        <f t="shared" si="564"/>
        <v>0.24875621890547264</v>
      </c>
      <c r="N2003" s="580">
        <f t="shared" si="564"/>
        <v>0.26041666666666669</v>
      </c>
      <c r="O2003" s="572">
        <f t="shared" si="564"/>
        <v>0.28571428571428575</v>
      </c>
      <c r="P2003" s="572">
        <f t="shared" si="564"/>
        <v>0.28690807799442897</v>
      </c>
      <c r="Q2003" s="572">
        <f t="shared" si="564"/>
        <v>0.27900552486187846</v>
      </c>
      <c r="R2003" s="572">
        <f t="shared" si="564"/>
        <v>0.29315068493150681</v>
      </c>
      <c r="S2003" s="572">
        <f t="shared" si="564"/>
        <v>0.29896907216494845</v>
      </c>
      <c r="T2003" s="572">
        <f t="shared" si="564"/>
        <v>0.28639618138424816</v>
      </c>
      <c r="U2003" s="572">
        <f t="shared" si="564"/>
        <v>0.27431421446384041</v>
      </c>
      <c r="V2003" s="580">
        <f t="shared" si="564"/>
        <v>0.26811594202898553</v>
      </c>
      <c r="W2003" s="572">
        <f t="shared" si="564"/>
        <v>0.26054590570719605</v>
      </c>
      <c r="X2003" s="572">
        <f t="shared" si="564"/>
        <v>0.25961538461538464</v>
      </c>
      <c r="Y2003" s="572">
        <f t="shared" si="564"/>
        <v>0.27272727272727271</v>
      </c>
      <c r="Z2003" s="572">
        <f t="shared" si="564"/>
        <v>0.27642276422764223</v>
      </c>
      <c r="AA2003" s="572">
        <f t="shared" si="564"/>
        <v>0.28656716417910444</v>
      </c>
      <c r="AB2003" s="572">
        <f t="shared" si="564"/>
        <v>0.29754601226993865</v>
      </c>
      <c r="AC2003" s="478">
        <f t="shared" si="564"/>
        <v>0.27581490768178712</v>
      </c>
    </row>
    <row r="2004" spans="1:31" ht="10.5" customHeight="1">
      <c r="A2004" s="611" t="s">
        <v>594</v>
      </c>
      <c r="B2004" s="612"/>
      <c r="C2004" s="613"/>
      <c r="D2004" s="613"/>
      <c r="E2004" s="614">
        <f t="shared" ref="E2004:AB2004" si="565">E1991+E1996+E2000</f>
        <v>1.1007</v>
      </c>
      <c r="F2004" s="614">
        <f t="shared" si="565"/>
        <v>1.0761000000000001</v>
      </c>
      <c r="G2004" s="614">
        <f t="shared" si="565"/>
        <v>1.0548</v>
      </c>
      <c r="H2004" s="614">
        <f t="shared" si="565"/>
        <v>1.0905</v>
      </c>
      <c r="I2004" s="614">
        <f t="shared" si="565"/>
        <v>1.1648999999999998</v>
      </c>
      <c r="J2004" s="614">
        <f t="shared" si="565"/>
        <v>1.2678</v>
      </c>
      <c r="K2004" s="614">
        <f t="shared" si="565"/>
        <v>1.4493</v>
      </c>
      <c r="L2004" s="614">
        <f t="shared" si="565"/>
        <v>1.5261</v>
      </c>
      <c r="M2004" s="614">
        <f t="shared" si="565"/>
        <v>1.4300999999999999</v>
      </c>
      <c r="N2004" s="614">
        <f t="shared" si="565"/>
        <v>1.3416000000000001</v>
      </c>
      <c r="O2004" s="614">
        <f t="shared" si="565"/>
        <v>1.2972000000000001</v>
      </c>
      <c r="P2004" s="614">
        <f t="shared" si="565"/>
        <v>1.2756000000000001</v>
      </c>
      <c r="Q2004" s="614">
        <f t="shared" si="565"/>
        <v>1.2654000000000001</v>
      </c>
      <c r="R2004" s="614">
        <f t="shared" si="565"/>
        <v>1.2467999999999999</v>
      </c>
      <c r="S2004" s="614">
        <f t="shared" si="565"/>
        <v>1.3215000000000001</v>
      </c>
      <c r="T2004" s="614">
        <f t="shared" si="565"/>
        <v>1.4154</v>
      </c>
      <c r="U2004" s="614">
        <f t="shared" si="565"/>
        <v>1.3572</v>
      </c>
      <c r="V2004" s="614">
        <f t="shared" si="565"/>
        <v>1.4060999999999999</v>
      </c>
      <c r="W2004" s="614">
        <f t="shared" si="565"/>
        <v>1.4277</v>
      </c>
      <c r="X2004" s="614">
        <f t="shared" si="565"/>
        <v>1.4499</v>
      </c>
      <c r="Y2004" s="614">
        <f t="shared" si="565"/>
        <v>1.4022000000000001</v>
      </c>
      <c r="Z2004" s="614">
        <f t="shared" si="565"/>
        <v>1.3295999999999999</v>
      </c>
      <c r="AA2004" s="614">
        <f t="shared" si="565"/>
        <v>1.2438</v>
      </c>
      <c r="AB2004" s="614">
        <f t="shared" si="565"/>
        <v>1.2297</v>
      </c>
      <c r="AC2004" s="615"/>
    </row>
    <row r="2005" spans="1:31" ht="10.5" customHeight="1">
      <c r="A2005" s="502" t="s">
        <v>595</v>
      </c>
      <c r="B2005" s="503"/>
      <c r="C2005" s="504"/>
      <c r="D2005" s="504"/>
      <c r="E2005" s="500">
        <f t="shared" ref="E2005:AB2005" si="566">E1992+E1997+E2001</f>
        <v>0.22260000000000002</v>
      </c>
      <c r="F2005" s="500">
        <f t="shared" si="566"/>
        <v>0.23010000000000003</v>
      </c>
      <c r="G2005" s="500">
        <f t="shared" si="566"/>
        <v>0.23039999999999999</v>
      </c>
      <c r="H2005" s="500">
        <f t="shared" si="566"/>
        <v>0.22439999999999999</v>
      </c>
      <c r="I2005" s="500">
        <f t="shared" si="566"/>
        <v>0.22950000000000001</v>
      </c>
      <c r="J2005" s="500">
        <f t="shared" si="566"/>
        <v>0.24630000000000002</v>
      </c>
      <c r="K2005" s="500">
        <f t="shared" si="566"/>
        <v>0.26100000000000001</v>
      </c>
      <c r="L2005" s="500">
        <f t="shared" si="566"/>
        <v>0.26369999999999999</v>
      </c>
      <c r="M2005" s="500">
        <f t="shared" si="566"/>
        <v>0.26579999999999998</v>
      </c>
      <c r="N2005" s="500">
        <f t="shared" si="566"/>
        <v>0.25259999999999999</v>
      </c>
      <c r="O2005" s="500">
        <f t="shared" si="566"/>
        <v>0.255</v>
      </c>
      <c r="P2005" s="500">
        <f t="shared" si="566"/>
        <v>0.25680000000000003</v>
      </c>
      <c r="Q2005" s="500">
        <f t="shared" si="566"/>
        <v>0.24839999999999998</v>
      </c>
      <c r="R2005" s="500">
        <f t="shared" si="566"/>
        <v>0.25529999999999997</v>
      </c>
      <c r="S2005" s="500">
        <f t="shared" si="566"/>
        <v>0.28739999999999999</v>
      </c>
      <c r="T2005" s="500">
        <f t="shared" si="566"/>
        <v>0.31020000000000003</v>
      </c>
      <c r="U2005" s="500">
        <f t="shared" si="566"/>
        <v>0.29159999999999997</v>
      </c>
      <c r="V2005" s="500">
        <f t="shared" si="566"/>
        <v>0.29910000000000003</v>
      </c>
      <c r="W2005" s="500">
        <f t="shared" si="566"/>
        <v>0.29099999999999998</v>
      </c>
      <c r="X2005" s="500">
        <f t="shared" si="566"/>
        <v>0.30420000000000003</v>
      </c>
      <c r="Y2005" s="500">
        <f t="shared" si="566"/>
        <v>0.28589999999999999</v>
      </c>
      <c r="Z2005" s="500">
        <f t="shared" si="566"/>
        <v>0.27</v>
      </c>
      <c r="AA2005" s="500">
        <f t="shared" si="566"/>
        <v>0.26549999999999996</v>
      </c>
      <c r="AB2005" s="500">
        <f t="shared" si="566"/>
        <v>0.27060000000000001</v>
      </c>
      <c r="AC2005" s="506"/>
    </row>
    <row r="2006" spans="1:31" ht="10.5" customHeight="1">
      <c r="A2006" s="507" t="s">
        <v>596</v>
      </c>
      <c r="B2006" s="508"/>
      <c r="C2006" s="509"/>
      <c r="D2006" s="509"/>
      <c r="E2006" s="510">
        <f t="shared" ref="E2006:AB2006" si="567">SQRT(E2004*E2004+E2005*E2005)</f>
        <v>1.1229831922161613</v>
      </c>
      <c r="F2006" s="510">
        <f t="shared" si="567"/>
        <v>1.1004259266302299</v>
      </c>
      <c r="G2006" s="510">
        <f t="shared" si="567"/>
        <v>1.0796699495679223</v>
      </c>
      <c r="H2006" s="510">
        <f t="shared" si="567"/>
        <v>1.1133488267385026</v>
      </c>
      <c r="I2006" s="510">
        <f t="shared" si="567"/>
        <v>1.1872919859916513</v>
      </c>
      <c r="J2006" s="510">
        <f t="shared" si="567"/>
        <v>1.2915032055709348</v>
      </c>
      <c r="K2006" s="510">
        <f t="shared" si="567"/>
        <v>1.4726138292166078</v>
      </c>
      <c r="L2006" s="510">
        <f t="shared" si="567"/>
        <v>1.5487152417407146</v>
      </c>
      <c r="M2006" s="510">
        <f t="shared" si="567"/>
        <v>1.454591231239897</v>
      </c>
      <c r="N2006" s="510">
        <f t="shared" si="567"/>
        <v>1.3651730000260043</v>
      </c>
      <c r="O2006" s="510">
        <f t="shared" si="567"/>
        <v>1.3220260360522407</v>
      </c>
      <c r="P2006" s="510">
        <f t="shared" si="567"/>
        <v>1.3011923762457265</v>
      </c>
      <c r="Q2006" s="510">
        <f t="shared" si="567"/>
        <v>1.2895502006513746</v>
      </c>
      <c r="R2006" s="510">
        <f t="shared" si="567"/>
        <v>1.2726697647072471</v>
      </c>
      <c r="S2006" s="510">
        <f t="shared" si="567"/>
        <v>1.3523908495697536</v>
      </c>
      <c r="T2006" s="510">
        <f t="shared" si="567"/>
        <v>1.4489931676857557</v>
      </c>
      <c r="U2006" s="510">
        <f t="shared" si="567"/>
        <v>1.38817232359675</v>
      </c>
      <c r="V2006" s="510">
        <f t="shared" si="567"/>
        <v>1.4375597448454098</v>
      </c>
      <c r="W2006" s="510">
        <f t="shared" si="567"/>
        <v>1.4570546626671217</v>
      </c>
      <c r="X2006" s="510">
        <f t="shared" si="567"/>
        <v>1.4814680725550584</v>
      </c>
      <c r="Y2006" s="510">
        <f t="shared" si="567"/>
        <v>1.4310498418992961</v>
      </c>
      <c r="Z2006" s="510">
        <f t="shared" si="567"/>
        <v>1.3567373216654723</v>
      </c>
      <c r="AA2006" s="510">
        <f t="shared" si="567"/>
        <v>1.2718210133505423</v>
      </c>
      <c r="AB2006" s="510">
        <f t="shared" si="567"/>
        <v>1.259121300749058</v>
      </c>
      <c r="AC2006" s="512"/>
      <c r="AD2006" s="479">
        <f>MAX(E2006:AB2006)</f>
        <v>1.5487152417407146</v>
      </c>
    </row>
    <row r="2007" spans="1:31" s="449" customFormat="1" ht="10.5" customHeight="1" thickBot="1">
      <c r="A2007" s="513" t="s">
        <v>503</v>
      </c>
      <c r="B2007" s="514"/>
      <c r="C2007" s="515"/>
      <c r="D2007" s="515"/>
      <c r="E2007" s="570">
        <v>1</v>
      </c>
      <c r="F2007" s="570">
        <v>2</v>
      </c>
      <c r="G2007" s="570">
        <v>3</v>
      </c>
      <c r="H2007" s="570">
        <v>4</v>
      </c>
      <c r="I2007" s="570">
        <v>5</v>
      </c>
      <c r="J2007" s="570">
        <v>6</v>
      </c>
      <c r="K2007" s="570">
        <v>7</v>
      </c>
      <c r="L2007" s="570">
        <v>8</v>
      </c>
      <c r="M2007" s="570">
        <v>9</v>
      </c>
      <c r="N2007" s="570">
        <v>10</v>
      </c>
      <c r="O2007" s="570">
        <v>11</v>
      </c>
      <c r="P2007" s="570">
        <v>12</v>
      </c>
      <c r="Q2007" s="570">
        <v>13</v>
      </c>
      <c r="R2007" s="570">
        <v>14</v>
      </c>
      <c r="S2007" s="570">
        <v>15</v>
      </c>
      <c r="T2007" s="570">
        <v>16</v>
      </c>
      <c r="U2007" s="570">
        <v>17</v>
      </c>
      <c r="V2007" s="570">
        <v>18</v>
      </c>
      <c r="W2007" s="570">
        <v>19</v>
      </c>
      <c r="X2007" s="570">
        <v>20</v>
      </c>
      <c r="Y2007" s="570">
        <v>21</v>
      </c>
      <c r="Z2007" s="570">
        <v>22</v>
      </c>
      <c r="AA2007" s="570">
        <v>23</v>
      </c>
      <c r="AB2007" s="570">
        <v>24</v>
      </c>
      <c r="AC2007" s="517"/>
    </row>
    <row r="2008" spans="1:31" s="449" customFormat="1" ht="12" customHeight="1">
      <c r="A2008" s="518" t="s">
        <v>28</v>
      </c>
      <c r="B2008" s="519"/>
      <c r="C2008" s="520" t="s">
        <v>23</v>
      </c>
      <c r="D2008" s="520" t="s">
        <v>19</v>
      </c>
      <c r="E2008" s="520">
        <v>10.630000114440918</v>
      </c>
      <c r="F2008" s="520">
        <v>10.560000419616699</v>
      </c>
      <c r="G2008" s="520">
        <v>10.649999618530273</v>
      </c>
      <c r="H2008" s="520">
        <v>10.670000076293945</v>
      </c>
      <c r="I2008" s="520">
        <v>10.590000152587891</v>
      </c>
      <c r="J2008" s="520">
        <v>10.550000190734863</v>
      </c>
      <c r="K2008" s="520">
        <v>10.489999771118164</v>
      </c>
      <c r="L2008" s="520">
        <v>10.369999885559082</v>
      </c>
      <c r="M2008" s="520">
        <v>10.390000343322754</v>
      </c>
      <c r="N2008" s="520">
        <v>10.430000305175781</v>
      </c>
      <c r="O2008" s="520">
        <v>10.460000038146973</v>
      </c>
      <c r="P2008" s="520">
        <v>10.390000343322754</v>
      </c>
      <c r="Q2008" s="520">
        <v>10.449999809265137</v>
      </c>
      <c r="R2008" s="520">
        <v>10.420000076293945</v>
      </c>
      <c r="S2008" s="520">
        <v>10.359999656677246</v>
      </c>
      <c r="T2008" s="520">
        <v>10.479999542236328</v>
      </c>
      <c r="U2008" s="520">
        <v>10.439999580383301</v>
      </c>
      <c r="V2008" s="520">
        <v>10.439999580383301</v>
      </c>
      <c r="W2008" s="520">
        <v>10.470000267028809</v>
      </c>
      <c r="X2008" s="520">
        <v>10.489999771118164</v>
      </c>
      <c r="Y2008" s="520">
        <v>10.539999961853027</v>
      </c>
      <c r="Z2008" s="520">
        <v>10.529999732971191</v>
      </c>
      <c r="AA2008" s="520">
        <v>10.609999656677246</v>
      </c>
      <c r="AB2008" s="520">
        <v>10.649999618530273</v>
      </c>
      <c r="AC2008" s="762"/>
    </row>
    <row r="2009" spans="1:31" s="449" customFormat="1" ht="12" customHeight="1" thickBot="1">
      <c r="A2009" s="630" t="s">
        <v>29</v>
      </c>
      <c r="B2009" s="631"/>
      <c r="C2009" s="480" t="s">
        <v>23</v>
      </c>
      <c r="D2009" s="480" t="s">
        <v>19</v>
      </c>
      <c r="E2009" s="480">
        <v>10.630000114440918</v>
      </c>
      <c r="F2009" s="480">
        <v>10.569999694824219</v>
      </c>
      <c r="G2009" s="480">
        <v>10.649999618530273</v>
      </c>
      <c r="H2009" s="480">
        <v>10.680000305175781</v>
      </c>
      <c r="I2009" s="480">
        <v>10.590000152587891</v>
      </c>
      <c r="J2009" s="480">
        <v>10.560000419616699</v>
      </c>
      <c r="K2009" s="480">
        <v>10.520000457763672</v>
      </c>
      <c r="L2009" s="480">
        <v>10.369999885559082</v>
      </c>
      <c r="M2009" s="480">
        <v>10.399999618530273</v>
      </c>
      <c r="N2009" s="480">
        <v>10.619999885559082</v>
      </c>
      <c r="O2009" s="480">
        <v>10.630000114440918</v>
      </c>
      <c r="P2009" s="480">
        <v>10.560000419616699</v>
      </c>
      <c r="Q2009" s="480">
        <v>10.640000343322754</v>
      </c>
      <c r="R2009" s="480">
        <v>10.609999656677246</v>
      </c>
      <c r="S2009" s="480">
        <v>10.539999961853027</v>
      </c>
      <c r="T2009" s="480">
        <v>10.489999771118164</v>
      </c>
      <c r="U2009" s="480">
        <v>10.439999580383301</v>
      </c>
      <c r="V2009" s="480">
        <v>10.460000038146973</v>
      </c>
      <c r="W2009" s="480">
        <v>10.479999542236328</v>
      </c>
      <c r="X2009" s="480">
        <v>10.5</v>
      </c>
      <c r="Y2009" s="480">
        <v>10.539999961853027</v>
      </c>
      <c r="Z2009" s="480">
        <v>10.550000190734863</v>
      </c>
      <c r="AA2009" s="480">
        <v>10.609999656677246</v>
      </c>
      <c r="AB2009" s="480">
        <v>10.659999847412109</v>
      </c>
      <c r="AC2009" s="763"/>
      <c r="AD2009" s="448">
        <f>MAX(E2009:AB2009)</f>
        <v>10.680000305175781</v>
      </c>
      <c r="AE2009" s="448">
        <f>MIN(E2009:AB2009)</f>
        <v>10.369999885559082</v>
      </c>
    </row>
    <row r="2010" spans="1:31" ht="12">
      <c r="A2010" s="1630" t="s">
        <v>115</v>
      </c>
      <c r="B2010" s="1632" t="s">
        <v>782</v>
      </c>
      <c r="C2010" s="473" t="s">
        <v>15</v>
      </c>
      <c r="D2010" s="473" t="s">
        <v>37</v>
      </c>
      <c r="E2010" s="360">
        <v>7.6999999999999999E-2</v>
      </c>
      <c r="F2010" s="360">
        <v>7.9000000000000001E-2</v>
      </c>
      <c r="G2010" s="360">
        <v>7.7600000000000002E-2</v>
      </c>
      <c r="H2010" s="402">
        <v>7.8200000000000006E-2</v>
      </c>
      <c r="I2010" s="360">
        <v>8.5000000000000006E-2</v>
      </c>
      <c r="J2010" s="360">
        <v>9.6000000000000002E-2</v>
      </c>
      <c r="K2010" s="360">
        <v>0.1114</v>
      </c>
      <c r="L2010" s="360">
        <v>0.1132</v>
      </c>
      <c r="M2010" s="360">
        <v>0.1002</v>
      </c>
      <c r="N2010" s="402">
        <v>0.1104</v>
      </c>
      <c r="O2010" s="360">
        <v>0.1182</v>
      </c>
      <c r="P2010" s="360">
        <v>0.1132</v>
      </c>
      <c r="Q2010" s="360">
        <v>0.113</v>
      </c>
      <c r="R2010" s="360">
        <v>0.1164</v>
      </c>
      <c r="S2010" s="360">
        <v>0.1132</v>
      </c>
      <c r="T2010" s="360">
        <v>0.12139999999999999</v>
      </c>
      <c r="U2010" s="360">
        <v>0.10780000000000001</v>
      </c>
      <c r="V2010" s="402">
        <v>0.1084</v>
      </c>
      <c r="W2010" s="360">
        <v>0.1076</v>
      </c>
      <c r="X2010" s="360">
        <v>0.1084</v>
      </c>
      <c r="Y2010" s="360">
        <v>0.1028</v>
      </c>
      <c r="Z2010" s="360">
        <v>9.8799999999999999E-2</v>
      </c>
      <c r="AA2010" s="360">
        <v>9.4200000000000006E-2</v>
      </c>
      <c r="AB2010" s="360">
        <v>9.2399999999999996E-2</v>
      </c>
      <c r="AC2010" s="475">
        <f>SUM(E2010:AB2010)</f>
        <v>2.4437999999999991</v>
      </c>
    </row>
    <row r="2011" spans="1:31" ht="12">
      <c r="A2011" s="1620"/>
      <c r="B2011" s="1623"/>
      <c r="C2011" s="476" t="s">
        <v>17</v>
      </c>
      <c r="D2011" s="476" t="s">
        <v>37</v>
      </c>
      <c r="E2011" s="241">
        <v>3.4000000000000002E-2</v>
      </c>
      <c r="F2011" s="241">
        <v>3.4799999999999998E-2</v>
      </c>
      <c r="G2011" s="241">
        <v>3.44E-2</v>
      </c>
      <c r="H2011" s="401">
        <v>3.3799999999999997E-2</v>
      </c>
      <c r="I2011" s="241">
        <v>3.4799999999999998E-2</v>
      </c>
      <c r="J2011" s="241">
        <v>3.9399999999999998E-2</v>
      </c>
      <c r="K2011" s="241">
        <v>3.8199999999999998E-2</v>
      </c>
      <c r="L2011" s="241">
        <v>3.8800000000000001E-2</v>
      </c>
      <c r="M2011" s="241">
        <v>3.5999999999999997E-2</v>
      </c>
      <c r="N2011" s="401">
        <v>3.8600000000000002E-2</v>
      </c>
      <c r="O2011" s="241">
        <v>4.1200000000000001E-2</v>
      </c>
      <c r="P2011" s="241">
        <v>4.0800000000000003E-2</v>
      </c>
      <c r="Q2011" s="241">
        <v>0.04</v>
      </c>
      <c r="R2011" s="241">
        <v>3.9E-2</v>
      </c>
      <c r="S2011" s="241">
        <v>4.1599999999999998E-2</v>
      </c>
      <c r="T2011" s="241">
        <v>4.4400000000000002E-2</v>
      </c>
      <c r="U2011" s="241">
        <v>4.0399999999999998E-2</v>
      </c>
      <c r="V2011" s="401">
        <v>4.02E-2</v>
      </c>
      <c r="W2011" s="241">
        <v>0.04</v>
      </c>
      <c r="X2011" s="241">
        <v>4.1399999999999999E-2</v>
      </c>
      <c r="Y2011" s="241">
        <v>4.2000000000000003E-2</v>
      </c>
      <c r="Z2011" s="241">
        <v>4.1399999999999999E-2</v>
      </c>
      <c r="AA2011" s="241">
        <v>4.0599999999999997E-2</v>
      </c>
      <c r="AB2011" s="241">
        <v>4.2200000000000001E-2</v>
      </c>
      <c r="AC2011" s="475">
        <f>SUM(E2011:AB2011)</f>
        <v>0.93800000000000006</v>
      </c>
    </row>
    <row r="2012" spans="1:31" ht="12">
      <c r="A2012" s="1620"/>
      <c r="B2012" s="1623"/>
      <c r="C2012" s="476" t="s">
        <v>18</v>
      </c>
      <c r="D2012" s="476" t="s">
        <v>16</v>
      </c>
      <c r="E2012" s="579">
        <f t="shared" ref="E2012:AB2012" si="568">SQRT(E2010*E2010+E2011*E2011)*1000/(1.732*E2008)</f>
        <v>4.5718162864202219</v>
      </c>
      <c r="F2012" s="579">
        <f t="shared" si="568"/>
        <v>4.7198235788754275</v>
      </c>
      <c r="G2012" s="579">
        <f t="shared" si="568"/>
        <v>4.6017511471711305</v>
      </c>
      <c r="H2012" s="582">
        <f t="shared" si="568"/>
        <v>4.6098479146779878</v>
      </c>
      <c r="I2012" s="579">
        <f t="shared" si="568"/>
        <v>5.0075519223631018</v>
      </c>
      <c r="J2012" s="579">
        <f t="shared" si="568"/>
        <v>5.6790334654359782</v>
      </c>
      <c r="K2012" s="579">
        <f t="shared" si="568"/>
        <v>6.4819001854397369</v>
      </c>
      <c r="L2012" s="579">
        <f t="shared" si="568"/>
        <v>6.6625428807225004</v>
      </c>
      <c r="M2012" s="579">
        <f t="shared" si="568"/>
        <v>5.9165322381228842</v>
      </c>
      <c r="N2012" s="582">
        <f t="shared" si="568"/>
        <v>6.474123741979029</v>
      </c>
      <c r="O2012" s="579">
        <f t="shared" si="568"/>
        <v>6.9093410730840299</v>
      </c>
      <c r="P2012" s="579">
        <f t="shared" si="568"/>
        <v>6.6865798427380456</v>
      </c>
      <c r="Q2012" s="579">
        <f t="shared" si="568"/>
        <v>6.6229137943534599</v>
      </c>
      <c r="R2012" s="579">
        <f t="shared" si="568"/>
        <v>6.8020597102325047</v>
      </c>
      <c r="S2012" s="579">
        <f t="shared" si="568"/>
        <v>6.7211911706917657</v>
      </c>
      <c r="T2012" s="579">
        <f t="shared" si="568"/>
        <v>7.1214796363651756</v>
      </c>
      <c r="U2012" s="579">
        <f t="shared" si="568"/>
        <v>6.3666170810588065</v>
      </c>
      <c r="V2012" s="582">
        <f t="shared" si="568"/>
        <v>6.3938450464990426</v>
      </c>
      <c r="W2012" s="579">
        <f t="shared" si="568"/>
        <v>6.3303280473628059</v>
      </c>
      <c r="X2012" s="579">
        <f t="shared" si="568"/>
        <v>6.3866346293942167</v>
      </c>
      <c r="Y2012" s="579">
        <f t="shared" si="568"/>
        <v>6.0831068324112101</v>
      </c>
      <c r="Z2012" s="579">
        <f t="shared" si="568"/>
        <v>5.8736446493198455</v>
      </c>
      <c r="AA2012" s="579">
        <f t="shared" si="568"/>
        <v>5.5819493470603296</v>
      </c>
      <c r="AB2012" s="579">
        <f t="shared" si="568"/>
        <v>5.5069725129899254</v>
      </c>
      <c r="AC2012" s="478"/>
    </row>
    <row r="2013" spans="1:31" ht="12">
      <c r="A2013" s="1631"/>
      <c r="B2013" s="1633"/>
      <c r="C2013" s="482" t="s">
        <v>20</v>
      </c>
      <c r="D2013" s="482"/>
      <c r="E2013" s="572">
        <f t="shared" ref="E2013:AC2013" si="569">E2011/E2010</f>
        <v>0.44155844155844159</v>
      </c>
      <c r="F2013" s="572">
        <f t="shared" si="569"/>
        <v>0.44050632911392401</v>
      </c>
      <c r="G2013" s="572">
        <f t="shared" si="569"/>
        <v>0.44329896907216493</v>
      </c>
      <c r="H2013" s="580">
        <f t="shared" si="569"/>
        <v>0.43222506393861887</v>
      </c>
      <c r="I2013" s="572">
        <f t="shared" si="569"/>
        <v>0.40941176470588231</v>
      </c>
      <c r="J2013" s="572">
        <f t="shared" si="569"/>
        <v>0.41041666666666665</v>
      </c>
      <c r="K2013" s="572">
        <f t="shared" si="569"/>
        <v>0.34290843806104127</v>
      </c>
      <c r="L2013" s="572">
        <f t="shared" si="569"/>
        <v>0.34275618374558309</v>
      </c>
      <c r="M2013" s="572">
        <f t="shared" si="569"/>
        <v>0.3592814371257485</v>
      </c>
      <c r="N2013" s="580">
        <f t="shared" si="569"/>
        <v>0.34963768115942034</v>
      </c>
      <c r="O2013" s="572">
        <f t="shared" si="569"/>
        <v>0.34856175972927245</v>
      </c>
      <c r="P2013" s="572">
        <f t="shared" si="569"/>
        <v>0.3604240282685513</v>
      </c>
      <c r="Q2013" s="572">
        <f t="shared" si="569"/>
        <v>0.35398230088495575</v>
      </c>
      <c r="R2013" s="572">
        <f t="shared" si="569"/>
        <v>0.33505154639175255</v>
      </c>
      <c r="S2013" s="572">
        <f t="shared" si="569"/>
        <v>0.36749116607773852</v>
      </c>
      <c r="T2013" s="572">
        <f t="shared" si="569"/>
        <v>0.36573311367380562</v>
      </c>
      <c r="U2013" s="572">
        <f t="shared" si="569"/>
        <v>0.37476808905380332</v>
      </c>
      <c r="V2013" s="580">
        <f t="shared" si="569"/>
        <v>0.3708487084870849</v>
      </c>
      <c r="W2013" s="572">
        <f t="shared" si="569"/>
        <v>0.37174721189591081</v>
      </c>
      <c r="X2013" s="572">
        <f t="shared" si="569"/>
        <v>0.38191881918819187</v>
      </c>
      <c r="Y2013" s="572">
        <f t="shared" si="569"/>
        <v>0.40856031128404668</v>
      </c>
      <c r="Z2013" s="572">
        <f t="shared" si="569"/>
        <v>0.41902834008097167</v>
      </c>
      <c r="AA2013" s="572">
        <f t="shared" si="569"/>
        <v>0.43099787685774943</v>
      </c>
      <c r="AB2013" s="572">
        <f t="shared" si="569"/>
        <v>0.45670995670995673</v>
      </c>
      <c r="AC2013" s="478">
        <f t="shared" si="569"/>
        <v>0.38382846386774711</v>
      </c>
    </row>
    <row r="2014" spans="1:31" ht="12">
      <c r="A2014" s="1619" t="s">
        <v>88</v>
      </c>
      <c r="B2014" s="1622" t="s">
        <v>783</v>
      </c>
      <c r="C2014" s="485" t="s">
        <v>15</v>
      </c>
      <c r="D2014" s="485" t="s">
        <v>37</v>
      </c>
      <c r="E2014" s="576">
        <v>0</v>
      </c>
      <c r="F2014" s="576">
        <v>0</v>
      </c>
      <c r="G2014" s="576">
        <v>0</v>
      </c>
      <c r="H2014" s="577">
        <v>0</v>
      </c>
      <c r="I2014" s="576">
        <v>0</v>
      </c>
      <c r="J2014" s="576">
        <v>0</v>
      </c>
      <c r="K2014" s="576">
        <v>0</v>
      </c>
      <c r="L2014" s="576">
        <v>0</v>
      </c>
      <c r="M2014" s="576">
        <v>0</v>
      </c>
      <c r="N2014" s="577">
        <v>0</v>
      </c>
      <c r="O2014" s="576">
        <v>0</v>
      </c>
      <c r="P2014" s="576">
        <v>0</v>
      </c>
      <c r="Q2014" s="576">
        <v>0</v>
      </c>
      <c r="R2014" s="576">
        <v>0</v>
      </c>
      <c r="S2014" s="576">
        <v>0</v>
      </c>
      <c r="T2014" s="576">
        <v>0</v>
      </c>
      <c r="U2014" s="576">
        <v>0</v>
      </c>
      <c r="V2014" s="577">
        <v>0</v>
      </c>
      <c r="W2014" s="576">
        <v>0</v>
      </c>
      <c r="X2014" s="576">
        <v>0</v>
      </c>
      <c r="Y2014" s="576">
        <v>0</v>
      </c>
      <c r="Z2014" s="576">
        <v>0</v>
      </c>
      <c r="AA2014" s="576">
        <v>0</v>
      </c>
      <c r="AB2014" s="576">
        <v>0</v>
      </c>
      <c r="AC2014" s="490">
        <f>SUM(E2014:AB2014)</f>
        <v>0</v>
      </c>
    </row>
    <row r="2015" spans="1:31" ht="12">
      <c r="A2015" s="1620"/>
      <c r="B2015" s="1623"/>
      <c r="C2015" s="476" t="s">
        <v>17</v>
      </c>
      <c r="D2015" s="476" t="s">
        <v>37</v>
      </c>
      <c r="E2015" s="568">
        <v>0</v>
      </c>
      <c r="F2015" s="568">
        <v>0</v>
      </c>
      <c r="G2015" s="568">
        <v>0</v>
      </c>
      <c r="H2015" s="578">
        <v>0</v>
      </c>
      <c r="I2015" s="568">
        <v>0</v>
      </c>
      <c r="J2015" s="568">
        <v>0</v>
      </c>
      <c r="K2015" s="568">
        <v>0</v>
      </c>
      <c r="L2015" s="568">
        <v>0</v>
      </c>
      <c r="M2015" s="568">
        <v>0</v>
      </c>
      <c r="N2015" s="578">
        <v>0</v>
      </c>
      <c r="O2015" s="568">
        <v>0</v>
      </c>
      <c r="P2015" s="568">
        <v>0</v>
      </c>
      <c r="Q2015" s="568">
        <v>0</v>
      </c>
      <c r="R2015" s="568">
        <v>0</v>
      </c>
      <c r="S2015" s="568">
        <v>0</v>
      </c>
      <c r="T2015" s="568">
        <v>0</v>
      </c>
      <c r="U2015" s="568">
        <v>0</v>
      </c>
      <c r="V2015" s="578">
        <v>0</v>
      </c>
      <c r="W2015" s="568">
        <v>0</v>
      </c>
      <c r="X2015" s="568">
        <v>0</v>
      </c>
      <c r="Y2015" s="568">
        <v>0</v>
      </c>
      <c r="Z2015" s="568">
        <v>0</v>
      </c>
      <c r="AA2015" s="568">
        <v>0</v>
      </c>
      <c r="AB2015" s="568">
        <v>0</v>
      </c>
      <c r="AC2015" s="475">
        <f>SUM(E2015:AB2015)</f>
        <v>0</v>
      </c>
    </row>
    <row r="2016" spans="1:31" ht="12">
      <c r="A2016" s="1620"/>
      <c r="B2016" s="1623"/>
      <c r="C2016" s="476" t="s">
        <v>18</v>
      </c>
      <c r="D2016" s="476"/>
      <c r="E2016" s="564"/>
      <c r="F2016" s="564"/>
      <c r="G2016" s="564"/>
      <c r="H2016" s="604"/>
      <c r="I2016" s="564"/>
      <c r="J2016" s="564"/>
      <c r="K2016" s="564"/>
      <c r="L2016" s="564"/>
      <c r="M2016" s="564"/>
      <c r="N2016" s="604"/>
      <c r="O2016" s="564"/>
      <c r="P2016" s="564"/>
      <c r="Q2016" s="564"/>
      <c r="R2016" s="564"/>
      <c r="S2016" s="564"/>
      <c r="T2016" s="564"/>
      <c r="U2016" s="564"/>
      <c r="V2016" s="604"/>
      <c r="W2016" s="564"/>
      <c r="X2016" s="564"/>
      <c r="Y2016" s="564"/>
      <c r="Z2016" s="564"/>
      <c r="AA2016" s="564"/>
      <c r="AB2016" s="564"/>
      <c r="AC2016" s="478"/>
    </row>
    <row r="2017" spans="1:31" thickBot="1">
      <c r="A2017" s="1631"/>
      <c r="B2017" s="1633"/>
      <c r="C2017" s="482" t="s">
        <v>20</v>
      </c>
      <c r="D2017" s="482"/>
      <c r="E2017" s="569"/>
      <c r="F2017" s="569"/>
      <c r="G2017" s="569"/>
      <c r="H2017" s="581"/>
      <c r="I2017" s="569"/>
      <c r="J2017" s="569"/>
      <c r="K2017" s="569"/>
      <c r="L2017" s="569"/>
      <c r="M2017" s="569"/>
      <c r="N2017" s="581"/>
      <c r="O2017" s="569"/>
      <c r="P2017" s="569"/>
      <c r="Q2017" s="569"/>
      <c r="R2017" s="569"/>
      <c r="S2017" s="569"/>
      <c r="T2017" s="569"/>
      <c r="U2017" s="569"/>
      <c r="V2017" s="581"/>
      <c r="W2017" s="569"/>
      <c r="X2017" s="569"/>
      <c r="Y2017" s="569"/>
      <c r="Z2017" s="569"/>
      <c r="AA2017" s="569"/>
      <c r="AB2017" s="569"/>
      <c r="AC2017" s="487"/>
    </row>
    <row r="2018" spans="1:31" ht="12">
      <c r="A2018" s="1619" t="s">
        <v>30</v>
      </c>
      <c r="B2018" s="1622" t="s">
        <v>784</v>
      </c>
      <c r="C2018" s="485" t="s">
        <v>15</v>
      </c>
      <c r="D2018" s="485" t="s">
        <v>37</v>
      </c>
      <c r="E2018" s="576">
        <v>0</v>
      </c>
      <c r="F2018" s="576">
        <v>0</v>
      </c>
      <c r="G2018" s="576">
        <v>0</v>
      </c>
      <c r="H2018" s="577">
        <v>0</v>
      </c>
      <c r="I2018" s="576">
        <v>0</v>
      </c>
      <c r="J2018" s="576">
        <v>0</v>
      </c>
      <c r="K2018" s="576">
        <v>0</v>
      </c>
      <c r="L2018" s="576">
        <v>0</v>
      </c>
      <c r="M2018" s="576">
        <v>0</v>
      </c>
      <c r="N2018" s="577">
        <v>0</v>
      </c>
      <c r="O2018" s="576">
        <v>0</v>
      </c>
      <c r="P2018" s="576">
        <v>0</v>
      </c>
      <c r="Q2018" s="576">
        <v>0</v>
      </c>
      <c r="R2018" s="576">
        <v>0</v>
      </c>
      <c r="S2018" s="576">
        <v>0</v>
      </c>
      <c r="T2018" s="576">
        <v>0</v>
      </c>
      <c r="U2018" s="576">
        <v>0</v>
      </c>
      <c r="V2018" s="577">
        <v>0</v>
      </c>
      <c r="W2018" s="576">
        <v>0</v>
      </c>
      <c r="X2018" s="576">
        <v>0</v>
      </c>
      <c r="Y2018" s="576">
        <v>0</v>
      </c>
      <c r="Z2018" s="576">
        <v>0</v>
      </c>
      <c r="AA2018" s="576">
        <v>0</v>
      </c>
      <c r="AB2018" s="576">
        <v>0</v>
      </c>
      <c r="AC2018" s="490">
        <f>SUM(E2018:AB2018)</f>
        <v>0</v>
      </c>
    </row>
    <row r="2019" spans="1:31" ht="12">
      <c r="A2019" s="1620"/>
      <c r="B2019" s="1623"/>
      <c r="C2019" s="476" t="s">
        <v>17</v>
      </c>
      <c r="D2019" s="476" t="s">
        <v>37</v>
      </c>
      <c r="E2019" s="568">
        <v>0</v>
      </c>
      <c r="F2019" s="568">
        <v>0</v>
      </c>
      <c r="G2019" s="568">
        <v>0</v>
      </c>
      <c r="H2019" s="578">
        <v>0</v>
      </c>
      <c r="I2019" s="568">
        <v>0</v>
      </c>
      <c r="J2019" s="568">
        <v>0</v>
      </c>
      <c r="K2019" s="568">
        <v>0</v>
      </c>
      <c r="L2019" s="568">
        <v>0</v>
      </c>
      <c r="M2019" s="568">
        <v>0</v>
      </c>
      <c r="N2019" s="578">
        <v>0</v>
      </c>
      <c r="O2019" s="568">
        <v>0</v>
      </c>
      <c r="P2019" s="568">
        <v>0</v>
      </c>
      <c r="Q2019" s="568">
        <v>0</v>
      </c>
      <c r="R2019" s="568">
        <v>0</v>
      </c>
      <c r="S2019" s="568">
        <v>0</v>
      </c>
      <c r="T2019" s="568">
        <v>0</v>
      </c>
      <c r="U2019" s="568">
        <v>0</v>
      </c>
      <c r="V2019" s="578">
        <v>0</v>
      </c>
      <c r="W2019" s="568">
        <v>0</v>
      </c>
      <c r="X2019" s="568">
        <v>0</v>
      </c>
      <c r="Y2019" s="568">
        <v>0</v>
      </c>
      <c r="Z2019" s="568">
        <v>0</v>
      </c>
      <c r="AA2019" s="568">
        <v>0</v>
      </c>
      <c r="AB2019" s="568">
        <v>0</v>
      </c>
      <c r="AC2019" s="478">
        <f>SUM(E2019:AB2019)</f>
        <v>0</v>
      </c>
    </row>
    <row r="2020" spans="1:31" ht="12">
      <c r="A2020" s="1620"/>
      <c r="B2020" s="1623"/>
      <c r="C2020" s="476" t="s">
        <v>18</v>
      </c>
      <c r="D2020" s="476" t="s">
        <v>16</v>
      </c>
      <c r="E2020" s="564" t="s">
        <v>40</v>
      </c>
      <c r="F2020" s="579">
        <f t="shared" ref="F2020:AB2020" si="570">SQRT(F2018*F2018+F2019*F2019)*1000/(1.732*F2008)</f>
        <v>0</v>
      </c>
      <c r="G2020" s="579">
        <f t="shared" si="570"/>
        <v>0</v>
      </c>
      <c r="H2020" s="582">
        <f t="shared" si="570"/>
        <v>0</v>
      </c>
      <c r="I2020" s="579">
        <f t="shared" si="570"/>
        <v>0</v>
      </c>
      <c r="J2020" s="579">
        <f t="shared" si="570"/>
        <v>0</v>
      </c>
      <c r="K2020" s="579">
        <f t="shared" si="570"/>
        <v>0</v>
      </c>
      <c r="L2020" s="579">
        <f t="shared" si="570"/>
        <v>0</v>
      </c>
      <c r="M2020" s="579">
        <f t="shared" si="570"/>
        <v>0</v>
      </c>
      <c r="N2020" s="582">
        <f t="shared" si="570"/>
        <v>0</v>
      </c>
      <c r="O2020" s="579">
        <f t="shared" si="570"/>
        <v>0</v>
      </c>
      <c r="P2020" s="579">
        <f t="shared" si="570"/>
        <v>0</v>
      </c>
      <c r="Q2020" s="579">
        <f t="shared" si="570"/>
        <v>0</v>
      </c>
      <c r="R2020" s="579">
        <f t="shared" si="570"/>
        <v>0</v>
      </c>
      <c r="S2020" s="579">
        <f t="shared" si="570"/>
        <v>0</v>
      </c>
      <c r="T2020" s="579">
        <f t="shared" si="570"/>
        <v>0</v>
      </c>
      <c r="U2020" s="579">
        <f t="shared" si="570"/>
        <v>0</v>
      </c>
      <c r="V2020" s="582">
        <f t="shared" si="570"/>
        <v>0</v>
      </c>
      <c r="W2020" s="579">
        <f t="shared" si="570"/>
        <v>0</v>
      </c>
      <c r="X2020" s="579">
        <f t="shared" si="570"/>
        <v>0</v>
      </c>
      <c r="Y2020" s="579">
        <f t="shared" si="570"/>
        <v>0</v>
      </c>
      <c r="Z2020" s="579">
        <f t="shared" si="570"/>
        <v>0</v>
      </c>
      <c r="AA2020" s="579">
        <f t="shared" si="570"/>
        <v>0</v>
      </c>
      <c r="AB2020" s="579">
        <f t="shared" si="570"/>
        <v>0</v>
      </c>
      <c r="AC2020" s="478"/>
    </row>
    <row r="2021" spans="1:31" thickBot="1">
      <c r="A2021" s="1631"/>
      <c r="B2021" s="1633"/>
      <c r="C2021" s="482" t="s">
        <v>20</v>
      </c>
      <c r="D2021" s="482"/>
      <c r="E2021" s="569"/>
      <c r="F2021" s="569"/>
      <c r="G2021" s="569"/>
      <c r="H2021" s="581"/>
      <c r="I2021" s="569"/>
      <c r="J2021" s="569"/>
      <c r="K2021" s="569"/>
      <c r="L2021" s="569"/>
      <c r="M2021" s="569"/>
      <c r="N2021" s="581"/>
      <c r="O2021" s="569"/>
      <c r="P2021" s="569"/>
      <c r="Q2021" s="569"/>
      <c r="R2021" s="569"/>
      <c r="S2021" s="569"/>
      <c r="T2021" s="569"/>
      <c r="U2021" s="569"/>
      <c r="V2021" s="581"/>
      <c r="W2021" s="569"/>
      <c r="X2021" s="569"/>
      <c r="Y2021" s="569"/>
      <c r="Z2021" s="569"/>
      <c r="AA2021" s="569"/>
      <c r="AB2021" s="569"/>
      <c r="AC2021" s="487"/>
    </row>
    <row r="2022" spans="1:31" ht="12">
      <c r="A2022" s="1651" t="s">
        <v>58</v>
      </c>
      <c r="B2022" s="1622" t="s">
        <v>785</v>
      </c>
      <c r="C2022" s="485" t="s">
        <v>15</v>
      </c>
      <c r="D2022" s="485" t="s">
        <v>37</v>
      </c>
      <c r="E2022" s="330">
        <v>0.22040000000000001</v>
      </c>
      <c r="F2022" s="330">
        <v>0.1986</v>
      </c>
      <c r="G2022" s="330">
        <v>0.1772</v>
      </c>
      <c r="H2022" s="400">
        <v>0.19040000000000001</v>
      </c>
      <c r="I2022" s="330">
        <v>0.22059999999999999</v>
      </c>
      <c r="J2022" s="330">
        <v>0.25080000000000002</v>
      </c>
      <c r="K2022" s="330">
        <v>0.27879999999999999</v>
      </c>
      <c r="L2022" s="330">
        <v>0.33500000000000002</v>
      </c>
      <c r="M2022" s="330">
        <v>0.36059999999999998</v>
      </c>
      <c r="N2022" s="400">
        <v>0.32500000000000001</v>
      </c>
      <c r="O2022" s="330">
        <v>0.32619999999999999</v>
      </c>
      <c r="P2022" s="330">
        <v>0.31859999999999999</v>
      </c>
      <c r="Q2022" s="330">
        <v>0.309</v>
      </c>
      <c r="R2022" s="330">
        <v>0.2918</v>
      </c>
      <c r="S2022" s="330">
        <v>0.30220000000000002</v>
      </c>
      <c r="T2022" s="330">
        <v>0.31080000000000002</v>
      </c>
      <c r="U2022" s="330">
        <v>0.2702</v>
      </c>
      <c r="V2022" s="400">
        <v>0.2676</v>
      </c>
      <c r="W2022" s="330">
        <v>0.28139999999999998</v>
      </c>
      <c r="X2022" s="330">
        <v>0.28399999999999997</v>
      </c>
      <c r="Y2022" s="330">
        <v>0.2838</v>
      </c>
      <c r="Z2022" s="330">
        <v>0.26400000000000001</v>
      </c>
      <c r="AA2022" s="330">
        <v>0.24859999999999999</v>
      </c>
      <c r="AB2022" s="330">
        <v>0.23519999999999999</v>
      </c>
      <c r="AC2022" s="490">
        <f>SUM(E2022:AB2022)</f>
        <v>6.5507999999999997</v>
      </c>
      <c r="AD2022" s="448">
        <f>MAX(E2022:AB2022)</f>
        <v>0.36059999999999998</v>
      </c>
      <c r="AE2022" s="448">
        <f>MIN(E2022:AB2022)</f>
        <v>0.1772</v>
      </c>
    </row>
    <row r="2023" spans="1:31" ht="12">
      <c r="A2023" s="1652"/>
      <c r="B2023" s="1623"/>
      <c r="C2023" s="476" t="s">
        <v>17</v>
      </c>
      <c r="D2023" s="476" t="s">
        <v>37</v>
      </c>
      <c r="E2023" s="241">
        <v>7.1999999999999995E-2</v>
      </c>
      <c r="F2023" s="241">
        <v>7.22E-2</v>
      </c>
      <c r="G2023" s="241">
        <v>7.1199999999999999E-2</v>
      </c>
      <c r="H2023" s="401">
        <v>7.1400000000000005E-2</v>
      </c>
      <c r="I2023" s="241">
        <v>7.3599999999999999E-2</v>
      </c>
      <c r="J2023" s="241">
        <v>7.6200000000000004E-2</v>
      </c>
      <c r="K2023" s="241">
        <v>7.1800000000000003E-2</v>
      </c>
      <c r="L2023" s="241">
        <v>7.8E-2</v>
      </c>
      <c r="M2023" s="241">
        <v>8.0399999999999999E-2</v>
      </c>
      <c r="N2023" s="401">
        <v>7.46E-2</v>
      </c>
      <c r="O2023" s="241">
        <v>7.0800000000000002E-2</v>
      </c>
      <c r="P2023" s="241">
        <v>7.1199999999999999E-2</v>
      </c>
      <c r="Q2023" s="241">
        <v>7.0000000000000007E-2</v>
      </c>
      <c r="R2023" s="241">
        <v>6.6199999999999995E-2</v>
      </c>
      <c r="S2023" s="241">
        <v>7.3599999999999999E-2</v>
      </c>
      <c r="T2023" s="241">
        <v>8.2799999999999999E-2</v>
      </c>
      <c r="U2023" s="241">
        <v>7.6200000000000004E-2</v>
      </c>
      <c r="V2023" s="401">
        <v>7.5800000000000006E-2</v>
      </c>
      <c r="W2023" s="241">
        <v>7.3200000000000001E-2</v>
      </c>
      <c r="X2023" s="241">
        <v>7.4200000000000002E-2</v>
      </c>
      <c r="Y2023" s="241">
        <v>7.4399999999999994E-2</v>
      </c>
      <c r="Z2023" s="241">
        <v>7.6200000000000004E-2</v>
      </c>
      <c r="AA2023" s="241">
        <v>7.6399999999999996E-2</v>
      </c>
      <c r="AB2023" s="241">
        <v>7.3599999999999999E-2</v>
      </c>
      <c r="AC2023" s="478">
        <f>SUM(E2023:AB2023)</f>
        <v>1.7760000000000002</v>
      </c>
    </row>
    <row r="2024" spans="1:31" ht="12">
      <c r="A2024" s="1652"/>
      <c r="B2024" s="1623"/>
      <c r="C2024" s="476" t="s">
        <v>18</v>
      </c>
      <c r="D2024" s="476" t="s">
        <v>16</v>
      </c>
      <c r="E2024" s="579">
        <f t="shared" ref="E2024:AB2024" si="571">SQRT(E2022*E2022+E2023*E2023)*1000/(1.732*E2009)</f>
        <v>12.593577508172215</v>
      </c>
      <c r="F2024" s="579">
        <f t="shared" si="571"/>
        <v>11.542801091350448</v>
      </c>
      <c r="G2024" s="579">
        <f t="shared" si="571"/>
        <v>10.35299763347084</v>
      </c>
      <c r="H2024" s="582">
        <f t="shared" si="571"/>
        <v>10.993076098295578</v>
      </c>
      <c r="I2024" s="579">
        <f t="shared" si="571"/>
        <v>12.678847772319147</v>
      </c>
      <c r="J2024" s="579">
        <f t="shared" si="571"/>
        <v>14.331410067422572</v>
      </c>
      <c r="K2024" s="579">
        <f t="shared" si="571"/>
        <v>15.80059662785802</v>
      </c>
      <c r="L2024" s="579">
        <f t="shared" si="571"/>
        <v>19.150594146545654</v>
      </c>
      <c r="M2024" s="579">
        <f t="shared" si="571"/>
        <v>20.510657308782765</v>
      </c>
      <c r="N2024" s="582">
        <f t="shared" si="571"/>
        <v>18.128454372658641</v>
      </c>
      <c r="O2024" s="579">
        <f t="shared" si="571"/>
        <v>18.130034360388354</v>
      </c>
      <c r="P2024" s="579">
        <f t="shared" si="571"/>
        <v>17.84911396665256</v>
      </c>
      <c r="Q2024" s="579">
        <f t="shared" si="571"/>
        <v>17.192389007620861</v>
      </c>
      <c r="R2024" s="579">
        <f t="shared" si="571"/>
        <v>16.282468946929736</v>
      </c>
      <c r="S2024" s="579">
        <f t="shared" si="571"/>
        <v>17.037998860741347</v>
      </c>
      <c r="T2024" s="579">
        <f t="shared" si="571"/>
        <v>17.703008859247696</v>
      </c>
      <c r="U2024" s="579">
        <f t="shared" si="571"/>
        <v>15.525823272739158</v>
      </c>
      <c r="V2024" s="582">
        <f t="shared" si="571"/>
        <v>15.352027663147718</v>
      </c>
      <c r="W2024" s="579">
        <f t="shared" si="571"/>
        <v>16.018902503583114</v>
      </c>
      <c r="X2024" s="579">
        <f t="shared" si="571"/>
        <v>16.140604339015994</v>
      </c>
      <c r="Y2024" s="579">
        <f t="shared" si="571"/>
        <v>16.071524783335466</v>
      </c>
      <c r="Z2024" s="579">
        <f t="shared" si="571"/>
        <v>15.037655742022576</v>
      </c>
      <c r="AA2024" s="579">
        <f t="shared" si="571"/>
        <v>14.152562280539554</v>
      </c>
      <c r="AB2024" s="579">
        <f t="shared" si="571"/>
        <v>13.34805560163416</v>
      </c>
      <c r="AC2024" s="478"/>
      <c r="AD2024" s="534">
        <f>MAX(E2024:AB2024)</f>
        <v>20.510657308782765</v>
      </c>
    </row>
    <row r="2025" spans="1:31" thickBot="1">
      <c r="A2025" s="1653"/>
      <c r="B2025" s="1633"/>
      <c r="C2025" s="482" t="s">
        <v>20</v>
      </c>
      <c r="D2025" s="482"/>
      <c r="E2025" s="584">
        <f t="shared" ref="E2025:AC2025" si="572">E2023/E2022</f>
        <v>0.32667876588021777</v>
      </c>
      <c r="F2025" s="584">
        <f t="shared" si="572"/>
        <v>0.36354481369587111</v>
      </c>
      <c r="G2025" s="584">
        <f t="shared" si="572"/>
        <v>0.40180586907449212</v>
      </c>
      <c r="H2025" s="616">
        <f t="shared" si="572"/>
        <v>0.375</v>
      </c>
      <c r="I2025" s="584">
        <f t="shared" si="572"/>
        <v>0.33363553943789664</v>
      </c>
      <c r="J2025" s="584">
        <f t="shared" si="572"/>
        <v>0.30382775119617222</v>
      </c>
      <c r="K2025" s="584">
        <f t="shared" si="572"/>
        <v>0.25753228120516503</v>
      </c>
      <c r="L2025" s="584">
        <f t="shared" si="572"/>
        <v>0.23283582089552238</v>
      </c>
      <c r="M2025" s="584">
        <f t="shared" si="572"/>
        <v>0.22296173044925127</v>
      </c>
      <c r="N2025" s="616">
        <f t="shared" si="572"/>
        <v>0.22953846153846152</v>
      </c>
      <c r="O2025" s="584">
        <f t="shared" si="572"/>
        <v>0.21704475781729002</v>
      </c>
      <c r="P2025" s="584">
        <f t="shared" si="572"/>
        <v>0.22347771500313873</v>
      </c>
      <c r="Q2025" s="584">
        <f t="shared" si="572"/>
        <v>0.22653721682847899</v>
      </c>
      <c r="R2025" s="584">
        <f t="shared" si="572"/>
        <v>0.22686771761480465</v>
      </c>
      <c r="S2025" s="584">
        <f t="shared" si="572"/>
        <v>0.24354731965585702</v>
      </c>
      <c r="T2025" s="584">
        <f t="shared" si="572"/>
        <v>0.26640926640926638</v>
      </c>
      <c r="U2025" s="584">
        <f t="shared" si="572"/>
        <v>0.28201332346410068</v>
      </c>
      <c r="V2025" s="616">
        <f t="shared" si="572"/>
        <v>0.28325859491778776</v>
      </c>
      <c r="W2025" s="584">
        <f t="shared" si="572"/>
        <v>0.26012793176972282</v>
      </c>
      <c r="X2025" s="584">
        <f t="shared" si="572"/>
        <v>0.26126760563380286</v>
      </c>
      <c r="Y2025" s="584">
        <f t="shared" si="572"/>
        <v>0.2621564482029598</v>
      </c>
      <c r="Z2025" s="584">
        <f t="shared" si="572"/>
        <v>0.28863636363636364</v>
      </c>
      <c r="AA2025" s="584">
        <f t="shared" si="572"/>
        <v>0.30732099758648429</v>
      </c>
      <c r="AB2025" s="584">
        <f t="shared" si="572"/>
        <v>0.31292517006802723</v>
      </c>
      <c r="AC2025" s="487">
        <f t="shared" si="572"/>
        <v>0.27111192526103689</v>
      </c>
    </row>
    <row r="2026" spans="1:31" ht="12">
      <c r="A2026" s="1651" t="s">
        <v>67</v>
      </c>
      <c r="B2026" s="1622" t="s">
        <v>786</v>
      </c>
      <c r="C2026" s="485" t="s">
        <v>15</v>
      </c>
      <c r="D2026" s="485" t="s">
        <v>37</v>
      </c>
      <c r="E2026" s="330">
        <v>0.185</v>
      </c>
      <c r="F2026" s="330">
        <v>0.18279999999999999</v>
      </c>
      <c r="G2026" s="330">
        <v>0.18160000000000001</v>
      </c>
      <c r="H2026" s="400">
        <v>0.18820000000000001</v>
      </c>
      <c r="I2026" s="330">
        <v>0.2072</v>
      </c>
      <c r="J2026" s="330">
        <v>0.2218</v>
      </c>
      <c r="K2026" s="330">
        <v>0.28760000000000002</v>
      </c>
      <c r="L2026" s="330">
        <v>0.314</v>
      </c>
      <c r="M2026" s="330">
        <v>0.28520000000000001</v>
      </c>
      <c r="N2026" s="400">
        <v>0.26019999999999999</v>
      </c>
      <c r="O2026" s="330">
        <v>0.25559999999999999</v>
      </c>
      <c r="P2026" s="330">
        <v>0.246</v>
      </c>
      <c r="Q2026" s="330">
        <v>0.24940000000000001</v>
      </c>
      <c r="R2026" s="330">
        <v>0.24740000000000001</v>
      </c>
      <c r="S2026" s="330">
        <v>0.27339999999999998</v>
      </c>
      <c r="T2026" s="330">
        <v>0.28699999999999998</v>
      </c>
      <c r="U2026" s="330">
        <v>0.2792</v>
      </c>
      <c r="V2026" s="400">
        <v>0.2964</v>
      </c>
      <c r="W2026" s="330">
        <v>0.28620000000000001</v>
      </c>
      <c r="X2026" s="330">
        <v>0.28520000000000001</v>
      </c>
      <c r="Y2026" s="330">
        <v>0.26640000000000003</v>
      </c>
      <c r="Z2026" s="330">
        <v>0.2432</v>
      </c>
      <c r="AA2026" s="330">
        <v>0.216</v>
      </c>
      <c r="AB2026" s="330">
        <v>0.20760000000000001</v>
      </c>
      <c r="AC2026" s="490">
        <f>SUM(E2026:AB2026)</f>
        <v>5.9526000000000003</v>
      </c>
      <c r="AD2026" s="448">
        <f>MAX(E2026:AB2026)</f>
        <v>0.314</v>
      </c>
      <c r="AE2026" s="448">
        <f>MIN(E2026:AB2026)</f>
        <v>0.18160000000000001</v>
      </c>
    </row>
    <row r="2027" spans="1:31" ht="12">
      <c r="A2027" s="1652"/>
      <c r="B2027" s="1623"/>
      <c r="C2027" s="476" t="s">
        <v>17</v>
      </c>
      <c r="D2027" s="476" t="s">
        <v>37</v>
      </c>
      <c r="E2027" s="241">
        <v>4.9000000000000002E-2</v>
      </c>
      <c r="F2027" s="241">
        <v>5.04E-2</v>
      </c>
      <c r="G2027" s="241">
        <v>4.8000000000000001E-2</v>
      </c>
      <c r="H2027" s="401">
        <v>4.82E-2</v>
      </c>
      <c r="I2027" s="241">
        <v>5.04E-2</v>
      </c>
      <c r="J2027" s="241">
        <v>5.0599999999999999E-2</v>
      </c>
      <c r="K2027" s="241">
        <v>5.7000000000000002E-2</v>
      </c>
      <c r="L2027" s="241">
        <v>6.4799999999999996E-2</v>
      </c>
      <c r="M2027" s="241">
        <v>6.3799999999999996E-2</v>
      </c>
      <c r="N2027" s="401">
        <v>5.96E-2</v>
      </c>
      <c r="O2027" s="241">
        <v>6.1400000000000003E-2</v>
      </c>
      <c r="P2027" s="241">
        <v>6.3E-2</v>
      </c>
      <c r="Q2027" s="241">
        <v>5.8599999999999999E-2</v>
      </c>
      <c r="R2027" s="241">
        <v>6.5199999999999994E-2</v>
      </c>
      <c r="S2027" s="241">
        <v>7.3599999999999999E-2</v>
      </c>
      <c r="T2027" s="241">
        <v>7.2400000000000006E-2</v>
      </c>
      <c r="U2027" s="241">
        <v>6.6199999999999995E-2</v>
      </c>
      <c r="V2027" s="401">
        <v>6.6799999999999998E-2</v>
      </c>
      <c r="W2027" s="241">
        <v>6.4199999999999993E-2</v>
      </c>
      <c r="X2027" s="241">
        <v>6.4000000000000001E-2</v>
      </c>
      <c r="Y2027" s="241">
        <v>6.1600000000000002E-2</v>
      </c>
      <c r="Z2027" s="241">
        <v>5.5399999999999998E-2</v>
      </c>
      <c r="AA2027" s="241">
        <v>5.1400000000000001E-2</v>
      </c>
      <c r="AB2027" s="241">
        <v>5.2200000000000003E-2</v>
      </c>
      <c r="AC2027" s="478">
        <f>SUM(E2027:AB2027)</f>
        <v>1.4178000000000002</v>
      </c>
    </row>
    <row r="2028" spans="1:31" ht="12">
      <c r="A2028" s="1652"/>
      <c r="B2028" s="1623"/>
      <c r="C2028" s="476" t="s">
        <v>18</v>
      </c>
      <c r="D2028" s="476" t="s">
        <v>16</v>
      </c>
      <c r="E2028" s="579">
        <f t="shared" ref="E2028:AB2028" si="573">SQRT(E2026*E2026+E2027*E2027)*1000/(1.732*E2009)</f>
        <v>10.394738987743066</v>
      </c>
      <c r="F2028" s="579">
        <f t="shared" si="573"/>
        <v>10.357687966785047</v>
      </c>
      <c r="G2028" s="579">
        <f t="shared" si="573"/>
        <v>10.183159927885747</v>
      </c>
      <c r="H2028" s="582">
        <f t="shared" si="573"/>
        <v>10.502581588561444</v>
      </c>
      <c r="I2028" s="579">
        <f t="shared" si="573"/>
        <v>11.625942591035349</v>
      </c>
      <c r="J2028" s="579">
        <f t="shared" si="573"/>
        <v>12.438466783020671</v>
      </c>
      <c r="K2028" s="579">
        <f t="shared" si="573"/>
        <v>16.091314721453564</v>
      </c>
      <c r="L2028" s="579">
        <f t="shared" si="573"/>
        <v>17.850872196127423</v>
      </c>
      <c r="M2028" s="579">
        <f t="shared" si="573"/>
        <v>16.224518905426073</v>
      </c>
      <c r="N2028" s="582">
        <f t="shared" si="573"/>
        <v>14.512389614606532</v>
      </c>
      <c r="O2028" s="579">
        <f t="shared" si="573"/>
        <v>14.277823693792481</v>
      </c>
      <c r="P2028" s="579">
        <f t="shared" si="573"/>
        <v>13.884093476356714</v>
      </c>
      <c r="Q2028" s="579">
        <f t="shared" si="573"/>
        <v>13.90195778566358</v>
      </c>
      <c r="R2028" s="579">
        <f t="shared" si="573"/>
        <v>13.922506998850604</v>
      </c>
      <c r="S2028" s="579">
        <f t="shared" si="573"/>
        <v>15.509671566115612</v>
      </c>
      <c r="T2028" s="579">
        <f t="shared" si="573"/>
        <v>16.291285606579489</v>
      </c>
      <c r="U2028" s="579">
        <f t="shared" si="573"/>
        <v>15.868800014784904</v>
      </c>
      <c r="V2028" s="582">
        <f t="shared" si="573"/>
        <v>16.770925652441356</v>
      </c>
      <c r="W2028" s="579">
        <f t="shared" si="573"/>
        <v>16.159244796553477</v>
      </c>
      <c r="X2028" s="579">
        <f t="shared" si="573"/>
        <v>16.0724034961748</v>
      </c>
      <c r="Y2028" s="579">
        <f t="shared" si="573"/>
        <v>14.978087842786149</v>
      </c>
      <c r="Z2028" s="579">
        <f t="shared" si="573"/>
        <v>13.650501079961918</v>
      </c>
      <c r="AA2028" s="579">
        <f t="shared" si="573"/>
        <v>12.082344557067699</v>
      </c>
      <c r="AB2028" s="579">
        <f t="shared" si="573"/>
        <v>11.594039554243576</v>
      </c>
      <c r="AC2028" s="478"/>
      <c r="AD2028" s="534">
        <f>MAX(E2028:AB2028)</f>
        <v>17.850872196127423</v>
      </c>
    </row>
    <row r="2029" spans="1:31" thickBot="1">
      <c r="A2029" s="1654"/>
      <c r="B2029" s="1624"/>
      <c r="C2029" s="491" t="s">
        <v>20</v>
      </c>
      <c r="D2029" s="491"/>
      <c r="E2029" s="542">
        <f t="shared" ref="E2029:AC2029" si="574">E2027/E2026</f>
        <v>0.26486486486486488</v>
      </c>
      <c r="F2029" s="542">
        <f t="shared" si="574"/>
        <v>0.27571115973741794</v>
      </c>
      <c r="G2029" s="542">
        <f t="shared" si="574"/>
        <v>0.26431718061674009</v>
      </c>
      <c r="H2029" s="573">
        <f t="shared" si="574"/>
        <v>0.25611052072263546</v>
      </c>
      <c r="I2029" s="542">
        <f t="shared" si="574"/>
        <v>0.24324324324324326</v>
      </c>
      <c r="J2029" s="542">
        <f t="shared" si="574"/>
        <v>0.22813345356176737</v>
      </c>
      <c r="K2029" s="542">
        <f t="shared" si="574"/>
        <v>0.19819193324061196</v>
      </c>
      <c r="L2029" s="542">
        <f t="shared" si="574"/>
        <v>0.20636942675159234</v>
      </c>
      <c r="M2029" s="542">
        <f t="shared" si="574"/>
        <v>0.22370266479663392</v>
      </c>
      <c r="N2029" s="573">
        <f t="shared" si="574"/>
        <v>0.22905457340507304</v>
      </c>
      <c r="O2029" s="542">
        <f t="shared" si="574"/>
        <v>0.24021909233176841</v>
      </c>
      <c r="P2029" s="542">
        <f t="shared" si="574"/>
        <v>0.25609756097560976</v>
      </c>
      <c r="Q2029" s="542">
        <f t="shared" si="574"/>
        <v>0.23496391339214112</v>
      </c>
      <c r="R2029" s="542">
        <f t="shared" si="574"/>
        <v>0.26354082457558609</v>
      </c>
      <c r="S2029" s="542">
        <f t="shared" si="574"/>
        <v>0.2692026335040234</v>
      </c>
      <c r="T2029" s="542">
        <f t="shared" si="574"/>
        <v>0.25226480836236936</v>
      </c>
      <c r="U2029" s="542">
        <f t="shared" si="574"/>
        <v>0.23710601719197705</v>
      </c>
      <c r="V2029" s="573">
        <f t="shared" si="574"/>
        <v>0.2253711201079622</v>
      </c>
      <c r="W2029" s="542">
        <f t="shared" si="574"/>
        <v>0.2243186582809224</v>
      </c>
      <c r="X2029" s="542">
        <f t="shared" si="574"/>
        <v>0.2244039270687237</v>
      </c>
      <c r="Y2029" s="542">
        <f t="shared" si="574"/>
        <v>0.23123123123123121</v>
      </c>
      <c r="Z2029" s="542">
        <f t="shared" si="574"/>
        <v>0.22779605263157893</v>
      </c>
      <c r="AA2029" s="542">
        <f t="shared" si="574"/>
        <v>0.23796296296296296</v>
      </c>
      <c r="AB2029" s="542">
        <f t="shared" si="574"/>
        <v>0.25144508670520233</v>
      </c>
      <c r="AC2029" s="494">
        <f t="shared" si="574"/>
        <v>0.23818163491583511</v>
      </c>
    </row>
    <row r="2030" spans="1:31" ht="12">
      <c r="A2030" s="1656" t="s">
        <v>43</v>
      </c>
      <c r="B2030" s="1632" t="s">
        <v>787</v>
      </c>
      <c r="C2030" s="473" t="s">
        <v>15</v>
      </c>
      <c r="D2030" s="473" t="s">
        <v>37</v>
      </c>
      <c r="E2030" s="360">
        <v>7.8E-2</v>
      </c>
      <c r="F2030" s="360">
        <v>8.0600000000000005E-2</v>
      </c>
      <c r="G2030" s="360">
        <v>8.0399999999999999E-2</v>
      </c>
      <c r="H2030" s="402">
        <v>8.0600000000000005E-2</v>
      </c>
      <c r="I2030" s="360">
        <v>8.6199999999999999E-2</v>
      </c>
      <c r="J2030" s="360">
        <v>9.6799999999999997E-2</v>
      </c>
      <c r="K2030" s="360">
        <v>0.10440000000000001</v>
      </c>
      <c r="L2030" s="360">
        <v>0.1056</v>
      </c>
      <c r="M2030" s="360">
        <v>9.7199999999999995E-2</v>
      </c>
      <c r="N2030" s="402">
        <v>9.0800000000000006E-2</v>
      </c>
      <c r="O2030" s="360">
        <v>7.2800000000000004E-2</v>
      </c>
      <c r="P2030" s="360">
        <v>7.1999999999999995E-2</v>
      </c>
      <c r="Q2030" s="360">
        <v>7.1800000000000003E-2</v>
      </c>
      <c r="R2030" s="360">
        <v>7.4200000000000002E-2</v>
      </c>
      <c r="S2030" s="360">
        <v>7.9399999999999998E-2</v>
      </c>
      <c r="T2030" s="360">
        <v>9.4E-2</v>
      </c>
      <c r="U2030" s="360">
        <v>9.4399999999999998E-2</v>
      </c>
      <c r="V2030" s="402">
        <v>9.2600000000000002E-2</v>
      </c>
      <c r="W2030" s="360">
        <v>8.9599999999999999E-2</v>
      </c>
      <c r="X2030" s="360">
        <v>0.1062</v>
      </c>
      <c r="Y2030" s="360">
        <v>0.1062</v>
      </c>
      <c r="Z2030" s="360">
        <v>0.1014</v>
      </c>
      <c r="AA2030" s="360">
        <v>9.2600000000000002E-2</v>
      </c>
      <c r="AB2030" s="360">
        <v>9.06E-2</v>
      </c>
      <c r="AC2030" s="475">
        <f>SUM(E2030:AB2030)</f>
        <v>2.1383999999999999</v>
      </c>
      <c r="AD2030" s="448">
        <f>MAX(E2030:AB2030)</f>
        <v>0.1062</v>
      </c>
      <c r="AE2030" s="448">
        <f>MIN(E2030:AB2030)</f>
        <v>7.1800000000000003E-2</v>
      </c>
    </row>
    <row r="2031" spans="1:31" ht="12">
      <c r="A2031" s="1652"/>
      <c r="B2031" s="1623"/>
      <c r="C2031" s="476" t="s">
        <v>17</v>
      </c>
      <c r="D2031" s="476" t="s">
        <v>37</v>
      </c>
      <c r="E2031" s="241">
        <v>1.9800000000000002E-2</v>
      </c>
      <c r="F2031" s="241">
        <v>2.1600000000000001E-2</v>
      </c>
      <c r="G2031" s="241">
        <v>2.1399999999999999E-2</v>
      </c>
      <c r="H2031" s="401">
        <v>2.1399999999999999E-2</v>
      </c>
      <c r="I2031" s="241">
        <v>2.3599999999999999E-2</v>
      </c>
      <c r="J2031" s="241">
        <v>2.3199999999999998E-2</v>
      </c>
      <c r="K2031" s="241">
        <v>1.9400000000000001E-2</v>
      </c>
      <c r="L2031" s="241">
        <v>0.02</v>
      </c>
      <c r="M2031" s="241">
        <v>2.06E-2</v>
      </c>
      <c r="N2031" s="401">
        <v>2.1000000000000001E-2</v>
      </c>
      <c r="O2031" s="241">
        <v>2.4199999999999999E-2</v>
      </c>
      <c r="P2031" s="241">
        <v>2.12E-2</v>
      </c>
      <c r="Q2031" s="241">
        <v>2.2800000000000001E-2</v>
      </c>
      <c r="R2031" s="241">
        <v>2.6599999999999999E-2</v>
      </c>
      <c r="S2031" s="241">
        <v>2.52E-2</v>
      </c>
      <c r="T2031" s="241">
        <v>2.98E-2</v>
      </c>
      <c r="U2031" s="241">
        <v>2.8799999999999999E-2</v>
      </c>
      <c r="V2031" s="401">
        <v>2.8799999999999999E-2</v>
      </c>
      <c r="W2031" s="241">
        <v>2.3800000000000002E-2</v>
      </c>
      <c r="X2031" s="241">
        <v>2.5000000000000001E-2</v>
      </c>
      <c r="Y2031" s="241">
        <v>2.5000000000000001E-2</v>
      </c>
      <c r="Z2031" s="241">
        <v>2.7400000000000001E-2</v>
      </c>
      <c r="AA2031" s="241">
        <v>2.2200000000000001E-2</v>
      </c>
      <c r="AB2031" s="241">
        <v>2.1399999999999999E-2</v>
      </c>
      <c r="AC2031" s="475">
        <f>SUM(E2031:AB2031)</f>
        <v>0.56420000000000003</v>
      </c>
    </row>
    <row r="2032" spans="1:31" ht="12">
      <c r="A2032" s="1652"/>
      <c r="B2032" s="1623"/>
      <c r="C2032" s="476" t="s">
        <v>18</v>
      </c>
      <c r="D2032" s="476" t="s">
        <v>16</v>
      </c>
      <c r="E2032" s="579">
        <f t="shared" ref="E2032:AB2032" si="575">SQRT(E2030*E2030+E2031*E2031)*1000/(1.732*E2009)</f>
        <v>4.370927514446997</v>
      </c>
      <c r="F2032" s="579">
        <f t="shared" si="575"/>
        <v>4.557984460956594</v>
      </c>
      <c r="G2032" s="579">
        <f t="shared" si="575"/>
        <v>4.5104729436035864</v>
      </c>
      <c r="H2032" s="582">
        <f t="shared" si="575"/>
        <v>4.5082519847259972</v>
      </c>
      <c r="I2032" s="579">
        <f t="shared" si="575"/>
        <v>4.8725787059380794</v>
      </c>
      <c r="J2032" s="579">
        <f t="shared" si="575"/>
        <v>5.442415507404089</v>
      </c>
      <c r="K2032" s="579">
        <f t="shared" si="575"/>
        <v>5.8278517429051533</v>
      </c>
      <c r="L2032" s="579">
        <f t="shared" si="575"/>
        <v>5.9839770630717268</v>
      </c>
      <c r="M2032" s="579">
        <f t="shared" si="575"/>
        <v>5.5160191024417946</v>
      </c>
      <c r="N2032" s="582">
        <f t="shared" si="575"/>
        <v>5.0667387595292084</v>
      </c>
      <c r="O2032" s="579">
        <f t="shared" si="575"/>
        <v>4.1668684254359061</v>
      </c>
      <c r="P2032" s="579">
        <f t="shared" si="575"/>
        <v>4.1036944171307059</v>
      </c>
      <c r="Q2032" s="579">
        <f t="shared" si="575"/>
        <v>4.0878642412498278</v>
      </c>
      <c r="R2032" s="579">
        <f t="shared" si="575"/>
        <v>4.2893788817505509</v>
      </c>
      <c r="S2032" s="579">
        <f t="shared" si="575"/>
        <v>4.5632311018915077</v>
      </c>
      <c r="T2032" s="579">
        <f t="shared" si="575"/>
        <v>5.4275021220488737</v>
      </c>
      <c r="U2032" s="579">
        <f t="shared" si="575"/>
        <v>5.4581937062521648</v>
      </c>
      <c r="V2032" s="582">
        <f t="shared" si="575"/>
        <v>5.3528041622283027</v>
      </c>
      <c r="W2032" s="579">
        <f t="shared" si="575"/>
        <v>5.107444818670511</v>
      </c>
      <c r="X2032" s="579">
        <f t="shared" si="575"/>
        <v>5.9992789630040342</v>
      </c>
      <c r="Y2032" s="579">
        <f t="shared" si="575"/>
        <v>5.9765113225358792</v>
      </c>
      <c r="Z2032" s="579">
        <f t="shared" si="575"/>
        <v>5.7483200843132973</v>
      </c>
      <c r="AA2032" s="579">
        <f t="shared" si="575"/>
        <v>5.1818271168519878</v>
      </c>
      <c r="AB2032" s="579">
        <f t="shared" si="575"/>
        <v>5.0421095156384377</v>
      </c>
      <c r="AC2032" s="478"/>
    </row>
    <row r="2033" spans="1:29" thickBot="1">
      <c r="A2033" s="1653"/>
      <c r="B2033" s="1633"/>
      <c r="C2033" s="482" t="s">
        <v>20</v>
      </c>
      <c r="D2033" s="482"/>
      <c r="E2033" s="584">
        <f t="shared" ref="E2033:AC2033" si="576">E2031/E2030</f>
        <v>0.25384615384615389</v>
      </c>
      <c r="F2033" s="584">
        <f t="shared" si="576"/>
        <v>0.26799007444168732</v>
      </c>
      <c r="G2033" s="584">
        <f t="shared" si="576"/>
        <v>0.26616915422885573</v>
      </c>
      <c r="H2033" s="616">
        <f t="shared" si="576"/>
        <v>0.26550868486352353</v>
      </c>
      <c r="I2033" s="584">
        <f t="shared" si="576"/>
        <v>0.27378190255220419</v>
      </c>
      <c r="J2033" s="584">
        <f t="shared" si="576"/>
        <v>0.23966942148760328</v>
      </c>
      <c r="K2033" s="584">
        <f t="shared" si="576"/>
        <v>0.18582375478927202</v>
      </c>
      <c r="L2033" s="584">
        <f t="shared" si="576"/>
        <v>0.18939393939393939</v>
      </c>
      <c r="M2033" s="584">
        <f t="shared" si="576"/>
        <v>0.21193415637860083</v>
      </c>
      <c r="N2033" s="616">
        <f t="shared" si="576"/>
        <v>0.23127753303964757</v>
      </c>
      <c r="O2033" s="584">
        <f t="shared" si="576"/>
        <v>0.3324175824175824</v>
      </c>
      <c r="P2033" s="584">
        <f t="shared" si="576"/>
        <v>0.29444444444444445</v>
      </c>
      <c r="Q2033" s="584">
        <f t="shared" si="576"/>
        <v>0.31754874651810583</v>
      </c>
      <c r="R2033" s="584">
        <f t="shared" si="576"/>
        <v>0.35849056603773582</v>
      </c>
      <c r="S2033" s="584">
        <f t="shared" si="576"/>
        <v>0.31738035264483627</v>
      </c>
      <c r="T2033" s="584">
        <f t="shared" si="576"/>
        <v>0.31702127659574469</v>
      </c>
      <c r="U2033" s="584">
        <f t="shared" si="576"/>
        <v>0.30508474576271188</v>
      </c>
      <c r="V2033" s="616">
        <f t="shared" si="576"/>
        <v>0.31101511879049676</v>
      </c>
      <c r="W2033" s="584">
        <f t="shared" si="576"/>
        <v>0.265625</v>
      </c>
      <c r="X2033" s="584">
        <f t="shared" si="576"/>
        <v>0.23540489642184559</v>
      </c>
      <c r="Y2033" s="584">
        <f t="shared" si="576"/>
        <v>0.23540489642184559</v>
      </c>
      <c r="Z2033" s="584">
        <f t="shared" si="576"/>
        <v>0.27021696252465482</v>
      </c>
      <c r="AA2033" s="584">
        <f t="shared" si="576"/>
        <v>0.23974082073434125</v>
      </c>
      <c r="AB2033" s="584">
        <f t="shared" si="576"/>
        <v>0.23620309050772625</v>
      </c>
      <c r="AC2033" s="487">
        <f t="shared" si="576"/>
        <v>0.26384212495323611</v>
      </c>
    </row>
    <row r="2034" spans="1:29" ht="12">
      <c r="A2034" s="627"/>
      <c r="B2034" s="536" t="s">
        <v>52</v>
      </c>
      <c r="C2034" s="485" t="s">
        <v>15</v>
      </c>
      <c r="D2034" s="485" t="s">
        <v>37</v>
      </c>
      <c r="E2034" s="330">
        <v>2.14E-4</v>
      </c>
      <c r="F2034" s="330">
        <v>2.1699999999999999E-4</v>
      </c>
      <c r="G2034" s="330">
        <v>2.2149999999999999E-4</v>
      </c>
      <c r="H2034" s="400">
        <v>2.2049999999999999E-4</v>
      </c>
      <c r="I2034" s="330">
        <v>2.1900000000000001E-4</v>
      </c>
      <c r="J2034" s="330">
        <v>2.2450000000000001E-4</v>
      </c>
      <c r="K2034" s="330">
        <v>2.185E-4</v>
      </c>
      <c r="L2034" s="330">
        <v>2.1450000000000001E-4</v>
      </c>
      <c r="M2034" s="330">
        <v>2.1599999999999999E-4</v>
      </c>
      <c r="N2034" s="400">
        <v>2.1350000000000001E-4</v>
      </c>
      <c r="O2034" s="330">
        <v>2.2049999999999999E-4</v>
      </c>
      <c r="P2034" s="330">
        <v>2.2249999999999999E-4</v>
      </c>
      <c r="Q2034" s="330">
        <v>2.175E-4</v>
      </c>
      <c r="R2034" s="330">
        <v>2.2000000000000001E-4</v>
      </c>
      <c r="S2034" s="330">
        <v>2.1499999999999999E-4</v>
      </c>
      <c r="T2034" s="330">
        <v>2.165E-4</v>
      </c>
      <c r="U2034" s="330">
        <v>2.095E-4</v>
      </c>
      <c r="V2034" s="400">
        <v>2.1100000000000001E-4</v>
      </c>
      <c r="W2034" s="330">
        <v>2.1100000000000001E-4</v>
      </c>
      <c r="X2034" s="330">
        <v>2.14E-4</v>
      </c>
      <c r="Y2034" s="330">
        <v>2.14E-4</v>
      </c>
      <c r="Z2034" s="330">
        <v>2.1450000000000001E-4</v>
      </c>
      <c r="AA2034" s="330">
        <v>2.1249999999999999E-4</v>
      </c>
      <c r="AB2034" s="330">
        <v>2.165E-4</v>
      </c>
      <c r="AC2034" s="742">
        <f>SUM(E2034:AB2034)</f>
        <v>5.1940000000000007E-3</v>
      </c>
    </row>
    <row r="2035" spans="1:29" thickBot="1">
      <c r="A2035" s="595"/>
      <c r="B2035" s="596" t="s">
        <v>53</v>
      </c>
      <c r="C2035" s="491" t="s">
        <v>15</v>
      </c>
      <c r="D2035" s="491" t="s">
        <v>37</v>
      </c>
      <c r="E2035" s="332">
        <v>0</v>
      </c>
      <c r="F2035" s="332">
        <v>0</v>
      </c>
      <c r="G2035" s="332">
        <v>0</v>
      </c>
      <c r="H2035" s="665">
        <v>0</v>
      </c>
      <c r="I2035" s="332">
        <v>0</v>
      </c>
      <c r="J2035" s="332">
        <v>0</v>
      </c>
      <c r="K2035" s="332">
        <v>0</v>
      </c>
      <c r="L2035" s="332">
        <v>0</v>
      </c>
      <c r="M2035" s="332">
        <v>0</v>
      </c>
      <c r="N2035" s="665">
        <v>0</v>
      </c>
      <c r="O2035" s="332">
        <v>0</v>
      </c>
      <c r="P2035" s="332">
        <v>0</v>
      </c>
      <c r="Q2035" s="332">
        <v>0</v>
      </c>
      <c r="R2035" s="332">
        <v>0</v>
      </c>
      <c r="S2035" s="332">
        <v>0</v>
      </c>
      <c r="T2035" s="332">
        <v>0</v>
      </c>
      <c r="U2035" s="332">
        <v>0</v>
      </c>
      <c r="V2035" s="665">
        <v>0</v>
      </c>
      <c r="W2035" s="332">
        <v>0</v>
      </c>
      <c r="X2035" s="332">
        <v>0</v>
      </c>
      <c r="Y2035" s="332">
        <v>0</v>
      </c>
      <c r="Z2035" s="332">
        <v>0</v>
      </c>
      <c r="AA2035" s="332">
        <v>0</v>
      </c>
      <c r="AB2035" s="332">
        <v>0</v>
      </c>
      <c r="AC2035" s="764">
        <f>SUM(E2035:AB2035)</f>
        <v>0</v>
      </c>
    </row>
    <row r="2036" spans="1:29" ht="10.5" customHeight="1">
      <c r="A2036" s="1630" t="s">
        <v>54</v>
      </c>
      <c r="B2036" s="1667"/>
      <c r="C2036" s="473" t="s">
        <v>15</v>
      </c>
      <c r="D2036" s="473"/>
      <c r="E2036" s="328">
        <f t="shared" ref="E2036:AC2036" si="577">E2010+E2014+E2018+E2022+E2026+E2030</f>
        <v>0.56040000000000001</v>
      </c>
      <c r="F2036" s="328">
        <f t="shared" si="577"/>
        <v>0.54100000000000004</v>
      </c>
      <c r="G2036" s="328">
        <f t="shared" si="577"/>
        <v>0.51680000000000004</v>
      </c>
      <c r="H2036" s="608">
        <f t="shared" si="577"/>
        <v>0.53739999999999999</v>
      </c>
      <c r="I2036" s="328">
        <f t="shared" si="577"/>
        <v>0.59899999999999998</v>
      </c>
      <c r="J2036" s="328">
        <f t="shared" si="577"/>
        <v>0.66539999999999999</v>
      </c>
      <c r="K2036" s="328">
        <f t="shared" si="577"/>
        <v>0.78220000000000001</v>
      </c>
      <c r="L2036" s="328">
        <f t="shared" si="577"/>
        <v>0.86780000000000002</v>
      </c>
      <c r="M2036" s="328">
        <f t="shared" si="577"/>
        <v>0.84319999999999995</v>
      </c>
      <c r="N2036" s="608">
        <f t="shared" si="577"/>
        <v>0.78639999999999999</v>
      </c>
      <c r="O2036" s="328">
        <f t="shared" si="577"/>
        <v>0.77279999999999993</v>
      </c>
      <c r="P2036" s="328">
        <f t="shared" si="577"/>
        <v>0.74979999999999991</v>
      </c>
      <c r="Q2036" s="328">
        <f t="shared" si="577"/>
        <v>0.74319999999999997</v>
      </c>
      <c r="R2036" s="328">
        <f t="shared" si="577"/>
        <v>0.7298</v>
      </c>
      <c r="S2036" s="328">
        <f t="shared" si="577"/>
        <v>0.76819999999999999</v>
      </c>
      <c r="T2036" s="328">
        <f t="shared" si="577"/>
        <v>0.81320000000000003</v>
      </c>
      <c r="U2036" s="328">
        <f t="shared" si="577"/>
        <v>0.75160000000000005</v>
      </c>
      <c r="V2036" s="608">
        <f t="shared" si="577"/>
        <v>0.76500000000000001</v>
      </c>
      <c r="W2036" s="328">
        <f t="shared" si="577"/>
        <v>0.76480000000000004</v>
      </c>
      <c r="X2036" s="328">
        <f t="shared" si="577"/>
        <v>0.78379999999999994</v>
      </c>
      <c r="Y2036" s="328">
        <f t="shared" si="577"/>
        <v>0.75919999999999999</v>
      </c>
      <c r="Z2036" s="328">
        <f t="shared" si="577"/>
        <v>0.70740000000000003</v>
      </c>
      <c r="AA2036" s="328">
        <f t="shared" si="577"/>
        <v>0.65139999999999998</v>
      </c>
      <c r="AB2036" s="328">
        <f t="shared" si="577"/>
        <v>0.62580000000000002</v>
      </c>
      <c r="AC2036" s="475">
        <f t="shared" si="577"/>
        <v>17.085599999999999</v>
      </c>
    </row>
    <row r="2037" spans="1:29" ht="10.5" customHeight="1">
      <c r="A2037" s="1668"/>
      <c r="B2037" s="1669"/>
      <c r="C2037" s="491" t="s">
        <v>17</v>
      </c>
      <c r="D2037" s="491"/>
      <c r="E2037" s="623">
        <f t="shared" ref="E2037:AC2037" si="578">E2011+E2015+E2019+E2023+E2027+E2031</f>
        <v>0.17480000000000001</v>
      </c>
      <c r="F2037" s="623">
        <f t="shared" si="578"/>
        <v>0.17899999999999999</v>
      </c>
      <c r="G2037" s="623">
        <f t="shared" si="578"/>
        <v>0.17500000000000002</v>
      </c>
      <c r="H2037" s="626">
        <f t="shared" si="578"/>
        <v>0.17480000000000001</v>
      </c>
      <c r="I2037" s="623">
        <f t="shared" si="578"/>
        <v>0.18240000000000001</v>
      </c>
      <c r="J2037" s="623">
        <f t="shared" si="578"/>
        <v>0.18940000000000001</v>
      </c>
      <c r="K2037" s="623">
        <f t="shared" si="578"/>
        <v>0.18640000000000001</v>
      </c>
      <c r="L2037" s="623">
        <f t="shared" si="578"/>
        <v>0.20159999999999997</v>
      </c>
      <c r="M2037" s="623">
        <f t="shared" si="578"/>
        <v>0.20080000000000001</v>
      </c>
      <c r="N2037" s="626">
        <f t="shared" si="578"/>
        <v>0.1938</v>
      </c>
      <c r="O2037" s="623">
        <f t="shared" si="578"/>
        <v>0.1976</v>
      </c>
      <c r="P2037" s="623">
        <f t="shared" si="578"/>
        <v>0.19619999999999999</v>
      </c>
      <c r="Q2037" s="623">
        <f t="shared" si="578"/>
        <v>0.19140000000000001</v>
      </c>
      <c r="R2037" s="623">
        <f t="shared" si="578"/>
        <v>0.19700000000000001</v>
      </c>
      <c r="S2037" s="623">
        <f t="shared" si="578"/>
        <v>0.214</v>
      </c>
      <c r="T2037" s="623">
        <f t="shared" si="578"/>
        <v>0.22939999999999999</v>
      </c>
      <c r="U2037" s="623">
        <f t="shared" si="578"/>
        <v>0.21160000000000001</v>
      </c>
      <c r="V2037" s="626">
        <f t="shared" si="578"/>
        <v>0.21160000000000001</v>
      </c>
      <c r="W2037" s="623">
        <f t="shared" si="578"/>
        <v>0.20119999999999999</v>
      </c>
      <c r="X2037" s="623">
        <f t="shared" si="578"/>
        <v>0.2046</v>
      </c>
      <c r="Y2037" s="623">
        <f t="shared" si="578"/>
        <v>0.20299999999999999</v>
      </c>
      <c r="Z2037" s="623">
        <f t="shared" si="578"/>
        <v>0.20040000000000002</v>
      </c>
      <c r="AA2037" s="623">
        <f t="shared" si="578"/>
        <v>0.19059999999999999</v>
      </c>
      <c r="AB2037" s="623">
        <f t="shared" si="578"/>
        <v>0.18940000000000001</v>
      </c>
      <c r="AC2037" s="494">
        <f t="shared" si="578"/>
        <v>4.6959999999999997</v>
      </c>
    </row>
    <row r="2038" spans="1:29" ht="10.5" customHeight="1">
      <c r="A2038" s="1634" t="s">
        <v>55</v>
      </c>
      <c r="B2038" s="1635"/>
      <c r="C2038" s="526" t="s">
        <v>15</v>
      </c>
      <c r="D2038" s="526"/>
      <c r="E2038" s="360">
        <f t="shared" ref="E2038:AC2038" si="579">E1991+E1996-E2036</f>
        <v>0.20069999999999999</v>
      </c>
      <c r="F2038" s="360">
        <f t="shared" si="579"/>
        <v>0.19309999999999994</v>
      </c>
      <c r="G2038" s="360">
        <f t="shared" si="579"/>
        <v>0.19839999999999991</v>
      </c>
      <c r="H2038" s="608">
        <f t="shared" si="579"/>
        <v>0.20630000000000004</v>
      </c>
      <c r="I2038" s="360">
        <f t="shared" si="579"/>
        <v>0.18789999999999996</v>
      </c>
      <c r="J2038" s="360">
        <f t="shared" si="579"/>
        <v>0.18720000000000003</v>
      </c>
      <c r="K2038" s="360">
        <f t="shared" si="579"/>
        <v>0.16310000000000002</v>
      </c>
      <c r="L2038" s="360">
        <f t="shared" si="579"/>
        <v>0.12669999999999992</v>
      </c>
      <c r="M2038" s="360">
        <f t="shared" si="579"/>
        <v>0.10450000000000004</v>
      </c>
      <c r="N2038" s="608">
        <f t="shared" si="579"/>
        <v>9.4400000000000039E-2</v>
      </c>
      <c r="O2038" s="360">
        <f t="shared" si="579"/>
        <v>7.9200000000000159E-2</v>
      </c>
      <c r="P2038" s="360">
        <f t="shared" si="579"/>
        <v>9.5000000000000084E-2</v>
      </c>
      <c r="Q2038" s="360">
        <f t="shared" si="579"/>
        <v>8.7799999999999989E-2</v>
      </c>
      <c r="R2038" s="360">
        <f t="shared" si="579"/>
        <v>7.8999999999999959E-2</v>
      </c>
      <c r="S2038" s="360">
        <f t="shared" si="579"/>
        <v>8.7700000000000111E-2</v>
      </c>
      <c r="T2038" s="360">
        <f t="shared" si="579"/>
        <v>9.9400000000000044E-2</v>
      </c>
      <c r="U2038" s="360">
        <f t="shared" si="579"/>
        <v>0.12439999999999996</v>
      </c>
      <c r="V2038" s="608">
        <f t="shared" si="579"/>
        <v>0.14429999999999998</v>
      </c>
      <c r="W2038" s="360">
        <f t="shared" si="579"/>
        <v>0.1792999999999999</v>
      </c>
      <c r="X2038" s="360">
        <f t="shared" si="579"/>
        <v>0.16690000000000005</v>
      </c>
      <c r="Y2038" s="360">
        <f t="shared" si="579"/>
        <v>0.16780000000000006</v>
      </c>
      <c r="Z2038" s="360">
        <f t="shared" si="579"/>
        <v>0.17939999999999989</v>
      </c>
      <c r="AA2038" s="360">
        <f t="shared" si="579"/>
        <v>0.19040000000000001</v>
      </c>
      <c r="AB2038" s="360">
        <f t="shared" si="579"/>
        <v>0.2127</v>
      </c>
      <c r="AC2038" s="688">
        <f t="shared" si="579"/>
        <v>3.5555999999999983</v>
      </c>
    </row>
    <row r="2039" spans="1:29" ht="10.5" customHeight="1">
      <c r="A2039" s="1636"/>
      <c r="B2039" s="1637"/>
      <c r="C2039" s="527" t="s">
        <v>17</v>
      </c>
      <c r="D2039" s="544"/>
      <c r="E2039" s="360">
        <f t="shared" ref="E2039:AC2039" si="580">E1992+E1997-E2037</f>
        <v>-5.5400000000000005E-2</v>
      </c>
      <c r="F2039" s="360">
        <f t="shared" si="580"/>
        <v>-5.5699999999999986E-2</v>
      </c>
      <c r="G2039" s="360">
        <f t="shared" si="580"/>
        <v>-4.9000000000000016E-2</v>
      </c>
      <c r="H2039" s="626">
        <f t="shared" si="580"/>
        <v>-5.3600000000000009E-2</v>
      </c>
      <c r="I2039" s="360">
        <f t="shared" si="580"/>
        <v>-6.2100000000000002E-2</v>
      </c>
      <c r="J2039" s="360">
        <f t="shared" si="580"/>
        <v>-5.5900000000000005E-2</v>
      </c>
      <c r="K2039" s="360">
        <f t="shared" si="580"/>
        <v>-3.9399999999999991E-2</v>
      </c>
      <c r="L2039" s="360">
        <f t="shared" si="580"/>
        <v>-6.0299999999999992E-2</v>
      </c>
      <c r="M2039" s="360">
        <f t="shared" si="580"/>
        <v>-5.5000000000000021E-2</v>
      </c>
      <c r="N2039" s="626">
        <f t="shared" si="580"/>
        <v>-6.1200000000000004E-2</v>
      </c>
      <c r="O2039" s="360">
        <f t="shared" si="580"/>
        <v>-6.9800000000000001E-2</v>
      </c>
      <c r="P2039" s="360">
        <f t="shared" si="580"/>
        <v>-6.2999999999999973E-2</v>
      </c>
      <c r="Q2039" s="360">
        <f t="shared" si="580"/>
        <v>-6.4200000000000035E-2</v>
      </c>
      <c r="R2039" s="360">
        <f t="shared" si="580"/>
        <v>-7.0099999999999996E-2</v>
      </c>
      <c r="S2039" s="360">
        <f t="shared" si="580"/>
        <v>-6.5799999999999997E-2</v>
      </c>
      <c r="T2039" s="360">
        <f t="shared" si="580"/>
        <v>-6.3199999999999978E-2</v>
      </c>
      <c r="U2039" s="360">
        <f t="shared" si="580"/>
        <v>-5.2000000000000018E-2</v>
      </c>
      <c r="V2039" s="626">
        <f t="shared" si="580"/>
        <v>-4.5700000000000018E-2</v>
      </c>
      <c r="W2039" s="360">
        <f t="shared" si="580"/>
        <v>-3.620000000000001E-2</v>
      </c>
      <c r="X2039" s="360">
        <f t="shared" si="580"/>
        <v>-0.03</v>
      </c>
      <c r="Y2039" s="360">
        <f t="shared" si="580"/>
        <v>-4.6699999999999992E-2</v>
      </c>
      <c r="Z2039" s="360">
        <f t="shared" si="580"/>
        <v>-5.2800000000000014E-2</v>
      </c>
      <c r="AA2039" s="360">
        <f t="shared" si="580"/>
        <v>-4.0300000000000002E-2</v>
      </c>
      <c r="AB2039" s="360">
        <f t="shared" si="580"/>
        <v>-3.5200000000000009E-2</v>
      </c>
      <c r="AC2039" s="764">
        <f t="shared" si="580"/>
        <v>-1.2825999999999995</v>
      </c>
    </row>
    <row r="2040" spans="1:29" s="449" customFormat="1" ht="10.5" customHeight="1">
      <c r="A2040" s="1657" t="s">
        <v>189</v>
      </c>
      <c r="B2040" s="1658"/>
      <c r="C2040" s="546" t="s">
        <v>15</v>
      </c>
      <c r="D2040" s="546"/>
      <c r="E2040" s="466"/>
      <c r="F2040" s="466"/>
      <c r="G2040" s="466"/>
      <c r="H2040" s="466"/>
      <c r="I2040" s="466"/>
      <c r="J2040" s="466"/>
      <c r="K2040" s="466"/>
      <c r="L2040" s="466"/>
      <c r="M2040" s="466"/>
      <c r="N2040" s="466"/>
      <c r="O2040" s="466"/>
      <c r="P2040" s="466"/>
      <c r="Q2040" s="466"/>
      <c r="R2040" s="466"/>
      <c r="S2040" s="466"/>
      <c r="T2040" s="466"/>
      <c r="U2040" s="466"/>
      <c r="V2040" s="466"/>
      <c r="W2040" s="466"/>
      <c r="X2040" s="466"/>
      <c r="Y2040" s="466"/>
      <c r="Z2040" s="466"/>
      <c r="AA2040" s="466"/>
      <c r="AB2040" s="466"/>
      <c r="AC2040" s="601"/>
    </row>
    <row r="2041" spans="1:29" s="449" customFormat="1" ht="10.5" customHeight="1">
      <c r="A2041" s="1659"/>
      <c r="B2041" s="1660"/>
      <c r="C2041" s="549" t="s">
        <v>17</v>
      </c>
      <c r="D2041" s="549"/>
      <c r="E2041" s="470"/>
      <c r="F2041" s="470"/>
      <c r="G2041" s="470"/>
      <c r="H2041" s="470"/>
      <c r="I2041" s="470"/>
      <c r="J2041" s="470"/>
      <c r="K2041" s="470"/>
      <c r="L2041" s="470"/>
      <c r="M2041" s="470"/>
      <c r="N2041" s="470"/>
      <c r="O2041" s="470"/>
      <c r="P2041" s="470"/>
      <c r="Q2041" s="470"/>
      <c r="R2041" s="470"/>
      <c r="S2041" s="470"/>
      <c r="T2041" s="470"/>
      <c r="U2041" s="470"/>
      <c r="V2041" s="470"/>
      <c r="W2041" s="470"/>
      <c r="X2041" s="470"/>
      <c r="Y2041" s="470"/>
      <c r="Z2041" s="470"/>
      <c r="AA2041" s="470"/>
      <c r="AB2041" s="470"/>
      <c r="AC2041" s="602"/>
    </row>
    <row r="2042" spans="1:29" ht="30" customHeight="1">
      <c r="A2042" s="553"/>
      <c r="C2042" s="554" t="s">
        <v>79</v>
      </c>
      <c r="H2042" s="701">
        <f>H2022+H2026+H2030</f>
        <v>0.45920000000000005</v>
      </c>
      <c r="N2042" s="555">
        <f>N2022+N2026+N2030</f>
        <v>0.67599999999999993</v>
      </c>
      <c r="V2042" s="555">
        <f>V2022+V2026+V2030</f>
        <v>0.65660000000000007</v>
      </c>
      <c r="Y2042" s="557">
        <f>Y2022+Y2026+Y2030</f>
        <v>0.65639999999999998</v>
      </c>
    </row>
    <row r="2043" spans="1:29" ht="28.5" customHeight="1">
      <c r="A2043" s="458" t="s">
        <v>6</v>
      </c>
      <c r="B2043" s="459" t="s">
        <v>7</v>
      </c>
      <c r="C2043" s="461" t="s">
        <v>8</v>
      </c>
      <c r="D2043" s="461" t="s">
        <v>9</v>
      </c>
      <c r="E2043" s="1679" t="s">
        <v>10</v>
      </c>
      <c r="F2043" s="1679"/>
      <c r="G2043" s="1679"/>
      <c r="H2043" s="1679"/>
      <c r="I2043" s="1679"/>
      <c r="J2043" s="1679"/>
      <c r="K2043" s="1679"/>
      <c r="L2043" s="1679"/>
      <c r="M2043" s="1679"/>
      <c r="N2043" s="1679"/>
      <c r="O2043" s="1679"/>
      <c r="P2043" s="1679"/>
      <c r="Q2043" s="1679"/>
      <c r="R2043" s="1679"/>
      <c r="S2043" s="1679"/>
      <c r="T2043" s="1679"/>
      <c r="U2043" s="1679"/>
      <c r="V2043" s="1679"/>
      <c r="W2043" s="1679"/>
      <c r="X2043" s="1679"/>
      <c r="Y2043" s="1679"/>
      <c r="Z2043" s="1679"/>
      <c r="AA2043" s="1679"/>
      <c r="AB2043" s="1679"/>
      <c r="AC2043" s="1692" t="s">
        <v>11</v>
      </c>
    </row>
    <row r="2044" spans="1:29" s="449" customFormat="1" ht="12.75" customHeight="1" thickBot="1">
      <c r="A2044" s="603" t="s">
        <v>788</v>
      </c>
      <c r="B2044" s="603"/>
      <c r="C2044" s="462"/>
      <c r="D2044" s="462"/>
      <c r="E2044" s="463">
        <v>1</v>
      </c>
      <c r="F2044" s="463">
        <v>2</v>
      </c>
      <c r="G2044" s="463">
        <v>3</v>
      </c>
      <c r="H2044" s="463">
        <v>4</v>
      </c>
      <c r="I2044" s="463">
        <v>5</v>
      </c>
      <c r="J2044" s="463">
        <v>6</v>
      </c>
      <c r="K2044" s="463">
        <v>7</v>
      </c>
      <c r="L2044" s="463">
        <v>8</v>
      </c>
      <c r="M2044" s="463">
        <v>9</v>
      </c>
      <c r="N2044" s="463">
        <v>10</v>
      </c>
      <c r="O2044" s="463">
        <v>11</v>
      </c>
      <c r="P2044" s="463">
        <v>12</v>
      </c>
      <c r="Q2044" s="463">
        <v>13</v>
      </c>
      <c r="R2044" s="463">
        <v>14</v>
      </c>
      <c r="S2044" s="463">
        <v>15</v>
      </c>
      <c r="T2044" s="463">
        <v>16</v>
      </c>
      <c r="U2044" s="463">
        <v>17</v>
      </c>
      <c r="V2044" s="463">
        <v>18</v>
      </c>
      <c r="W2044" s="463">
        <v>19</v>
      </c>
      <c r="X2044" s="463">
        <v>20</v>
      </c>
      <c r="Y2044" s="463">
        <v>21</v>
      </c>
      <c r="Z2044" s="463">
        <v>22</v>
      </c>
      <c r="AA2044" s="463">
        <v>23</v>
      </c>
      <c r="AB2044" s="463">
        <v>24</v>
      </c>
      <c r="AC2044" s="1693"/>
    </row>
    <row r="2045" spans="1:29" s="449" customFormat="1" ht="12.75" customHeight="1">
      <c r="A2045" s="465" t="s">
        <v>142</v>
      </c>
      <c r="B2045" s="466"/>
      <c r="C2045" s="467"/>
      <c r="D2045" s="467"/>
      <c r="E2045" s="466">
        <v>20</v>
      </c>
      <c r="F2045" s="466">
        <v>20</v>
      </c>
      <c r="G2045" s="466">
        <v>20</v>
      </c>
      <c r="H2045" s="466">
        <v>20</v>
      </c>
      <c r="I2045" s="466">
        <v>20</v>
      </c>
      <c r="J2045" s="466">
        <v>20</v>
      </c>
      <c r="K2045" s="466">
        <v>20</v>
      </c>
      <c r="L2045" s="466">
        <v>20</v>
      </c>
      <c r="M2045" s="466">
        <v>20</v>
      </c>
      <c r="N2045" s="466">
        <v>20</v>
      </c>
      <c r="O2045" s="466">
        <v>20</v>
      </c>
      <c r="P2045" s="466">
        <v>20</v>
      </c>
      <c r="Q2045" s="466">
        <v>20</v>
      </c>
      <c r="R2045" s="466">
        <v>20</v>
      </c>
      <c r="S2045" s="466">
        <v>19</v>
      </c>
      <c r="T2045" s="466">
        <v>19</v>
      </c>
      <c r="U2045" s="466">
        <v>19</v>
      </c>
      <c r="V2045" s="466">
        <v>19</v>
      </c>
      <c r="W2045" s="466">
        <v>19</v>
      </c>
      <c r="X2045" s="466">
        <v>19</v>
      </c>
      <c r="Y2045" s="466">
        <v>19</v>
      </c>
      <c r="Z2045" s="466">
        <v>19</v>
      </c>
      <c r="AA2045" s="466">
        <v>19</v>
      </c>
      <c r="AB2045" s="466">
        <v>19</v>
      </c>
      <c r="AC2045" s="558"/>
    </row>
    <row r="2046" spans="1:29" s="449" customFormat="1" ht="12.75" customHeight="1">
      <c r="A2046" s="559" t="s">
        <v>143</v>
      </c>
      <c r="B2046" s="560"/>
      <c r="C2046" s="561"/>
      <c r="D2046" s="561"/>
      <c r="E2046" s="560"/>
      <c r="F2046" s="560"/>
      <c r="G2046" s="560"/>
      <c r="H2046" s="560"/>
      <c r="I2046" s="560"/>
      <c r="J2046" s="560"/>
      <c r="K2046" s="560"/>
      <c r="L2046" s="560"/>
      <c r="M2046" s="560"/>
      <c r="N2046" s="560"/>
      <c r="O2046" s="560"/>
      <c r="P2046" s="560"/>
      <c r="Q2046" s="560"/>
      <c r="R2046" s="560"/>
      <c r="S2046" s="560"/>
      <c r="T2046" s="560"/>
      <c r="U2046" s="560"/>
      <c r="V2046" s="560"/>
      <c r="W2046" s="560"/>
      <c r="X2046" s="560"/>
      <c r="Y2046" s="560"/>
      <c r="Z2046" s="560"/>
      <c r="AA2046" s="560"/>
      <c r="AB2046" s="560"/>
      <c r="AC2046" s="562"/>
    </row>
    <row r="2047" spans="1:29" ht="12" customHeight="1">
      <c r="A2047" s="1614" t="s">
        <v>485</v>
      </c>
      <c r="B2047" s="1625" t="s">
        <v>486</v>
      </c>
      <c r="C2047" s="485" t="s">
        <v>15</v>
      </c>
      <c r="D2047" s="485" t="s">
        <v>731</v>
      </c>
      <c r="E2047" s="563"/>
      <c r="F2047" s="563"/>
      <c r="G2047" s="563"/>
      <c r="H2047" s="574"/>
      <c r="I2047" s="563"/>
      <c r="J2047" s="563"/>
      <c r="K2047" s="563"/>
      <c r="L2047" s="563"/>
      <c r="M2047" s="563"/>
      <c r="N2047" s="574"/>
      <c r="O2047" s="563"/>
      <c r="P2047" s="563"/>
      <c r="Q2047" s="563"/>
      <c r="R2047" s="563"/>
      <c r="S2047" s="563"/>
      <c r="T2047" s="563"/>
      <c r="U2047" s="563"/>
      <c r="V2047" s="574"/>
      <c r="W2047" s="563"/>
      <c r="X2047" s="563"/>
      <c r="Y2047" s="563"/>
      <c r="Z2047" s="563"/>
      <c r="AA2047" s="563"/>
      <c r="AB2047" s="563"/>
      <c r="AC2047" s="490">
        <f>SUM(E2047:AB2047)</f>
        <v>0</v>
      </c>
    </row>
    <row r="2048" spans="1:29" ht="10.5" customHeight="1">
      <c r="A2048" s="1615"/>
      <c r="B2048" s="1626"/>
      <c r="C2048" s="476" t="s">
        <v>17</v>
      </c>
      <c r="D2048" s="476" t="s">
        <v>731</v>
      </c>
      <c r="E2048" s="564"/>
      <c r="F2048" s="564"/>
      <c r="G2048" s="564"/>
      <c r="H2048" s="604"/>
      <c r="I2048" s="564"/>
      <c r="J2048" s="564"/>
      <c r="K2048" s="564"/>
      <c r="L2048" s="564"/>
      <c r="M2048" s="564"/>
      <c r="N2048" s="604"/>
      <c r="O2048" s="564"/>
      <c r="P2048" s="564"/>
      <c r="Q2048" s="564"/>
      <c r="R2048" s="564"/>
      <c r="S2048" s="564"/>
      <c r="T2048" s="564"/>
      <c r="U2048" s="564"/>
      <c r="V2048" s="604"/>
      <c r="W2048" s="564"/>
      <c r="X2048" s="564"/>
      <c r="Y2048" s="564"/>
      <c r="Z2048" s="564"/>
      <c r="AA2048" s="564"/>
      <c r="AB2048" s="564"/>
      <c r="AC2048" s="478">
        <f>SUM(E2048:AB2048)</f>
        <v>0</v>
      </c>
    </row>
    <row r="2049" spans="1:31" ht="10.5" customHeight="1">
      <c r="A2049" s="1615"/>
      <c r="B2049" s="1626"/>
      <c r="C2049" s="476" t="s">
        <v>18</v>
      </c>
      <c r="D2049" s="476" t="s">
        <v>731</v>
      </c>
      <c r="E2049" s="564"/>
      <c r="F2049" s="564"/>
      <c r="G2049" s="564"/>
      <c r="H2049" s="604"/>
      <c r="I2049" s="564"/>
      <c r="J2049" s="564"/>
      <c r="K2049" s="564"/>
      <c r="L2049" s="564"/>
      <c r="M2049" s="564"/>
      <c r="N2049" s="604"/>
      <c r="O2049" s="564"/>
      <c r="P2049" s="564"/>
      <c r="Q2049" s="564"/>
      <c r="R2049" s="564"/>
      <c r="S2049" s="564"/>
      <c r="T2049" s="564"/>
      <c r="U2049" s="564"/>
      <c r="V2049" s="604"/>
      <c r="W2049" s="564"/>
      <c r="X2049" s="564"/>
      <c r="Y2049" s="564"/>
      <c r="Z2049" s="564"/>
      <c r="AA2049" s="564"/>
      <c r="AB2049" s="564"/>
      <c r="AC2049" s="478"/>
    </row>
    <row r="2050" spans="1:31" ht="10.5" customHeight="1">
      <c r="A2050" s="1615"/>
      <c r="B2050" s="1626"/>
      <c r="C2050" s="476" t="s">
        <v>20</v>
      </c>
      <c r="D2050" s="476"/>
      <c r="E2050" s="572" t="e">
        <f t="shared" ref="E2050:AC2050" si="581">E2048/E2047</f>
        <v>#DIV/0!</v>
      </c>
      <c r="F2050" s="572" t="e">
        <f t="shared" si="581"/>
        <v>#DIV/0!</v>
      </c>
      <c r="G2050" s="572" t="e">
        <f t="shared" si="581"/>
        <v>#DIV/0!</v>
      </c>
      <c r="H2050" s="580" t="e">
        <f t="shared" si="581"/>
        <v>#DIV/0!</v>
      </c>
      <c r="I2050" s="572" t="e">
        <f t="shared" si="581"/>
        <v>#DIV/0!</v>
      </c>
      <c r="J2050" s="572" t="e">
        <f t="shared" si="581"/>
        <v>#DIV/0!</v>
      </c>
      <c r="K2050" s="572" t="e">
        <f t="shared" si="581"/>
        <v>#DIV/0!</v>
      </c>
      <c r="L2050" s="572" t="e">
        <f t="shared" si="581"/>
        <v>#DIV/0!</v>
      </c>
      <c r="M2050" s="572" t="e">
        <f t="shared" si="581"/>
        <v>#DIV/0!</v>
      </c>
      <c r="N2050" s="580" t="e">
        <f t="shared" si="581"/>
        <v>#DIV/0!</v>
      </c>
      <c r="O2050" s="572" t="e">
        <f t="shared" si="581"/>
        <v>#DIV/0!</v>
      </c>
      <c r="P2050" s="572" t="e">
        <f t="shared" si="581"/>
        <v>#DIV/0!</v>
      </c>
      <c r="Q2050" s="572" t="e">
        <f t="shared" si="581"/>
        <v>#DIV/0!</v>
      </c>
      <c r="R2050" s="572" t="e">
        <f t="shared" si="581"/>
        <v>#DIV/0!</v>
      </c>
      <c r="S2050" s="572" t="e">
        <f t="shared" si="581"/>
        <v>#DIV/0!</v>
      </c>
      <c r="T2050" s="572" t="e">
        <f t="shared" si="581"/>
        <v>#DIV/0!</v>
      </c>
      <c r="U2050" s="572" t="e">
        <f t="shared" si="581"/>
        <v>#DIV/0!</v>
      </c>
      <c r="V2050" s="580" t="e">
        <f t="shared" si="581"/>
        <v>#DIV/0!</v>
      </c>
      <c r="W2050" s="572" t="e">
        <f t="shared" si="581"/>
        <v>#DIV/0!</v>
      </c>
      <c r="X2050" s="572" t="e">
        <f t="shared" si="581"/>
        <v>#DIV/0!</v>
      </c>
      <c r="Y2050" s="572" t="e">
        <f t="shared" si="581"/>
        <v>#DIV/0!</v>
      </c>
      <c r="Z2050" s="572" t="e">
        <f t="shared" si="581"/>
        <v>#DIV/0!</v>
      </c>
      <c r="AA2050" s="572" t="e">
        <f t="shared" si="581"/>
        <v>#DIV/0!</v>
      </c>
      <c r="AB2050" s="572" t="e">
        <f t="shared" si="581"/>
        <v>#DIV/0!</v>
      </c>
      <c r="AC2050" s="478" t="e">
        <f t="shared" si="581"/>
        <v>#DIV/0!</v>
      </c>
    </row>
    <row r="2051" spans="1:31" ht="10.5" customHeight="1" thickBot="1">
      <c r="A2051" s="1616"/>
      <c r="B2051" s="1690"/>
      <c r="C2051" s="483" t="s">
        <v>23</v>
      </c>
      <c r="D2051" s="638" t="s">
        <v>131</v>
      </c>
      <c r="E2051" s="220"/>
      <c r="F2051" s="220"/>
      <c r="G2051" s="220"/>
      <c r="H2051" s="220"/>
      <c r="I2051" s="220"/>
      <c r="J2051" s="220"/>
      <c r="K2051" s="220"/>
      <c r="L2051" s="220"/>
      <c r="M2051" s="220"/>
      <c r="N2051" s="220"/>
      <c r="O2051" s="220"/>
      <c r="P2051" s="220"/>
      <c r="Q2051" s="220"/>
      <c r="R2051" s="220"/>
      <c r="S2051" s="220"/>
      <c r="T2051" s="220"/>
      <c r="U2051" s="220"/>
      <c r="V2051" s="220"/>
      <c r="W2051" s="220"/>
      <c r="X2051" s="220"/>
      <c r="Y2051" s="220"/>
      <c r="Z2051" s="220"/>
      <c r="AA2051" s="220"/>
      <c r="AB2051" s="220"/>
      <c r="AC2051" s="484"/>
    </row>
    <row r="2052" spans="1:31" ht="10.5" customHeight="1" thickBot="1">
      <c r="A2052" s="1614" t="s">
        <v>61</v>
      </c>
      <c r="B2052" s="1625" t="s">
        <v>732</v>
      </c>
      <c r="C2052" s="528" t="s">
        <v>15</v>
      </c>
      <c r="D2052" s="528" t="s">
        <v>19</v>
      </c>
      <c r="E2052" s="276">
        <v>0.44999998807907104</v>
      </c>
      <c r="F2052" s="274">
        <v>0.43999999761581421</v>
      </c>
      <c r="G2052" s="274">
        <v>0.43999999761581421</v>
      </c>
      <c r="H2052" s="431">
        <v>0.41999998688697815</v>
      </c>
      <c r="I2052" s="274">
        <v>0.49000000953674316</v>
      </c>
      <c r="J2052" s="274">
        <v>0.56999999284744263</v>
      </c>
      <c r="K2052" s="274">
        <v>0.5899999737739563</v>
      </c>
      <c r="L2052" s="274">
        <v>0.6600000262260437</v>
      </c>
      <c r="M2052" s="274">
        <v>0.61000001430511475</v>
      </c>
      <c r="N2052" s="431">
        <v>0.62000000476837158</v>
      </c>
      <c r="O2052" s="274">
        <v>0.57999998331069946</v>
      </c>
      <c r="P2052" s="274">
        <v>0.57999998331069946</v>
      </c>
      <c r="Q2052" s="274">
        <v>0.56000000238418579</v>
      </c>
      <c r="R2052" s="274">
        <v>0.56000000238418579</v>
      </c>
      <c r="S2052" s="274">
        <v>0.61000001430511475</v>
      </c>
      <c r="T2052" s="274">
        <v>0.67000001668930054</v>
      </c>
      <c r="U2052" s="274">
        <v>0.68999999761581421</v>
      </c>
      <c r="V2052" s="431">
        <v>0.67000001668930054</v>
      </c>
      <c r="W2052" s="274">
        <v>0.68000000715255737</v>
      </c>
      <c r="X2052" s="274">
        <v>0.61000001430511475</v>
      </c>
      <c r="Y2052" s="274">
        <v>0.63999998569488525</v>
      </c>
      <c r="Z2052" s="274">
        <v>0.5</v>
      </c>
      <c r="AA2052" s="274">
        <v>0.50999999046325684</v>
      </c>
      <c r="AB2052" s="274">
        <v>0.44999998807907104</v>
      </c>
      <c r="AC2052" s="490">
        <v>18.8399999999999</v>
      </c>
    </row>
    <row r="2053" spans="1:31" ht="10.5" customHeight="1">
      <c r="A2053" s="1615"/>
      <c r="B2053" s="1626"/>
      <c r="C2053" s="610" t="s">
        <v>17</v>
      </c>
      <c r="D2053" s="528" t="s">
        <v>19</v>
      </c>
      <c r="E2053" s="276">
        <v>0.15999999642372131</v>
      </c>
      <c r="F2053" s="274">
        <v>0.14000000059604645</v>
      </c>
      <c r="G2053" s="274">
        <v>0.15000000596046448</v>
      </c>
      <c r="H2053" s="431">
        <v>0.14000000059604645</v>
      </c>
      <c r="I2053" s="274">
        <v>0.15000000596046448</v>
      </c>
      <c r="J2053" s="274">
        <v>0.15999999642372131</v>
      </c>
      <c r="K2053" s="274">
        <v>0.15999999642372131</v>
      </c>
      <c r="L2053" s="274">
        <v>0.15999999642372131</v>
      </c>
      <c r="M2053" s="274">
        <v>0.14000000059604645</v>
      </c>
      <c r="N2053" s="431">
        <v>0.14000000059604645</v>
      </c>
      <c r="O2053" s="274">
        <v>0.15000000596046448</v>
      </c>
      <c r="P2053" s="274">
        <v>0.14000000059604645</v>
      </c>
      <c r="Q2053" s="274">
        <v>0.15000000596046448</v>
      </c>
      <c r="R2053" s="274">
        <v>0.14000000059604645</v>
      </c>
      <c r="S2053" s="274">
        <v>0.18000000715255737</v>
      </c>
      <c r="T2053" s="274">
        <v>0.18999999761581421</v>
      </c>
      <c r="U2053" s="274">
        <v>0.18000000715255737</v>
      </c>
      <c r="V2053" s="431">
        <v>0.17000000178813934</v>
      </c>
      <c r="W2053" s="274">
        <v>0.17000000178813934</v>
      </c>
      <c r="X2053" s="274">
        <v>0.15999999642372131</v>
      </c>
      <c r="Y2053" s="274">
        <v>0.15999999642372131</v>
      </c>
      <c r="Z2053" s="274">
        <v>0.15000000596046448</v>
      </c>
      <c r="AA2053" s="274">
        <v>0.15000000596046448</v>
      </c>
      <c r="AB2053" s="274">
        <v>0.15999999642372131</v>
      </c>
      <c r="AC2053" s="478">
        <f>SUM(E2053:AB2053)</f>
        <v>3.7500000298023224</v>
      </c>
    </row>
    <row r="2054" spans="1:31" ht="10.5" customHeight="1">
      <c r="A2054" s="1615"/>
      <c r="B2054" s="1626"/>
      <c r="C2054" s="476" t="s">
        <v>18</v>
      </c>
      <c r="D2054" s="476" t="s">
        <v>19</v>
      </c>
      <c r="E2054" s="278">
        <v>27</v>
      </c>
      <c r="F2054" s="278">
        <v>27</v>
      </c>
      <c r="G2054" s="278">
        <v>27</v>
      </c>
      <c r="H2054" s="390">
        <v>25</v>
      </c>
      <c r="I2054" s="278">
        <v>29</v>
      </c>
      <c r="J2054" s="278">
        <v>34</v>
      </c>
      <c r="K2054" s="278">
        <v>34</v>
      </c>
      <c r="L2054" s="278">
        <v>39</v>
      </c>
      <c r="M2054" s="278">
        <v>37</v>
      </c>
      <c r="N2054" s="390">
        <v>37</v>
      </c>
      <c r="O2054" s="278">
        <v>34</v>
      </c>
      <c r="P2054" s="278">
        <v>35</v>
      </c>
      <c r="Q2054" s="278">
        <v>33</v>
      </c>
      <c r="R2054" s="278">
        <v>32</v>
      </c>
      <c r="S2054" s="278">
        <v>37</v>
      </c>
      <c r="T2054" s="278">
        <v>37</v>
      </c>
      <c r="U2054" s="278">
        <v>40</v>
      </c>
      <c r="V2054" s="390">
        <v>40</v>
      </c>
      <c r="W2054" s="278">
        <v>40</v>
      </c>
      <c r="X2054" s="278">
        <v>36</v>
      </c>
      <c r="Y2054" s="278">
        <v>37</v>
      </c>
      <c r="Z2054" s="278">
        <v>30</v>
      </c>
      <c r="AA2054" s="278">
        <v>30</v>
      </c>
      <c r="AB2054" s="278">
        <v>26</v>
      </c>
      <c r="AC2054" s="478"/>
    </row>
    <row r="2055" spans="1:31" ht="10.5" customHeight="1" thickBot="1">
      <c r="A2055" s="1615"/>
      <c r="B2055" s="1626"/>
      <c r="C2055" s="610" t="s">
        <v>20</v>
      </c>
      <c r="D2055" s="610"/>
      <c r="E2055" s="572">
        <f t="shared" ref="E2055:AC2055" si="582">E2053/E2052</f>
        <v>0.3555555570272752</v>
      </c>
      <c r="F2055" s="572">
        <f t="shared" si="582"/>
        <v>0.31818182126057049</v>
      </c>
      <c r="G2055" s="572">
        <f t="shared" si="582"/>
        <v>0.34090910630285254</v>
      </c>
      <c r="H2055" s="580">
        <f t="shared" si="582"/>
        <v>0.33333334515965213</v>
      </c>
      <c r="I2055" s="572">
        <f t="shared" si="582"/>
        <v>0.30612245518582293</v>
      </c>
      <c r="J2055" s="572">
        <f t="shared" si="582"/>
        <v>0.28070175163413458</v>
      </c>
      <c r="K2055" s="572">
        <f t="shared" si="582"/>
        <v>0.27118644667096425</v>
      </c>
      <c r="L2055" s="572">
        <f t="shared" si="582"/>
        <v>0.24242422737256505</v>
      </c>
      <c r="M2055" s="572">
        <f t="shared" si="582"/>
        <v>0.2295081923162384</v>
      </c>
      <c r="N2055" s="580">
        <f t="shared" si="582"/>
        <v>0.2258064508376087</v>
      </c>
      <c r="O2055" s="572">
        <f t="shared" si="582"/>
        <v>0.25862070737355725</v>
      </c>
      <c r="P2055" s="572">
        <f t="shared" si="582"/>
        <v>0.24137931831810075</v>
      </c>
      <c r="Q2055" s="572">
        <f t="shared" si="582"/>
        <v>0.26785715236043439</v>
      </c>
      <c r="R2055" s="572">
        <f t="shared" si="582"/>
        <v>0.25</v>
      </c>
      <c r="S2055" s="572">
        <f t="shared" si="582"/>
        <v>0.295081972018649</v>
      </c>
      <c r="T2055" s="572">
        <f t="shared" si="582"/>
        <v>0.28358207892989207</v>
      </c>
      <c r="U2055" s="572">
        <f t="shared" si="582"/>
        <v>0.26086957648481002</v>
      </c>
      <c r="V2055" s="580">
        <f t="shared" si="582"/>
        <v>0.25373133963215039</v>
      </c>
      <c r="W2055" s="572">
        <f t="shared" si="582"/>
        <v>0.25</v>
      </c>
      <c r="X2055" s="572">
        <f t="shared" si="582"/>
        <v>0.26229506995337742</v>
      </c>
      <c r="Y2055" s="572">
        <f t="shared" si="582"/>
        <v>0.25</v>
      </c>
      <c r="Z2055" s="572">
        <f t="shared" si="582"/>
        <v>0.30000001192092896</v>
      </c>
      <c r="AA2055" s="572">
        <f t="shared" si="582"/>
        <v>0.294117664245861</v>
      </c>
      <c r="AB2055" s="572">
        <f t="shared" si="582"/>
        <v>0.3555555570272752</v>
      </c>
      <c r="AC2055" s="478">
        <f t="shared" si="582"/>
        <v>0.19904458756912644</v>
      </c>
    </row>
    <row r="2056" spans="1:31" ht="10.5" customHeight="1" thickBot="1">
      <c r="A2056" s="507" t="s">
        <v>596</v>
      </c>
      <c r="B2056" s="508"/>
      <c r="C2056" s="509"/>
      <c r="D2056" s="509"/>
      <c r="E2056" s="510">
        <f t="shared" ref="E2056:AC2056" si="583">SQRT(E2052*E2052+E2053*E2053)</f>
        <v>0.4775981450202198</v>
      </c>
      <c r="F2056" s="510">
        <f t="shared" si="583"/>
        <v>0.46173585313337917</v>
      </c>
      <c r="G2056" s="510">
        <f t="shared" si="583"/>
        <v>0.46486557163340875</v>
      </c>
      <c r="H2056" s="510">
        <f t="shared" si="583"/>
        <v>0.44271886017195478</v>
      </c>
      <c r="I2056" s="510">
        <f t="shared" si="583"/>
        <v>0.5124451298765047</v>
      </c>
      <c r="J2056" s="510">
        <f t="shared" si="583"/>
        <v>0.59203039677171598</v>
      </c>
      <c r="K2056" s="510">
        <f t="shared" si="583"/>
        <v>0.61131004237527453</v>
      </c>
      <c r="L2056" s="510">
        <f t="shared" si="583"/>
        <v>0.67911709849919788</v>
      </c>
      <c r="M2056" s="510">
        <f t="shared" si="583"/>
        <v>0.62585942320870525</v>
      </c>
      <c r="N2056" s="510">
        <f t="shared" si="583"/>
        <v>0.63560994806537896</v>
      </c>
      <c r="O2056" s="510">
        <f t="shared" si="583"/>
        <v>0.59908261736470958</v>
      </c>
      <c r="P2056" s="510">
        <f t="shared" si="583"/>
        <v>0.5966573395235365</v>
      </c>
      <c r="Q2056" s="510">
        <f t="shared" si="583"/>
        <v>0.57974132547061663</v>
      </c>
      <c r="R2056" s="510">
        <f t="shared" si="583"/>
        <v>0.57723479004403488</v>
      </c>
      <c r="S2056" s="510">
        <f t="shared" si="583"/>
        <v>0.63600316039085913</v>
      </c>
      <c r="T2056" s="510">
        <f t="shared" si="583"/>
        <v>0.69641942926491673</v>
      </c>
      <c r="U2056" s="510">
        <f t="shared" si="583"/>
        <v>0.71309185893876559</v>
      </c>
      <c r="V2056" s="510">
        <f t="shared" si="583"/>
        <v>0.69123080296788741</v>
      </c>
      <c r="W2056" s="510">
        <f t="shared" si="583"/>
        <v>0.70092796372768973</v>
      </c>
      <c r="X2056" s="765">
        <f t="shared" si="583"/>
        <v>0.6306346139468012</v>
      </c>
      <c r="Y2056" s="510">
        <f t="shared" si="583"/>
        <v>0.65969688535345095</v>
      </c>
      <c r="Z2056" s="510">
        <f t="shared" si="583"/>
        <v>0.52201532715825438</v>
      </c>
      <c r="AA2056" s="510">
        <f t="shared" si="583"/>
        <v>0.53160134693270056</v>
      </c>
      <c r="AB2056" s="510">
        <f t="shared" si="583"/>
        <v>0.4775981450202198</v>
      </c>
      <c r="AC2056" s="510">
        <f t="shared" si="583"/>
        <v>19.209583551537854</v>
      </c>
      <c r="AD2056" s="479">
        <f>MAX(E2056:AB2056)</f>
        <v>0.71309185893876559</v>
      </c>
    </row>
    <row r="2057" spans="1:31" s="449" customFormat="1" ht="10.5" customHeight="1" thickBot="1">
      <c r="A2057" s="513" t="s">
        <v>503</v>
      </c>
      <c r="B2057" s="514"/>
      <c r="C2057" s="515"/>
      <c r="D2057" s="515"/>
      <c r="E2057" s="570">
        <v>1</v>
      </c>
      <c r="F2057" s="570">
        <v>2</v>
      </c>
      <c r="G2057" s="570">
        <v>3</v>
      </c>
      <c r="H2057" s="570">
        <v>4</v>
      </c>
      <c r="I2057" s="570">
        <v>5</v>
      </c>
      <c r="J2057" s="570">
        <v>6</v>
      </c>
      <c r="K2057" s="570">
        <v>7</v>
      </c>
      <c r="L2057" s="570">
        <v>8</v>
      </c>
      <c r="M2057" s="570">
        <v>9</v>
      </c>
      <c r="N2057" s="570">
        <v>10</v>
      </c>
      <c r="O2057" s="570">
        <v>11</v>
      </c>
      <c r="P2057" s="570">
        <v>12</v>
      </c>
      <c r="Q2057" s="570">
        <v>13</v>
      </c>
      <c r="R2057" s="570">
        <v>14</v>
      </c>
      <c r="S2057" s="570">
        <v>15</v>
      </c>
      <c r="T2057" s="570">
        <v>16</v>
      </c>
      <c r="U2057" s="570">
        <v>17</v>
      </c>
      <c r="V2057" s="570">
        <v>18</v>
      </c>
      <c r="W2057" s="570">
        <v>19</v>
      </c>
      <c r="X2057" s="570">
        <v>20</v>
      </c>
      <c r="Y2057" s="570">
        <v>21</v>
      </c>
      <c r="Z2057" s="570">
        <v>22</v>
      </c>
      <c r="AA2057" s="570">
        <v>23</v>
      </c>
      <c r="AB2057" s="570">
        <v>24</v>
      </c>
      <c r="AC2057" s="517"/>
    </row>
    <row r="2058" spans="1:31" s="449" customFormat="1" ht="12" customHeight="1" thickBot="1">
      <c r="A2058" s="685" t="s">
        <v>28</v>
      </c>
      <c r="B2058" s="766"/>
      <c r="C2058" s="686" t="s">
        <v>23</v>
      </c>
      <c r="D2058" s="686" t="s">
        <v>19</v>
      </c>
      <c r="E2058" s="686">
        <v>10.579999923706055</v>
      </c>
      <c r="F2058" s="686">
        <v>10.579999923706055</v>
      </c>
      <c r="G2058" s="686">
        <v>10.590000152587891</v>
      </c>
      <c r="H2058" s="686">
        <v>10.619999885559082</v>
      </c>
      <c r="I2058" s="686">
        <v>10.550000190734863</v>
      </c>
      <c r="J2058" s="686">
        <v>10.510000228881836</v>
      </c>
      <c r="K2058" s="686">
        <v>10.439999580383301</v>
      </c>
      <c r="L2058" s="686">
        <v>10.340000152587891</v>
      </c>
      <c r="M2058" s="686">
        <v>10.340000152587891</v>
      </c>
      <c r="N2058" s="686">
        <v>10.380000114440918</v>
      </c>
      <c r="O2058" s="686">
        <v>10.420000076293945</v>
      </c>
      <c r="P2058" s="686">
        <v>10.350000381469727</v>
      </c>
      <c r="Q2058" s="686">
        <v>10.430000305175781</v>
      </c>
      <c r="R2058" s="686">
        <v>10.380000114440918</v>
      </c>
      <c r="S2058" s="686">
        <v>10.479999542236328</v>
      </c>
      <c r="T2058" s="686">
        <v>10.420000076293945</v>
      </c>
      <c r="U2058" s="686">
        <v>10.380000114440918</v>
      </c>
      <c r="V2058" s="686">
        <v>10.390000343322754</v>
      </c>
      <c r="W2058" s="686">
        <v>10.420000076293945</v>
      </c>
      <c r="X2058" s="686">
        <v>10.439999580383301</v>
      </c>
      <c r="Y2058" s="686">
        <v>10.489999771118164</v>
      </c>
      <c r="Z2058" s="686">
        <v>10.470000267028809</v>
      </c>
      <c r="AA2058" s="686">
        <v>10.550000190734863</v>
      </c>
      <c r="AB2058" s="686">
        <v>10.600000381469727</v>
      </c>
      <c r="AD2058" s="448"/>
      <c r="AE2058" s="448"/>
    </row>
    <row r="2059" spans="1:31" ht="12">
      <c r="A2059" s="1619" t="s">
        <v>115</v>
      </c>
      <c r="B2059" s="1622" t="s">
        <v>789</v>
      </c>
      <c r="C2059" s="485" t="s">
        <v>15</v>
      </c>
      <c r="D2059" s="485" t="s">
        <v>19</v>
      </c>
      <c r="E2059" s="263">
        <v>6.8000003695487976E-2</v>
      </c>
      <c r="F2059" s="263">
        <v>6.8999998271465302E-2</v>
      </c>
      <c r="G2059" s="263">
        <v>7.0000000298023224E-2</v>
      </c>
      <c r="H2059" s="432">
        <v>7.5000002980232239E-2</v>
      </c>
      <c r="I2059" s="263">
        <v>9.7000002861022949E-2</v>
      </c>
      <c r="J2059" s="263">
        <v>0.11400000005960464</v>
      </c>
      <c r="K2059" s="263">
        <v>0.10599999874830246</v>
      </c>
      <c r="L2059" s="263">
        <v>0.11500000208616257</v>
      </c>
      <c r="M2059" s="263">
        <v>0.10100000351667404</v>
      </c>
      <c r="N2059" s="432">
        <v>8.5000000894069672E-2</v>
      </c>
      <c r="O2059" s="263">
        <v>8.6999997496604919E-2</v>
      </c>
      <c r="P2059" s="263">
        <v>9.0999998152256012E-2</v>
      </c>
      <c r="Q2059" s="263">
        <v>8.1000000238418579E-2</v>
      </c>
      <c r="R2059" s="263">
        <v>9.2000000178813934E-2</v>
      </c>
      <c r="S2059" s="263">
        <v>0.11299999803304672</v>
      </c>
      <c r="T2059" s="263">
        <v>0.10999999940395355</v>
      </c>
      <c r="U2059" s="263">
        <v>0.12600000202655792</v>
      </c>
      <c r="V2059" s="432">
        <v>0.11599999666213989</v>
      </c>
      <c r="W2059" s="263">
        <v>0.1120000034570694</v>
      </c>
      <c r="X2059" s="263">
        <v>0.10100000351667404</v>
      </c>
      <c r="Y2059" s="263">
        <v>0.10000000149011612</v>
      </c>
      <c r="Z2059" s="263">
        <v>7.9999998211860657E-2</v>
      </c>
      <c r="AA2059" s="263">
        <v>8.2999996840953827E-2</v>
      </c>
      <c r="AB2059" s="263">
        <v>8.3999998867511749E-2</v>
      </c>
      <c r="AC2059" s="490">
        <f>SUM(E2059:AB2059)</f>
        <v>2.2760000079870224</v>
      </c>
    </row>
    <row r="2060" spans="1:31" ht="12">
      <c r="A2060" s="1620"/>
      <c r="B2060" s="1623"/>
      <c r="C2060" s="476" t="s">
        <v>17</v>
      </c>
      <c r="D2060" s="476" t="s">
        <v>19</v>
      </c>
      <c r="E2060" s="276">
        <v>2.4000000208616257E-2</v>
      </c>
      <c r="F2060" s="276">
        <v>2.0999999716877937E-2</v>
      </c>
      <c r="G2060" s="276">
        <v>2.0999999716877937E-2</v>
      </c>
      <c r="H2060" s="429">
        <v>2.199999988079071E-2</v>
      </c>
      <c r="I2060" s="276">
        <v>2.4000000208616257E-2</v>
      </c>
      <c r="J2060" s="276">
        <v>2.7000000700354576E-2</v>
      </c>
      <c r="K2060" s="276">
        <v>2.7000000700354576E-2</v>
      </c>
      <c r="L2060" s="276">
        <v>2.4000000208616257E-2</v>
      </c>
      <c r="M2060" s="276">
        <v>2.0999999716877937E-2</v>
      </c>
      <c r="N2060" s="429">
        <v>1.8999999389052391E-2</v>
      </c>
      <c r="O2060" s="276">
        <v>1.9999999552965164E-2</v>
      </c>
      <c r="P2060" s="276">
        <v>1.9999999552965164E-2</v>
      </c>
      <c r="Q2060" s="276">
        <v>1.8999999389052391E-2</v>
      </c>
      <c r="R2060" s="276">
        <v>2.0999999716877937E-2</v>
      </c>
      <c r="S2060" s="276">
        <v>2.500000037252903E-2</v>
      </c>
      <c r="T2060" s="276">
        <v>2.8000000864267349E-2</v>
      </c>
      <c r="U2060" s="276">
        <v>2.8999999165534973E-2</v>
      </c>
      <c r="V2060" s="429">
        <v>2.4000000208616257E-2</v>
      </c>
      <c r="W2060" s="276">
        <v>2.500000037252903E-2</v>
      </c>
      <c r="X2060" s="276">
        <v>2.500000037252903E-2</v>
      </c>
      <c r="Y2060" s="276">
        <v>2.500000037252903E-2</v>
      </c>
      <c r="Z2060" s="276">
        <v>2.3000000044703484E-2</v>
      </c>
      <c r="AA2060" s="276">
        <v>2.3000000044703484E-2</v>
      </c>
      <c r="AB2060" s="276">
        <v>2.4000000208616257E-2</v>
      </c>
      <c r="AC2060" s="478">
        <f>SUM(E2060:AB2060)</f>
        <v>0.56100000068545341</v>
      </c>
    </row>
    <row r="2061" spans="1:31" ht="12">
      <c r="A2061" s="1620"/>
      <c r="B2061" s="1623"/>
      <c r="C2061" s="476" t="s">
        <v>18</v>
      </c>
      <c r="D2061" s="476" t="s">
        <v>19</v>
      </c>
      <c r="E2061" s="278">
        <v>4</v>
      </c>
      <c r="F2061" s="278">
        <v>4</v>
      </c>
      <c r="G2061" s="278">
        <v>4</v>
      </c>
      <c r="H2061" s="390">
        <v>4</v>
      </c>
      <c r="I2061" s="278">
        <v>6</v>
      </c>
      <c r="J2061" s="278">
        <v>6</v>
      </c>
      <c r="K2061" s="278">
        <v>6</v>
      </c>
      <c r="L2061" s="278">
        <v>7</v>
      </c>
      <c r="M2061" s="278">
        <v>7</v>
      </c>
      <c r="N2061" s="390">
        <v>5</v>
      </c>
      <c r="O2061" s="278">
        <v>5</v>
      </c>
      <c r="P2061" s="278">
        <v>5</v>
      </c>
      <c r="Q2061" s="278">
        <v>5</v>
      </c>
      <c r="R2061" s="278">
        <v>5</v>
      </c>
      <c r="S2061" s="278">
        <v>7</v>
      </c>
      <c r="T2061" s="278">
        <v>6</v>
      </c>
      <c r="U2061" s="278">
        <v>8</v>
      </c>
      <c r="V2061" s="390">
        <v>7</v>
      </c>
      <c r="W2061" s="278">
        <v>7</v>
      </c>
      <c r="X2061" s="278">
        <v>6</v>
      </c>
      <c r="Y2061" s="278">
        <v>6</v>
      </c>
      <c r="Z2061" s="278">
        <v>5</v>
      </c>
      <c r="AA2061" s="278">
        <v>5</v>
      </c>
      <c r="AB2061" s="278">
        <v>5</v>
      </c>
      <c r="AC2061" s="478"/>
    </row>
    <row r="2062" spans="1:31" thickBot="1">
      <c r="A2062" s="1631"/>
      <c r="B2062" s="1633"/>
      <c r="C2062" s="482" t="s">
        <v>20</v>
      </c>
      <c r="D2062" s="482"/>
      <c r="E2062" s="584">
        <f t="shared" ref="E2062:AC2062" si="584">E2060/E2059</f>
        <v>0.35294116035774181</v>
      </c>
      <c r="F2062" s="584">
        <f t="shared" si="584"/>
        <v>0.30434782960802492</v>
      </c>
      <c r="G2062" s="584">
        <f t="shared" si="584"/>
        <v>0.29999999467815675</v>
      </c>
      <c r="H2062" s="616">
        <f t="shared" si="584"/>
        <v>0.29333332008785723</v>
      </c>
      <c r="I2062" s="584">
        <f t="shared" si="584"/>
        <v>0.24742267526530212</v>
      </c>
      <c r="J2062" s="584">
        <f t="shared" si="584"/>
        <v>0.23684211128278673</v>
      </c>
      <c r="K2062" s="584">
        <f t="shared" si="584"/>
        <v>0.25471699074701137</v>
      </c>
      <c r="L2062" s="584">
        <f t="shared" si="584"/>
        <v>0.20869565020211481</v>
      </c>
      <c r="M2062" s="584">
        <f t="shared" si="584"/>
        <v>0.20792078203651804</v>
      </c>
      <c r="N2062" s="616">
        <f t="shared" si="584"/>
        <v>0.22352940222590037</v>
      </c>
      <c r="O2062" s="584">
        <f t="shared" si="584"/>
        <v>0.22988505894779643</v>
      </c>
      <c r="P2062" s="584">
        <f t="shared" si="584"/>
        <v>0.21978021933035982</v>
      </c>
      <c r="Q2062" s="584">
        <f t="shared" si="584"/>
        <v>0.23456789300156849</v>
      </c>
      <c r="R2062" s="584">
        <f t="shared" si="584"/>
        <v>0.22826086604414905</v>
      </c>
      <c r="S2062" s="584">
        <f t="shared" si="584"/>
        <v>0.22123894520084689</v>
      </c>
      <c r="T2062" s="584">
        <f t="shared" si="584"/>
        <v>0.25454546378171156</v>
      </c>
      <c r="U2062" s="584">
        <f t="shared" si="584"/>
        <v>0.23015871983416664</v>
      </c>
      <c r="V2062" s="616">
        <f t="shared" si="584"/>
        <v>0.20689655947593127</v>
      </c>
      <c r="W2062" s="584">
        <f t="shared" si="584"/>
        <v>0.22321428215055147</v>
      </c>
      <c r="X2062" s="584">
        <f t="shared" si="584"/>
        <v>0.24752474754519976</v>
      </c>
      <c r="Y2062" s="584">
        <f t="shared" si="584"/>
        <v>0.25</v>
      </c>
      <c r="Z2062" s="584">
        <f t="shared" si="584"/>
        <v>0.28750000698491945</v>
      </c>
      <c r="AA2062" s="584">
        <f t="shared" si="584"/>
        <v>0.27710844482050428</v>
      </c>
      <c r="AB2062" s="584">
        <f t="shared" si="584"/>
        <v>0.28571429204981352</v>
      </c>
      <c r="AC2062" s="487">
        <f t="shared" si="584"/>
        <v>0.24648506094761499</v>
      </c>
    </row>
    <row r="2063" spans="1:31" ht="12">
      <c r="A2063" s="1619" t="s">
        <v>13</v>
      </c>
      <c r="B2063" s="1622" t="s">
        <v>790</v>
      </c>
      <c r="C2063" s="485" t="s">
        <v>15</v>
      </c>
      <c r="D2063" s="485" t="s">
        <v>19</v>
      </c>
      <c r="E2063" s="263">
        <v>0.25200000405311584</v>
      </c>
      <c r="F2063" s="263">
        <v>0.21400000154972076</v>
      </c>
      <c r="G2063" s="263">
        <v>0.23999999463558197</v>
      </c>
      <c r="H2063" s="432">
        <v>0.21500000357627869</v>
      </c>
      <c r="I2063" s="263">
        <v>0.25200000405311584</v>
      </c>
      <c r="J2063" s="263">
        <v>0.2800000011920929</v>
      </c>
      <c r="K2063" s="263">
        <v>0.28700000047683716</v>
      </c>
      <c r="L2063" s="263">
        <v>0.34700000286102295</v>
      </c>
      <c r="M2063" s="263">
        <v>0.34200000762939453</v>
      </c>
      <c r="N2063" s="432">
        <v>0.37000000476837158</v>
      </c>
      <c r="O2063" s="263">
        <v>0.34999999403953552</v>
      </c>
      <c r="P2063" s="263">
        <v>0.31499999761581421</v>
      </c>
      <c r="Q2063" s="263">
        <v>0.32899999618530273</v>
      </c>
      <c r="R2063" s="263">
        <v>0.31200000643730164</v>
      </c>
      <c r="S2063" s="263">
        <v>0.31299999356269836</v>
      </c>
      <c r="T2063" s="263">
        <v>0.35600000619888306</v>
      </c>
      <c r="U2063" s="263">
        <v>0.36500000953674316</v>
      </c>
      <c r="V2063" s="432">
        <v>0.3580000102519989</v>
      </c>
      <c r="W2063" s="263">
        <v>0.37000000476837158</v>
      </c>
      <c r="X2063" s="263">
        <v>0.35100001096725464</v>
      </c>
      <c r="Y2063" s="263">
        <v>0.375</v>
      </c>
      <c r="Z2063" s="263">
        <v>0.25600001215934753</v>
      </c>
      <c r="AA2063" s="263">
        <v>0.28700000047683716</v>
      </c>
      <c r="AB2063" s="263">
        <v>0.25699999928474426</v>
      </c>
      <c r="AC2063" s="490">
        <f>SUM(E2063:AB2063)</f>
        <v>7.393000066280365</v>
      </c>
      <c r="AD2063" s="448">
        <f>MAX(E2063:AB2063)</f>
        <v>0.375</v>
      </c>
      <c r="AE2063" s="448">
        <f>MIN(E2063:AB2063)</f>
        <v>0.21400000154972076</v>
      </c>
    </row>
    <row r="2064" spans="1:31" ht="12">
      <c r="A2064" s="1620"/>
      <c r="B2064" s="1623"/>
      <c r="C2064" s="476" t="s">
        <v>17</v>
      </c>
      <c r="D2064" s="476" t="s">
        <v>19</v>
      </c>
      <c r="E2064" s="276">
        <v>8.6999997496604919E-2</v>
      </c>
      <c r="F2064" s="276">
        <v>7.9999998211860657E-2</v>
      </c>
      <c r="G2064" s="276">
        <v>8.6999997496604919E-2</v>
      </c>
      <c r="H2064" s="429">
        <v>8.3999998867511749E-2</v>
      </c>
      <c r="I2064" s="276">
        <v>8.6999997496604919E-2</v>
      </c>
      <c r="J2064" s="276">
        <v>9.3000002205371857E-2</v>
      </c>
      <c r="K2064" s="276">
        <v>9.2000000178813934E-2</v>
      </c>
      <c r="L2064" s="276">
        <v>9.3000002205371857E-2</v>
      </c>
      <c r="M2064" s="276">
        <v>9.7000002861022949E-2</v>
      </c>
      <c r="N2064" s="429">
        <v>9.7999997437000275E-2</v>
      </c>
      <c r="O2064" s="276">
        <v>0.10300000011920929</v>
      </c>
      <c r="P2064" s="276">
        <v>9.3000002205371857E-2</v>
      </c>
      <c r="Q2064" s="276">
        <v>9.7999997437000275E-2</v>
      </c>
      <c r="R2064" s="276">
        <v>8.9000001549720764E-2</v>
      </c>
      <c r="S2064" s="276">
        <v>0.10300000011920929</v>
      </c>
      <c r="T2064" s="276">
        <v>0.10899999737739563</v>
      </c>
      <c r="U2064" s="276">
        <v>0.10300000011920929</v>
      </c>
      <c r="V2064" s="429">
        <v>0.10300000011920929</v>
      </c>
      <c r="W2064" s="276">
        <v>9.8999999463558197E-2</v>
      </c>
      <c r="X2064" s="276">
        <v>9.7000002861022949E-2</v>
      </c>
      <c r="Y2064" s="276">
        <v>9.4999998807907104E-2</v>
      </c>
      <c r="Z2064" s="276">
        <v>8.7999999523162842E-2</v>
      </c>
      <c r="AA2064" s="276">
        <v>8.6999997496604919E-2</v>
      </c>
      <c r="AB2064" s="276">
        <v>9.0999998152256012E-2</v>
      </c>
      <c r="AC2064" s="478">
        <f>SUM(E2064:AB2064)</f>
        <v>2.2559999898076057</v>
      </c>
    </row>
    <row r="2065" spans="1:31" ht="12">
      <c r="A2065" s="1620"/>
      <c r="B2065" s="1623"/>
      <c r="C2065" s="476" t="s">
        <v>18</v>
      </c>
      <c r="D2065" s="476" t="s">
        <v>19</v>
      </c>
      <c r="E2065" s="278">
        <v>15</v>
      </c>
      <c r="F2065" s="278">
        <v>13</v>
      </c>
      <c r="G2065" s="278">
        <v>15</v>
      </c>
      <c r="H2065" s="390">
        <v>13</v>
      </c>
      <c r="I2065" s="278">
        <v>15</v>
      </c>
      <c r="J2065" s="278">
        <v>16</v>
      </c>
      <c r="K2065" s="278">
        <v>17</v>
      </c>
      <c r="L2065" s="278">
        <v>21</v>
      </c>
      <c r="M2065" s="278">
        <v>21</v>
      </c>
      <c r="N2065" s="390">
        <v>22</v>
      </c>
      <c r="O2065" s="278">
        <v>21</v>
      </c>
      <c r="P2065" s="278">
        <v>19</v>
      </c>
      <c r="Q2065" s="278">
        <v>19</v>
      </c>
      <c r="R2065" s="278">
        <v>18</v>
      </c>
      <c r="S2065" s="278">
        <v>19</v>
      </c>
      <c r="T2065" s="278">
        <v>21</v>
      </c>
      <c r="U2065" s="278">
        <v>21</v>
      </c>
      <c r="V2065" s="390">
        <v>21</v>
      </c>
      <c r="W2065" s="278">
        <v>21</v>
      </c>
      <c r="X2065" s="278">
        <v>21</v>
      </c>
      <c r="Y2065" s="278">
        <v>22</v>
      </c>
      <c r="Z2065" s="278">
        <v>16</v>
      </c>
      <c r="AA2065" s="278">
        <v>17</v>
      </c>
      <c r="AB2065" s="278">
        <v>15</v>
      </c>
      <c r="AC2065" s="478"/>
    </row>
    <row r="2066" spans="1:31" thickBot="1">
      <c r="A2066" s="1631"/>
      <c r="B2066" s="1633"/>
      <c r="C2066" s="482" t="s">
        <v>20</v>
      </c>
      <c r="D2066" s="482"/>
      <c r="E2066" s="584">
        <f t="shared" ref="E2066:AC2066" si="585">E2064/E2063</f>
        <v>0.34523807975124993</v>
      </c>
      <c r="F2066" s="584">
        <f t="shared" si="585"/>
        <v>0.37383176463797108</v>
      </c>
      <c r="G2066" s="584">
        <f t="shared" si="585"/>
        <v>0.3624999976716935</v>
      </c>
      <c r="H2066" s="616">
        <f t="shared" si="585"/>
        <v>0.39069766265240941</v>
      </c>
      <c r="I2066" s="584">
        <f t="shared" si="585"/>
        <v>0.34523807975124993</v>
      </c>
      <c r="J2066" s="584">
        <f t="shared" si="585"/>
        <v>0.33214286360509537</v>
      </c>
      <c r="K2066" s="584">
        <f t="shared" si="585"/>
        <v>0.32055749137965228</v>
      </c>
      <c r="L2066" s="584">
        <f t="shared" si="585"/>
        <v>0.26801153152329887</v>
      </c>
      <c r="M2066" s="584">
        <f t="shared" si="585"/>
        <v>0.28362573303254485</v>
      </c>
      <c r="N2066" s="616">
        <f t="shared" si="585"/>
        <v>0.26486485452439523</v>
      </c>
      <c r="O2066" s="584">
        <f t="shared" si="585"/>
        <v>0.29428571963796818</v>
      </c>
      <c r="P2066" s="584">
        <f t="shared" si="585"/>
        <v>0.29523810447388682</v>
      </c>
      <c r="Q2066" s="584">
        <f t="shared" si="585"/>
        <v>0.29787233608903668</v>
      </c>
      <c r="R2066" s="584">
        <f t="shared" si="585"/>
        <v>0.28525640933794622</v>
      </c>
      <c r="S2066" s="584">
        <f t="shared" si="585"/>
        <v>0.32907348957685179</v>
      </c>
      <c r="T2066" s="584">
        <f t="shared" si="585"/>
        <v>0.30617976258264912</v>
      </c>
      <c r="U2066" s="584">
        <f t="shared" si="585"/>
        <v>0.28219177377539401</v>
      </c>
      <c r="V2066" s="616">
        <f t="shared" si="585"/>
        <v>0.28770948930059198</v>
      </c>
      <c r="W2066" s="584">
        <f t="shared" si="585"/>
        <v>0.26756756266945037</v>
      </c>
      <c r="X2066" s="584">
        <f t="shared" si="585"/>
        <v>0.27635327586947633</v>
      </c>
      <c r="Y2066" s="584">
        <f t="shared" si="585"/>
        <v>0.25333333015441895</v>
      </c>
      <c r="Z2066" s="584">
        <f t="shared" si="585"/>
        <v>0.34374998181010685</v>
      </c>
      <c r="AA2066" s="584">
        <f t="shared" si="585"/>
        <v>0.30313587927546504</v>
      </c>
      <c r="AB2066" s="584">
        <f t="shared" si="585"/>
        <v>0.35408559690862945</v>
      </c>
      <c r="AC2066" s="487">
        <f t="shared" si="585"/>
        <v>0.30515351948896513</v>
      </c>
    </row>
    <row r="2067" spans="1:31" ht="12">
      <c r="A2067" s="1619" t="s">
        <v>30</v>
      </c>
      <c r="B2067" s="1622" t="s">
        <v>791</v>
      </c>
      <c r="C2067" s="485" t="s">
        <v>15</v>
      </c>
      <c r="D2067" s="485" t="s">
        <v>19</v>
      </c>
      <c r="E2067" s="263">
        <v>0.12200000137090683</v>
      </c>
      <c r="F2067" s="263">
        <v>0.11699999868869781</v>
      </c>
      <c r="G2067" s="263">
        <v>0.125</v>
      </c>
      <c r="H2067" s="432">
        <v>0.12700000405311584</v>
      </c>
      <c r="I2067" s="263">
        <v>0.13199999928474426</v>
      </c>
      <c r="J2067" s="263">
        <v>0.14100000262260437</v>
      </c>
      <c r="K2067" s="263">
        <v>0.17499999701976776</v>
      </c>
      <c r="L2067" s="263">
        <v>0.18400000035762787</v>
      </c>
      <c r="M2067" s="263">
        <v>0.17200000584125519</v>
      </c>
      <c r="N2067" s="432">
        <v>0.15999999642372131</v>
      </c>
      <c r="O2067" s="263">
        <v>0.14800000190734863</v>
      </c>
      <c r="P2067" s="263">
        <v>0.1679999977350235</v>
      </c>
      <c r="Q2067" s="263">
        <v>0.14200000464916229</v>
      </c>
      <c r="R2067" s="263">
        <v>0.15600000321865082</v>
      </c>
      <c r="S2067" s="263">
        <v>0.18600000441074371</v>
      </c>
      <c r="T2067" s="263">
        <v>0.19699999690055847</v>
      </c>
      <c r="U2067" s="263">
        <v>0.18000000715255737</v>
      </c>
      <c r="V2067" s="432">
        <v>0.19599999487400055</v>
      </c>
      <c r="W2067" s="263">
        <v>0.19499999284744263</v>
      </c>
      <c r="X2067" s="263">
        <v>0.1809999942779541</v>
      </c>
      <c r="Y2067" s="263">
        <v>0.16200000047683716</v>
      </c>
      <c r="Z2067" s="263">
        <v>0.14699999988079071</v>
      </c>
      <c r="AA2067" s="263">
        <v>0.13699999451637268</v>
      </c>
      <c r="AB2067" s="263">
        <v>0.13300000131130219</v>
      </c>
      <c r="AC2067" s="490">
        <f>SUM(E2067:AB2067)</f>
        <v>3.7829999998211861</v>
      </c>
      <c r="AD2067" s="448">
        <f>MAX(E2067:AB2067)</f>
        <v>0.19699999690055847</v>
      </c>
      <c r="AE2067" s="448">
        <f>MIN(E2067:AB2067)</f>
        <v>0.11699999868869781</v>
      </c>
    </row>
    <row r="2068" spans="1:31" ht="12">
      <c r="A2068" s="1620"/>
      <c r="B2068" s="1623"/>
      <c r="C2068" s="476" t="s">
        <v>17</v>
      </c>
      <c r="D2068" s="476" t="s">
        <v>19</v>
      </c>
      <c r="E2068" s="276">
        <v>5.000000074505806E-2</v>
      </c>
      <c r="F2068" s="276">
        <v>4.5000001788139343E-2</v>
      </c>
      <c r="G2068" s="276">
        <v>4.6000000089406967E-2</v>
      </c>
      <c r="H2068" s="429">
        <v>4.3999999761581421E-2</v>
      </c>
      <c r="I2068" s="276">
        <v>4.3000001460313797E-2</v>
      </c>
      <c r="J2068" s="276">
        <v>4.8000000417232513E-2</v>
      </c>
      <c r="K2068" s="276">
        <v>4.8000000417232513E-2</v>
      </c>
      <c r="L2068" s="276">
        <v>5.000000074505806E-2</v>
      </c>
      <c r="M2068" s="276">
        <v>3.9000000804662704E-2</v>
      </c>
      <c r="N2068" s="429">
        <v>3.2999999821186066E-2</v>
      </c>
      <c r="O2068" s="276">
        <v>3.5999998450279236E-2</v>
      </c>
      <c r="P2068" s="276">
        <v>3.7999998778104782E-2</v>
      </c>
      <c r="Q2068" s="276">
        <v>3.9000000804662704E-2</v>
      </c>
      <c r="R2068" s="276">
        <v>3.9999999105930328E-2</v>
      </c>
      <c r="S2068" s="276">
        <v>5.9000000357627869E-2</v>
      </c>
      <c r="T2068" s="276">
        <v>5.4999999701976776E-2</v>
      </c>
      <c r="U2068" s="276">
        <v>5.0999999046325684E-2</v>
      </c>
      <c r="V2068" s="429">
        <v>5.2000001072883606E-2</v>
      </c>
      <c r="W2068" s="276">
        <v>5.4000001400709152E-2</v>
      </c>
      <c r="X2068" s="276">
        <v>5.000000074505806E-2</v>
      </c>
      <c r="Y2068" s="276">
        <v>5.000000074505806E-2</v>
      </c>
      <c r="Z2068" s="276">
        <v>5.000000074505806E-2</v>
      </c>
      <c r="AA2068" s="276">
        <v>5.000000074505806E-2</v>
      </c>
      <c r="AB2068" s="276">
        <v>5.2000001072883606E-2</v>
      </c>
      <c r="AC2068" s="478">
        <f>SUM(E2068:AB2068)</f>
        <v>1.1220000088214874</v>
      </c>
    </row>
    <row r="2069" spans="1:31" ht="12">
      <c r="A2069" s="1620"/>
      <c r="B2069" s="1623"/>
      <c r="C2069" s="476" t="s">
        <v>18</v>
      </c>
      <c r="D2069" s="476" t="s">
        <v>19</v>
      </c>
      <c r="E2069" s="278">
        <v>7</v>
      </c>
      <c r="F2069" s="278">
        <v>8</v>
      </c>
      <c r="G2069" s="278">
        <v>8</v>
      </c>
      <c r="H2069" s="390">
        <v>8</v>
      </c>
      <c r="I2069" s="278">
        <v>8</v>
      </c>
      <c r="J2069" s="278">
        <v>8</v>
      </c>
      <c r="K2069" s="278">
        <v>10</v>
      </c>
      <c r="L2069" s="278">
        <v>10</v>
      </c>
      <c r="M2069" s="278">
        <v>9</v>
      </c>
      <c r="N2069" s="390">
        <v>9</v>
      </c>
      <c r="O2069" s="278">
        <v>9</v>
      </c>
      <c r="P2069" s="278">
        <v>10</v>
      </c>
      <c r="Q2069" s="278">
        <v>9</v>
      </c>
      <c r="R2069" s="278">
        <v>8</v>
      </c>
      <c r="S2069" s="278">
        <v>11</v>
      </c>
      <c r="T2069" s="278">
        <v>11</v>
      </c>
      <c r="U2069" s="278">
        <v>11</v>
      </c>
      <c r="V2069" s="390">
        <v>12</v>
      </c>
      <c r="W2069" s="278">
        <v>11</v>
      </c>
      <c r="X2069" s="278">
        <v>10</v>
      </c>
      <c r="Y2069" s="278">
        <v>9</v>
      </c>
      <c r="Z2069" s="278">
        <v>8</v>
      </c>
      <c r="AA2069" s="278">
        <v>8</v>
      </c>
      <c r="AB2069" s="278">
        <v>8</v>
      </c>
      <c r="AC2069" s="478"/>
    </row>
    <row r="2070" spans="1:31" thickBot="1">
      <c r="A2070" s="1621"/>
      <c r="B2070" s="1624"/>
      <c r="C2070" s="491" t="s">
        <v>20</v>
      </c>
      <c r="D2070" s="491"/>
      <c r="E2070" s="542">
        <f t="shared" ref="E2070:AC2070" si="586">E2068/E2067</f>
        <v>0.40983606707549997</v>
      </c>
      <c r="F2070" s="542">
        <f t="shared" si="586"/>
        <v>0.38461540420928514</v>
      </c>
      <c r="G2070" s="542">
        <f t="shared" si="586"/>
        <v>0.36800000071525574</v>
      </c>
      <c r="H2070" s="573">
        <f t="shared" si="586"/>
        <v>0.34645667997915247</v>
      </c>
      <c r="I2070" s="542">
        <f t="shared" si="586"/>
        <v>0.32575758858571047</v>
      </c>
      <c r="J2070" s="542">
        <f t="shared" si="586"/>
        <v>0.34042552854206409</v>
      </c>
      <c r="K2070" s="542">
        <f t="shared" si="586"/>
        <v>0.27428572134095808</v>
      </c>
      <c r="L2070" s="542">
        <f t="shared" si="586"/>
        <v>0.27173913395585092</v>
      </c>
      <c r="M2070" s="542">
        <f t="shared" si="586"/>
        <v>0.22674418302437249</v>
      </c>
      <c r="N2070" s="573">
        <f t="shared" si="586"/>
        <v>0.20625000349245973</v>
      </c>
      <c r="O2070" s="542">
        <f t="shared" si="586"/>
        <v>0.24324322963736211</v>
      </c>
      <c r="P2070" s="542">
        <f t="shared" si="586"/>
        <v>0.22619047196679098</v>
      </c>
      <c r="Q2070" s="542">
        <f t="shared" si="586"/>
        <v>0.27464788399845153</v>
      </c>
      <c r="R2070" s="542">
        <f t="shared" si="586"/>
        <v>0.25641024538868773</v>
      </c>
      <c r="S2070" s="542">
        <f t="shared" si="586"/>
        <v>0.31720429547591944</v>
      </c>
      <c r="T2070" s="542">
        <f t="shared" si="586"/>
        <v>0.27918782013859439</v>
      </c>
      <c r="U2070" s="542">
        <f t="shared" si="586"/>
        <v>0.28333331677648821</v>
      </c>
      <c r="V2070" s="573">
        <f t="shared" si="586"/>
        <v>0.26530613486144239</v>
      </c>
      <c r="W2070" s="542">
        <f t="shared" si="586"/>
        <v>0.27692309426367934</v>
      </c>
      <c r="X2070" s="542">
        <f t="shared" si="586"/>
        <v>0.27624310677200992</v>
      </c>
      <c r="Y2070" s="542">
        <f t="shared" si="586"/>
        <v>0.30864197899929691</v>
      </c>
      <c r="Z2070" s="542">
        <f t="shared" si="586"/>
        <v>0.3401360597660234</v>
      </c>
      <c r="AA2070" s="542">
        <f t="shared" si="586"/>
        <v>0.36496352369621904</v>
      </c>
      <c r="AB2070" s="542">
        <f t="shared" si="586"/>
        <v>0.39097744782100768</v>
      </c>
      <c r="AC2070" s="494">
        <f t="shared" si="586"/>
        <v>0.29659001027610937</v>
      </c>
    </row>
    <row r="2071" spans="1:31" thickBot="1">
      <c r="A2071" s="767"/>
      <c r="B2071" s="768" t="s">
        <v>242</v>
      </c>
      <c r="C2071" s="597" t="s">
        <v>15</v>
      </c>
      <c r="D2071" s="597" t="s">
        <v>32</v>
      </c>
      <c r="E2071" s="769">
        <v>2.9699999999938881E-3</v>
      </c>
      <c r="F2071" s="769">
        <v>3.0699999999997088E-3</v>
      </c>
      <c r="G2071" s="769">
        <v>2.5600000000049476E-3</v>
      </c>
      <c r="H2071" s="770">
        <v>2.7299999999959254E-3</v>
      </c>
      <c r="I2071" s="769">
        <v>2.9900000000052389E-3</v>
      </c>
      <c r="J2071" s="769">
        <v>2.7299999999959254E-3</v>
      </c>
      <c r="K2071" s="769">
        <v>3.0699999999997088E-3</v>
      </c>
      <c r="L2071" s="769">
        <v>2.7900000000008734E-3</v>
      </c>
      <c r="M2071" s="769">
        <v>3.0800000000017463E-3</v>
      </c>
      <c r="N2071" s="770">
        <v>3.0499999999956343E-3</v>
      </c>
      <c r="O2071" s="769">
        <v>2.4700000000011644E-3</v>
      </c>
      <c r="P2071" s="769">
        <v>2.8000000000029104E-3</v>
      </c>
      <c r="Q2071" s="769">
        <v>2.7900000000008734E-3</v>
      </c>
      <c r="R2071" s="769">
        <v>2.7299999999959254E-3</v>
      </c>
      <c r="S2071" s="769">
        <v>3.0699999999997088E-3</v>
      </c>
      <c r="T2071" s="769">
        <v>2.5600000000049476E-3</v>
      </c>
      <c r="U2071" s="769">
        <v>4.1100000000005819E-3</v>
      </c>
      <c r="V2071" s="770">
        <v>2.9899999999979626E-3</v>
      </c>
      <c r="W2071" s="769">
        <v>3.3399999999965077E-3</v>
      </c>
      <c r="X2071" s="769">
        <v>2.9700000000011644E-3</v>
      </c>
      <c r="Y2071" s="769">
        <v>3.0699999999997088E-3</v>
      </c>
      <c r="Z2071" s="769">
        <v>4.020000000004075E-3</v>
      </c>
      <c r="AA2071" s="769">
        <v>3.4700000000011644E-3</v>
      </c>
      <c r="AB2071" s="769">
        <v>3.0499999999956343E-3</v>
      </c>
      <c r="AC2071" s="771">
        <f>SUM(E2071:AB2071)</f>
        <v>7.2479999999995937E-2</v>
      </c>
      <c r="AD2071" s="537">
        <f>MAX(E2071:AB2071)</f>
        <v>4.1100000000005819E-3</v>
      </c>
    </row>
    <row r="2072" spans="1:31" ht="10.5" customHeight="1">
      <c r="A2072" s="1630" t="s">
        <v>54</v>
      </c>
      <c r="B2072" s="1667"/>
      <c r="C2072" s="473" t="s">
        <v>15</v>
      </c>
      <c r="D2072" s="473"/>
      <c r="E2072" s="328">
        <f t="shared" ref="E2072:AC2072" si="587">E2059+E2063+E2067</f>
        <v>0.44200000911951065</v>
      </c>
      <c r="F2072" s="328">
        <f t="shared" si="587"/>
        <v>0.39999999850988388</v>
      </c>
      <c r="G2072" s="328">
        <f t="shared" si="587"/>
        <v>0.43499999493360519</v>
      </c>
      <c r="H2072" s="575">
        <f t="shared" si="587"/>
        <v>0.41700001060962677</v>
      </c>
      <c r="I2072" s="328">
        <f t="shared" si="587"/>
        <v>0.48100000619888306</v>
      </c>
      <c r="J2072" s="328">
        <f t="shared" si="587"/>
        <v>0.53500000387430191</v>
      </c>
      <c r="K2072" s="328">
        <f t="shared" si="587"/>
        <v>0.56799999624490738</v>
      </c>
      <c r="L2072" s="328">
        <f t="shared" si="587"/>
        <v>0.64600000530481339</v>
      </c>
      <c r="M2072" s="328">
        <f t="shared" si="587"/>
        <v>0.61500001698732376</v>
      </c>
      <c r="N2072" s="575">
        <f t="shared" si="587"/>
        <v>0.61500000208616257</v>
      </c>
      <c r="O2072" s="328">
        <f t="shared" si="587"/>
        <v>0.58499999344348907</v>
      </c>
      <c r="P2072" s="328">
        <f t="shared" si="587"/>
        <v>0.57399999350309372</v>
      </c>
      <c r="Q2072" s="328">
        <f t="shared" si="587"/>
        <v>0.55200000107288361</v>
      </c>
      <c r="R2072" s="328">
        <f t="shared" si="587"/>
        <v>0.56000000983476639</v>
      </c>
      <c r="S2072" s="328">
        <f t="shared" si="587"/>
        <v>0.6119999960064888</v>
      </c>
      <c r="T2072" s="328">
        <f t="shared" si="587"/>
        <v>0.66300000250339508</v>
      </c>
      <c r="U2072" s="328">
        <f t="shared" si="587"/>
        <v>0.67100001871585846</v>
      </c>
      <c r="V2072" s="575">
        <f t="shared" si="587"/>
        <v>0.67000000178813934</v>
      </c>
      <c r="W2072" s="328">
        <f t="shared" si="587"/>
        <v>0.67700000107288361</v>
      </c>
      <c r="X2072" s="328">
        <f t="shared" si="587"/>
        <v>0.63300000876188278</v>
      </c>
      <c r="Y2072" s="328">
        <f t="shared" si="587"/>
        <v>0.63700000196695328</v>
      </c>
      <c r="Z2072" s="328">
        <f t="shared" si="587"/>
        <v>0.4830000102519989</v>
      </c>
      <c r="AA2072" s="328">
        <f t="shared" si="587"/>
        <v>0.50699999183416367</v>
      </c>
      <c r="AB2072" s="328">
        <f t="shared" si="587"/>
        <v>0.4739999994635582</v>
      </c>
      <c r="AC2072" s="475">
        <f t="shared" si="587"/>
        <v>13.452000074088573</v>
      </c>
    </row>
    <row r="2073" spans="1:31" ht="10.5" customHeight="1">
      <c r="A2073" s="1668"/>
      <c r="B2073" s="1669"/>
      <c r="C2073" s="491" t="s">
        <v>17</v>
      </c>
      <c r="D2073" s="491"/>
      <c r="E2073" s="623">
        <f t="shared" ref="E2073:AC2073" si="588">E2060+E2064+E2068</f>
        <v>0.16099999845027924</v>
      </c>
      <c r="F2073" s="623">
        <f t="shared" si="588"/>
        <v>0.14599999971687794</v>
      </c>
      <c r="G2073" s="623">
        <f t="shared" si="588"/>
        <v>0.15399999730288982</v>
      </c>
      <c r="H2073" s="626">
        <f t="shared" si="588"/>
        <v>0.14999999850988388</v>
      </c>
      <c r="I2073" s="623">
        <f t="shared" si="588"/>
        <v>0.15399999916553497</v>
      </c>
      <c r="J2073" s="623">
        <f t="shared" si="588"/>
        <v>0.16800000332295895</v>
      </c>
      <c r="K2073" s="623">
        <f t="shared" si="588"/>
        <v>0.16700000129640102</v>
      </c>
      <c r="L2073" s="623">
        <f t="shared" si="588"/>
        <v>0.16700000315904617</v>
      </c>
      <c r="M2073" s="623">
        <f t="shared" si="588"/>
        <v>0.15700000338256359</v>
      </c>
      <c r="N2073" s="626">
        <f t="shared" si="588"/>
        <v>0.14999999664723873</v>
      </c>
      <c r="O2073" s="623">
        <f t="shared" si="588"/>
        <v>0.15899999812245369</v>
      </c>
      <c r="P2073" s="623">
        <f t="shared" si="588"/>
        <v>0.1510000005364418</v>
      </c>
      <c r="Q2073" s="623">
        <f t="shared" si="588"/>
        <v>0.15599999763071537</v>
      </c>
      <c r="R2073" s="623">
        <f t="shared" si="588"/>
        <v>0.15000000037252903</v>
      </c>
      <c r="S2073" s="623">
        <f t="shared" si="588"/>
        <v>0.18700000084936619</v>
      </c>
      <c r="T2073" s="623">
        <f t="shared" si="588"/>
        <v>0.19199999794363976</v>
      </c>
      <c r="U2073" s="623">
        <f t="shared" si="588"/>
        <v>0.18299999833106995</v>
      </c>
      <c r="V2073" s="626">
        <f t="shared" si="588"/>
        <v>0.17900000140070915</v>
      </c>
      <c r="W2073" s="623">
        <f t="shared" si="588"/>
        <v>0.17800000123679638</v>
      </c>
      <c r="X2073" s="623">
        <f t="shared" si="588"/>
        <v>0.17200000397861004</v>
      </c>
      <c r="Y2073" s="623">
        <f t="shared" si="588"/>
        <v>0.16999999992549419</v>
      </c>
      <c r="Z2073" s="623">
        <f t="shared" si="588"/>
        <v>0.16100000031292439</v>
      </c>
      <c r="AA2073" s="623">
        <f t="shared" si="588"/>
        <v>0.15999999828636646</v>
      </c>
      <c r="AB2073" s="623">
        <f t="shared" si="588"/>
        <v>0.16699999943375587</v>
      </c>
      <c r="AC2073" s="494">
        <f t="shared" si="588"/>
        <v>3.9389999993145466</v>
      </c>
    </row>
    <row r="2074" spans="1:31" ht="10.5" customHeight="1">
      <c r="A2074" s="1634" t="s">
        <v>55</v>
      </c>
      <c r="B2074" s="1635"/>
      <c r="C2074" s="526" t="s">
        <v>15</v>
      </c>
      <c r="D2074" s="526"/>
      <c r="E2074" s="543">
        <f>E2052-E2072</f>
        <v>7.9999789595603943E-3</v>
      </c>
      <c r="F2074" s="543">
        <f t="shared" ref="F2074:AC2074" si="589">F2052-F2072</f>
        <v>3.9999999105930328E-2</v>
      </c>
      <c r="G2074" s="543">
        <f t="shared" si="589"/>
        <v>5.0000026822090149E-3</v>
      </c>
      <c r="H2074" s="545">
        <f t="shared" si="589"/>
        <v>2.9999762773513794E-3</v>
      </c>
      <c r="I2074" s="543">
        <f t="shared" si="589"/>
        <v>9.0000033378601074E-3</v>
      </c>
      <c r="J2074" s="543">
        <f t="shared" si="589"/>
        <v>3.4999988973140717E-2</v>
      </c>
      <c r="K2074" s="543">
        <f t="shared" si="589"/>
        <v>2.199997752904892E-2</v>
      </c>
      <c r="L2074" s="543">
        <f t="shared" si="589"/>
        <v>1.4000020921230316E-2</v>
      </c>
      <c r="M2074" s="543">
        <f t="shared" si="589"/>
        <v>-5.0000026822090149E-3</v>
      </c>
      <c r="N2074" s="545">
        <f t="shared" si="589"/>
        <v>5.0000026822090149E-3</v>
      </c>
      <c r="O2074" s="543">
        <f t="shared" si="589"/>
        <v>-5.0000101327896118E-3</v>
      </c>
      <c r="P2074" s="543">
        <f t="shared" si="589"/>
        <v>5.9999898076057434E-3</v>
      </c>
      <c r="Q2074" s="543">
        <f t="shared" si="589"/>
        <v>8.0000013113021851E-3</v>
      </c>
      <c r="R2074" s="543">
        <f t="shared" si="589"/>
        <v>-7.4505805969238281E-9</v>
      </c>
      <c r="S2074" s="543">
        <f t="shared" si="589"/>
        <v>-1.999981701374054E-3</v>
      </c>
      <c r="T2074" s="543">
        <f t="shared" si="589"/>
        <v>7.0000141859054565E-3</v>
      </c>
      <c r="U2074" s="543">
        <f t="shared" si="589"/>
        <v>1.899997889995575E-2</v>
      </c>
      <c r="V2074" s="545">
        <f t="shared" si="589"/>
        <v>1.4901161193847656E-8</v>
      </c>
      <c r="W2074" s="543">
        <f t="shared" si="589"/>
        <v>3.0000060796737671E-3</v>
      </c>
      <c r="X2074" s="543">
        <f t="shared" si="589"/>
        <v>-2.2999994456768036E-2</v>
      </c>
      <c r="Y2074" s="543">
        <f t="shared" si="589"/>
        <v>2.9999837279319763E-3</v>
      </c>
      <c r="Z2074" s="543">
        <f t="shared" si="589"/>
        <v>1.6999989748001099E-2</v>
      </c>
      <c r="AA2074" s="543">
        <f t="shared" si="589"/>
        <v>2.9999986290931702E-3</v>
      </c>
      <c r="AB2074" s="543">
        <f t="shared" si="589"/>
        <v>-2.4000011384487152E-2</v>
      </c>
      <c r="AC2074" s="475">
        <f t="shared" si="589"/>
        <v>5.3879999259113269</v>
      </c>
    </row>
    <row r="2075" spans="1:31" ht="10.5" customHeight="1">
      <c r="A2075" s="1636"/>
      <c r="B2075" s="1637"/>
      <c r="C2075" s="527" t="s">
        <v>17</v>
      </c>
      <c r="D2075" s="527"/>
      <c r="E2075" s="542">
        <f t="shared" ref="E2075:AC2075" si="590">E2053-E2073</f>
        <v>-1.0000020265579224E-3</v>
      </c>
      <c r="F2075" s="542">
        <f t="shared" si="590"/>
        <v>-5.9999991208314896E-3</v>
      </c>
      <c r="G2075" s="542">
        <f t="shared" si="590"/>
        <v>-3.9999913424253464E-3</v>
      </c>
      <c r="H2075" s="573">
        <f t="shared" si="590"/>
        <v>-9.9999979138374329E-3</v>
      </c>
      <c r="I2075" s="542">
        <f t="shared" si="590"/>
        <v>-3.9999932050704956E-3</v>
      </c>
      <c r="J2075" s="542">
        <f t="shared" si="590"/>
        <v>-8.0000068992376328E-3</v>
      </c>
      <c r="K2075" s="542">
        <f t="shared" si="590"/>
        <v>-7.0000048726797104E-3</v>
      </c>
      <c r="L2075" s="542">
        <f t="shared" si="590"/>
        <v>-7.0000067353248596E-3</v>
      </c>
      <c r="M2075" s="542">
        <f t="shared" si="590"/>
        <v>-1.7000002786517143E-2</v>
      </c>
      <c r="N2075" s="573">
        <f t="shared" si="590"/>
        <v>-9.9999960511922836E-3</v>
      </c>
      <c r="O2075" s="542">
        <f t="shared" si="590"/>
        <v>-8.999992161989212E-3</v>
      </c>
      <c r="P2075" s="542">
        <f t="shared" si="590"/>
        <v>-1.0999999940395355E-2</v>
      </c>
      <c r="Q2075" s="542">
        <f t="shared" si="590"/>
        <v>-5.9999916702508926E-3</v>
      </c>
      <c r="R2075" s="542">
        <f t="shared" si="590"/>
        <v>-9.9999997764825821E-3</v>
      </c>
      <c r="S2075" s="542">
        <f t="shared" si="590"/>
        <v>-6.999993696808815E-3</v>
      </c>
      <c r="T2075" s="542">
        <f t="shared" si="590"/>
        <v>-2.0000003278255463E-3</v>
      </c>
      <c r="U2075" s="542">
        <f t="shared" si="590"/>
        <v>-2.9999911785125732E-3</v>
      </c>
      <c r="V2075" s="573">
        <f t="shared" si="590"/>
        <v>-8.999999612569809E-3</v>
      </c>
      <c r="W2075" s="542">
        <f t="shared" si="590"/>
        <v>-7.9999994486570358E-3</v>
      </c>
      <c r="X2075" s="542">
        <f t="shared" si="590"/>
        <v>-1.2000007554888725E-2</v>
      </c>
      <c r="Y2075" s="542">
        <f t="shared" si="590"/>
        <v>-1.0000003501772881E-2</v>
      </c>
      <c r="Z2075" s="542">
        <f t="shared" si="590"/>
        <v>-1.0999994352459908E-2</v>
      </c>
      <c r="AA2075" s="542">
        <f t="shared" si="590"/>
        <v>-9.9999923259019852E-3</v>
      </c>
      <c r="AB2075" s="542">
        <f t="shared" si="590"/>
        <v>-7.0000030100345612E-3</v>
      </c>
      <c r="AC2075" s="494">
        <f t="shared" si="590"/>
        <v>-0.1889999695122242</v>
      </c>
    </row>
    <row r="2076" spans="1:31" s="449" customFormat="1" ht="10.5" customHeight="1">
      <c r="A2076" s="1711" t="s">
        <v>88</v>
      </c>
      <c r="B2076" s="1713" t="s">
        <v>783</v>
      </c>
      <c r="C2076" s="772" t="s">
        <v>15</v>
      </c>
      <c r="D2076" s="485" t="s">
        <v>37</v>
      </c>
      <c r="E2076" s="773"/>
      <c r="F2076" s="773"/>
      <c r="G2076" s="773"/>
      <c r="H2076" s="773"/>
      <c r="I2076" s="773"/>
      <c r="J2076" s="773"/>
      <c r="K2076" s="773"/>
      <c r="L2076" s="773"/>
      <c r="M2076" s="773"/>
      <c r="N2076" s="773"/>
      <c r="O2076" s="773"/>
      <c r="P2076" s="773"/>
      <c r="Q2076" s="773"/>
      <c r="R2076" s="773"/>
      <c r="S2076" s="773"/>
      <c r="T2076" s="773"/>
      <c r="U2076" s="773"/>
      <c r="V2076" s="773"/>
      <c r="W2076" s="773"/>
      <c r="X2076" s="773"/>
      <c r="Y2076" s="773"/>
      <c r="Z2076" s="773"/>
      <c r="AA2076" s="773"/>
      <c r="AB2076" s="773"/>
      <c r="AC2076" s="774"/>
    </row>
    <row r="2077" spans="1:31" s="449" customFormat="1" ht="10.5" customHeight="1">
      <c r="A2077" s="1712"/>
      <c r="B2077" s="1714"/>
      <c r="C2077" s="775" t="s">
        <v>17</v>
      </c>
      <c r="D2077" s="476" t="s">
        <v>37</v>
      </c>
      <c r="E2077" s="776"/>
      <c r="F2077" s="776"/>
      <c r="G2077" s="776"/>
      <c r="H2077" s="776"/>
      <c r="I2077" s="776"/>
      <c r="J2077" s="776"/>
      <c r="K2077" s="776"/>
      <c r="L2077" s="776"/>
      <c r="M2077" s="776"/>
      <c r="N2077" s="776"/>
      <c r="O2077" s="776"/>
      <c r="P2077" s="776"/>
      <c r="Q2077" s="776"/>
      <c r="R2077" s="776"/>
      <c r="S2077" s="776"/>
      <c r="T2077" s="776"/>
      <c r="U2077" s="776"/>
      <c r="V2077" s="776"/>
      <c r="W2077" s="776"/>
      <c r="X2077" s="776"/>
      <c r="Y2077" s="776"/>
      <c r="Z2077" s="776"/>
      <c r="AA2077" s="776"/>
      <c r="AB2077" s="776"/>
      <c r="AC2077" s="777"/>
    </row>
    <row r="2078" spans="1:31" ht="30" customHeight="1">
      <c r="A2078" s="553"/>
      <c r="C2078" s="554" t="s">
        <v>79</v>
      </c>
      <c r="H2078" s="701">
        <f>H2059+H2063+H2067</f>
        <v>0.41700001060962677</v>
      </c>
      <c r="I2078" s="336"/>
      <c r="J2078" s="336"/>
      <c r="K2078" s="336"/>
      <c r="L2078" s="336"/>
      <c r="M2078" s="336"/>
      <c r="N2078" s="701">
        <f>N2059+N2063+N2067</f>
        <v>0.61500000208616257</v>
      </c>
      <c r="O2078" s="336"/>
      <c r="P2078" s="336"/>
      <c r="Q2078" s="336"/>
      <c r="R2078" s="336"/>
      <c r="S2078" s="336"/>
      <c r="T2078" s="336"/>
      <c r="U2078" s="336"/>
      <c r="V2078" s="701">
        <f>V2059+V2063+V2067</f>
        <v>0.67000000178813934</v>
      </c>
      <c r="Y2078" s="554">
        <f>Y2059+Y2063+Y2067</f>
        <v>0.63700000196695328</v>
      </c>
    </row>
    <row r="2079" spans="1:31" ht="28.5" customHeight="1">
      <c r="A2079" s="458" t="s">
        <v>6</v>
      </c>
      <c r="B2079" s="459" t="s">
        <v>7</v>
      </c>
      <c r="C2079" s="461" t="s">
        <v>8</v>
      </c>
      <c r="D2079" s="461" t="s">
        <v>9</v>
      </c>
      <c r="E2079" s="1679" t="s">
        <v>10</v>
      </c>
      <c r="F2079" s="1679"/>
      <c r="G2079" s="1679"/>
      <c r="H2079" s="1679"/>
      <c r="I2079" s="1679"/>
      <c r="J2079" s="1679"/>
      <c r="K2079" s="1679"/>
      <c r="L2079" s="1679"/>
      <c r="M2079" s="1679"/>
      <c r="N2079" s="1679"/>
      <c r="O2079" s="1679"/>
      <c r="P2079" s="1679"/>
      <c r="Q2079" s="1679"/>
      <c r="R2079" s="1679"/>
      <c r="S2079" s="1679"/>
      <c r="T2079" s="1679"/>
      <c r="U2079" s="1679"/>
      <c r="V2079" s="1679"/>
      <c r="W2079" s="1679"/>
      <c r="X2079" s="1679"/>
      <c r="Y2079" s="1679"/>
      <c r="Z2079" s="1679"/>
      <c r="AA2079" s="1679"/>
      <c r="AB2079" s="1679"/>
      <c r="AC2079" s="1692" t="s">
        <v>11</v>
      </c>
    </row>
    <row r="2080" spans="1:31" s="449" customFormat="1" ht="12.75" customHeight="1" thickBot="1">
      <c r="A2080" s="462" t="s">
        <v>792</v>
      </c>
      <c r="B2080" s="462"/>
      <c r="C2080" s="462"/>
      <c r="D2080" s="462"/>
      <c r="E2080" s="463">
        <v>1</v>
      </c>
      <c r="F2080" s="463">
        <v>2</v>
      </c>
      <c r="G2080" s="463">
        <v>3</v>
      </c>
      <c r="H2080" s="463">
        <v>4</v>
      </c>
      <c r="I2080" s="463">
        <v>5</v>
      </c>
      <c r="J2080" s="463">
        <v>6</v>
      </c>
      <c r="K2080" s="463">
        <v>7</v>
      </c>
      <c r="L2080" s="463">
        <v>8</v>
      </c>
      <c r="M2080" s="463">
        <v>9</v>
      </c>
      <c r="N2080" s="463">
        <v>10</v>
      </c>
      <c r="O2080" s="463">
        <v>11</v>
      </c>
      <c r="P2080" s="463">
        <v>12</v>
      </c>
      <c r="Q2080" s="463">
        <v>13</v>
      </c>
      <c r="R2080" s="463">
        <v>14</v>
      </c>
      <c r="S2080" s="463">
        <v>15</v>
      </c>
      <c r="T2080" s="463">
        <v>16</v>
      </c>
      <c r="U2080" s="463">
        <v>17</v>
      </c>
      <c r="V2080" s="463">
        <v>18</v>
      </c>
      <c r="W2080" s="463">
        <v>19</v>
      </c>
      <c r="X2080" s="463">
        <v>20</v>
      </c>
      <c r="Y2080" s="463">
        <v>21</v>
      </c>
      <c r="Z2080" s="463">
        <v>22</v>
      </c>
      <c r="AA2080" s="463">
        <v>23</v>
      </c>
      <c r="AB2080" s="463">
        <v>24</v>
      </c>
      <c r="AC2080" s="1693"/>
    </row>
    <row r="2081" spans="1:31" s="449" customFormat="1" ht="12.75" customHeight="1">
      <c r="A2081" s="465" t="s">
        <v>142</v>
      </c>
      <c r="B2081" s="466"/>
      <c r="C2081" s="467"/>
      <c r="D2081" s="467"/>
      <c r="E2081" s="466">
        <v>8</v>
      </c>
      <c r="F2081" s="466">
        <v>8</v>
      </c>
      <c r="G2081" s="466">
        <v>8</v>
      </c>
      <c r="H2081" s="466">
        <v>8</v>
      </c>
      <c r="I2081" s="466">
        <v>8</v>
      </c>
      <c r="J2081" s="466">
        <v>8</v>
      </c>
      <c r="K2081" s="466">
        <v>8</v>
      </c>
      <c r="L2081" s="466">
        <v>8</v>
      </c>
      <c r="M2081" s="466">
        <v>8</v>
      </c>
      <c r="N2081" s="466">
        <v>8</v>
      </c>
      <c r="O2081" s="466">
        <v>8</v>
      </c>
      <c r="P2081" s="466">
        <v>8</v>
      </c>
      <c r="Q2081" s="466">
        <v>8</v>
      </c>
      <c r="R2081" s="466">
        <v>8</v>
      </c>
      <c r="S2081" s="466">
        <v>8</v>
      </c>
      <c r="T2081" s="466">
        <v>8</v>
      </c>
      <c r="U2081" s="466">
        <v>8</v>
      </c>
      <c r="V2081" s="466">
        <v>8</v>
      </c>
      <c r="W2081" s="466">
        <v>8</v>
      </c>
      <c r="X2081" s="466">
        <v>8</v>
      </c>
      <c r="Y2081" s="466">
        <v>8</v>
      </c>
      <c r="Z2081" s="466">
        <v>8</v>
      </c>
      <c r="AA2081" s="466">
        <v>8</v>
      </c>
      <c r="AB2081" s="466">
        <v>8</v>
      </c>
      <c r="AC2081" s="558"/>
    </row>
    <row r="2082" spans="1:31" s="449" customFormat="1" ht="12.75" customHeight="1" thickBot="1">
      <c r="A2082" s="469" t="s">
        <v>143</v>
      </c>
      <c r="B2082" s="470"/>
      <c r="C2082" s="471"/>
      <c r="D2082" s="471"/>
      <c r="E2082" s="470">
        <v>8</v>
      </c>
      <c r="F2082" s="470">
        <v>8</v>
      </c>
      <c r="G2082" s="470">
        <v>8</v>
      </c>
      <c r="H2082" s="470">
        <v>8</v>
      </c>
      <c r="I2082" s="470">
        <v>8</v>
      </c>
      <c r="J2082" s="470">
        <v>8</v>
      </c>
      <c r="K2082" s="470">
        <v>8</v>
      </c>
      <c r="L2082" s="470">
        <v>8</v>
      </c>
      <c r="M2082" s="470">
        <v>8</v>
      </c>
      <c r="N2082" s="470">
        <v>8</v>
      </c>
      <c r="O2082" s="470">
        <v>8</v>
      </c>
      <c r="P2082" s="470">
        <v>8</v>
      </c>
      <c r="Q2082" s="470">
        <v>8</v>
      </c>
      <c r="R2082" s="470">
        <v>8</v>
      </c>
      <c r="S2082" s="470">
        <v>8</v>
      </c>
      <c r="T2082" s="470">
        <v>8</v>
      </c>
      <c r="U2082" s="470">
        <v>8</v>
      </c>
      <c r="V2082" s="470">
        <v>8</v>
      </c>
      <c r="W2082" s="470">
        <v>8</v>
      </c>
      <c r="X2082" s="470">
        <v>8</v>
      </c>
      <c r="Y2082" s="470">
        <v>8</v>
      </c>
      <c r="Z2082" s="470">
        <v>8</v>
      </c>
      <c r="AA2082" s="470">
        <v>8</v>
      </c>
      <c r="AB2082" s="470">
        <v>8</v>
      </c>
      <c r="AC2082" s="778"/>
    </row>
    <row r="2083" spans="1:31" ht="12" customHeight="1">
      <c r="A2083" s="1615" t="s">
        <v>485</v>
      </c>
      <c r="B2083" s="1626" t="s">
        <v>486</v>
      </c>
      <c r="C2083" s="473" t="s">
        <v>15</v>
      </c>
      <c r="D2083" s="526" t="s">
        <v>37</v>
      </c>
      <c r="E2083" s="360">
        <v>2.0261999999999998</v>
      </c>
      <c r="F2083" s="360">
        <v>1.9833000000000001</v>
      </c>
      <c r="G2083" s="360">
        <v>1.9734</v>
      </c>
      <c r="H2083" s="402">
        <v>1.9932000000000001</v>
      </c>
      <c r="I2083" s="360">
        <v>2.0360999999999998</v>
      </c>
      <c r="J2083" s="360">
        <v>2.2473000000000001</v>
      </c>
      <c r="K2083" s="360">
        <v>2.5905</v>
      </c>
      <c r="L2083" s="360">
        <v>2.9205000000000001</v>
      </c>
      <c r="M2083" s="360">
        <v>2.8214999999999999</v>
      </c>
      <c r="N2083" s="402">
        <v>2.6697000000000002</v>
      </c>
      <c r="O2083" s="360">
        <v>2.5640999999999998</v>
      </c>
      <c r="P2083" s="360">
        <v>2.5013999999999998</v>
      </c>
      <c r="Q2083" s="360">
        <v>2.5278</v>
      </c>
      <c r="R2083" s="360">
        <v>2.5541999999999998</v>
      </c>
      <c r="S2083" s="360">
        <v>2.5640999999999998</v>
      </c>
      <c r="T2083" s="360">
        <v>2.6465999999999998</v>
      </c>
      <c r="U2083" s="360">
        <v>2.7753000000000001</v>
      </c>
      <c r="V2083" s="402">
        <v>2.8578000000000001</v>
      </c>
      <c r="W2083" s="360">
        <v>2.9039999999999999</v>
      </c>
      <c r="X2083" s="360">
        <v>2.8016999999999999</v>
      </c>
      <c r="Y2083" s="360">
        <v>2.6993999999999998</v>
      </c>
      <c r="Z2083" s="360">
        <v>2.5707</v>
      </c>
      <c r="AA2083" s="360">
        <v>2.343</v>
      </c>
      <c r="AB2083" s="360">
        <v>2.2044000000000001</v>
      </c>
      <c r="AC2083" s="475">
        <f>SUM(E2083:AB2083)</f>
        <v>59.776199999999996</v>
      </c>
    </row>
    <row r="2084" spans="1:31" ht="10.5" customHeight="1">
      <c r="A2084" s="1615"/>
      <c r="B2084" s="1626"/>
      <c r="C2084" s="476" t="s">
        <v>17</v>
      </c>
      <c r="D2084" s="610" t="s">
        <v>37</v>
      </c>
      <c r="E2084" s="241">
        <v>0.73260000000000003</v>
      </c>
      <c r="F2084" s="241">
        <v>0.66990000000000005</v>
      </c>
      <c r="G2084" s="241">
        <v>0.65669999999999995</v>
      </c>
      <c r="H2084" s="401">
        <v>0.6633</v>
      </c>
      <c r="I2084" s="241">
        <v>0.66659999999999997</v>
      </c>
      <c r="J2084" s="241">
        <v>0.70950000000000002</v>
      </c>
      <c r="K2084" s="241">
        <v>0.76229999999999998</v>
      </c>
      <c r="L2084" s="241">
        <v>0.81840000000000002</v>
      </c>
      <c r="M2084" s="241">
        <v>0.76890000000000003</v>
      </c>
      <c r="N2084" s="401">
        <v>0.74580000000000002</v>
      </c>
      <c r="O2084" s="241">
        <v>0.74250000000000005</v>
      </c>
      <c r="P2084" s="241">
        <v>0.72929999999999995</v>
      </c>
      <c r="Q2084" s="241">
        <v>0.71609999999999996</v>
      </c>
      <c r="R2084" s="241">
        <v>0.72929999999999995</v>
      </c>
      <c r="S2084" s="241">
        <v>0.79200000000000004</v>
      </c>
      <c r="T2084" s="241">
        <v>0.8085</v>
      </c>
      <c r="U2084" s="241">
        <v>0.8448</v>
      </c>
      <c r="V2084" s="401">
        <v>0.86129999999999995</v>
      </c>
      <c r="W2084" s="241">
        <v>0.87119999999999997</v>
      </c>
      <c r="X2084" s="241">
        <v>0.8679</v>
      </c>
      <c r="Y2084" s="241">
        <v>0.86129999999999995</v>
      </c>
      <c r="Z2084" s="241">
        <v>0.84150000000000003</v>
      </c>
      <c r="AA2084" s="241">
        <v>0.79530000000000001</v>
      </c>
      <c r="AB2084" s="241">
        <v>0.79859999999999998</v>
      </c>
      <c r="AC2084" s="478">
        <f>SUM(E2084:AB2084)</f>
        <v>18.453600000000002</v>
      </c>
    </row>
    <row r="2085" spans="1:31" ht="10.5" customHeight="1">
      <c r="A2085" s="1615"/>
      <c r="B2085" s="1626"/>
      <c r="C2085" s="476" t="s">
        <v>18</v>
      </c>
      <c r="D2085" s="476" t="s">
        <v>19</v>
      </c>
      <c r="E2085" s="347">
        <v>10</v>
      </c>
      <c r="F2085" s="347">
        <v>10</v>
      </c>
      <c r="G2085" s="347">
        <v>10</v>
      </c>
      <c r="H2085" s="433">
        <v>10</v>
      </c>
      <c r="I2085" s="347">
        <v>10</v>
      </c>
      <c r="J2085" s="347">
        <v>12</v>
      </c>
      <c r="K2085" s="347">
        <v>14</v>
      </c>
      <c r="L2085" s="347">
        <v>14</v>
      </c>
      <c r="M2085" s="347">
        <v>14</v>
      </c>
      <c r="N2085" s="433">
        <v>13</v>
      </c>
      <c r="O2085" s="347">
        <v>13</v>
      </c>
      <c r="P2085" s="347">
        <v>12</v>
      </c>
      <c r="Q2085" s="347">
        <v>12</v>
      </c>
      <c r="R2085" s="347">
        <v>12</v>
      </c>
      <c r="S2085" s="347">
        <v>13</v>
      </c>
      <c r="T2085" s="347">
        <v>13</v>
      </c>
      <c r="U2085" s="347">
        <v>14</v>
      </c>
      <c r="V2085" s="433">
        <v>15</v>
      </c>
      <c r="W2085" s="347">
        <v>15</v>
      </c>
      <c r="X2085" s="347">
        <v>13</v>
      </c>
      <c r="Y2085" s="347">
        <v>13</v>
      </c>
      <c r="Z2085" s="347">
        <v>13</v>
      </c>
      <c r="AA2085" s="347">
        <v>11</v>
      </c>
      <c r="AB2085" s="347">
        <v>11</v>
      </c>
      <c r="AC2085" s="478"/>
    </row>
    <row r="2086" spans="1:31" ht="10.5" customHeight="1" thickBot="1">
      <c r="A2086" s="1615"/>
      <c r="B2086" s="1626"/>
      <c r="C2086" s="476" t="s">
        <v>20</v>
      </c>
      <c r="D2086" s="476"/>
      <c r="E2086" s="584">
        <f t="shared" ref="E2086:AC2086" si="591">E2084/E2083</f>
        <v>0.3615635179153095</v>
      </c>
      <c r="F2086" s="584">
        <f t="shared" si="591"/>
        <v>0.33777038269550752</v>
      </c>
      <c r="G2086" s="584">
        <f t="shared" si="591"/>
        <v>0.33277591973244142</v>
      </c>
      <c r="H2086" s="616">
        <f t="shared" si="591"/>
        <v>0.33278145695364236</v>
      </c>
      <c r="I2086" s="584">
        <f t="shared" si="591"/>
        <v>0.32739059967585094</v>
      </c>
      <c r="J2086" s="584">
        <f t="shared" si="591"/>
        <v>0.31571218795888401</v>
      </c>
      <c r="K2086" s="584">
        <f t="shared" si="591"/>
        <v>0.29426751592356687</v>
      </c>
      <c r="L2086" s="584">
        <f t="shared" si="591"/>
        <v>0.28022598870056498</v>
      </c>
      <c r="M2086" s="584">
        <f t="shared" si="591"/>
        <v>0.27251461988304093</v>
      </c>
      <c r="N2086" s="616">
        <f t="shared" si="591"/>
        <v>0.27935723114956734</v>
      </c>
      <c r="O2086" s="584">
        <f t="shared" si="591"/>
        <v>0.28957528957528961</v>
      </c>
      <c r="P2086" s="584">
        <f t="shared" si="591"/>
        <v>0.29155672823218998</v>
      </c>
      <c r="Q2086" s="584">
        <f t="shared" si="591"/>
        <v>0.28328981723237595</v>
      </c>
      <c r="R2086" s="584">
        <f t="shared" si="591"/>
        <v>0.28552971576227393</v>
      </c>
      <c r="S2086" s="584">
        <f t="shared" si="591"/>
        <v>0.30888030888030893</v>
      </c>
      <c r="T2086" s="584">
        <f t="shared" si="591"/>
        <v>0.30548628428927682</v>
      </c>
      <c r="U2086" s="584">
        <f t="shared" si="591"/>
        <v>0.30439952437574314</v>
      </c>
      <c r="V2086" s="616">
        <f t="shared" si="591"/>
        <v>0.30138568129330251</v>
      </c>
      <c r="W2086" s="584">
        <f t="shared" si="591"/>
        <v>0.3</v>
      </c>
      <c r="X2086" s="584">
        <f t="shared" si="591"/>
        <v>0.30977620730270911</v>
      </c>
      <c r="Y2086" s="584">
        <f t="shared" si="591"/>
        <v>0.31907090464547677</v>
      </c>
      <c r="Z2086" s="584">
        <f t="shared" si="591"/>
        <v>0.32734274711168165</v>
      </c>
      <c r="AA2086" s="584">
        <f t="shared" si="591"/>
        <v>0.33943661971830985</v>
      </c>
      <c r="AB2086" s="584">
        <f t="shared" si="591"/>
        <v>0.36227544910179638</v>
      </c>
      <c r="AC2086" s="487">
        <f t="shared" si="591"/>
        <v>0.30871149387214314</v>
      </c>
    </row>
    <row r="2087" spans="1:31" ht="10.5" customHeight="1" thickBot="1">
      <c r="A2087" s="1616"/>
      <c r="B2087" s="1690"/>
      <c r="C2087" s="483" t="s">
        <v>23</v>
      </c>
      <c r="D2087" s="483" t="s">
        <v>19</v>
      </c>
      <c r="E2087" s="483">
        <v>122.16999816894531</v>
      </c>
      <c r="F2087" s="483">
        <v>120.87999725341797</v>
      </c>
      <c r="G2087" s="483">
        <v>121.76999664306641</v>
      </c>
      <c r="H2087" s="483">
        <v>123.37999725341797</v>
      </c>
      <c r="I2087" s="483">
        <v>121.19000244140625</v>
      </c>
      <c r="J2087" s="483">
        <v>122.26000213623047</v>
      </c>
      <c r="K2087" s="483">
        <v>121.23000335693359</v>
      </c>
      <c r="L2087" s="483">
        <v>121.09999847412109</v>
      </c>
      <c r="M2087" s="483">
        <v>121.86000061035156</v>
      </c>
      <c r="N2087" s="483">
        <v>121.55000305175781</v>
      </c>
      <c r="O2087" s="483">
        <v>122.08000183105469</v>
      </c>
      <c r="P2087" s="483">
        <v>121.90000152587891</v>
      </c>
      <c r="Q2087" s="483">
        <v>121.5</v>
      </c>
      <c r="R2087" s="483">
        <v>120.19999694824219</v>
      </c>
      <c r="S2087" s="483">
        <v>121.19000244140625</v>
      </c>
      <c r="T2087" s="483">
        <v>121.19000244140625</v>
      </c>
      <c r="U2087" s="483">
        <v>119.22000122070312</v>
      </c>
      <c r="V2087" s="483">
        <v>120.91999816894531</v>
      </c>
      <c r="W2087" s="483">
        <v>121.5</v>
      </c>
      <c r="X2087" s="483">
        <v>121.01000213623047</v>
      </c>
      <c r="Y2087" s="483">
        <v>120.61000061035156</v>
      </c>
      <c r="Z2087" s="483">
        <v>120.91999816894531</v>
      </c>
      <c r="AA2087" s="483">
        <v>120.29000091552734</v>
      </c>
      <c r="AB2087" s="483">
        <v>121.98999786376953</v>
      </c>
      <c r="AC2087" s="484"/>
    </row>
    <row r="2088" spans="1:31" ht="10.5" customHeight="1">
      <c r="A2088" s="1614" t="s">
        <v>487</v>
      </c>
      <c r="B2088" s="1617" t="s">
        <v>488</v>
      </c>
      <c r="C2088" s="526" t="s">
        <v>15</v>
      </c>
      <c r="D2088" s="526" t="s">
        <v>37</v>
      </c>
      <c r="E2088" s="233">
        <v>1.1979</v>
      </c>
      <c r="F2088" s="233">
        <v>1.1616</v>
      </c>
      <c r="G2088" s="233">
        <v>1.1054999999999999</v>
      </c>
      <c r="H2088" s="434">
        <v>1.1088</v>
      </c>
      <c r="I2088" s="233">
        <v>1.1385000000000001</v>
      </c>
      <c r="J2088" s="233">
        <v>1.1583000000000001</v>
      </c>
      <c r="K2088" s="233">
        <v>1.3563000000000001</v>
      </c>
      <c r="L2088" s="233">
        <v>1.5807</v>
      </c>
      <c r="M2088" s="233">
        <v>1.6235999999999999</v>
      </c>
      <c r="N2088" s="434">
        <v>1.6731</v>
      </c>
      <c r="O2088" s="233">
        <v>1.7028000000000001</v>
      </c>
      <c r="P2088" s="233">
        <v>1.6896</v>
      </c>
      <c r="Q2088" s="233">
        <v>1.6665000000000001</v>
      </c>
      <c r="R2088" s="233">
        <v>1.6368</v>
      </c>
      <c r="S2088" s="233">
        <v>1.6400999999999999</v>
      </c>
      <c r="T2088" s="233">
        <v>1.6533</v>
      </c>
      <c r="U2088" s="233">
        <v>1.6566000000000001</v>
      </c>
      <c r="V2088" s="434">
        <v>1.6335</v>
      </c>
      <c r="W2088" s="233">
        <v>1.5840000000000001</v>
      </c>
      <c r="X2088" s="233">
        <v>1.5311999999999999</v>
      </c>
      <c r="Y2088" s="233">
        <v>1.4916</v>
      </c>
      <c r="Z2088" s="233">
        <v>1.3992</v>
      </c>
      <c r="AA2088" s="233">
        <v>1.3167</v>
      </c>
      <c r="AB2088" s="233">
        <v>1.2474000000000001</v>
      </c>
      <c r="AC2088" s="475">
        <f>SUM(E2088:AB2088)</f>
        <v>34.953600000000002</v>
      </c>
    </row>
    <row r="2089" spans="1:31" ht="10.5" customHeight="1">
      <c r="A2089" s="1615"/>
      <c r="B2089" s="1618"/>
      <c r="C2089" s="610" t="s">
        <v>17</v>
      </c>
      <c r="D2089" s="610" t="s">
        <v>37</v>
      </c>
      <c r="E2089" s="233">
        <v>0.39929999999999999</v>
      </c>
      <c r="F2089" s="233">
        <v>0.39269999999999999</v>
      </c>
      <c r="G2089" s="233">
        <v>0.3861</v>
      </c>
      <c r="H2089" s="434">
        <v>0.38940000000000002</v>
      </c>
      <c r="I2089" s="233">
        <v>0.38940000000000002</v>
      </c>
      <c r="J2089" s="233">
        <v>0.39600000000000002</v>
      </c>
      <c r="K2089" s="233">
        <v>0.39929999999999999</v>
      </c>
      <c r="L2089" s="233">
        <v>0.4158</v>
      </c>
      <c r="M2089" s="233">
        <v>0.43230000000000002</v>
      </c>
      <c r="N2089" s="434">
        <v>0.44879999999999998</v>
      </c>
      <c r="O2089" s="233">
        <v>0.46529999999999999</v>
      </c>
      <c r="P2089" s="233">
        <v>0.46200000000000002</v>
      </c>
      <c r="Q2089" s="233">
        <v>0.4587</v>
      </c>
      <c r="R2089" s="233">
        <v>0.4521</v>
      </c>
      <c r="S2089" s="233">
        <v>0.46200000000000002</v>
      </c>
      <c r="T2089" s="233">
        <v>0.45540000000000003</v>
      </c>
      <c r="U2089" s="233">
        <v>0.44219999999999998</v>
      </c>
      <c r="V2089" s="434">
        <v>0.4224</v>
      </c>
      <c r="W2089" s="233">
        <v>0.42570000000000002</v>
      </c>
      <c r="X2089" s="233">
        <v>0.41909999999999997</v>
      </c>
      <c r="Y2089" s="233">
        <v>0.4224</v>
      </c>
      <c r="Z2089" s="233">
        <v>0.4158</v>
      </c>
      <c r="AA2089" s="233">
        <v>0.39600000000000002</v>
      </c>
      <c r="AB2089" s="233">
        <v>0.40920000000000001</v>
      </c>
      <c r="AC2089" s="475">
        <f>SUM(E2089:AB2089)</f>
        <v>10.157400000000001</v>
      </c>
    </row>
    <row r="2090" spans="1:31" ht="10.5" customHeight="1">
      <c r="A2090" s="1615"/>
      <c r="B2090" s="1618"/>
      <c r="C2090" s="476" t="s">
        <v>18</v>
      </c>
      <c r="D2090" s="610" t="s">
        <v>19</v>
      </c>
      <c r="E2090" s="347">
        <v>6</v>
      </c>
      <c r="F2090" s="347">
        <v>6</v>
      </c>
      <c r="G2090" s="347">
        <v>6</v>
      </c>
      <c r="H2090" s="433">
        <v>6</v>
      </c>
      <c r="I2090" s="347">
        <v>6</v>
      </c>
      <c r="J2090" s="347">
        <v>6</v>
      </c>
      <c r="K2090" s="347">
        <v>7</v>
      </c>
      <c r="L2090" s="347">
        <v>8</v>
      </c>
      <c r="M2090" s="347">
        <v>9</v>
      </c>
      <c r="N2090" s="433">
        <v>8</v>
      </c>
      <c r="O2090" s="347">
        <v>9</v>
      </c>
      <c r="P2090" s="347">
        <v>8</v>
      </c>
      <c r="Q2090" s="347">
        <v>9</v>
      </c>
      <c r="R2090" s="347">
        <v>8</v>
      </c>
      <c r="S2090" s="347">
        <v>8</v>
      </c>
      <c r="T2090" s="347">
        <v>8</v>
      </c>
      <c r="U2090" s="347">
        <v>8</v>
      </c>
      <c r="V2090" s="433">
        <v>8</v>
      </c>
      <c r="W2090" s="347">
        <v>8</v>
      </c>
      <c r="X2090" s="347">
        <v>7</v>
      </c>
      <c r="Y2090" s="347">
        <v>7</v>
      </c>
      <c r="Z2090" s="347">
        <v>7</v>
      </c>
      <c r="AA2090" s="347">
        <v>6</v>
      </c>
      <c r="AB2090" s="347">
        <v>6</v>
      </c>
      <c r="AC2090" s="475"/>
    </row>
    <row r="2091" spans="1:31" ht="10.5" customHeight="1" thickBot="1">
      <c r="A2091" s="1615"/>
      <c r="B2091" s="1618"/>
      <c r="C2091" s="610" t="s">
        <v>20</v>
      </c>
      <c r="D2091" s="476"/>
      <c r="E2091" s="542">
        <f t="shared" ref="E2091:AC2091" si="592">E2089/E2088</f>
        <v>0.33333333333333331</v>
      </c>
      <c r="F2091" s="542">
        <f t="shared" si="592"/>
        <v>0.33806818181818182</v>
      </c>
      <c r="G2091" s="542">
        <f t="shared" si="592"/>
        <v>0.34925373134328358</v>
      </c>
      <c r="H2091" s="573">
        <f t="shared" si="592"/>
        <v>0.35119047619047622</v>
      </c>
      <c r="I2091" s="542">
        <f t="shared" si="592"/>
        <v>0.34202898550724636</v>
      </c>
      <c r="J2091" s="542">
        <f t="shared" si="592"/>
        <v>0.34188034188034189</v>
      </c>
      <c r="K2091" s="542">
        <f t="shared" si="592"/>
        <v>0.2944038929440389</v>
      </c>
      <c r="L2091" s="542">
        <f t="shared" si="592"/>
        <v>0.26304801670146138</v>
      </c>
      <c r="M2091" s="542">
        <f t="shared" si="592"/>
        <v>0.26626016260162605</v>
      </c>
      <c r="N2091" s="573">
        <f t="shared" si="592"/>
        <v>0.26824457593688361</v>
      </c>
      <c r="O2091" s="542">
        <f t="shared" si="592"/>
        <v>0.27325581395348836</v>
      </c>
      <c r="P2091" s="542">
        <f t="shared" si="592"/>
        <v>0.2734375</v>
      </c>
      <c r="Q2091" s="542">
        <f t="shared" si="592"/>
        <v>0.27524752475247521</v>
      </c>
      <c r="R2091" s="542">
        <f t="shared" si="592"/>
        <v>0.27620967741935482</v>
      </c>
      <c r="S2091" s="542">
        <f t="shared" si="592"/>
        <v>0.28169014084507044</v>
      </c>
      <c r="T2091" s="542">
        <f t="shared" si="592"/>
        <v>0.27544910179640719</v>
      </c>
      <c r="U2091" s="542">
        <f t="shared" si="592"/>
        <v>0.26693227091633465</v>
      </c>
      <c r="V2091" s="573">
        <f t="shared" si="592"/>
        <v>0.25858585858585859</v>
      </c>
      <c r="W2091" s="542">
        <f t="shared" si="592"/>
        <v>0.26874999999999999</v>
      </c>
      <c r="X2091" s="542">
        <f t="shared" si="592"/>
        <v>0.27370689655172414</v>
      </c>
      <c r="Y2091" s="542">
        <f t="shared" si="592"/>
        <v>0.2831858407079646</v>
      </c>
      <c r="Z2091" s="542">
        <f t="shared" si="592"/>
        <v>0.29716981132075471</v>
      </c>
      <c r="AA2091" s="542">
        <f t="shared" si="592"/>
        <v>0.30075187969924816</v>
      </c>
      <c r="AB2091" s="542">
        <f t="shared" si="592"/>
        <v>0.32804232804232802</v>
      </c>
      <c r="AC2091" s="494">
        <f t="shared" si="592"/>
        <v>0.29059667673716011</v>
      </c>
    </row>
    <row r="2092" spans="1:31" ht="10.5" customHeight="1" thickBot="1">
      <c r="A2092" s="1615"/>
      <c r="B2092" s="1618"/>
      <c r="C2092" s="685" t="s">
        <v>23</v>
      </c>
      <c r="D2092" s="685" t="s">
        <v>19</v>
      </c>
      <c r="E2092" s="685">
        <v>120.5</v>
      </c>
      <c r="F2092" s="685">
        <v>120.36000061035156</v>
      </c>
      <c r="G2092" s="685">
        <v>119.87000274658203</v>
      </c>
      <c r="H2092" s="685">
        <v>120.44999694824219</v>
      </c>
      <c r="I2092" s="685">
        <v>119.37999725341797</v>
      </c>
      <c r="J2092" s="685">
        <v>118.69999694824219</v>
      </c>
      <c r="K2092" s="685">
        <v>118.93000030517578</v>
      </c>
      <c r="L2092" s="685">
        <v>117.84999847412109</v>
      </c>
      <c r="M2092" s="685">
        <v>118.26000213623047</v>
      </c>
      <c r="N2092" s="685">
        <v>117.54000091552734</v>
      </c>
      <c r="O2092" s="685">
        <v>118.97000122070312</v>
      </c>
      <c r="P2092" s="685">
        <v>118.52999877929687</v>
      </c>
      <c r="Q2092" s="685">
        <v>117.48999786376953</v>
      </c>
      <c r="R2092" s="685">
        <v>117.84999847412109</v>
      </c>
      <c r="S2092" s="685">
        <v>118.08000183105469</v>
      </c>
      <c r="T2092" s="685">
        <v>117.58000183105469</v>
      </c>
      <c r="U2092" s="685">
        <v>116.81999969482422</v>
      </c>
      <c r="V2092" s="685">
        <v>117.44999694824219</v>
      </c>
      <c r="W2092" s="685">
        <v>116.27999877929687</v>
      </c>
      <c r="X2092" s="685">
        <v>117.48999786376953</v>
      </c>
      <c r="Y2092" s="685">
        <v>117.90000152587891</v>
      </c>
      <c r="Z2092" s="685">
        <v>116.55000305175781</v>
      </c>
      <c r="AA2092" s="685">
        <v>117.26999664306641</v>
      </c>
      <c r="AB2092" s="685">
        <v>117.84999847412109</v>
      </c>
      <c r="AC2092" s="687"/>
      <c r="AD2092" s="448">
        <f>MAX(E2092:AB2092)</f>
        <v>120.5</v>
      </c>
      <c r="AE2092" s="448">
        <f>MIN(E2092:AB2092)</f>
        <v>116.27999877929687</v>
      </c>
    </row>
    <row r="2093" spans="1:31" ht="10.5" customHeight="1">
      <c r="A2093" s="1627" t="s">
        <v>793</v>
      </c>
      <c r="B2093" s="1639" t="s">
        <v>794</v>
      </c>
      <c r="C2093" s="485" t="s">
        <v>18</v>
      </c>
      <c r="D2093" s="485" t="s">
        <v>19</v>
      </c>
      <c r="E2093" s="382">
        <v>53</v>
      </c>
      <c r="F2093" s="382">
        <v>52</v>
      </c>
      <c r="G2093" s="382">
        <v>52</v>
      </c>
      <c r="H2093" s="435">
        <v>53</v>
      </c>
      <c r="I2093" s="382">
        <v>54</v>
      </c>
      <c r="J2093" s="382">
        <v>57</v>
      </c>
      <c r="K2093" s="382">
        <v>62</v>
      </c>
      <c r="L2093" s="382">
        <v>63</v>
      </c>
      <c r="M2093" s="382">
        <v>62</v>
      </c>
      <c r="N2093" s="435">
        <v>60</v>
      </c>
      <c r="O2093" s="382">
        <v>60</v>
      </c>
      <c r="P2093" s="382">
        <v>61</v>
      </c>
      <c r="Q2093" s="382">
        <v>59</v>
      </c>
      <c r="R2093" s="382">
        <v>59</v>
      </c>
      <c r="S2093" s="382">
        <v>61</v>
      </c>
      <c r="T2093" s="382">
        <v>62</v>
      </c>
      <c r="U2093" s="382">
        <v>63</v>
      </c>
      <c r="V2093" s="435">
        <v>65</v>
      </c>
      <c r="W2093" s="382">
        <v>64</v>
      </c>
      <c r="X2093" s="382">
        <v>62</v>
      </c>
      <c r="Y2093" s="382">
        <v>60</v>
      </c>
      <c r="Z2093" s="382">
        <v>59</v>
      </c>
      <c r="AA2093" s="382">
        <v>55</v>
      </c>
      <c r="AB2093" s="382">
        <v>55</v>
      </c>
      <c r="AC2093" s="490"/>
      <c r="AD2093" s="448">
        <f>MAX(E2093:AB2093)</f>
        <v>65</v>
      </c>
    </row>
    <row r="2094" spans="1:31" ht="12.75" customHeight="1">
      <c r="A2094" s="1628"/>
      <c r="B2094" s="1640"/>
      <c r="C2094" s="476" t="s">
        <v>15</v>
      </c>
      <c r="D2094" s="476" t="s">
        <v>19</v>
      </c>
      <c r="E2094" s="367">
        <v>9.880000114440918</v>
      </c>
      <c r="F2094" s="367">
        <v>9.7600002288818359</v>
      </c>
      <c r="G2094" s="367">
        <v>9.8000001907348633</v>
      </c>
      <c r="H2094" s="409">
        <v>9.9200000762939453</v>
      </c>
      <c r="I2094" s="367">
        <v>10.170000076293945</v>
      </c>
      <c r="J2094" s="367">
        <v>10.850000381469727</v>
      </c>
      <c r="K2094" s="367">
        <v>12.149999618530273</v>
      </c>
      <c r="L2094" s="367">
        <v>12.369999885559082</v>
      </c>
      <c r="M2094" s="367">
        <v>11.989999771118164</v>
      </c>
      <c r="N2094" s="409">
        <v>11.720000267028809</v>
      </c>
      <c r="O2094" s="367">
        <v>11.659999847412109</v>
      </c>
      <c r="P2094" s="367">
        <v>11.75</v>
      </c>
      <c r="Q2094" s="367">
        <v>11.289999961853027</v>
      </c>
      <c r="R2094" s="367">
        <v>11.289999961853027</v>
      </c>
      <c r="S2094" s="367">
        <v>11.770000457763672</v>
      </c>
      <c r="T2094" s="367">
        <v>11.800000190734863</v>
      </c>
      <c r="U2094" s="367">
        <v>12.020000457763672</v>
      </c>
      <c r="V2094" s="409">
        <v>12.539999961853027</v>
      </c>
      <c r="W2094" s="367">
        <v>12.25</v>
      </c>
      <c r="X2094" s="367">
        <v>12</v>
      </c>
      <c r="Y2094" s="367">
        <v>11.489999771118164</v>
      </c>
      <c r="Z2094" s="367">
        <v>11.140000343322754</v>
      </c>
      <c r="AA2094" s="367">
        <v>10.460000038146973</v>
      </c>
      <c r="AB2094" s="367">
        <v>10.289999961853027</v>
      </c>
      <c r="AC2094" s="478">
        <f>SUM(E2094:AB2094)</f>
        <v>270.36000156402588</v>
      </c>
      <c r="AD2094" s="448">
        <f>MAX(E2094:AB2094)</f>
        <v>12.539999961853027</v>
      </c>
      <c r="AE2094" s="448">
        <f>MIN(E2094:AB2094)</f>
        <v>9.7600002288818359</v>
      </c>
    </row>
    <row r="2095" spans="1:31" ht="14.25" customHeight="1" thickBot="1">
      <c r="A2095" s="1655"/>
      <c r="B2095" s="1648"/>
      <c r="C2095" s="482" t="s">
        <v>17</v>
      </c>
      <c r="D2095" s="482" t="s">
        <v>19</v>
      </c>
      <c r="E2095" s="383">
        <v>-4.0199999809265137</v>
      </c>
      <c r="F2095" s="383">
        <v>-4.179999828338623</v>
      </c>
      <c r="G2095" s="383">
        <v>-4.2100000381469727</v>
      </c>
      <c r="H2095" s="436">
        <v>-4.2199997901916504</v>
      </c>
      <c r="I2095" s="383">
        <v>-4.179999828338623</v>
      </c>
      <c r="J2095" s="383">
        <v>-3.9900000095367432</v>
      </c>
      <c r="K2095" s="383">
        <v>-3.690000057220459</v>
      </c>
      <c r="L2095" s="383">
        <v>-3.309999942779541</v>
      </c>
      <c r="M2095" s="383">
        <v>-3.4200000762939453</v>
      </c>
      <c r="N2095" s="436">
        <v>-3.6099998950958252</v>
      </c>
      <c r="O2095" s="383">
        <v>-3.7200000286102295</v>
      </c>
      <c r="P2095" s="383">
        <v>-3.6700000762939453</v>
      </c>
      <c r="Q2095" s="383">
        <v>-3.75</v>
      </c>
      <c r="R2095" s="383">
        <v>-3.7000000476837158</v>
      </c>
      <c r="S2095" s="383">
        <v>-3.4200000762939453</v>
      </c>
      <c r="T2095" s="383">
        <v>-3.2999999523162842</v>
      </c>
      <c r="U2095" s="383">
        <v>-3.3399999141693115</v>
      </c>
      <c r="V2095" s="436">
        <v>-3.2000000476837158</v>
      </c>
      <c r="W2095" s="383">
        <v>-3.2899999618530273</v>
      </c>
      <c r="X2095" s="383">
        <v>-3.380000114440918</v>
      </c>
      <c r="Y2095" s="383">
        <v>-3.4000000953674316</v>
      </c>
      <c r="Z2095" s="383">
        <v>-3.4800000190734863</v>
      </c>
      <c r="AA2095" s="383">
        <v>-3.7899999618530273</v>
      </c>
      <c r="AB2095" s="383">
        <v>-3.9600000381469727</v>
      </c>
      <c r="AC2095" s="487">
        <f>SUM(E2095:AB2095)</f>
        <v>-88.229999780654907</v>
      </c>
    </row>
    <row r="2096" spans="1:31" ht="18" customHeight="1" thickBot="1">
      <c r="A2096" s="779" t="s">
        <v>770</v>
      </c>
      <c r="B2096" s="780" t="s">
        <v>770</v>
      </c>
      <c r="C2096" s="781" t="s">
        <v>18</v>
      </c>
      <c r="D2096" s="781" t="s">
        <v>37</v>
      </c>
      <c r="E2096" s="384">
        <v>0</v>
      </c>
      <c r="F2096" s="384">
        <v>0</v>
      </c>
      <c r="G2096" s="384">
        <v>0</v>
      </c>
      <c r="H2096" s="437">
        <v>0</v>
      </c>
      <c r="I2096" s="384">
        <v>0</v>
      </c>
      <c r="J2096" s="384">
        <v>0</v>
      </c>
      <c r="K2096" s="384">
        <v>0</v>
      </c>
      <c r="L2096" s="384">
        <v>0</v>
      </c>
      <c r="M2096" s="384">
        <v>0</v>
      </c>
      <c r="N2096" s="437">
        <v>0</v>
      </c>
      <c r="O2096" s="384">
        <v>0</v>
      </c>
      <c r="P2096" s="384">
        <v>0</v>
      </c>
      <c r="Q2096" s="384">
        <v>0</v>
      </c>
      <c r="R2096" s="384">
        <v>0</v>
      </c>
      <c r="S2096" s="384">
        <v>0</v>
      </c>
      <c r="T2096" s="384">
        <v>0</v>
      </c>
      <c r="U2096" s="384">
        <v>0</v>
      </c>
      <c r="V2096" s="437">
        <v>0</v>
      </c>
      <c r="W2096" s="384">
        <v>0</v>
      </c>
      <c r="X2096" s="384">
        <v>0</v>
      </c>
      <c r="Y2096" s="384">
        <v>0</v>
      </c>
      <c r="Z2096" s="384">
        <v>0</v>
      </c>
      <c r="AA2096" s="384">
        <v>0</v>
      </c>
      <c r="AB2096" s="384">
        <v>0</v>
      </c>
      <c r="AC2096" s="782"/>
    </row>
    <row r="2097" spans="1:31" ht="10.5" customHeight="1">
      <c r="A2097" s="1627" t="s">
        <v>35</v>
      </c>
      <c r="B2097" s="1639" t="s">
        <v>732</v>
      </c>
      <c r="C2097" s="485" t="s">
        <v>15</v>
      </c>
      <c r="D2097" s="485" t="s">
        <v>37</v>
      </c>
      <c r="E2097" s="330">
        <v>2.0028000000000001</v>
      </c>
      <c r="F2097" s="330">
        <v>1.9548000000000001</v>
      </c>
      <c r="G2097" s="330">
        <v>1.9488000000000001</v>
      </c>
      <c r="H2097" s="400">
        <v>1.9656</v>
      </c>
      <c r="I2097" s="330">
        <v>2.0112000000000001</v>
      </c>
      <c r="J2097" s="330">
        <v>2.2187999999999999</v>
      </c>
      <c r="K2097" s="330">
        <v>2.5571999999999999</v>
      </c>
      <c r="L2097" s="330">
        <v>2.8847999999999998</v>
      </c>
      <c r="M2097" s="330">
        <v>2.7827999999999999</v>
      </c>
      <c r="N2097" s="400">
        <v>2.6339999999999999</v>
      </c>
      <c r="O2097" s="330">
        <v>2.5344000000000002</v>
      </c>
      <c r="P2097" s="330">
        <v>2.4672000000000001</v>
      </c>
      <c r="Q2097" s="330">
        <v>2.4948000000000001</v>
      </c>
      <c r="R2097" s="330">
        <v>2.5211999999999999</v>
      </c>
      <c r="S2097" s="330">
        <v>2.532</v>
      </c>
      <c r="T2097" s="330">
        <v>2.6135999999999999</v>
      </c>
      <c r="U2097" s="330">
        <v>2.7395999999999998</v>
      </c>
      <c r="V2097" s="400">
        <v>2.8212000000000002</v>
      </c>
      <c r="W2097" s="330">
        <v>2.8656000000000001</v>
      </c>
      <c r="X2097" s="330">
        <v>2.7648000000000001</v>
      </c>
      <c r="Y2097" s="330">
        <v>2.6652</v>
      </c>
      <c r="Z2097" s="330">
        <v>2.5367999999999999</v>
      </c>
      <c r="AA2097" s="330">
        <v>2.3148</v>
      </c>
      <c r="AB2097" s="330">
        <v>2.1732</v>
      </c>
      <c r="AC2097" s="490">
        <f>SUM(E2097:AB2097)</f>
        <v>59.005200000000002</v>
      </c>
    </row>
    <row r="2098" spans="1:31" ht="10.5" customHeight="1">
      <c r="A2098" s="1628"/>
      <c r="B2098" s="1640"/>
      <c r="C2098" s="476" t="s">
        <v>17</v>
      </c>
      <c r="D2098" s="476" t="s">
        <v>37</v>
      </c>
      <c r="E2098" s="241">
        <v>0.60240000000000005</v>
      </c>
      <c r="F2098" s="241">
        <v>0.54720000000000002</v>
      </c>
      <c r="G2098" s="241">
        <v>0.53280000000000005</v>
      </c>
      <c r="H2098" s="401">
        <v>0.54</v>
      </c>
      <c r="I2098" s="241">
        <v>0.54</v>
      </c>
      <c r="J2098" s="241">
        <v>0.56759999999999999</v>
      </c>
      <c r="K2098" s="241">
        <v>0.59160000000000001</v>
      </c>
      <c r="L2098" s="241">
        <v>0.61080000000000001</v>
      </c>
      <c r="M2098" s="241">
        <v>0.57840000000000003</v>
      </c>
      <c r="N2098" s="401">
        <v>0.56879999999999997</v>
      </c>
      <c r="O2098" s="241">
        <v>0.57240000000000002</v>
      </c>
      <c r="P2098" s="241">
        <v>0.56759999999999999</v>
      </c>
      <c r="Q2098" s="241">
        <v>0.5544</v>
      </c>
      <c r="R2098" s="241">
        <v>0.56279999999999997</v>
      </c>
      <c r="S2098" s="241">
        <v>0.62039999999999995</v>
      </c>
      <c r="T2098" s="241">
        <v>0.62880000000000003</v>
      </c>
      <c r="U2098" s="241">
        <v>0.65159999999999996</v>
      </c>
      <c r="V2098" s="401">
        <v>0.66359999999999997</v>
      </c>
      <c r="W2098" s="241">
        <v>0.66479999999999995</v>
      </c>
      <c r="X2098" s="241">
        <v>0.6744</v>
      </c>
      <c r="Y2098" s="241">
        <v>0.67320000000000002</v>
      </c>
      <c r="Z2098" s="241">
        <v>0.66720000000000002</v>
      </c>
      <c r="AA2098" s="241">
        <v>0.64200000000000002</v>
      </c>
      <c r="AB2098" s="241">
        <v>0.65159999999999996</v>
      </c>
      <c r="AC2098" s="478">
        <f>SUM(E2098:AB2098)</f>
        <v>14.474399999999999</v>
      </c>
    </row>
    <row r="2099" spans="1:31" ht="10.5" customHeight="1">
      <c r="A2099" s="1628"/>
      <c r="B2099" s="1640"/>
      <c r="C2099" s="476" t="s">
        <v>18</v>
      </c>
      <c r="D2099" s="476" t="s">
        <v>19</v>
      </c>
      <c r="E2099" s="349">
        <v>111</v>
      </c>
      <c r="F2099" s="349">
        <v>109</v>
      </c>
      <c r="G2099" s="349">
        <v>114</v>
      </c>
      <c r="H2099" s="410">
        <v>111</v>
      </c>
      <c r="I2099" s="349">
        <v>121</v>
      </c>
      <c r="J2099" s="349">
        <v>129</v>
      </c>
      <c r="K2099" s="349">
        <v>157</v>
      </c>
      <c r="L2099" s="349">
        <v>168</v>
      </c>
      <c r="M2099" s="349">
        <v>151</v>
      </c>
      <c r="N2099" s="410">
        <v>143</v>
      </c>
      <c r="O2099" s="349">
        <v>141</v>
      </c>
      <c r="P2099" s="349">
        <v>144</v>
      </c>
      <c r="Q2099" s="349">
        <v>142</v>
      </c>
      <c r="R2099" s="349">
        <v>145</v>
      </c>
      <c r="S2099" s="349">
        <v>152</v>
      </c>
      <c r="T2099" s="349">
        <v>156</v>
      </c>
      <c r="U2099" s="349">
        <v>164</v>
      </c>
      <c r="V2099" s="410">
        <v>168</v>
      </c>
      <c r="W2099" s="349">
        <v>169</v>
      </c>
      <c r="X2099" s="349">
        <v>149</v>
      </c>
      <c r="Y2099" s="349">
        <v>145</v>
      </c>
      <c r="Z2099" s="349">
        <v>146</v>
      </c>
      <c r="AA2099" s="349">
        <v>130</v>
      </c>
      <c r="AB2099" s="349">
        <v>120</v>
      </c>
      <c r="AC2099" s="478"/>
      <c r="AD2099" s="534">
        <f>MAX(E2099:AB2099)</f>
        <v>169</v>
      </c>
    </row>
    <row r="2100" spans="1:31" ht="10.5" customHeight="1" thickBot="1">
      <c r="A2100" s="1629"/>
      <c r="B2100" s="1641"/>
      <c r="C2100" s="491" t="s">
        <v>20</v>
      </c>
      <c r="D2100" s="491"/>
      <c r="E2100" s="542">
        <f t="shared" ref="E2100:AC2100" si="593">E2098/E2097</f>
        <v>0.3007789095266627</v>
      </c>
      <c r="F2100" s="542">
        <f t="shared" si="593"/>
        <v>0.27992633517495397</v>
      </c>
      <c r="G2100" s="542">
        <f t="shared" si="593"/>
        <v>0.27339901477832512</v>
      </c>
      <c r="H2100" s="573">
        <f t="shared" si="593"/>
        <v>0.27472527472527475</v>
      </c>
      <c r="I2100" s="542">
        <f t="shared" si="593"/>
        <v>0.26849642004773272</v>
      </c>
      <c r="J2100" s="542">
        <f t="shared" si="593"/>
        <v>0.2558139534883721</v>
      </c>
      <c r="K2100" s="542">
        <f t="shared" si="593"/>
        <v>0.23134678554669172</v>
      </c>
      <c r="L2100" s="542">
        <f t="shared" si="593"/>
        <v>0.21173044925124793</v>
      </c>
      <c r="M2100" s="542">
        <f t="shared" si="593"/>
        <v>0.20784821043553256</v>
      </c>
      <c r="N2100" s="573">
        <f t="shared" si="593"/>
        <v>0.21594533029612756</v>
      </c>
      <c r="O2100" s="542">
        <f t="shared" si="593"/>
        <v>0.22585227272727271</v>
      </c>
      <c r="P2100" s="542">
        <f t="shared" si="593"/>
        <v>0.23005836575875485</v>
      </c>
      <c r="Q2100" s="542">
        <f t="shared" si="593"/>
        <v>0.22222222222222221</v>
      </c>
      <c r="R2100" s="542">
        <f t="shared" si="593"/>
        <v>0.22322703474535935</v>
      </c>
      <c r="S2100" s="542">
        <f t="shared" si="593"/>
        <v>0.24502369668246443</v>
      </c>
      <c r="T2100" s="542">
        <f t="shared" si="593"/>
        <v>0.2405876951331497</v>
      </c>
      <c r="U2100" s="542">
        <f t="shared" si="593"/>
        <v>0.23784494086727989</v>
      </c>
      <c r="V2100" s="573">
        <f t="shared" si="593"/>
        <v>0.23521905572096977</v>
      </c>
      <c r="W2100" s="542">
        <f t="shared" si="593"/>
        <v>0.23199329983249578</v>
      </c>
      <c r="X2100" s="542">
        <f t="shared" si="593"/>
        <v>0.2439236111111111</v>
      </c>
      <c r="Y2100" s="542">
        <f t="shared" si="593"/>
        <v>0.25258892390814947</v>
      </c>
      <c r="Z2100" s="542">
        <f t="shared" si="593"/>
        <v>0.26300851466414382</v>
      </c>
      <c r="AA2100" s="542">
        <f t="shared" si="593"/>
        <v>0.27734577501296009</v>
      </c>
      <c r="AB2100" s="542">
        <f t="shared" si="593"/>
        <v>0.2998343456653782</v>
      </c>
      <c r="AC2100" s="494">
        <f t="shared" si="593"/>
        <v>0.24530719326432243</v>
      </c>
    </row>
    <row r="2101" spans="1:31" ht="10.5" customHeight="1">
      <c r="A2101" s="1615" t="s">
        <v>45</v>
      </c>
      <c r="B2101" s="1626" t="s">
        <v>734</v>
      </c>
      <c r="C2101" s="526" t="s">
        <v>15</v>
      </c>
      <c r="D2101" s="526" t="s">
        <v>37</v>
      </c>
      <c r="E2101" s="361">
        <v>1.1832</v>
      </c>
      <c r="F2101" s="361">
        <v>1.1544000000000001</v>
      </c>
      <c r="G2101" s="361">
        <v>1.0931999999999999</v>
      </c>
      <c r="H2101" s="718">
        <v>1.0955999999999999</v>
      </c>
      <c r="I2101" s="361">
        <v>1.1244000000000001</v>
      </c>
      <c r="J2101" s="361">
        <v>1.1412</v>
      </c>
      <c r="K2101" s="361">
        <v>1.3176000000000001</v>
      </c>
      <c r="L2101" s="361">
        <v>1.5611999999999999</v>
      </c>
      <c r="M2101" s="361">
        <v>1.6044</v>
      </c>
      <c r="N2101" s="718">
        <v>1.6584000000000001</v>
      </c>
      <c r="O2101" s="361">
        <v>1.6872</v>
      </c>
      <c r="P2101" s="361">
        <v>1.6812</v>
      </c>
      <c r="Q2101" s="361">
        <v>1.6512</v>
      </c>
      <c r="R2101" s="361">
        <v>1.6224000000000001</v>
      </c>
      <c r="S2101" s="361">
        <v>1.6308</v>
      </c>
      <c r="T2101" s="361">
        <v>1.6379999999999999</v>
      </c>
      <c r="U2101" s="361">
        <v>1.6464000000000001</v>
      </c>
      <c r="V2101" s="718">
        <v>1.6164000000000001</v>
      </c>
      <c r="W2101" s="361">
        <v>1.5768</v>
      </c>
      <c r="X2101" s="361">
        <v>1.5227999999999999</v>
      </c>
      <c r="Y2101" s="361">
        <v>1.4807999999999999</v>
      </c>
      <c r="Z2101" s="361">
        <v>1.3908</v>
      </c>
      <c r="AA2101" s="361">
        <v>1.3128</v>
      </c>
      <c r="AB2101" s="361">
        <v>1.2383999999999999</v>
      </c>
      <c r="AC2101" s="475">
        <f>SUM(E2101:AB2101)</f>
        <v>34.629599999999996</v>
      </c>
    </row>
    <row r="2102" spans="1:31" ht="10.5" customHeight="1">
      <c r="A2102" s="1615"/>
      <c r="B2102" s="1626"/>
      <c r="C2102" s="610" t="s">
        <v>17</v>
      </c>
      <c r="D2102" s="610" t="s">
        <v>37</v>
      </c>
      <c r="E2102" s="335">
        <v>0.33960000000000001</v>
      </c>
      <c r="F2102" s="335">
        <v>0.33839999999999998</v>
      </c>
      <c r="G2102" s="335">
        <v>0.32879999999999998</v>
      </c>
      <c r="H2102" s="583">
        <v>0.33479999999999999</v>
      </c>
      <c r="I2102" s="335">
        <v>0.33360000000000001</v>
      </c>
      <c r="J2102" s="335">
        <v>0.33600000000000002</v>
      </c>
      <c r="K2102" s="335">
        <v>0.33600000000000002</v>
      </c>
      <c r="L2102" s="335">
        <v>0.34560000000000002</v>
      </c>
      <c r="M2102" s="335">
        <v>0.35520000000000002</v>
      </c>
      <c r="N2102" s="583">
        <v>0.37080000000000002</v>
      </c>
      <c r="O2102" s="335">
        <v>0.38519999999999999</v>
      </c>
      <c r="P2102" s="335">
        <v>0.38279999999999997</v>
      </c>
      <c r="Q2102" s="335">
        <v>0.378</v>
      </c>
      <c r="R2102" s="335">
        <v>0.378</v>
      </c>
      <c r="S2102" s="335">
        <v>0.38400000000000001</v>
      </c>
      <c r="T2102" s="335">
        <v>0.378</v>
      </c>
      <c r="U2102" s="335">
        <v>0.36959999999999998</v>
      </c>
      <c r="V2102" s="583">
        <v>0.35039999999999999</v>
      </c>
      <c r="W2102" s="335">
        <v>0.35399999999999998</v>
      </c>
      <c r="X2102" s="335">
        <v>0.35160000000000002</v>
      </c>
      <c r="Y2102" s="335">
        <v>0.35639999999999999</v>
      </c>
      <c r="Z2102" s="335">
        <v>0.35039999999999999</v>
      </c>
      <c r="AA2102" s="335">
        <v>0.33839999999999998</v>
      </c>
      <c r="AB2102" s="335">
        <v>0.34920000000000001</v>
      </c>
      <c r="AC2102" s="478">
        <f>SUM(E2102:AB2102)</f>
        <v>8.524799999999999</v>
      </c>
    </row>
    <row r="2103" spans="1:31" ht="10.5" customHeight="1">
      <c r="A2103" s="1615"/>
      <c r="B2103" s="1626"/>
      <c r="C2103" s="476" t="s">
        <v>18</v>
      </c>
      <c r="D2103" s="610" t="s">
        <v>19</v>
      </c>
      <c r="E2103" s="347">
        <v>72</v>
      </c>
      <c r="F2103" s="347">
        <v>65</v>
      </c>
      <c r="G2103" s="347">
        <v>65</v>
      </c>
      <c r="H2103" s="433">
        <v>63</v>
      </c>
      <c r="I2103" s="347">
        <v>64</v>
      </c>
      <c r="J2103" s="347">
        <v>68</v>
      </c>
      <c r="K2103" s="347">
        <v>82</v>
      </c>
      <c r="L2103" s="347">
        <v>92</v>
      </c>
      <c r="M2103" s="347">
        <v>94</v>
      </c>
      <c r="N2103" s="433">
        <v>92</v>
      </c>
      <c r="O2103" s="347">
        <v>97</v>
      </c>
      <c r="P2103" s="347">
        <v>93</v>
      </c>
      <c r="Q2103" s="347">
        <v>95</v>
      </c>
      <c r="R2103" s="347">
        <v>95</v>
      </c>
      <c r="S2103" s="347">
        <v>92</v>
      </c>
      <c r="T2103" s="347">
        <v>93</v>
      </c>
      <c r="U2103" s="347">
        <v>88</v>
      </c>
      <c r="V2103" s="433">
        <v>95</v>
      </c>
      <c r="W2103" s="347">
        <v>90</v>
      </c>
      <c r="X2103" s="347">
        <v>87</v>
      </c>
      <c r="Y2103" s="347">
        <v>85</v>
      </c>
      <c r="Z2103" s="347">
        <v>80</v>
      </c>
      <c r="AA2103" s="347">
        <v>72</v>
      </c>
      <c r="AB2103" s="347">
        <v>69</v>
      </c>
      <c r="AC2103" s="478"/>
      <c r="AD2103" s="534">
        <f>MAX(E2103:AB2103)</f>
        <v>97</v>
      </c>
    </row>
    <row r="2104" spans="1:31" ht="10.5" customHeight="1" thickBot="1">
      <c r="A2104" s="1616"/>
      <c r="B2104" s="1690"/>
      <c r="C2104" s="527" t="s">
        <v>20</v>
      </c>
      <c r="D2104" s="527"/>
      <c r="E2104" s="542">
        <f t="shared" ref="E2104:AC2104" si="594">E2102/E2101</f>
        <v>0.2870182555780933</v>
      </c>
      <c r="F2104" s="542">
        <f t="shared" si="594"/>
        <v>0.2931392931392931</v>
      </c>
      <c r="G2104" s="542">
        <f t="shared" si="594"/>
        <v>0.300768386388584</v>
      </c>
      <c r="H2104" s="573">
        <f t="shared" si="594"/>
        <v>0.30558598028477546</v>
      </c>
      <c r="I2104" s="542">
        <f t="shared" si="594"/>
        <v>0.29669156883671288</v>
      </c>
      <c r="J2104" s="542">
        <f t="shared" si="594"/>
        <v>0.29442691903259727</v>
      </c>
      <c r="K2104" s="542">
        <f t="shared" si="594"/>
        <v>0.25500910746812383</v>
      </c>
      <c r="L2104" s="542">
        <f t="shared" si="594"/>
        <v>0.22136817832436589</v>
      </c>
      <c r="M2104" s="542">
        <f t="shared" si="594"/>
        <v>0.22139117427075541</v>
      </c>
      <c r="N2104" s="573">
        <f t="shared" si="594"/>
        <v>0.223589001447178</v>
      </c>
      <c r="O2104" s="542">
        <f t="shared" si="594"/>
        <v>0.22830725462304408</v>
      </c>
      <c r="P2104" s="542">
        <f t="shared" si="594"/>
        <v>0.22769450392576729</v>
      </c>
      <c r="Q2104" s="542">
        <f t="shared" si="594"/>
        <v>0.22892441860465115</v>
      </c>
      <c r="R2104" s="542">
        <f t="shared" si="594"/>
        <v>0.23298816568047337</v>
      </c>
      <c r="S2104" s="542">
        <f t="shared" si="594"/>
        <v>0.235467255334805</v>
      </c>
      <c r="T2104" s="542">
        <f t="shared" si="594"/>
        <v>0.23076923076923078</v>
      </c>
      <c r="U2104" s="542">
        <f t="shared" si="594"/>
        <v>0.22448979591836732</v>
      </c>
      <c r="V2104" s="573">
        <f t="shared" si="594"/>
        <v>0.2167780252412769</v>
      </c>
      <c r="W2104" s="542">
        <f t="shared" si="594"/>
        <v>0.22450532724505326</v>
      </c>
      <c r="X2104" s="542">
        <f t="shared" si="594"/>
        <v>0.23089046493301815</v>
      </c>
      <c r="Y2104" s="542">
        <f t="shared" si="594"/>
        <v>0.2406807131280389</v>
      </c>
      <c r="Z2104" s="542">
        <f t="shared" si="594"/>
        <v>0.25194132873166519</v>
      </c>
      <c r="AA2104" s="542">
        <f t="shared" si="594"/>
        <v>0.25776965265082263</v>
      </c>
      <c r="AB2104" s="542">
        <f t="shared" si="594"/>
        <v>0.28197674418604651</v>
      </c>
      <c r="AC2104" s="494">
        <f t="shared" si="594"/>
        <v>0.24617090581467876</v>
      </c>
    </row>
    <row r="2105" spans="1:31" ht="10.5" customHeight="1">
      <c r="A2105" s="497" t="s">
        <v>594</v>
      </c>
      <c r="B2105" s="498"/>
      <c r="C2105" s="613"/>
      <c r="D2105" s="613"/>
      <c r="E2105" s="614">
        <f t="shared" ref="E2105:AB2105" si="595">E2097+E2101</f>
        <v>3.1859999999999999</v>
      </c>
      <c r="F2105" s="614">
        <f t="shared" si="595"/>
        <v>3.1092000000000004</v>
      </c>
      <c r="G2105" s="614">
        <f t="shared" si="595"/>
        <v>3.0419999999999998</v>
      </c>
      <c r="H2105" s="614">
        <f t="shared" si="595"/>
        <v>3.0611999999999999</v>
      </c>
      <c r="I2105" s="614">
        <f t="shared" si="595"/>
        <v>3.1356000000000002</v>
      </c>
      <c r="J2105" s="614">
        <f t="shared" si="595"/>
        <v>3.36</v>
      </c>
      <c r="K2105" s="614">
        <f t="shared" si="595"/>
        <v>3.8748</v>
      </c>
      <c r="L2105" s="614">
        <f t="shared" si="595"/>
        <v>4.4459999999999997</v>
      </c>
      <c r="M2105" s="614">
        <f t="shared" si="595"/>
        <v>4.3872</v>
      </c>
      <c r="N2105" s="614">
        <f t="shared" si="595"/>
        <v>4.2923999999999998</v>
      </c>
      <c r="O2105" s="614">
        <f t="shared" si="595"/>
        <v>4.2216000000000005</v>
      </c>
      <c r="P2105" s="614">
        <f t="shared" si="595"/>
        <v>4.1484000000000005</v>
      </c>
      <c r="Q2105" s="614">
        <f t="shared" si="595"/>
        <v>4.1459999999999999</v>
      </c>
      <c r="R2105" s="614">
        <f t="shared" si="595"/>
        <v>4.1436000000000002</v>
      </c>
      <c r="S2105" s="614">
        <f t="shared" si="595"/>
        <v>4.1627999999999998</v>
      </c>
      <c r="T2105" s="614">
        <f t="shared" si="595"/>
        <v>4.2515999999999998</v>
      </c>
      <c r="U2105" s="614">
        <f t="shared" si="595"/>
        <v>4.3860000000000001</v>
      </c>
      <c r="V2105" s="614">
        <f t="shared" si="595"/>
        <v>4.4375999999999998</v>
      </c>
      <c r="W2105" s="614">
        <f t="shared" si="595"/>
        <v>4.4424000000000001</v>
      </c>
      <c r="X2105" s="614">
        <f t="shared" si="595"/>
        <v>4.2876000000000003</v>
      </c>
      <c r="Y2105" s="614">
        <f t="shared" si="595"/>
        <v>4.1459999999999999</v>
      </c>
      <c r="Z2105" s="614">
        <f t="shared" si="595"/>
        <v>3.9276</v>
      </c>
      <c r="AA2105" s="614">
        <f t="shared" si="595"/>
        <v>3.6276000000000002</v>
      </c>
      <c r="AB2105" s="614">
        <f t="shared" si="595"/>
        <v>3.4116</v>
      </c>
      <c r="AC2105" s="614"/>
    </row>
    <row r="2106" spans="1:31" ht="10.5" customHeight="1">
      <c r="A2106" s="502" t="s">
        <v>595</v>
      </c>
      <c r="B2106" s="503"/>
      <c r="C2106" s="504"/>
      <c r="D2106" s="504"/>
      <c r="E2106" s="500">
        <f t="shared" ref="E2106:AB2106" si="596">E2098+E2102</f>
        <v>0.94200000000000006</v>
      </c>
      <c r="F2106" s="500">
        <f t="shared" si="596"/>
        <v>0.88559999999999994</v>
      </c>
      <c r="G2106" s="500">
        <f t="shared" si="596"/>
        <v>0.86160000000000003</v>
      </c>
      <c r="H2106" s="500">
        <f t="shared" si="596"/>
        <v>0.87480000000000002</v>
      </c>
      <c r="I2106" s="500">
        <f t="shared" si="596"/>
        <v>0.87360000000000004</v>
      </c>
      <c r="J2106" s="500">
        <f t="shared" si="596"/>
        <v>0.90359999999999996</v>
      </c>
      <c r="K2106" s="500">
        <f t="shared" si="596"/>
        <v>0.92759999999999998</v>
      </c>
      <c r="L2106" s="500">
        <f t="shared" si="596"/>
        <v>0.95640000000000003</v>
      </c>
      <c r="M2106" s="500">
        <f t="shared" si="596"/>
        <v>0.93359999999999999</v>
      </c>
      <c r="N2106" s="505">
        <f t="shared" si="596"/>
        <v>0.93959999999999999</v>
      </c>
      <c r="O2106" s="500">
        <f t="shared" si="596"/>
        <v>0.95760000000000001</v>
      </c>
      <c r="P2106" s="500">
        <f t="shared" si="596"/>
        <v>0.95039999999999991</v>
      </c>
      <c r="Q2106" s="505">
        <f t="shared" si="596"/>
        <v>0.93240000000000001</v>
      </c>
      <c r="R2106" s="505">
        <f t="shared" si="596"/>
        <v>0.94079999999999997</v>
      </c>
      <c r="S2106" s="500">
        <f t="shared" si="596"/>
        <v>1.0044</v>
      </c>
      <c r="T2106" s="500">
        <f t="shared" si="596"/>
        <v>1.0068000000000001</v>
      </c>
      <c r="U2106" s="500">
        <f t="shared" si="596"/>
        <v>1.0211999999999999</v>
      </c>
      <c r="V2106" s="500">
        <f t="shared" si="596"/>
        <v>1.014</v>
      </c>
      <c r="W2106" s="500">
        <f t="shared" si="596"/>
        <v>1.0187999999999999</v>
      </c>
      <c r="X2106" s="500">
        <f t="shared" si="596"/>
        <v>1.026</v>
      </c>
      <c r="Y2106" s="500">
        <f t="shared" si="596"/>
        <v>1.0296000000000001</v>
      </c>
      <c r="Z2106" s="500">
        <f t="shared" si="596"/>
        <v>1.0176000000000001</v>
      </c>
      <c r="AA2106" s="500">
        <f t="shared" si="596"/>
        <v>0.98039999999999994</v>
      </c>
      <c r="AB2106" s="500">
        <f t="shared" si="596"/>
        <v>1.0007999999999999</v>
      </c>
      <c r="AC2106" s="506"/>
    </row>
    <row r="2107" spans="1:31" ht="10.5" customHeight="1">
      <c r="A2107" s="507" t="s">
        <v>596</v>
      </c>
      <c r="B2107" s="508"/>
      <c r="C2107" s="509"/>
      <c r="D2107" s="509"/>
      <c r="E2107" s="510">
        <f t="shared" ref="E2107:AB2107" si="597">SQRT(E2105*E2105+E2106*E2106)</f>
        <v>3.322342547059228</v>
      </c>
      <c r="F2107" s="510">
        <f t="shared" si="597"/>
        <v>3.2328643646153798</v>
      </c>
      <c r="G2107" s="510">
        <f t="shared" si="597"/>
        <v>3.1616638910548351</v>
      </c>
      <c r="H2107" s="510">
        <f t="shared" si="597"/>
        <v>3.1837431554696747</v>
      </c>
      <c r="I2107" s="510">
        <f t="shared" si="597"/>
        <v>3.2550214008513065</v>
      </c>
      <c r="J2107" s="510">
        <f t="shared" si="597"/>
        <v>3.4793811173828022</v>
      </c>
      <c r="K2107" s="510">
        <f t="shared" si="597"/>
        <v>3.9842837248368745</v>
      </c>
      <c r="L2107" s="510">
        <f t="shared" si="597"/>
        <v>4.5477045814344628</v>
      </c>
      <c r="M2107" s="510">
        <f t="shared" si="597"/>
        <v>4.4854356310173484</v>
      </c>
      <c r="N2107" s="510">
        <f t="shared" si="597"/>
        <v>4.3940352661306665</v>
      </c>
      <c r="O2107" s="510">
        <f t="shared" si="597"/>
        <v>4.3288456105525412</v>
      </c>
      <c r="P2107" s="510">
        <f t="shared" si="597"/>
        <v>4.2558762575996028</v>
      </c>
      <c r="Q2107" s="510">
        <f t="shared" si="597"/>
        <v>4.2495512421901678</v>
      </c>
      <c r="R2107" s="510">
        <f t="shared" si="597"/>
        <v>4.2490617317238408</v>
      </c>
      <c r="S2107" s="510">
        <f t="shared" si="597"/>
        <v>4.2822567881900779</v>
      </c>
      <c r="T2107" s="510">
        <f t="shared" si="597"/>
        <v>4.3691817082836</v>
      </c>
      <c r="U2107" s="510">
        <f t="shared" si="597"/>
        <v>4.5033149390199219</v>
      </c>
      <c r="V2107" s="510">
        <f t="shared" si="597"/>
        <v>4.5519764674259902</v>
      </c>
      <c r="W2107" s="510">
        <f t="shared" si="597"/>
        <v>4.5577265385277341</v>
      </c>
      <c r="X2107" s="510">
        <f t="shared" si="597"/>
        <v>4.4086494258446098</v>
      </c>
      <c r="Y2107" s="510">
        <f t="shared" si="597"/>
        <v>4.2719307297754723</v>
      </c>
      <c r="Z2107" s="510">
        <f t="shared" si="597"/>
        <v>4.0572837613359019</v>
      </c>
      <c r="AA2107" s="510">
        <f t="shared" si="597"/>
        <v>3.7577474529297472</v>
      </c>
      <c r="AB2107" s="510">
        <f t="shared" si="597"/>
        <v>3.5553642851331002</v>
      </c>
      <c r="AC2107" s="512"/>
      <c r="AD2107" s="479">
        <f>MAX(E2107:AB2107)</f>
        <v>4.5577265385277341</v>
      </c>
    </row>
    <row r="2108" spans="1:31" s="449" customFormat="1" ht="10.5" customHeight="1" thickBot="1">
      <c r="A2108" s="513" t="s">
        <v>503</v>
      </c>
      <c r="B2108" s="514"/>
      <c r="C2108" s="515"/>
      <c r="D2108" s="515"/>
      <c r="E2108" s="570">
        <v>1</v>
      </c>
      <c r="F2108" s="570">
        <v>2</v>
      </c>
      <c r="G2108" s="570">
        <v>3</v>
      </c>
      <c r="H2108" s="570">
        <v>4</v>
      </c>
      <c r="I2108" s="570">
        <v>5</v>
      </c>
      <c r="J2108" s="570">
        <v>6</v>
      </c>
      <c r="K2108" s="570">
        <v>7</v>
      </c>
      <c r="L2108" s="570">
        <v>8</v>
      </c>
      <c r="M2108" s="570">
        <v>9</v>
      </c>
      <c r="N2108" s="570">
        <v>10</v>
      </c>
      <c r="O2108" s="570">
        <v>11</v>
      </c>
      <c r="P2108" s="570">
        <v>12</v>
      </c>
      <c r="Q2108" s="570">
        <v>13</v>
      </c>
      <c r="R2108" s="570">
        <v>14</v>
      </c>
      <c r="S2108" s="570">
        <v>15</v>
      </c>
      <c r="T2108" s="570">
        <v>16</v>
      </c>
      <c r="U2108" s="570">
        <v>17</v>
      </c>
      <c r="V2108" s="570">
        <v>18</v>
      </c>
      <c r="W2108" s="570">
        <v>19</v>
      </c>
      <c r="X2108" s="570">
        <v>20</v>
      </c>
      <c r="Y2108" s="570">
        <v>21</v>
      </c>
      <c r="Z2108" s="570">
        <v>22</v>
      </c>
      <c r="AA2108" s="570">
        <v>23</v>
      </c>
      <c r="AB2108" s="570">
        <v>24</v>
      </c>
      <c r="AC2108" s="517"/>
    </row>
    <row r="2109" spans="1:31" s="449" customFormat="1" ht="12" customHeight="1">
      <c r="A2109" s="518" t="s">
        <v>28</v>
      </c>
      <c r="B2109" s="519"/>
      <c r="C2109" s="520" t="s">
        <v>23</v>
      </c>
      <c r="D2109" s="520" t="s">
        <v>19</v>
      </c>
      <c r="E2109" s="520">
        <v>10.569999694824219</v>
      </c>
      <c r="F2109" s="520">
        <v>10.539999961853027</v>
      </c>
      <c r="G2109" s="520">
        <v>10.539999961853027</v>
      </c>
      <c r="H2109" s="520">
        <v>10.579999923706055</v>
      </c>
      <c r="I2109" s="520">
        <v>10.569999694824219</v>
      </c>
      <c r="J2109" s="520">
        <v>10.5</v>
      </c>
      <c r="K2109" s="520">
        <v>10.489999771118164</v>
      </c>
      <c r="L2109" s="520">
        <v>10.439999580383301</v>
      </c>
      <c r="M2109" s="520">
        <v>10.460000038146973</v>
      </c>
      <c r="N2109" s="520">
        <v>10.479999542236328</v>
      </c>
      <c r="O2109" s="520">
        <v>10.5</v>
      </c>
      <c r="P2109" s="520">
        <v>10.479999542236328</v>
      </c>
      <c r="Q2109" s="520">
        <v>10.439999580383301</v>
      </c>
      <c r="R2109" s="520">
        <v>10.399999618530273</v>
      </c>
      <c r="S2109" s="520">
        <v>10.409999847412109</v>
      </c>
      <c r="T2109" s="520">
        <v>10.319999694824219</v>
      </c>
      <c r="U2109" s="520">
        <v>10.489999771118164</v>
      </c>
      <c r="V2109" s="520">
        <v>10.489999771118164</v>
      </c>
      <c r="W2109" s="520">
        <v>10.470000267028809</v>
      </c>
      <c r="X2109" s="520">
        <v>10.539999961853027</v>
      </c>
      <c r="Y2109" s="520">
        <v>10.560000419616699</v>
      </c>
      <c r="Z2109" s="520">
        <v>10.489999771118164</v>
      </c>
      <c r="AA2109" s="520">
        <v>10.529999732971191</v>
      </c>
      <c r="AB2109" s="520">
        <v>10.609999656677246</v>
      </c>
      <c r="AC2109" s="571"/>
    </row>
    <row r="2110" spans="1:31" s="449" customFormat="1" ht="12" customHeight="1" thickBot="1">
      <c r="A2110" s="522" t="s">
        <v>29</v>
      </c>
      <c r="B2110" s="523"/>
      <c r="C2110" s="524" t="s">
        <v>23</v>
      </c>
      <c r="D2110" s="524" t="s">
        <v>19</v>
      </c>
      <c r="E2110" s="524">
        <v>10.600000381469727</v>
      </c>
      <c r="F2110" s="524">
        <v>10.600000381469727</v>
      </c>
      <c r="G2110" s="524">
        <v>10.630000114440918</v>
      </c>
      <c r="H2110" s="524">
        <v>10.670000076293945</v>
      </c>
      <c r="I2110" s="524">
        <v>10.619999885559082</v>
      </c>
      <c r="J2110" s="524">
        <v>10.600000381469727</v>
      </c>
      <c r="K2110" s="524">
        <v>10.529999732971191</v>
      </c>
      <c r="L2110" s="524">
        <v>10.449999809265137</v>
      </c>
      <c r="M2110" s="524">
        <v>10.420000076293945</v>
      </c>
      <c r="N2110" s="524">
        <v>10.420000076293945</v>
      </c>
      <c r="O2110" s="524">
        <v>10.470000267028809</v>
      </c>
      <c r="P2110" s="524">
        <v>10.439999580383301</v>
      </c>
      <c r="Q2110" s="524">
        <v>10.449999809265137</v>
      </c>
      <c r="R2110" s="524">
        <v>10.409999847412109</v>
      </c>
      <c r="S2110" s="524">
        <v>10.390000343322754</v>
      </c>
      <c r="T2110" s="524">
        <v>10.319999694824219</v>
      </c>
      <c r="U2110" s="524">
        <v>10.270000457763672</v>
      </c>
      <c r="V2110" s="524">
        <v>10.329999923706055</v>
      </c>
      <c r="W2110" s="524">
        <v>10.310000419616699</v>
      </c>
      <c r="X2110" s="524">
        <v>10.359999656677246</v>
      </c>
      <c r="Y2110" s="524">
        <v>10.399999618530273</v>
      </c>
      <c r="Z2110" s="524">
        <v>10.359999656677246</v>
      </c>
      <c r="AA2110" s="524">
        <v>10.420000076293945</v>
      </c>
      <c r="AB2110" s="524">
        <v>10.489999771118164</v>
      </c>
      <c r="AC2110" s="565"/>
      <c r="AD2110" s="448">
        <f>MAX(E2110:AB2110)</f>
        <v>10.670000076293945</v>
      </c>
      <c r="AE2110" s="448">
        <f>MIN(E2110:AB2110)</f>
        <v>10.270000457763672</v>
      </c>
    </row>
    <row r="2111" spans="1:31" ht="12">
      <c r="A2111" s="1651" t="s">
        <v>115</v>
      </c>
      <c r="B2111" s="1622" t="s">
        <v>795</v>
      </c>
      <c r="C2111" s="485" t="s">
        <v>15</v>
      </c>
      <c r="D2111" s="485" t="s">
        <v>37</v>
      </c>
      <c r="E2111" s="330">
        <v>0.69840000000000002</v>
      </c>
      <c r="F2111" s="330">
        <v>0.68920000000000003</v>
      </c>
      <c r="G2111" s="330">
        <v>0.66239999999999999</v>
      </c>
      <c r="H2111" s="400">
        <v>0.6744</v>
      </c>
      <c r="I2111" s="330">
        <v>0.68959999999999999</v>
      </c>
      <c r="J2111" s="330">
        <v>0.77039999999999997</v>
      </c>
      <c r="K2111" s="330">
        <v>0.91479999999999995</v>
      </c>
      <c r="L2111" s="330">
        <v>1.0304</v>
      </c>
      <c r="M2111" s="330">
        <v>1.0052000000000001</v>
      </c>
      <c r="N2111" s="400">
        <v>0.98960000000000004</v>
      </c>
      <c r="O2111" s="330">
        <v>0.98160000000000003</v>
      </c>
      <c r="P2111" s="330">
        <v>0.96519999999999995</v>
      </c>
      <c r="Q2111" s="330">
        <v>0.96679999999999999</v>
      </c>
      <c r="R2111" s="330">
        <v>0.93959999999999999</v>
      </c>
      <c r="S2111" s="330">
        <v>0.9224</v>
      </c>
      <c r="T2111" s="330">
        <v>0.95399999999999996</v>
      </c>
      <c r="U2111" s="330">
        <v>1.0152000000000001</v>
      </c>
      <c r="V2111" s="400">
        <v>1.0411999999999999</v>
      </c>
      <c r="W2111" s="330">
        <v>1.042</v>
      </c>
      <c r="X2111" s="330">
        <v>0.99319999999999997</v>
      </c>
      <c r="Y2111" s="330">
        <v>0.97919999999999996</v>
      </c>
      <c r="Z2111" s="330">
        <v>0.90559999999999996</v>
      </c>
      <c r="AA2111" s="330">
        <v>0.82279999999999998</v>
      </c>
      <c r="AB2111" s="330">
        <v>0.79120000000000001</v>
      </c>
      <c r="AC2111" s="490">
        <f>SUM(E2111:AB2111)</f>
        <v>21.444400000000002</v>
      </c>
      <c r="AD2111" s="448">
        <f>MAX(E2111:AB2111)</f>
        <v>1.042</v>
      </c>
      <c r="AE2111" s="448">
        <f>MIN(E2111:AB2111)</f>
        <v>0.66239999999999999</v>
      </c>
    </row>
    <row r="2112" spans="1:31" ht="12">
      <c r="A2112" s="1652"/>
      <c r="B2112" s="1623"/>
      <c r="C2112" s="476" t="s">
        <v>17</v>
      </c>
      <c r="D2112" s="476" t="s">
        <v>37</v>
      </c>
      <c r="E2112" s="241">
        <v>0.23719999999999999</v>
      </c>
      <c r="F2112" s="241">
        <v>0.21199999999999999</v>
      </c>
      <c r="G2112" s="241">
        <v>0.2084</v>
      </c>
      <c r="H2112" s="401">
        <v>0.2104</v>
      </c>
      <c r="I2112" s="241">
        <v>0.2064</v>
      </c>
      <c r="J2112" s="241">
        <v>0.22439999999999999</v>
      </c>
      <c r="K2112" s="241">
        <v>0.2296</v>
      </c>
      <c r="L2112" s="241">
        <v>0.2316</v>
      </c>
      <c r="M2112" s="241">
        <v>0.2276</v>
      </c>
      <c r="N2112" s="401">
        <v>0.22120000000000001</v>
      </c>
      <c r="O2112" s="241">
        <v>0.22520000000000001</v>
      </c>
      <c r="P2112" s="241">
        <v>0.22239999999999999</v>
      </c>
      <c r="Q2112" s="241">
        <v>0.2152</v>
      </c>
      <c r="R2112" s="241">
        <v>0.21560000000000001</v>
      </c>
      <c r="S2112" s="241">
        <v>0.23200000000000001</v>
      </c>
      <c r="T2112" s="241">
        <v>0.23319999999999999</v>
      </c>
      <c r="U2112" s="241">
        <v>0.24560000000000001</v>
      </c>
      <c r="V2112" s="401">
        <v>0.24959999999999999</v>
      </c>
      <c r="W2112" s="241">
        <v>0.25280000000000002</v>
      </c>
      <c r="X2112" s="241">
        <v>0.24840000000000001</v>
      </c>
      <c r="Y2112" s="241">
        <v>0.25480000000000003</v>
      </c>
      <c r="Z2112" s="241">
        <v>0.24959999999999999</v>
      </c>
      <c r="AA2112" s="241">
        <v>0.24</v>
      </c>
      <c r="AB2112" s="241">
        <v>0.246</v>
      </c>
      <c r="AC2112" s="478">
        <f>SUM(E2112:AB2112)</f>
        <v>5.539200000000001</v>
      </c>
    </row>
    <row r="2113" spans="1:31" ht="12">
      <c r="A2113" s="1652"/>
      <c r="B2113" s="1623"/>
      <c r="C2113" s="476" t="s">
        <v>18</v>
      </c>
      <c r="D2113" s="476" t="s">
        <v>19</v>
      </c>
      <c r="E2113" s="349">
        <v>40</v>
      </c>
      <c r="F2113" s="349">
        <v>41</v>
      </c>
      <c r="G2113" s="349">
        <v>37</v>
      </c>
      <c r="H2113" s="410">
        <v>36</v>
      </c>
      <c r="I2113" s="349">
        <v>43</v>
      </c>
      <c r="J2113" s="349">
        <v>48</v>
      </c>
      <c r="K2113" s="349">
        <v>55</v>
      </c>
      <c r="L2113" s="349">
        <v>66</v>
      </c>
      <c r="M2113" s="349">
        <v>51</v>
      </c>
      <c r="N2113" s="410">
        <v>53</v>
      </c>
      <c r="O2113" s="349">
        <v>59</v>
      </c>
      <c r="P2113" s="349">
        <v>58</v>
      </c>
      <c r="Q2113" s="349">
        <v>55</v>
      </c>
      <c r="R2113" s="349">
        <v>54</v>
      </c>
      <c r="S2113" s="349">
        <v>61</v>
      </c>
      <c r="T2113" s="349">
        <v>58</v>
      </c>
      <c r="U2113" s="349">
        <v>61</v>
      </c>
      <c r="V2113" s="410">
        <v>64</v>
      </c>
      <c r="W2113" s="349">
        <v>62</v>
      </c>
      <c r="X2113" s="349">
        <v>56</v>
      </c>
      <c r="Y2113" s="349">
        <v>52</v>
      </c>
      <c r="Z2113" s="349">
        <v>53</v>
      </c>
      <c r="AA2113" s="349">
        <v>51</v>
      </c>
      <c r="AB2113" s="349">
        <v>45</v>
      </c>
      <c r="AC2113" s="478"/>
      <c r="AD2113" s="534">
        <f>MAX(E2113:AB2113)</f>
        <v>66</v>
      </c>
    </row>
    <row r="2114" spans="1:31" thickBot="1">
      <c r="A2114" s="1654"/>
      <c r="B2114" s="1624"/>
      <c r="C2114" s="491" t="s">
        <v>20</v>
      </c>
      <c r="D2114" s="491"/>
      <c r="E2114" s="542">
        <f t="shared" ref="E2114:AC2114" si="598">E2112/E2111</f>
        <v>0.33963344788087052</v>
      </c>
      <c r="F2114" s="542">
        <f t="shared" si="598"/>
        <v>0.30760301799187462</v>
      </c>
      <c r="G2114" s="542">
        <f t="shared" si="598"/>
        <v>0.31461352657004832</v>
      </c>
      <c r="H2114" s="573">
        <f t="shared" si="598"/>
        <v>0.31198102016607354</v>
      </c>
      <c r="I2114" s="542">
        <f t="shared" si="598"/>
        <v>0.29930394431554525</v>
      </c>
      <c r="J2114" s="542">
        <f t="shared" si="598"/>
        <v>0.29127725856697817</v>
      </c>
      <c r="K2114" s="542">
        <f t="shared" si="598"/>
        <v>0.25098382160034982</v>
      </c>
      <c r="L2114" s="542">
        <f t="shared" si="598"/>
        <v>0.22476708074534163</v>
      </c>
      <c r="M2114" s="542">
        <f t="shared" si="598"/>
        <v>0.22642260246717069</v>
      </c>
      <c r="N2114" s="573">
        <f t="shared" si="598"/>
        <v>0.22352465642683914</v>
      </c>
      <c r="O2114" s="542">
        <f t="shared" si="598"/>
        <v>0.22942135289323554</v>
      </c>
      <c r="P2114" s="542">
        <f t="shared" si="598"/>
        <v>0.2304185661002901</v>
      </c>
      <c r="Q2114" s="542">
        <f t="shared" si="598"/>
        <v>0.22258998758791892</v>
      </c>
      <c r="R2114" s="542">
        <f t="shared" si="598"/>
        <v>0.22945934440187316</v>
      </c>
      <c r="S2114" s="542">
        <f t="shared" si="598"/>
        <v>0.25151777970511707</v>
      </c>
      <c r="T2114" s="542">
        <f t="shared" si="598"/>
        <v>0.24444444444444444</v>
      </c>
      <c r="U2114" s="542">
        <f t="shared" si="598"/>
        <v>0.24192277383766744</v>
      </c>
      <c r="V2114" s="573">
        <f t="shared" si="598"/>
        <v>0.2397233960814445</v>
      </c>
      <c r="W2114" s="542">
        <f t="shared" si="598"/>
        <v>0.24261036468330135</v>
      </c>
      <c r="X2114" s="542">
        <f t="shared" si="598"/>
        <v>0.25010068465565849</v>
      </c>
      <c r="Y2114" s="542">
        <f t="shared" si="598"/>
        <v>0.26021241830065361</v>
      </c>
      <c r="Z2114" s="542">
        <f t="shared" si="598"/>
        <v>0.2756183745583039</v>
      </c>
      <c r="AA2114" s="542">
        <f t="shared" si="598"/>
        <v>0.29168692270296548</v>
      </c>
      <c r="AB2114" s="542">
        <f t="shared" si="598"/>
        <v>0.3109201213346815</v>
      </c>
      <c r="AC2114" s="494">
        <f t="shared" si="598"/>
        <v>0.25830519855999706</v>
      </c>
    </row>
    <row r="2115" spans="1:31" ht="12">
      <c r="A2115" s="1656" t="s">
        <v>30</v>
      </c>
      <c r="B2115" s="1632" t="s">
        <v>724</v>
      </c>
      <c r="C2115" s="473" t="s">
        <v>15</v>
      </c>
      <c r="D2115" s="526" t="s">
        <v>37</v>
      </c>
      <c r="E2115" s="360">
        <v>1.8239999999999999E-2</v>
      </c>
      <c r="F2115" s="360">
        <v>1.7919999999999998E-2</v>
      </c>
      <c r="G2115" s="360">
        <v>1.7680000000000001E-2</v>
      </c>
      <c r="H2115" s="402">
        <v>1.7760000000000001E-2</v>
      </c>
      <c r="I2115" s="360">
        <v>1.7600000000000001E-2</v>
      </c>
      <c r="J2115" s="360">
        <v>1.7840000000000002E-2</v>
      </c>
      <c r="K2115" s="360">
        <v>1.7840000000000002E-2</v>
      </c>
      <c r="L2115" s="360">
        <v>1.8319999999999999E-2</v>
      </c>
      <c r="M2115" s="360">
        <v>1.864E-2</v>
      </c>
      <c r="N2115" s="402">
        <v>1.8720000000000001E-2</v>
      </c>
      <c r="O2115" s="360">
        <v>1.864E-2</v>
      </c>
      <c r="P2115" s="360">
        <v>1.8720000000000001E-2</v>
      </c>
      <c r="Q2115" s="360">
        <v>1.856E-2</v>
      </c>
      <c r="R2115" s="360">
        <v>1.848E-2</v>
      </c>
      <c r="S2115" s="360">
        <v>1.864E-2</v>
      </c>
      <c r="T2115" s="360">
        <v>1.848E-2</v>
      </c>
      <c r="U2115" s="360">
        <v>1.8720000000000001E-2</v>
      </c>
      <c r="V2115" s="402">
        <v>1.8720000000000001E-2</v>
      </c>
      <c r="W2115" s="360">
        <v>1.9040000000000001E-2</v>
      </c>
      <c r="X2115" s="360">
        <v>1.9199999999999998E-2</v>
      </c>
      <c r="Y2115" s="360">
        <v>1.9279999999999999E-2</v>
      </c>
      <c r="Z2115" s="360">
        <v>1.9279999999999999E-2</v>
      </c>
      <c r="AA2115" s="360">
        <v>1.9040000000000001E-2</v>
      </c>
      <c r="AB2115" s="360">
        <v>1.8800000000000001E-2</v>
      </c>
      <c r="AC2115" s="475">
        <f>SUM(E2115:AB2115)</f>
        <v>0.44416000000000005</v>
      </c>
    </row>
    <row r="2116" spans="1:31" ht="12">
      <c r="A2116" s="1652"/>
      <c r="B2116" s="1623"/>
      <c r="C2116" s="476" t="s">
        <v>17</v>
      </c>
      <c r="D2116" s="610" t="s">
        <v>37</v>
      </c>
      <c r="E2116" s="568">
        <v>0</v>
      </c>
      <c r="F2116" s="568">
        <v>0</v>
      </c>
      <c r="G2116" s="568">
        <v>0</v>
      </c>
      <c r="H2116" s="578">
        <v>0</v>
      </c>
      <c r="I2116" s="568">
        <v>0</v>
      </c>
      <c r="J2116" s="568">
        <v>0</v>
      </c>
      <c r="K2116" s="568">
        <v>0</v>
      </c>
      <c r="L2116" s="568">
        <v>0</v>
      </c>
      <c r="M2116" s="568">
        <v>0</v>
      </c>
      <c r="N2116" s="578">
        <v>0</v>
      </c>
      <c r="O2116" s="568">
        <v>0</v>
      </c>
      <c r="P2116" s="568">
        <v>0</v>
      </c>
      <c r="Q2116" s="568">
        <v>0</v>
      </c>
      <c r="R2116" s="568">
        <v>0</v>
      </c>
      <c r="S2116" s="568">
        <v>0</v>
      </c>
      <c r="T2116" s="568">
        <v>0</v>
      </c>
      <c r="U2116" s="568">
        <v>0</v>
      </c>
      <c r="V2116" s="578">
        <v>0</v>
      </c>
      <c r="W2116" s="568">
        <v>0</v>
      </c>
      <c r="X2116" s="568">
        <v>0</v>
      </c>
      <c r="Y2116" s="568">
        <v>0</v>
      </c>
      <c r="Z2116" s="568">
        <v>0</v>
      </c>
      <c r="AA2116" s="568">
        <v>0</v>
      </c>
      <c r="AB2116" s="568">
        <v>0</v>
      </c>
      <c r="AC2116" s="475">
        <f>SUM(E2116:AB2116)</f>
        <v>0</v>
      </c>
    </row>
    <row r="2117" spans="1:31" ht="12">
      <c r="A2117" s="1652"/>
      <c r="B2117" s="1623"/>
      <c r="C2117" s="476" t="s">
        <v>18</v>
      </c>
      <c r="D2117" s="610" t="s">
        <v>19</v>
      </c>
      <c r="E2117" s="347">
        <v>1</v>
      </c>
      <c r="F2117" s="347">
        <v>1</v>
      </c>
      <c r="G2117" s="347">
        <v>1</v>
      </c>
      <c r="H2117" s="433">
        <v>1</v>
      </c>
      <c r="I2117" s="347">
        <v>1</v>
      </c>
      <c r="J2117" s="347">
        <v>1</v>
      </c>
      <c r="K2117" s="347">
        <v>1</v>
      </c>
      <c r="L2117" s="347">
        <v>1</v>
      </c>
      <c r="M2117" s="347">
        <v>1</v>
      </c>
      <c r="N2117" s="433">
        <v>1</v>
      </c>
      <c r="O2117" s="347">
        <v>1</v>
      </c>
      <c r="P2117" s="347">
        <v>1</v>
      </c>
      <c r="Q2117" s="347">
        <v>1</v>
      </c>
      <c r="R2117" s="347">
        <v>1</v>
      </c>
      <c r="S2117" s="347">
        <v>1</v>
      </c>
      <c r="T2117" s="347">
        <v>1</v>
      </c>
      <c r="U2117" s="347">
        <v>1</v>
      </c>
      <c r="V2117" s="433">
        <v>1</v>
      </c>
      <c r="W2117" s="347">
        <v>1</v>
      </c>
      <c r="X2117" s="347">
        <v>1</v>
      </c>
      <c r="Y2117" s="347">
        <v>1</v>
      </c>
      <c r="Z2117" s="347">
        <v>1</v>
      </c>
      <c r="AA2117" s="347">
        <v>1</v>
      </c>
      <c r="AB2117" s="347">
        <v>1</v>
      </c>
      <c r="AC2117" s="478"/>
    </row>
    <row r="2118" spans="1:31" thickBot="1">
      <c r="A2118" s="1653"/>
      <c r="B2118" s="1633"/>
      <c r="C2118" s="482" t="s">
        <v>20</v>
      </c>
      <c r="D2118" s="482"/>
      <c r="E2118" s="584">
        <f t="shared" ref="E2118:AC2118" si="599">E2116/E2115</f>
        <v>0</v>
      </c>
      <c r="F2118" s="584">
        <f t="shared" si="599"/>
        <v>0</v>
      </c>
      <c r="G2118" s="584">
        <f t="shared" si="599"/>
        <v>0</v>
      </c>
      <c r="H2118" s="616">
        <f t="shared" si="599"/>
        <v>0</v>
      </c>
      <c r="I2118" s="584">
        <f t="shared" si="599"/>
        <v>0</v>
      </c>
      <c r="J2118" s="584">
        <f t="shared" si="599"/>
        <v>0</v>
      </c>
      <c r="K2118" s="584">
        <f t="shared" si="599"/>
        <v>0</v>
      </c>
      <c r="L2118" s="584">
        <f t="shared" si="599"/>
        <v>0</v>
      </c>
      <c r="M2118" s="584">
        <f t="shared" si="599"/>
        <v>0</v>
      </c>
      <c r="N2118" s="616">
        <f t="shared" si="599"/>
        <v>0</v>
      </c>
      <c r="O2118" s="584">
        <f t="shared" si="599"/>
        <v>0</v>
      </c>
      <c r="P2118" s="584">
        <f t="shared" si="599"/>
        <v>0</v>
      </c>
      <c r="Q2118" s="584">
        <f t="shared" si="599"/>
        <v>0</v>
      </c>
      <c r="R2118" s="584">
        <f t="shared" si="599"/>
        <v>0</v>
      </c>
      <c r="S2118" s="584">
        <f t="shared" si="599"/>
        <v>0</v>
      </c>
      <c r="T2118" s="584">
        <f t="shared" si="599"/>
        <v>0</v>
      </c>
      <c r="U2118" s="584">
        <f t="shared" si="599"/>
        <v>0</v>
      </c>
      <c r="V2118" s="616">
        <f t="shared" si="599"/>
        <v>0</v>
      </c>
      <c r="W2118" s="584">
        <f t="shared" si="599"/>
        <v>0</v>
      </c>
      <c r="X2118" s="584">
        <f t="shared" si="599"/>
        <v>0</v>
      </c>
      <c r="Y2118" s="584">
        <f t="shared" si="599"/>
        <v>0</v>
      </c>
      <c r="Z2118" s="584">
        <f t="shared" si="599"/>
        <v>0</v>
      </c>
      <c r="AA2118" s="584">
        <f t="shared" si="599"/>
        <v>0</v>
      </c>
      <c r="AB2118" s="584">
        <f t="shared" si="599"/>
        <v>0</v>
      </c>
      <c r="AC2118" s="487">
        <f t="shared" si="599"/>
        <v>0</v>
      </c>
    </row>
    <row r="2119" spans="1:31" ht="12">
      <c r="A2119" s="1651" t="s">
        <v>61</v>
      </c>
      <c r="B2119" s="1622" t="s">
        <v>796</v>
      </c>
      <c r="C2119" s="485" t="s">
        <v>15</v>
      </c>
      <c r="D2119" s="485" t="s">
        <v>37</v>
      </c>
      <c r="E2119" s="330">
        <v>0.7772</v>
      </c>
      <c r="F2119" s="330">
        <v>0.73880000000000001</v>
      </c>
      <c r="G2119" s="330">
        <v>0.75760000000000005</v>
      </c>
      <c r="H2119" s="400">
        <v>0.76</v>
      </c>
      <c r="I2119" s="330">
        <v>0.77</v>
      </c>
      <c r="J2119" s="330">
        <v>0.84760000000000002</v>
      </c>
      <c r="K2119" s="330">
        <v>0.96360000000000001</v>
      </c>
      <c r="L2119" s="330">
        <v>1.0711999999999999</v>
      </c>
      <c r="M2119" s="330">
        <v>1.0751999999999999</v>
      </c>
      <c r="N2119" s="400">
        <v>1.0056</v>
      </c>
      <c r="O2119" s="330">
        <v>0.96599999999999997</v>
      </c>
      <c r="P2119" s="330">
        <v>0.94</v>
      </c>
      <c r="Q2119" s="330">
        <v>0.95799999999999996</v>
      </c>
      <c r="R2119" s="330">
        <v>0.99680000000000002</v>
      </c>
      <c r="S2119" s="330">
        <v>1.018</v>
      </c>
      <c r="T2119" s="330">
        <v>1.0468</v>
      </c>
      <c r="U2119" s="330">
        <v>1.0691999999999999</v>
      </c>
      <c r="V2119" s="400">
        <v>1.0851999999999999</v>
      </c>
      <c r="W2119" s="330">
        <v>1.0952</v>
      </c>
      <c r="X2119" s="330">
        <v>1.0451999999999999</v>
      </c>
      <c r="Y2119" s="330">
        <v>0.98599999999999999</v>
      </c>
      <c r="Z2119" s="330">
        <v>0.95199999999999996</v>
      </c>
      <c r="AA2119" s="330">
        <v>0.86480000000000001</v>
      </c>
      <c r="AB2119" s="330">
        <v>0.79720000000000002</v>
      </c>
      <c r="AC2119" s="490">
        <f>SUM(E2119:AB2119)</f>
        <v>22.587199999999996</v>
      </c>
      <c r="AD2119" s="448">
        <f>MAX(E2119:AB2119)</f>
        <v>1.0952</v>
      </c>
      <c r="AE2119" s="448">
        <f>MIN(E2119:AB2119)</f>
        <v>0.73880000000000001</v>
      </c>
    </row>
    <row r="2120" spans="1:31" ht="12">
      <c r="A2120" s="1652"/>
      <c r="B2120" s="1623"/>
      <c r="C2120" s="476" t="s">
        <v>17</v>
      </c>
      <c r="D2120" s="476" t="s">
        <v>37</v>
      </c>
      <c r="E2120" s="241">
        <v>0.248</v>
      </c>
      <c r="F2120" s="241">
        <v>0.22559999999999999</v>
      </c>
      <c r="G2120" s="241">
        <v>0.2208</v>
      </c>
      <c r="H2120" s="401">
        <v>0.22320000000000001</v>
      </c>
      <c r="I2120" s="241">
        <v>0.2248</v>
      </c>
      <c r="J2120" s="241">
        <v>0.2324</v>
      </c>
      <c r="K2120" s="241">
        <v>0.2452</v>
      </c>
      <c r="L2120" s="241">
        <v>0.25719999999999998</v>
      </c>
      <c r="M2120" s="241">
        <v>0.23319999999999999</v>
      </c>
      <c r="N2120" s="401">
        <v>0.23039999999999999</v>
      </c>
      <c r="O2120" s="241">
        <v>0.23319999999999999</v>
      </c>
      <c r="P2120" s="241">
        <v>0.23039999999999999</v>
      </c>
      <c r="Q2120" s="241">
        <v>0.22919999999999999</v>
      </c>
      <c r="R2120" s="241">
        <v>0.23400000000000001</v>
      </c>
      <c r="S2120" s="241">
        <v>0.26</v>
      </c>
      <c r="T2120" s="241">
        <v>0.26479999999999998</v>
      </c>
      <c r="U2120" s="241">
        <v>0.27239999999999998</v>
      </c>
      <c r="V2120" s="401">
        <v>0.27479999999999999</v>
      </c>
      <c r="W2120" s="241">
        <v>0.27279999999999999</v>
      </c>
      <c r="X2120" s="241">
        <v>0.28079999999999999</v>
      </c>
      <c r="Y2120" s="241">
        <v>0.28000000000000003</v>
      </c>
      <c r="Z2120" s="241">
        <v>0.27760000000000001</v>
      </c>
      <c r="AA2120" s="241">
        <v>0.26919999999999999</v>
      </c>
      <c r="AB2120" s="241">
        <v>0.26879999999999998</v>
      </c>
      <c r="AC2120" s="478">
        <f>SUM(E2120:AB2120)</f>
        <v>5.9887999999999995</v>
      </c>
    </row>
    <row r="2121" spans="1:31" ht="12">
      <c r="A2121" s="1652"/>
      <c r="B2121" s="1623"/>
      <c r="C2121" s="476" t="s">
        <v>18</v>
      </c>
      <c r="D2121" s="476" t="s">
        <v>19</v>
      </c>
      <c r="E2121" s="349">
        <v>43</v>
      </c>
      <c r="F2121" s="349">
        <v>41</v>
      </c>
      <c r="G2121" s="349">
        <v>44</v>
      </c>
      <c r="H2121" s="410">
        <v>44</v>
      </c>
      <c r="I2121" s="349">
        <v>45</v>
      </c>
      <c r="J2121" s="349">
        <v>47</v>
      </c>
      <c r="K2121" s="349">
        <v>61</v>
      </c>
      <c r="L2121" s="349">
        <v>61</v>
      </c>
      <c r="M2121" s="349">
        <v>63</v>
      </c>
      <c r="N2121" s="410">
        <v>57</v>
      </c>
      <c r="O2121" s="349">
        <v>51</v>
      </c>
      <c r="P2121" s="349">
        <v>54</v>
      </c>
      <c r="Q2121" s="349">
        <v>56</v>
      </c>
      <c r="R2121" s="349">
        <v>55</v>
      </c>
      <c r="S2121" s="349">
        <v>56</v>
      </c>
      <c r="T2121" s="349">
        <v>63</v>
      </c>
      <c r="U2121" s="349">
        <v>63</v>
      </c>
      <c r="V2121" s="410">
        <v>63</v>
      </c>
      <c r="W2121" s="349">
        <v>63</v>
      </c>
      <c r="X2121" s="349">
        <v>56</v>
      </c>
      <c r="Y2121" s="349">
        <v>55</v>
      </c>
      <c r="Z2121" s="349">
        <v>53</v>
      </c>
      <c r="AA2121" s="349">
        <v>45</v>
      </c>
      <c r="AB2121" s="349">
        <v>41</v>
      </c>
      <c r="AC2121" s="478"/>
      <c r="AD2121" s="534">
        <f>MAX(E2121:AB2121)</f>
        <v>63</v>
      </c>
    </row>
    <row r="2122" spans="1:31" thickBot="1">
      <c r="A2122" s="1654"/>
      <c r="B2122" s="1624"/>
      <c r="C2122" s="491" t="s">
        <v>20</v>
      </c>
      <c r="D2122" s="491"/>
      <c r="E2122" s="542">
        <f t="shared" ref="E2122:AC2122" si="600">E2120/E2119</f>
        <v>0.31909418425115799</v>
      </c>
      <c r="F2122" s="542">
        <f t="shared" si="600"/>
        <v>0.30536004331348132</v>
      </c>
      <c r="G2122" s="542">
        <f t="shared" si="600"/>
        <v>0.29144667370644139</v>
      </c>
      <c r="H2122" s="333">
        <f t="shared" si="600"/>
        <v>0.29368421052631583</v>
      </c>
      <c r="I2122" s="542">
        <f t="shared" si="600"/>
        <v>0.29194805194805196</v>
      </c>
      <c r="J2122" s="542">
        <f t="shared" si="600"/>
        <v>0.27418593676262387</v>
      </c>
      <c r="K2122" s="542">
        <f t="shared" si="600"/>
        <v>0.25446243254462431</v>
      </c>
      <c r="L2122" s="542">
        <f t="shared" si="600"/>
        <v>0.24010455563853622</v>
      </c>
      <c r="M2122" s="542">
        <f t="shared" si="600"/>
        <v>0.21688988095238096</v>
      </c>
      <c r="N2122" s="333">
        <f t="shared" si="600"/>
        <v>0.22911694510739855</v>
      </c>
      <c r="O2122" s="542">
        <f t="shared" si="600"/>
        <v>0.24140786749482401</v>
      </c>
      <c r="P2122" s="542">
        <f t="shared" si="600"/>
        <v>0.24510638297872342</v>
      </c>
      <c r="Q2122" s="542">
        <f t="shared" si="600"/>
        <v>0.23924843423799583</v>
      </c>
      <c r="R2122" s="542">
        <f t="shared" si="600"/>
        <v>0.23475120385232745</v>
      </c>
      <c r="S2122" s="542">
        <f t="shared" si="600"/>
        <v>0.25540275049115913</v>
      </c>
      <c r="T2122" s="542">
        <f t="shared" si="600"/>
        <v>0.25296140619029422</v>
      </c>
      <c r="U2122" s="542">
        <f t="shared" si="600"/>
        <v>0.25476992143658811</v>
      </c>
      <c r="V2122" s="333">
        <f t="shared" si="600"/>
        <v>0.25322521194249908</v>
      </c>
      <c r="W2122" s="542">
        <f t="shared" si="600"/>
        <v>0.24908692476260044</v>
      </c>
      <c r="X2122" s="542">
        <f t="shared" si="600"/>
        <v>0.26865671641791045</v>
      </c>
      <c r="Y2122" s="542">
        <f t="shared" si="600"/>
        <v>0.28397565922920898</v>
      </c>
      <c r="Z2122" s="542">
        <f t="shared" si="600"/>
        <v>0.2915966386554622</v>
      </c>
      <c r="AA2122" s="542">
        <f t="shared" si="600"/>
        <v>0.31128584643848289</v>
      </c>
      <c r="AB2122" s="542">
        <f t="shared" si="600"/>
        <v>0.33718013045659806</v>
      </c>
      <c r="AC2122" s="494">
        <f t="shared" si="600"/>
        <v>0.26514131897711979</v>
      </c>
    </row>
    <row r="2123" spans="1:31" ht="12">
      <c r="A2123" s="1656" t="s">
        <v>91</v>
      </c>
      <c r="B2123" s="1632" t="s">
        <v>164</v>
      </c>
      <c r="C2123" s="473" t="s">
        <v>15</v>
      </c>
      <c r="D2123" s="473"/>
      <c r="E2123" s="327">
        <v>0</v>
      </c>
      <c r="F2123" s="327">
        <v>0</v>
      </c>
      <c r="G2123" s="327">
        <v>0</v>
      </c>
      <c r="H2123" s="608">
        <v>0</v>
      </c>
      <c r="I2123" s="327">
        <v>0</v>
      </c>
      <c r="J2123" s="327">
        <v>0</v>
      </c>
      <c r="K2123" s="327">
        <v>0</v>
      </c>
      <c r="L2123" s="327">
        <v>0</v>
      </c>
      <c r="M2123" s="327">
        <v>0</v>
      </c>
      <c r="N2123" s="608">
        <v>0</v>
      </c>
      <c r="O2123" s="327">
        <v>0</v>
      </c>
      <c r="P2123" s="327">
        <v>0</v>
      </c>
      <c r="Q2123" s="327">
        <v>0</v>
      </c>
      <c r="R2123" s="327">
        <v>0</v>
      </c>
      <c r="S2123" s="327">
        <v>0</v>
      </c>
      <c r="T2123" s="327">
        <v>0</v>
      </c>
      <c r="U2123" s="327">
        <v>0</v>
      </c>
      <c r="V2123" s="608">
        <v>0</v>
      </c>
      <c r="W2123" s="327">
        <v>0</v>
      </c>
      <c r="X2123" s="327">
        <v>0</v>
      </c>
      <c r="Y2123" s="327">
        <v>0</v>
      </c>
      <c r="Z2123" s="327">
        <v>0</v>
      </c>
      <c r="AA2123" s="327">
        <v>0</v>
      </c>
      <c r="AB2123" s="327">
        <v>0</v>
      </c>
      <c r="AC2123" s="475">
        <f>SUM(E2123:AB2123)</f>
        <v>0</v>
      </c>
    </row>
    <row r="2124" spans="1:31" ht="12">
      <c r="A2124" s="1652"/>
      <c r="B2124" s="1623"/>
      <c r="C2124" s="476" t="s">
        <v>17</v>
      </c>
      <c r="D2124" s="476"/>
      <c r="E2124" s="568">
        <v>0</v>
      </c>
      <c r="F2124" s="568">
        <v>0</v>
      </c>
      <c r="G2124" s="568">
        <v>0</v>
      </c>
      <c r="H2124" s="578">
        <v>0</v>
      </c>
      <c r="I2124" s="568">
        <v>0</v>
      </c>
      <c r="J2124" s="568">
        <v>0</v>
      </c>
      <c r="K2124" s="568">
        <v>0</v>
      </c>
      <c r="L2124" s="568">
        <v>0</v>
      </c>
      <c r="M2124" s="568">
        <v>0</v>
      </c>
      <c r="N2124" s="578">
        <v>0</v>
      </c>
      <c r="O2124" s="568">
        <v>0</v>
      </c>
      <c r="P2124" s="568">
        <v>0</v>
      </c>
      <c r="Q2124" s="568">
        <v>0</v>
      </c>
      <c r="R2124" s="568">
        <v>0</v>
      </c>
      <c r="S2124" s="568">
        <v>0</v>
      </c>
      <c r="T2124" s="568">
        <v>0</v>
      </c>
      <c r="U2124" s="568">
        <v>0</v>
      </c>
      <c r="V2124" s="578">
        <v>0</v>
      </c>
      <c r="W2124" s="568">
        <v>0</v>
      </c>
      <c r="X2124" s="568">
        <v>0</v>
      </c>
      <c r="Y2124" s="568">
        <v>0</v>
      </c>
      <c r="Z2124" s="568">
        <v>0</v>
      </c>
      <c r="AA2124" s="568">
        <v>0</v>
      </c>
      <c r="AB2124" s="568">
        <v>0</v>
      </c>
      <c r="AC2124" s="475">
        <f>SUM(E2124:AB2124)</f>
        <v>0</v>
      </c>
    </row>
    <row r="2125" spans="1:31" ht="12">
      <c r="A2125" s="1652"/>
      <c r="B2125" s="1623"/>
      <c r="C2125" s="476" t="s">
        <v>18</v>
      </c>
      <c r="D2125" s="476"/>
      <c r="E2125" s="564"/>
      <c r="F2125" s="564"/>
      <c r="G2125" s="564"/>
      <c r="H2125" s="604"/>
      <c r="I2125" s="564"/>
      <c r="J2125" s="564"/>
      <c r="K2125" s="564"/>
      <c r="L2125" s="564"/>
      <c r="M2125" s="564"/>
      <c r="N2125" s="604"/>
      <c r="O2125" s="564"/>
      <c r="P2125" s="564"/>
      <c r="Q2125" s="564"/>
      <c r="R2125" s="564"/>
      <c r="S2125" s="564"/>
      <c r="T2125" s="564"/>
      <c r="U2125" s="564"/>
      <c r="V2125" s="604"/>
      <c r="W2125" s="564"/>
      <c r="X2125" s="564"/>
      <c r="Y2125" s="564"/>
      <c r="Z2125" s="564"/>
      <c r="AA2125" s="564"/>
      <c r="AB2125" s="564"/>
      <c r="AC2125" s="478"/>
    </row>
    <row r="2126" spans="1:31" thickBot="1">
      <c r="A2126" s="1653"/>
      <c r="B2126" s="1633"/>
      <c r="C2126" s="482" t="s">
        <v>20</v>
      </c>
      <c r="D2126" s="482"/>
      <c r="E2126" s="569"/>
      <c r="F2126" s="569"/>
      <c r="G2126" s="569"/>
      <c r="H2126" s="581"/>
      <c r="I2126" s="569"/>
      <c r="J2126" s="569"/>
      <c r="K2126" s="569"/>
      <c r="L2126" s="569"/>
      <c r="M2126" s="569"/>
      <c r="N2126" s="581"/>
      <c r="O2126" s="569"/>
      <c r="P2126" s="569"/>
      <c r="Q2126" s="569"/>
      <c r="R2126" s="569"/>
      <c r="S2126" s="569"/>
      <c r="T2126" s="569"/>
      <c r="U2126" s="569"/>
      <c r="V2126" s="581"/>
      <c r="W2126" s="569"/>
      <c r="X2126" s="569"/>
      <c r="Y2126" s="569"/>
      <c r="Z2126" s="569"/>
      <c r="AA2126" s="569"/>
      <c r="AB2126" s="569"/>
      <c r="AC2126" s="487"/>
    </row>
    <row r="2127" spans="1:31" ht="12">
      <c r="A2127" s="1651" t="s">
        <v>38</v>
      </c>
      <c r="B2127" s="1622" t="s">
        <v>797</v>
      </c>
      <c r="C2127" s="485" t="s">
        <v>15</v>
      </c>
      <c r="D2127" s="485" t="s">
        <v>37</v>
      </c>
      <c r="E2127" s="330">
        <v>0.49740000000000001</v>
      </c>
      <c r="F2127" s="330">
        <v>0.49719999999999998</v>
      </c>
      <c r="G2127" s="330">
        <v>0.49940000000000001</v>
      </c>
      <c r="H2127" s="400">
        <v>0.50219999999999998</v>
      </c>
      <c r="I2127" s="330">
        <v>0.52280000000000004</v>
      </c>
      <c r="J2127" s="330">
        <v>0.57299999999999995</v>
      </c>
      <c r="K2127" s="330">
        <v>0.65200000000000002</v>
      </c>
      <c r="L2127" s="330">
        <v>0.75919999999999999</v>
      </c>
      <c r="M2127" s="330">
        <v>0.67720000000000002</v>
      </c>
      <c r="N2127" s="400">
        <v>0.61319999999999997</v>
      </c>
      <c r="O2127" s="330">
        <v>0.55920000000000003</v>
      </c>
      <c r="P2127" s="330">
        <v>0.53600000000000003</v>
      </c>
      <c r="Q2127" s="330">
        <v>0.54259999999999997</v>
      </c>
      <c r="R2127" s="330">
        <v>0.55920000000000003</v>
      </c>
      <c r="S2127" s="330">
        <v>0.56459999999999999</v>
      </c>
      <c r="T2127" s="330">
        <v>0.58740000000000003</v>
      </c>
      <c r="U2127" s="330">
        <v>0.62939999999999996</v>
      </c>
      <c r="V2127" s="400">
        <v>0.66920000000000002</v>
      </c>
      <c r="W2127" s="330">
        <v>0.7026</v>
      </c>
      <c r="X2127" s="330">
        <v>0.69979999999999998</v>
      </c>
      <c r="Y2127" s="330">
        <v>0.67320000000000002</v>
      </c>
      <c r="Z2127" s="330">
        <v>0.65039999999999998</v>
      </c>
      <c r="AA2127" s="330">
        <v>0.59919999999999995</v>
      </c>
      <c r="AB2127" s="330">
        <v>0.55600000000000005</v>
      </c>
      <c r="AC2127" s="490">
        <f>SUM(E2127:AB2127)</f>
        <v>14.322399999999998</v>
      </c>
      <c r="AD2127" s="448">
        <f>MAX(E2127:AB2127)</f>
        <v>0.75919999999999999</v>
      </c>
      <c r="AE2127" s="448">
        <f>MIN(E2127:AB2127)</f>
        <v>0.49719999999999998</v>
      </c>
    </row>
    <row r="2128" spans="1:31" ht="12">
      <c r="A2128" s="1652"/>
      <c r="B2128" s="1623"/>
      <c r="C2128" s="476" t="s">
        <v>17</v>
      </c>
      <c r="D2128" s="476" t="s">
        <v>37</v>
      </c>
      <c r="E2128" s="241">
        <v>0.1198</v>
      </c>
      <c r="F2128" s="241">
        <v>0.1128</v>
      </c>
      <c r="G2128" s="241">
        <v>0.107</v>
      </c>
      <c r="H2128" s="401">
        <v>0.1086</v>
      </c>
      <c r="I2128" s="241">
        <v>0.1116</v>
      </c>
      <c r="J2128" s="241">
        <v>0.1124</v>
      </c>
      <c r="K2128" s="241">
        <v>0.11600000000000001</v>
      </c>
      <c r="L2128" s="241">
        <v>0.1192</v>
      </c>
      <c r="M2128" s="241">
        <v>0.11360000000000001</v>
      </c>
      <c r="N2128" s="401">
        <v>0.1154</v>
      </c>
      <c r="O2128" s="241">
        <v>0.1132</v>
      </c>
      <c r="P2128" s="241">
        <v>0.1142</v>
      </c>
      <c r="Q2128" s="241">
        <v>0.1086</v>
      </c>
      <c r="R2128" s="241">
        <v>0.11119999999999999</v>
      </c>
      <c r="S2128" s="241">
        <v>0.12859999999999999</v>
      </c>
      <c r="T2128" s="241">
        <v>0.12939999999999999</v>
      </c>
      <c r="U2128" s="241">
        <v>0.13300000000000001</v>
      </c>
      <c r="V2128" s="401">
        <v>0.1368</v>
      </c>
      <c r="W2128" s="241">
        <v>0.13800000000000001</v>
      </c>
      <c r="X2128" s="241">
        <v>0.14380000000000001</v>
      </c>
      <c r="Y2128" s="241">
        <v>0.13980000000000001</v>
      </c>
      <c r="Z2128" s="241">
        <v>0.1396</v>
      </c>
      <c r="AA2128" s="241">
        <v>0.13639999999999999</v>
      </c>
      <c r="AB2128" s="241">
        <v>0.13980000000000001</v>
      </c>
      <c r="AC2128" s="478">
        <f>SUM(E2128:AB2128)</f>
        <v>2.9488000000000008</v>
      </c>
    </row>
    <row r="2129" spans="1:31" ht="12">
      <c r="A2129" s="1652"/>
      <c r="B2129" s="1623"/>
      <c r="C2129" s="476" t="s">
        <v>18</v>
      </c>
      <c r="D2129" s="476" t="s">
        <v>19</v>
      </c>
      <c r="E2129" s="349">
        <v>30</v>
      </c>
      <c r="F2129" s="349">
        <v>26</v>
      </c>
      <c r="G2129" s="349">
        <v>29</v>
      </c>
      <c r="H2129" s="410">
        <v>29</v>
      </c>
      <c r="I2129" s="349">
        <v>31</v>
      </c>
      <c r="J2129" s="349">
        <v>35</v>
      </c>
      <c r="K2129" s="349">
        <v>42</v>
      </c>
      <c r="L2129" s="349">
        <v>39</v>
      </c>
      <c r="M2129" s="349">
        <v>35</v>
      </c>
      <c r="N2129" s="410">
        <v>33</v>
      </c>
      <c r="O2129" s="349">
        <v>30</v>
      </c>
      <c r="P2129" s="349">
        <v>32</v>
      </c>
      <c r="Q2129" s="349">
        <v>32</v>
      </c>
      <c r="R2129" s="349">
        <v>31</v>
      </c>
      <c r="S2129" s="349">
        <v>31</v>
      </c>
      <c r="T2129" s="349">
        <v>35</v>
      </c>
      <c r="U2129" s="349">
        <v>37</v>
      </c>
      <c r="V2129" s="410">
        <v>39</v>
      </c>
      <c r="W2129" s="349">
        <v>41</v>
      </c>
      <c r="X2129" s="349">
        <v>35</v>
      </c>
      <c r="Y2129" s="349">
        <v>35</v>
      </c>
      <c r="Z2129" s="349">
        <v>35</v>
      </c>
      <c r="AA2129" s="349">
        <v>31</v>
      </c>
      <c r="AB2129" s="349">
        <v>30</v>
      </c>
      <c r="AC2129" s="478"/>
    </row>
    <row r="2130" spans="1:31" thickBot="1">
      <c r="A2130" s="1654"/>
      <c r="B2130" s="1624"/>
      <c r="C2130" s="491" t="s">
        <v>20</v>
      </c>
      <c r="D2130" s="491"/>
      <c r="E2130" s="542">
        <f t="shared" ref="E2130:AC2130" si="601">E2128/E2127</f>
        <v>0.24085243264977885</v>
      </c>
      <c r="F2130" s="542">
        <f t="shared" si="601"/>
        <v>0.2268704746580853</v>
      </c>
      <c r="G2130" s="542">
        <f t="shared" si="601"/>
        <v>0.21425710853023627</v>
      </c>
      <c r="H2130" s="573">
        <f t="shared" si="601"/>
        <v>0.21624850657108724</v>
      </c>
      <c r="I2130" s="542">
        <f t="shared" si="601"/>
        <v>0.21346595256312165</v>
      </c>
      <c r="J2130" s="542">
        <f t="shared" si="601"/>
        <v>0.19616055846422339</v>
      </c>
      <c r="K2130" s="542">
        <f t="shared" si="601"/>
        <v>0.17791411042944785</v>
      </c>
      <c r="L2130" s="542">
        <f t="shared" si="601"/>
        <v>0.15700737618545837</v>
      </c>
      <c r="M2130" s="542">
        <f t="shared" si="601"/>
        <v>0.16774955699940933</v>
      </c>
      <c r="N2130" s="573">
        <f t="shared" si="601"/>
        <v>0.18819308545335944</v>
      </c>
      <c r="O2130" s="542">
        <f t="shared" si="601"/>
        <v>0.20243204577968524</v>
      </c>
      <c r="P2130" s="542">
        <f t="shared" si="601"/>
        <v>0.21305970149253731</v>
      </c>
      <c r="Q2130" s="542">
        <f t="shared" si="601"/>
        <v>0.20014743826022854</v>
      </c>
      <c r="R2130" s="542">
        <f t="shared" si="601"/>
        <v>0.19885550786838338</v>
      </c>
      <c r="S2130" s="542">
        <f t="shared" si="601"/>
        <v>0.22777187389302159</v>
      </c>
      <c r="T2130" s="542">
        <f t="shared" si="601"/>
        <v>0.22029281579843374</v>
      </c>
      <c r="U2130" s="542">
        <f t="shared" si="601"/>
        <v>0.2113123609787099</v>
      </c>
      <c r="V2130" s="573">
        <f t="shared" si="601"/>
        <v>0.20442319187089061</v>
      </c>
      <c r="W2130" s="542">
        <f t="shared" si="601"/>
        <v>0.19641332194705383</v>
      </c>
      <c r="X2130" s="542">
        <f t="shared" si="601"/>
        <v>0.20548728208059447</v>
      </c>
      <c r="Y2130" s="542">
        <f t="shared" si="601"/>
        <v>0.20766488413547238</v>
      </c>
      <c r="Z2130" s="542">
        <f t="shared" si="601"/>
        <v>0.21463714637146372</v>
      </c>
      <c r="AA2130" s="542">
        <f t="shared" si="601"/>
        <v>0.22763684913217624</v>
      </c>
      <c r="AB2130" s="542">
        <f t="shared" si="601"/>
        <v>0.25143884892086332</v>
      </c>
      <c r="AC2130" s="494">
        <f t="shared" si="601"/>
        <v>0.20588728146120769</v>
      </c>
    </row>
    <row r="2131" spans="1:31" ht="12">
      <c r="A2131" s="1656" t="s">
        <v>58</v>
      </c>
      <c r="B2131" s="1632" t="s">
        <v>798</v>
      </c>
      <c r="C2131" s="473" t="s">
        <v>15</v>
      </c>
      <c r="D2131" s="526" t="s">
        <v>37</v>
      </c>
      <c r="E2131" s="360">
        <v>0.59719999999999995</v>
      </c>
      <c r="F2131" s="360">
        <v>0.58379999999999999</v>
      </c>
      <c r="G2131" s="360">
        <v>0.58179999999999998</v>
      </c>
      <c r="H2131" s="402">
        <v>0.57999999999999996</v>
      </c>
      <c r="I2131" s="360">
        <v>0.60799999999999998</v>
      </c>
      <c r="J2131" s="360">
        <v>0.61939999999999995</v>
      </c>
      <c r="K2131" s="360">
        <v>0.70779999999999998</v>
      </c>
      <c r="L2131" s="360">
        <v>0.84440000000000004</v>
      </c>
      <c r="M2131" s="360">
        <v>0.8972</v>
      </c>
      <c r="N2131" s="402">
        <v>0.96260000000000001</v>
      </c>
      <c r="O2131" s="360">
        <v>0.96020000000000005</v>
      </c>
      <c r="P2131" s="360">
        <v>0.95679999999999998</v>
      </c>
      <c r="Q2131" s="360">
        <v>0.93420000000000003</v>
      </c>
      <c r="R2131" s="360">
        <v>0.91539999999999999</v>
      </c>
      <c r="S2131" s="360">
        <v>0.91639999999999999</v>
      </c>
      <c r="T2131" s="360">
        <v>0.91800000000000004</v>
      </c>
      <c r="U2131" s="360">
        <v>0.9254</v>
      </c>
      <c r="V2131" s="402">
        <v>0.90039999999999998</v>
      </c>
      <c r="W2131" s="360">
        <v>0.85860000000000003</v>
      </c>
      <c r="X2131" s="360">
        <v>0.81759999999999999</v>
      </c>
      <c r="Y2131" s="360">
        <v>0.78700000000000003</v>
      </c>
      <c r="Z2131" s="360">
        <v>0.74719999999999998</v>
      </c>
      <c r="AA2131" s="360">
        <v>0.69799999999999995</v>
      </c>
      <c r="AB2131" s="360">
        <v>0.64539999999999997</v>
      </c>
      <c r="AC2131" s="475">
        <f>SUM(E2131:AB2131)</f>
        <v>18.962799999999994</v>
      </c>
      <c r="AD2131" s="448">
        <f>MAX(E2131:AB2131)</f>
        <v>0.96260000000000001</v>
      </c>
      <c r="AE2131" s="448">
        <f>MIN(E2131:AB2131)</f>
        <v>0.57999999999999996</v>
      </c>
    </row>
    <row r="2132" spans="1:31" ht="12">
      <c r="A2132" s="1652"/>
      <c r="B2132" s="1623"/>
      <c r="C2132" s="476" t="s">
        <v>17</v>
      </c>
      <c r="D2132" s="610" t="s">
        <v>37</v>
      </c>
      <c r="E2132" s="241">
        <v>0.15140000000000001</v>
      </c>
      <c r="F2132" s="241">
        <v>0.14960000000000001</v>
      </c>
      <c r="G2132" s="241">
        <v>0.14499999999999999</v>
      </c>
      <c r="H2132" s="401">
        <v>0.14779999999999999</v>
      </c>
      <c r="I2132" s="241">
        <v>0.14899999999999999</v>
      </c>
      <c r="J2132" s="241">
        <v>0.1532</v>
      </c>
      <c r="K2132" s="241">
        <v>0.15459999999999999</v>
      </c>
      <c r="L2132" s="241">
        <v>0.16520000000000001</v>
      </c>
      <c r="M2132" s="241">
        <v>0.1714</v>
      </c>
      <c r="N2132" s="401">
        <v>0.17979999999999999</v>
      </c>
      <c r="O2132" s="241">
        <v>0.18559999999999999</v>
      </c>
      <c r="P2132" s="241">
        <v>0.18279999999999999</v>
      </c>
      <c r="Q2132" s="241">
        <v>0.18360000000000001</v>
      </c>
      <c r="R2132" s="241">
        <v>0.187</v>
      </c>
      <c r="S2132" s="241">
        <v>0.19120000000000001</v>
      </c>
      <c r="T2132" s="241">
        <v>0.18279999999999999</v>
      </c>
      <c r="U2132" s="241">
        <v>0.1832</v>
      </c>
      <c r="V2132" s="401">
        <v>0.1706</v>
      </c>
      <c r="W2132" s="241">
        <v>0.17580000000000001</v>
      </c>
      <c r="X2132" s="241">
        <v>0.16980000000000001</v>
      </c>
      <c r="Y2132" s="241">
        <v>0.1716</v>
      </c>
      <c r="Z2132" s="241">
        <v>0.1676</v>
      </c>
      <c r="AA2132" s="241">
        <v>0.157</v>
      </c>
      <c r="AB2132" s="241">
        <v>0.16020000000000001</v>
      </c>
      <c r="AC2132" s="475">
        <f>SUM(E2132:AB2132)</f>
        <v>4.0358000000000001</v>
      </c>
    </row>
    <row r="2133" spans="1:31" ht="12">
      <c r="A2133" s="1652"/>
      <c r="B2133" s="1623"/>
      <c r="C2133" s="476" t="s">
        <v>18</v>
      </c>
      <c r="D2133" s="610" t="s">
        <v>19</v>
      </c>
      <c r="E2133" s="348">
        <v>36</v>
      </c>
      <c r="F2133" s="348">
        <v>33</v>
      </c>
      <c r="G2133" s="348">
        <v>33</v>
      </c>
      <c r="H2133" s="438">
        <v>34</v>
      </c>
      <c r="I2133" s="348">
        <v>34</v>
      </c>
      <c r="J2133" s="348">
        <v>38</v>
      </c>
      <c r="K2133" s="348">
        <v>48</v>
      </c>
      <c r="L2133" s="348">
        <v>53</v>
      </c>
      <c r="M2133" s="348">
        <v>54</v>
      </c>
      <c r="N2133" s="438">
        <v>57</v>
      </c>
      <c r="O2133" s="348">
        <v>56</v>
      </c>
      <c r="P2133" s="348">
        <v>55</v>
      </c>
      <c r="Q2133" s="348">
        <v>55</v>
      </c>
      <c r="R2133" s="348">
        <v>54</v>
      </c>
      <c r="S2133" s="348">
        <v>53</v>
      </c>
      <c r="T2133" s="348">
        <v>54</v>
      </c>
      <c r="U2133" s="348">
        <v>52</v>
      </c>
      <c r="V2133" s="438">
        <v>53</v>
      </c>
      <c r="W2133" s="348">
        <v>47</v>
      </c>
      <c r="X2133" s="348">
        <v>48</v>
      </c>
      <c r="Y2133" s="348">
        <v>46</v>
      </c>
      <c r="Z2133" s="348">
        <v>44</v>
      </c>
      <c r="AA2133" s="348">
        <v>41</v>
      </c>
      <c r="AB2133" s="348">
        <v>36</v>
      </c>
      <c r="AC2133" s="624"/>
    </row>
    <row r="2134" spans="1:31" thickBot="1">
      <c r="A2134" s="1653"/>
      <c r="B2134" s="1633"/>
      <c r="C2134" s="482" t="s">
        <v>20</v>
      </c>
      <c r="D2134" s="482"/>
      <c r="E2134" s="584">
        <f t="shared" ref="E2134:AC2134" si="602">E2132/E2131</f>
        <v>0.25351640991292701</v>
      </c>
      <c r="F2134" s="584">
        <f t="shared" si="602"/>
        <v>0.25625214114422751</v>
      </c>
      <c r="G2134" s="584">
        <f t="shared" si="602"/>
        <v>0.24922653832932279</v>
      </c>
      <c r="H2134" s="616">
        <f t="shared" si="602"/>
        <v>0.25482758620689655</v>
      </c>
      <c r="I2134" s="584">
        <f t="shared" si="602"/>
        <v>0.24506578947368421</v>
      </c>
      <c r="J2134" s="584">
        <f t="shared" si="602"/>
        <v>0.24733613174039396</v>
      </c>
      <c r="K2134" s="584">
        <f t="shared" si="602"/>
        <v>0.21842328341339359</v>
      </c>
      <c r="L2134" s="584">
        <f t="shared" si="602"/>
        <v>0.19564187588820464</v>
      </c>
      <c r="M2134" s="584">
        <f t="shared" si="602"/>
        <v>0.19103878733838608</v>
      </c>
      <c r="N2134" s="616">
        <f t="shared" si="602"/>
        <v>0.18678578848950758</v>
      </c>
      <c r="O2134" s="584">
        <f t="shared" si="602"/>
        <v>0.19329306394501145</v>
      </c>
      <c r="P2134" s="584">
        <f t="shared" si="602"/>
        <v>0.1910535117056856</v>
      </c>
      <c r="Q2134" s="584">
        <f t="shared" si="602"/>
        <v>0.19653179190751446</v>
      </c>
      <c r="R2134" s="584">
        <f t="shared" si="602"/>
        <v>0.20428228097006773</v>
      </c>
      <c r="S2134" s="584">
        <f t="shared" si="602"/>
        <v>0.20864251418594501</v>
      </c>
      <c r="T2134" s="584">
        <f t="shared" si="602"/>
        <v>0.19912854030501087</v>
      </c>
      <c r="U2134" s="584">
        <f t="shared" si="602"/>
        <v>0.19796844607737196</v>
      </c>
      <c r="V2134" s="616">
        <f t="shared" si="602"/>
        <v>0.18947134606841404</v>
      </c>
      <c r="W2134" s="584">
        <f t="shared" si="602"/>
        <v>0.20475192173305382</v>
      </c>
      <c r="X2134" s="584">
        <f t="shared" si="602"/>
        <v>0.20768101761252447</v>
      </c>
      <c r="Y2134" s="584">
        <f t="shared" si="602"/>
        <v>0.21804320203303684</v>
      </c>
      <c r="Z2134" s="584">
        <f t="shared" si="602"/>
        <v>0.22430406852248394</v>
      </c>
      <c r="AA2134" s="584">
        <f t="shared" si="602"/>
        <v>0.22492836676217767</v>
      </c>
      <c r="AB2134" s="584">
        <f t="shared" si="602"/>
        <v>0.24821815928106603</v>
      </c>
      <c r="AC2134" s="487">
        <f t="shared" si="602"/>
        <v>0.21282721960891859</v>
      </c>
    </row>
    <row r="2135" spans="1:31" ht="12">
      <c r="A2135" s="1651" t="s">
        <v>43</v>
      </c>
      <c r="B2135" s="1622" t="s">
        <v>799</v>
      </c>
      <c r="C2135" s="485" t="s">
        <v>15</v>
      </c>
      <c r="D2135" s="485" t="s">
        <v>37</v>
      </c>
      <c r="E2135" s="330">
        <v>0.41620000000000001</v>
      </c>
      <c r="F2135" s="330">
        <v>0.40179999999999999</v>
      </c>
      <c r="G2135" s="330">
        <v>0.33979999999999999</v>
      </c>
      <c r="H2135" s="400">
        <v>0.3448</v>
      </c>
      <c r="I2135" s="330">
        <v>0.3422</v>
      </c>
      <c r="J2135" s="330">
        <v>0.34499999999999997</v>
      </c>
      <c r="K2135" s="330">
        <v>0.40339999999999998</v>
      </c>
      <c r="L2135" s="330">
        <v>0.47920000000000001</v>
      </c>
      <c r="M2135" s="330">
        <v>0.48699999999999999</v>
      </c>
      <c r="N2135" s="400">
        <v>0.48420000000000002</v>
      </c>
      <c r="O2135" s="330">
        <v>0.50019999999999998</v>
      </c>
      <c r="P2135" s="330">
        <v>0.50439999999999996</v>
      </c>
      <c r="Q2135" s="330">
        <v>0.50460000000000005</v>
      </c>
      <c r="R2135" s="330">
        <v>0.48920000000000002</v>
      </c>
      <c r="S2135" s="330">
        <v>0.48180000000000001</v>
      </c>
      <c r="T2135" s="330">
        <v>0.4834</v>
      </c>
      <c r="U2135" s="330">
        <v>0.48159999999999997</v>
      </c>
      <c r="V2135" s="400">
        <v>0.48180000000000001</v>
      </c>
      <c r="W2135" s="330">
        <v>0.49459999999999998</v>
      </c>
      <c r="X2135" s="330">
        <v>0.4778</v>
      </c>
      <c r="Y2135" s="330">
        <v>0.4672</v>
      </c>
      <c r="Z2135" s="330">
        <v>0.43140000000000001</v>
      </c>
      <c r="AA2135" s="330">
        <v>0.41520000000000001</v>
      </c>
      <c r="AB2135" s="330">
        <v>0.41160000000000002</v>
      </c>
      <c r="AC2135" s="490">
        <f>SUM(E2135:AB2135)</f>
        <v>10.668400000000002</v>
      </c>
      <c r="AD2135" s="448">
        <f>MAX(E2135:AB2135)</f>
        <v>0.50460000000000005</v>
      </c>
      <c r="AE2135" s="448">
        <f>MIN(E2135:AB2135)</f>
        <v>0.33979999999999999</v>
      </c>
    </row>
    <row r="2136" spans="1:31" ht="12">
      <c r="A2136" s="1652"/>
      <c r="B2136" s="1623"/>
      <c r="C2136" s="476" t="s">
        <v>17</v>
      </c>
      <c r="D2136" s="476" t="s">
        <v>37</v>
      </c>
      <c r="E2136" s="241">
        <v>0.13220000000000001</v>
      </c>
      <c r="F2136" s="241">
        <v>0.13159999999999999</v>
      </c>
      <c r="G2136" s="241">
        <v>0.129</v>
      </c>
      <c r="H2136" s="401">
        <v>0.12959999999999999</v>
      </c>
      <c r="I2136" s="241">
        <v>0.12759999999999999</v>
      </c>
      <c r="J2136" s="241">
        <v>0.12759999999999999</v>
      </c>
      <c r="K2136" s="241">
        <v>0.1278</v>
      </c>
      <c r="L2136" s="241">
        <v>0.12540000000000001</v>
      </c>
      <c r="M2136" s="241">
        <v>0.12759999999999999</v>
      </c>
      <c r="N2136" s="401">
        <v>0.1336</v>
      </c>
      <c r="O2136" s="241">
        <v>0.13900000000000001</v>
      </c>
      <c r="P2136" s="241">
        <v>0.1386</v>
      </c>
      <c r="Q2136" s="241">
        <v>0.1328</v>
      </c>
      <c r="R2136" s="241">
        <v>0.1318</v>
      </c>
      <c r="S2136" s="241">
        <v>0.1308</v>
      </c>
      <c r="T2136" s="241">
        <v>0.1348</v>
      </c>
      <c r="U2136" s="241">
        <v>0.12740000000000001</v>
      </c>
      <c r="V2136" s="401">
        <v>0.12280000000000001</v>
      </c>
      <c r="W2136" s="241">
        <v>0.1234</v>
      </c>
      <c r="X2136" s="241">
        <v>0.12659999999999999</v>
      </c>
      <c r="Y2136" s="241">
        <v>0.13059999999999999</v>
      </c>
      <c r="Z2136" s="241">
        <v>0.12839999999999999</v>
      </c>
      <c r="AA2136" s="241">
        <v>0.12740000000000001</v>
      </c>
      <c r="AB2136" s="241">
        <v>0.1308</v>
      </c>
      <c r="AC2136" s="478">
        <f>SUM(E2136:AB2136)</f>
        <v>3.1171999999999995</v>
      </c>
    </row>
    <row r="2137" spans="1:31" ht="12">
      <c r="A2137" s="1652"/>
      <c r="B2137" s="1623"/>
      <c r="C2137" s="476" t="s">
        <v>18</v>
      </c>
      <c r="D2137" s="476" t="s">
        <v>19</v>
      </c>
      <c r="E2137" s="349">
        <v>25</v>
      </c>
      <c r="F2137" s="349">
        <v>21</v>
      </c>
      <c r="G2137" s="349">
        <v>20</v>
      </c>
      <c r="H2137" s="410">
        <v>19</v>
      </c>
      <c r="I2137" s="349">
        <v>21</v>
      </c>
      <c r="J2137" s="349">
        <v>23</v>
      </c>
      <c r="K2137" s="349">
        <v>25</v>
      </c>
      <c r="L2137" s="349">
        <v>28</v>
      </c>
      <c r="M2137" s="349">
        <v>27</v>
      </c>
      <c r="N2137" s="410">
        <v>27</v>
      </c>
      <c r="O2137" s="349">
        <v>30</v>
      </c>
      <c r="P2137" s="349">
        <v>28</v>
      </c>
      <c r="Q2137" s="349">
        <v>27</v>
      </c>
      <c r="R2137" s="349">
        <v>25</v>
      </c>
      <c r="S2137" s="349">
        <v>27</v>
      </c>
      <c r="T2137" s="349">
        <v>27</v>
      </c>
      <c r="U2137" s="349">
        <v>27</v>
      </c>
      <c r="V2137" s="410">
        <v>30</v>
      </c>
      <c r="W2137" s="349">
        <v>28</v>
      </c>
      <c r="X2137" s="349">
        <v>29</v>
      </c>
      <c r="Y2137" s="349">
        <v>28</v>
      </c>
      <c r="Z2137" s="349">
        <v>25</v>
      </c>
      <c r="AA2137" s="349">
        <v>24</v>
      </c>
      <c r="AB2137" s="349">
        <v>22</v>
      </c>
      <c r="AC2137" s="478"/>
    </row>
    <row r="2138" spans="1:31" thickBot="1">
      <c r="A2138" s="1654"/>
      <c r="B2138" s="1624"/>
      <c r="C2138" s="491" t="s">
        <v>20</v>
      </c>
      <c r="D2138" s="491"/>
      <c r="E2138" s="542">
        <f t="shared" ref="E2138:AC2138" si="603">E2136/E2135</f>
        <v>0.31763575204228739</v>
      </c>
      <c r="F2138" s="542">
        <f t="shared" si="603"/>
        <v>0.32752613240418116</v>
      </c>
      <c r="G2138" s="542">
        <f t="shared" si="603"/>
        <v>0.379635079458505</v>
      </c>
      <c r="H2138" s="333">
        <f t="shared" si="603"/>
        <v>0.37587006960556846</v>
      </c>
      <c r="I2138" s="542">
        <f t="shared" si="603"/>
        <v>0.37288135593220334</v>
      </c>
      <c r="J2138" s="542">
        <f t="shared" si="603"/>
        <v>0.36985507246376814</v>
      </c>
      <c r="K2138" s="542">
        <f t="shared" si="603"/>
        <v>0.31680713931581556</v>
      </c>
      <c r="L2138" s="542">
        <f t="shared" si="603"/>
        <v>0.26168614357262104</v>
      </c>
      <c r="M2138" s="542">
        <f t="shared" si="603"/>
        <v>0.2620123203285421</v>
      </c>
      <c r="N2138" s="333">
        <f t="shared" si="603"/>
        <v>0.27591904171829823</v>
      </c>
      <c r="O2138" s="542">
        <f t="shared" si="603"/>
        <v>0.27788884446221518</v>
      </c>
      <c r="P2138" s="542">
        <f t="shared" si="603"/>
        <v>0.27478191911181604</v>
      </c>
      <c r="Q2138" s="542">
        <f t="shared" si="603"/>
        <v>0.26317875544986125</v>
      </c>
      <c r="R2138" s="542">
        <f t="shared" si="603"/>
        <v>0.26941946034341779</v>
      </c>
      <c r="S2138" s="542">
        <f t="shared" si="603"/>
        <v>0.2714819427148194</v>
      </c>
      <c r="T2138" s="542">
        <f t="shared" si="603"/>
        <v>0.27885808853951177</v>
      </c>
      <c r="U2138" s="542">
        <f t="shared" si="603"/>
        <v>0.26453488372093026</v>
      </c>
      <c r="V2138" s="333">
        <f t="shared" si="603"/>
        <v>0.25487754254877543</v>
      </c>
      <c r="W2138" s="542">
        <f t="shared" si="603"/>
        <v>0.24949454104326729</v>
      </c>
      <c r="X2138" s="542">
        <f t="shared" si="603"/>
        <v>0.26496442025952277</v>
      </c>
      <c r="Y2138" s="542">
        <f t="shared" si="603"/>
        <v>0.27953767123287671</v>
      </c>
      <c r="Z2138" s="542">
        <f t="shared" si="603"/>
        <v>0.29763560500695407</v>
      </c>
      <c r="AA2138" s="542">
        <f t="shared" si="603"/>
        <v>0.30684007707129096</v>
      </c>
      <c r="AB2138" s="542">
        <f t="shared" si="603"/>
        <v>0.31778425655976672</v>
      </c>
      <c r="AC2138" s="494">
        <f t="shared" si="603"/>
        <v>0.29219001912189257</v>
      </c>
    </row>
    <row r="2139" spans="1:31" ht="12">
      <c r="A2139" s="1656" t="s">
        <v>44</v>
      </c>
      <c r="B2139" s="1632" t="s">
        <v>800</v>
      </c>
      <c r="C2139" s="473" t="s">
        <v>15</v>
      </c>
      <c r="D2139" s="526" t="s">
        <v>37</v>
      </c>
      <c r="E2139" s="360">
        <v>0.16980000000000001</v>
      </c>
      <c r="F2139" s="360">
        <v>0.16919999999999999</v>
      </c>
      <c r="G2139" s="360">
        <v>0.1716</v>
      </c>
      <c r="H2139" s="402">
        <v>0.17</v>
      </c>
      <c r="I2139" s="360">
        <v>0.17399999999999999</v>
      </c>
      <c r="J2139" s="360">
        <v>0.17599999999999999</v>
      </c>
      <c r="K2139" s="360">
        <v>0.20499999999999999</v>
      </c>
      <c r="L2139" s="360">
        <v>0.23760000000000001</v>
      </c>
      <c r="M2139" s="360">
        <v>0.22120000000000001</v>
      </c>
      <c r="N2139" s="402">
        <v>0.21299999999999999</v>
      </c>
      <c r="O2139" s="360">
        <v>0.2278</v>
      </c>
      <c r="P2139" s="360">
        <v>0.223</v>
      </c>
      <c r="Q2139" s="360">
        <v>0.21240000000000001</v>
      </c>
      <c r="R2139" s="360">
        <v>0.219</v>
      </c>
      <c r="S2139" s="360">
        <v>0.23380000000000001</v>
      </c>
      <c r="T2139" s="360">
        <v>0.23799999999999999</v>
      </c>
      <c r="U2139" s="360">
        <v>0.24199999999999999</v>
      </c>
      <c r="V2139" s="402">
        <v>0.23499999999999999</v>
      </c>
      <c r="W2139" s="360">
        <v>0.2248</v>
      </c>
      <c r="X2139" s="360">
        <v>0.22919999999999999</v>
      </c>
      <c r="Y2139" s="360">
        <v>0.22739999999999999</v>
      </c>
      <c r="Z2139" s="360">
        <v>0.2132</v>
      </c>
      <c r="AA2139" s="360">
        <v>0.20100000000000001</v>
      </c>
      <c r="AB2139" s="360">
        <v>0.182</v>
      </c>
      <c r="AC2139" s="475">
        <f>SUM(E2139:AB2139)</f>
        <v>5.016</v>
      </c>
      <c r="AD2139" s="448">
        <f>MAX(E2139:AB2139)</f>
        <v>0.24199999999999999</v>
      </c>
      <c r="AE2139" s="448">
        <f>MIN(E2139:AB2139)</f>
        <v>0.16919999999999999</v>
      </c>
    </row>
    <row r="2140" spans="1:31" ht="12">
      <c r="A2140" s="1652"/>
      <c r="B2140" s="1623"/>
      <c r="C2140" s="476" t="s">
        <v>17</v>
      </c>
      <c r="D2140" s="610" t="s">
        <v>37</v>
      </c>
      <c r="E2140" s="241">
        <v>5.8799999999999998E-2</v>
      </c>
      <c r="F2140" s="241">
        <v>6.0600000000000001E-2</v>
      </c>
      <c r="G2140" s="241">
        <v>5.96E-2</v>
      </c>
      <c r="H2140" s="401">
        <v>6.1199999999999997E-2</v>
      </c>
      <c r="I2140" s="241">
        <v>6.1600000000000002E-2</v>
      </c>
      <c r="J2140" s="241">
        <v>5.9200000000000003E-2</v>
      </c>
      <c r="K2140" s="241">
        <v>5.7000000000000002E-2</v>
      </c>
      <c r="L2140" s="241">
        <v>5.6399999999999999E-2</v>
      </c>
      <c r="M2140" s="241">
        <v>5.7599999999999998E-2</v>
      </c>
      <c r="N2140" s="401">
        <v>5.8599999999999999E-2</v>
      </c>
      <c r="O2140" s="241">
        <v>6.1800000000000001E-2</v>
      </c>
      <c r="P2140" s="241">
        <v>6.3399999999999998E-2</v>
      </c>
      <c r="Q2140" s="241">
        <v>6.2799999999999995E-2</v>
      </c>
      <c r="R2140" s="241">
        <v>0.06</v>
      </c>
      <c r="S2140" s="241">
        <v>6.3E-2</v>
      </c>
      <c r="T2140" s="241">
        <v>6.1800000000000001E-2</v>
      </c>
      <c r="U2140" s="241">
        <v>5.96E-2</v>
      </c>
      <c r="V2140" s="401">
        <v>5.7599999999999998E-2</v>
      </c>
      <c r="W2140" s="241">
        <v>5.6000000000000001E-2</v>
      </c>
      <c r="X2140" s="241">
        <v>5.5800000000000002E-2</v>
      </c>
      <c r="Y2140" s="241">
        <v>5.5599999999999997E-2</v>
      </c>
      <c r="Z2140" s="241">
        <v>5.6399999999999999E-2</v>
      </c>
      <c r="AA2140" s="241">
        <v>5.7000000000000002E-2</v>
      </c>
      <c r="AB2140" s="241">
        <v>6.0600000000000001E-2</v>
      </c>
      <c r="AC2140" s="478">
        <f>SUM(E2140:AB2140)</f>
        <v>1.4220000000000002</v>
      </c>
    </row>
    <row r="2141" spans="1:31" ht="12">
      <c r="A2141" s="1652"/>
      <c r="B2141" s="1623"/>
      <c r="C2141" s="476" t="s">
        <v>18</v>
      </c>
      <c r="D2141" s="610" t="s">
        <v>19</v>
      </c>
      <c r="E2141" s="347">
        <v>9</v>
      </c>
      <c r="F2141" s="347">
        <v>9</v>
      </c>
      <c r="G2141" s="347">
        <v>9</v>
      </c>
      <c r="H2141" s="433">
        <v>10</v>
      </c>
      <c r="I2141" s="347">
        <v>8</v>
      </c>
      <c r="J2141" s="347">
        <v>9</v>
      </c>
      <c r="K2141" s="347">
        <v>12</v>
      </c>
      <c r="L2141" s="347">
        <v>13</v>
      </c>
      <c r="M2141" s="347">
        <v>11</v>
      </c>
      <c r="N2141" s="433">
        <v>11</v>
      </c>
      <c r="O2141" s="347">
        <v>13</v>
      </c>
      <c r="P2141" s="347">
        <v>12</v>
      </c>
      <c r="Q2141" s="347">
        <v>13</v>
      </c>
      <c r="R2141" s="347">
        <v>12</v>
      </c>
      <c r="S2141" s="347">
        <v>15</v>
      </c>
      <c r="T2141" s="347">
        <v>15</v>
      </c>
      <c r="U2141" s="347">
        <v>15</v>
      </c>
      <c r="V2141" s="433">
        <v>13</v>
      </c>
      <c r="W2141" s="347">
        <v>14</v>
      </c>
      <c r="X2141" s="347">
        <v>12</v>
      </c>
      <c r="Y2141" s="347">
        <v>13</v>
      </c>
      <c r="Z2141" s="347">
        <v>13</v>
      </c>
      <c r="AA2141" s="347">
        <v>11</v>
      </c>
      <c r="AB2141" s="347">
        <v>10</v>
      </c>
      <c r="AC2141" s="478"/>
    </row>
    <row r="2142" spans="1:31" thickBot="1">
      <c r="A2142" s="1654"/>
      <c r="B2142" s="1624"/>
      <c r="C2142" s="491" t="s">
        <v>20</v>
      </c>
      <c r="D2142" s="491"/>
      <c r="E2142" s="542">
        <f t="shared" ref="E2142:AC2142" si="604">E2140/E2139</f>
        <v>0.34628975265017664</v>
      </c>
      <c r="F2142" s="542">
        <f t="shared" si="604"/>
        <v>0.35815602836879434</v>
      </c>
      <c r="G2142" s="542">
        <f t="shared" si="604"/>
        <v>0.34731934731934733</v>
      </c>
      <c r="H2142" s="333">
        <f t="shared" si="604"/>
        <v>0.36</v>
      </c>
      <c r="I2142" s="542">
        <f t="shared" si="604"/>
        <v>0.35402298850574715</v>
      </c>
      <c r="J2142" s="542">
        <f t="shared" si="604"/>
        <v>0.33636363636363642</v>
      </c>
      <c r="K2142" s="542">
        <f t="shared" si="604"/>
        <v>0.2780487804878049</v>
      </c>
      <c r="L2142" s="542">
        <f t="shared" si="604"/>
        <v>0.23737373737373738</v>
      </c>
      <c r="M2142" s="542">
        <f t="shared" si="604"/>
        <v>0.26039783001808314</v>
      </c>
      <c r="N2142" s="333">
        <f t="shared" si="604"/>
        <v>0.27511737089201876</v>
      </c>
      <c r="O2142" s="542">
        <f t="shared" si="604"/>
        <v>0.27129060579455661</v>
      </c>
      <c r="P2142" s="542">
        <f t="shared" si="604"/>
        <v>0.28430493273542601</v>
      </c>
      <c r="Q2142" s="542">
        <f t="shared" si="604"/>
        <v>0.29566854990583802</v>
      </c>
      <c r="R2142" s="542">
        <f t="shared" si="604"/>
        <v>0.27397260273972601</v>
      </c>
      <c r="S2142" s="542">
        <f t="shared" si="604"/>
        <v>0.26946107784431139</v>
      </c>
      <c r="T2142" s="542">
        <f t="shared" si="604"/>
        <v>0.25966386554621851</v>
      </c>
      <c r="U2142" s="542">
        <f t="shared" si="604"/>
        <v>0.24628099173553719</v>
      </c>
      <c r="V2142" s="333">
        <f t="shared" si="604"/>
        <v>0.24510638297872342</v>
      </c>
      <c r="W2142" s="542">
        <f t="shared" si="604"/>
        <v>0.24911032028469751</v>
      </c>
      <c r="X2142" s="542">
        <f t="shared" si="604"/>
        <v>0.24345549738219899</v>
      </c>
      <c r="Y2142" s="542">
        <f t="shared" si="604"/>
        <v>0.24450307827616535</v>
      </c>
      <c r="Z2142" s="542">
        <f t="shared" si="604"/>
        <v>0.26454033771106938</v>
      </c>
      <c r="AA2142" s="542">
        <f t="shared" si="604"/>
        <v>0.28358208955223879</v>
      </c>
      <c r="AB2142" s="542">
        <f t="shared" si="604"/>
        <v>0.33296703296703301</v>
      </c>
      <c r="AC2142" s="494">
        <f t="shared" si="604"/>
        <v>0.28349282296650719</v>
      </c>
    </row>
    <row r="2143" spans="1:31" ht="12">
      <c r="A2143" s="627" t="s">
        <v>13</v>
      </c>
      <c r="B2143" s="536" t="s">
        <v>52</v>
      </c>
      <c r="C2143" s="485" t="s">
        <v>15</v>
      </c>
      <c r="D2143" s="528" t="s">
        <v>37</v>
      </c>
      <c r="E2143" s="330">
        <v>2.0920000000000001E-2</v>
      </c>
      <c r="F2143" s="330">
        <v>2.0379999999999999E-2</v>
      </c>
      <c r="G2143" s="330">
        <v>2.0469999999999999E-2</v>
      </c>
      <c r="H2143" s="400">
        <v>2.0590000000000001E-2</v>
      </c>
      <c r="I2143" s="330">
        <v>2.044E-2</v>
      </c>
      <c r="J2143" s="330">
        <v>2.0289999999999999E-2</v>
      </c>
      <c r="K2143" s="330">
        <v>2.0709999999999999E-2</v>
      </c>
      <c r="L2143" s="330">
        <v>1.9990000000000001E-2</v>
      </c>
      <c r="M2143" s="330">
        <v>2.0199999999999999E-2</v>
      </c>
      <c r="N2143" s="400">
        <v>2.0389999999999998E-2</v>
      </c>
      <c r="O2143" s="330">
        <v>1.9879999999999998E-2</v>
      </c>
      <c r="P2143" s="330">
        <v>2.0039999999999999E-2</v>
      </c>
      <c r="Q2143" s="330">
        <v>2.0320000000000001E-2</v>
      </c>
      <c r="R2143" s="330">
        <v>2.0469999999999999E-2</v>
      </c>
      <c r="S2143" s="330">
        <v>1.9730000000000001E-2</v>
      </c>
      <c r="T2143" s="330">
        <v>1.9820000000000001E-2</v>
      </c>
      <c r="U2143" s="330">
        <v>2.0279999999999999E-2</v>
      </c>
      <c r="V2143" s="400">
        <v>2.001E-2</v>
      </c>
      <c r="W2143" s="330">
        <v>2.0310000000000002E-2</v>
      </c>
      <c r="X2143" s="330">
        <v>2.0549999999999999E-2</v>
      </c>
      <c r="Y2143" s="330">
        <v>2.0410000000000001E-2</v>
      </c>
      <c r="Z2143" s="330">
        <v>2.0580000000000001E-2</v>
      </c>
      <c r="AA2143" s="330">
        <v>2.0549999999999999E-2</v>
      </c>
      <c r="AB2143" s="330">
        <v>2.0580000000000001E-2</v>
      </c>
      <c r="AC2143" s="490">
        <f>SUM(E2143:AB2143)</f>
        <v>0.48791000000000007</v>
      </c>
      <c r="AD2143" s="537">
        <f>MAX(E2143:AB2143)</f>
        <v>2.0920000000000001E-2</v>
      </c>
    </row>
    <row r="2144" spans="1:31" thickBot="1">
      <c r="A2144" s="595"/>
      <c r="B2144" s="596" t="s">
        <v>53</v>
      </c>
      <c r="C2144" s="491" t="s">
        <v>15</v>
      </c>
      <c r="D2144" s="527" t="s">
        <v>37</v>
      </c>
      <c r="E2144" s="699">
        <v>3.1800000000000001E-3</v>
      </c>
      <c r="F2144" s="699">
        <v>3.46E-3</v>
      </c>
      <c r="G2144" s="699">
        <v>3.1099999999999999E-3</v>
      </c>
      <c r="H2144" s="700">
        <v>3.0200000000000001E-3</v>
      </c>
      <c r="I2144" s="699">
        <v>3.3300000000000001E-3</v>
      </c>
      <c r="J2144" s="699">
        <v>3.5400000000000002E-3</v>
      </c>
      <c r="K2144" s="699">
        <v>3.0200000000000001E-3</v>
      </c>
      <c r="L2144" s="699">
        <v>3.14E-3</v>
      </c>
      <c r="M2144" s="699">
        <v>3.5300000000000002E-3</v>
      </c>
      <c r="N2144" s="700">
        <v>3.15E-3</v>
      </c>
      <c r="O2144" s="699">
        <v>3.1099999999999999E-3</v>
      </c>
      <c r="P2144" s="699">
        <v>2.8500000000000001E-3</v>
      </c>
      <c r="Q2144" s="699">
        <v>3.2699999999999999E-3</v>
      </c>
      <c r="R2144" s="699">
        <v>3.4099999999999998E-3</v>
      </c>
      <c r="S2144" s="699">
        <v>2.97E-3</v>
      </c>
      <c r="T2144" s="699">
        <v>3.0200000000000001E-3</v>
      </c>
      <c r="U2144" s="699">
        <v>3.2000000000000002E-3</v>
      </c>
      <c r="V2144" s="700">
        <v>3.4099999999999998E-3</v>
      </c>
      <c r="W2144" s="699">
        <v>2.9499999999999999E-3</v>
      </c>
      <c r="X2144" s="699">
        <v>3.0799999999999998E-3</v>
      </c>
      <c r="Y2144" s="699">
        <v>3.32E-3</v>
      </c>
      <c r="Z2144" s="699">
        <v>3.3600000000000001E-3</v>
      </c>
      <c r="AA2144" s="699">
        <v>2.99E-3</v>
      </c>
      <c r="AB2144" s="699">
        <v>3.29E-3</v>
      </c>
      <c r="AC2144" s="494">
        <f>SUM(E2144:AB2144)</f>
        <v>7.6710000000000028E-2</v>
      </c>
      <c r="AD2144" s="537">
        <f>MAX(E2144:AB2144)</f>
        <v>3.5400000000000002E-3</v>
      </c>
    </row>
    <row r="2145" spans="1:29" ht="10.5" customHeight="1">
      <c r="A2145" s="1630" t="s">
        <v>54</v>
      </c>
      <c r="B2145" s="1667"/>
      <c r="C2145" s="473" t="s">
        <v>15</v>
      </c>
      <c r="D2145" s="473"/>
      <c r="E2145" s="543">
        <f t="shared" ref="E2145:AC2145" si="605">E2111+E2115+E2119+E2123+E2127+E2131+E2135+E2139+E2143</f>
        <v>3.19536</v>
      </c>
      <c r="F2145" s="543">
        <f t="shared" si="605"/>
        <v>3.1183000000000001</v>
      </c>
      <c r="G2145" s="543">
        <f t="shared" si="605"/>
        <v>3.0507500000000003</v>
      </c>
      <c r="H2145" s="545">
        <f t="shared" si="605"/>
        <v>3.0697499999999995</v>
      </c>
      <c r="I2145" s="543">
        <f t="shared" si="605"/>
        <v>3.1446399999999999</v>
      </c>
      <c r="J2145" s="543">
        <f t="shared" si="605"/>
        <v>3.3695300000000001</v>
      </c>
      <c r="K2145" s="543">
        <f t="shared" si="605"/>
        <v>3.8851499999999994</v>
      </c>
      <c r="L2145" s="543">
        <f t="shared" si="605"/>
        <v>4.4603099999999989</v>
      </c>
      <c r="M2145" s="543">
        <f t="shared" si="605"/>
        <v>4.40184</v>
      </c>
      <c r="N2145" s="545">
        <f t="shared" si="605"/>
        <v>4.3073100000000002</v>
      </c>
      <c r="O2145" s="543">
        <f t="shared" si="605"/>
        <v>4.2335199999999995</v>
      </c>
      <c r="P2145" s="543">
        <f t="shared" si="605"/>
        <v>4.1641599999999999</v>
      </c>
      <c r="Q2145" s="543">
        <f t="shared" si="605"/>
        <v>4.1574799999999996</v>
      </c>
      <c r="R2145" s="543">
        <f t="shared" si="605"/>
        <v>4.1581500000000009</v>
      </c>
      <c r="S2145" s="543">
        <f t="shared" si="605"/>
        <v>4.17537</v>
      </c>
      <c r="T2145" s="543">
        <f t="shared" si="605"/>
        <v>4.2659000000000011</v>
      </c>
      <c r="U2145" s="543">
        <f t="shared" si="605"/>
        <v>4.4017999999999997</v>
      </c>
      <c r="V2145" s="545">
        <f t="shared" si="605"/>
        <v>4.45153</v>
      </c>
      <c r="W2145" s="543">
        <f t="shared" si="605"/>
        <v>4.4571500000000004</v>
      </c>
      <c r="X2145" s="543">
        <f t="shared" si="605"/>
        <v>4.3025499999999992</v>
      </c>
      <c r="Y2145" s="543">
        <f t="shared" si="605"/>
        <v>4.1596900000000003</v>
      </c>
      <c r="Z2145" s="543">
        <f t="shared" si="605"/>
        <v>3.9396599999999995</v>
      </c>
      <c r="AA2145" s="543">
        <f t="shared" si="605"/>
        <v>3.64059</v>
      </c>
      <c r="AB2145" s="543">
        <f t="shared" si="605"/>
        <v>3.4227799999999999</v>
      </c>
      <c r="AC2145" s="475">
        <f t="shared" si="605"/>
        <v>93.933269999999993</v>
      </c>
    </row>
    <row r="2146" spans="1:29" ht="10.5" customHeight="1">
      <c r="A2146" s="1668"/>
      <c r="B2146" s="1669"/>
      <c r="C2146" s="491" t="s">
        <v>17</v>
      </c>
      <c r="D2146" s="491"/>
      <c r="E2146" s="542">
        <f t="shared" ref="E2146:AC2146" si="606">E2112+E2116+E2120+E2124+E2128+E2132+E2136+E2140</f>
        <v>0.94739999999999991</v>
      </c>
      <c r="F2146" s="542">
        <f t="shared" si="606"/>
        <v>0.89219999999999988</v>
      </c>
      <c r="G2146" s="542">
        <f t="shared" si="606"/>
        <v>0.86980000000000002</v>
      </c>
      <c r="H2146" s="573">
        <f t="shared" si="606"/>
        <v>0.88079999999999992</v>
      </c>
      <c r="I2146" s="542">
        <f t="shared" si="606"/>
        <v>0.88100000000000012</v>
      </c>
      <c r="J2146" s="542">
        <f t="shared" si="606"/>
        <v>0.9091999999999999</v>
      </c>
      <c r="K2146" s="542">
        <f t="shared" si="606"/>
        <v>0.93020000000000003</v>
      </c>
      <c r="L2146" s="542">
        <f t="shared" si="606"/>
        <v>0.95500000000000007</v>
      </c>
      <c r="M2146" s="542">
        <f t="shared" si="606"/>
        <v>0.93099999999999994</v>
      </c>
      <c r="N2146" s="573">
        <f t="shared" si="606"/>
        <v>0.93899999999999983</v>
      </c>
      <c r="O2146" s="542">
        <f t="shared" si="606"/>
        <v>0.95799999999999996</v>
      </c>
      <c r="P2146" s="542">
        <f t="shared" si="606"/>
        <v>0.95179999999999987</v>
      </c>
      <c r="Q2146" s="542">
        <f t="shared" si="606"/>
        <v>0.93220000000000003</v>
      </c>
      <c r="R2146" s="542">
        <f t="shared" si="606"/>
        <v>0.93959999999999999</v>
      </c>
      <c r="S2146" s="542">
        <f t="shared" si="606"/>
        <v>1.0056</v>
      </c>
      <c r="T2146" s="542">
        <f t="shared" si="606"/>
        <v>1.0067999999999999</v>
      </c>
      <c r="U2146" s="542">
        <f t="shared" si="606"/>
        <v>1.0212000000000001</v>
      </c>
      <c r="V2146" s="573">
        <f t="shared" si="606"/>
        <v>1.0122</v>
      </c>
      <c r="W2146" s="542">
        <f t="shared" si="606"/>
        <v>1.0188000000000001</v>
      </c>
      <c r="X2146" s="542">
        <f t="shared" si="606"/>
        <v>1.0252000000000001</v>
      </c>
      <c r="Y2146" s="542">
        <f t="shared" si="606"/>
        <v>1.0324000000000002</v>
      </c>
      <c r="Z2146" s="542">
        <f t="shared" si="606"/>
        <v>1.0191999999999999</v>
      </c>
      <c r="AA2146" s="542">
        <f t="shared" si="606"/>
        <v>0.98699999999999999</v>
      </c>
      <c r="AB2146" s="542">
        <f t="shared" si="606"/>
        <v>1.0062</v>
      </c>
      <c r="AC2146" s="494">
        <f t="shared" si="606"/>
        <v>23.0518</v>
      </c>
    </row>
    <row r="2147" spans="1:29" ht="10.5" customHeight="1">
      <c r="A2147" s="1634" t="s">
        <v>55</v>
      </c>
      <c r="B2147" s="1635"/>
      <c r="C2147" s="526" t="s">
        <v>15</v>
      </c>
      <c r="D2147" s="526"/>
      <c r="E2147" s="543">
        <f t="shared" ref="E2147:AC2147" si="607">E2097+E2101-E2145</f>
        <v>-9.360000000000035E-3</v>
      </c>
      <c r="F2147" s="543">
        <f t="shared" si="607"/>
        <v>-9.0999999999996639E-3</v>
      </c>
      <c r="G2147" s="543">
        <f t="shared" si="607"/>
        <v>-8.7500000000004796E-3</v>
      </c>
      <c r="H2147" s="545">
        <f t="shared" si="607"/>
        <v>-8.5499999999996135E-3</v>
      </c>
      <c r="I2147" s="543">
        <f t="shared" si="607"/>
        <v>-9.0399999999997149E-3</v>
      </c>
      <c r="J2147" s="543">
        <f t="shared" si="607"/>
        <v>-9.5300000000002605E-3</v>
      </c>
      <c r="K2147" s="543">
        <f t="shared" si="607"/>
        <v>-1.0349999999999415E-2</v>
      </c>
      <c r="L2147" s="543">
        <f t="shared" si="607"/>
        <v>-1.4309999999999157E-2</v>
      </c>
      <c r="M2147" s="543">
        <f t="shared" si="607"/>
        <v>-1.4639999999999986E-2</v>
      </c>
      <c r="N2147" s="545">
        <f t="shared" si="607"/>
        <v>-1.4910000000000423E-2</v>
      </c>
      <c r="O2147" s="543">
        <f t="shared" si="607"/>
        <v>-1.1919999999999042E-2</v>
      </c>
      <c r="P2147" s="543">
        <f t="shared" si="607"/>
        <v>-1.575999999999933E-2</v>
      </c>
      <c r="Q2147" s="543">
        <f t="shared" si="607"/>
        <v>-1.1479999999999713E-2</v>
      </c>
      <c r="R2147" s="543">
        <f t="shared" si="607"/>
        <v>-1.4550000000000729E-2</v>
      </c>
      <c r="S2147" s="543">
        <f t="shared" si="607"/>
        <v>-1.2570000000000192E-2</v>
      </c>
      <c r="T2147" s="543">
        <f t="shared" si="607"/>
        <v>-1.4300000000001312E-2</v>
      </c>
      <c r="U2147" s="543">
        <f t="shared" si="607"/>
        <v>-1.5799999999999592E-2</v>
      </c>
      <c r="V2147" s="545">
        <f t="shared" si="607"/>
        <v>-1.393000000000022E-2</v>
      </c>
      <c r="W2147" s="543">
        <f t="shared" si="607"/>
        <v>-1.4750000000000263E-2</v>
      </c>
      <c r="X2147" s="543">
        <f t="shared" si="607"/>
        <v>-1.4949999999998909E-2</v>
      </c>
      <c r="Y2147" s="543">
        <f t="shared" si="607"/>
        <v>-1.3690000000000424E-2</v>
      </c>
      <c r="Z2147" s="543">
        <f t="shared" si="607"/>
        <v>-1.2059999999999516E-2</v>
      </c>
      <c r="AA2147" s="543">
        <f t="shared" si="607"/>
        <v>-1.2989999999999835E-2</v>
      </c>
      <c r="AB2147" s="543">
        <f t="shared" si="607"/>
        <v>-1.1179999999999968E-2</v>
      </c>
      <c r="AC2147" s="475">
        <f t="shared" si="607"/>
        <v>-0.29846999999999468</v>
      </c>
    </row>
    <row r="2148" spans="1:29" ht="10.5" customHeight="1">
      <c r="A2148" s="1636"/>
      <c r="B2148" s="1637"/>
      <c r="C2148" s="527" t="s">
        <v>17</v>
      </c>
      <c r="D2148" s="527"/>
      <c r="E2148" s="328">
        <f t="shared" ref="E2148:AC2148" si="608">E2098+E2102-E2146</f>
        <v>-5.3999999999998494E-3</v>
      </c>
      <c r="F2148" s="328">
        <f t="shared" si="608"/>
        <v>-6.5999999999999392E-3</v>
      </c>
      <c r="G2148" s="328">
        <f t="shared" si="608"/>
        <v>-8.1999999999999851E-3</v>
      </c>
      <c r="H2148" s="575">
        <f t="shared" si="608"/>
        <v>-5.9999999999998943E-3</v>
      </c>
      <c r="I2148" s="328">
        <f t="shared" si="608"/>
        <v>-7.4000000000000732E-3</v>
      </c>
      <c r="J2148" s="328">
        <f t="shared" si="608"/>
        <v>-5.5999999999999384E-3</v>
      </c>
      <c r="K2148" s="328">
        <f t="shared" si="608"/>
        <v>-2.6000000000000467E-3</v>
      </c>
      <c r="L2148" s="328">
        <f t="shared" si="608"/>
        <v>1.3999999999999568E-3</v>
      </c>
      <c r="M2148" s="328">
        <f t="shared" si="608"/>
        <v>2.6000000000000467E-3</v>
      </c>
      <c r="N2148" s="575">
        <f t="shared" si="608"/>
        <v>6.0000000000015596E-4</v>
      </c>
      <c r="O2148" s="328">
        <f t="shared" si="608"/>
        <v>-3.9999999999995595E-4</v>
      </c>
      <c r="P2148" s="328">
        <f t="shared" si="608"/>
        <v>-1.3999999999999568E-3</v>
      </c>
      <c r="Q2148" s="328">
        <f t="shared" si="608"/>
        <v>1.9999999999997797E-4</v>
      </c>
      <c r="R2148" s="328">
        <f t="shared" si="608"/>
        <v>1.1999999999999789E-3</v>
      </c>
      <c r="S2148" s="328">
        <f t="shared" si="608"/>
        <v>-1.2000000000000899E-3</v>
      </c>
      <c r="T2148" s="328">
        <f t="shared" si="608"/>
        <v>0</v>
      </c>
      <c r="U2148" s="328">
        <f t="shared" si="608"/>
        <v>0</v>
      </c>
      <c r="V2148" s="575">
        <f t="shared" si="608"/>
        <v>1.8000000000000238E-3</v>
      </c>
      <c r="W2148" s="328">
        <f t="shared" si="608"/>
        <v>0</v>
      </c>
      <c r="X2148" s="328">
        <f t="shared" si="608"/>
        <v>7.9999999999991189E-4</v>
      </c>
      <c r="Y2148" s="328">
        <f t="shared" si="608"/>
        <v>-2.8000000000001357E-3</v>
      </c>
      <c r="Z2148" s="328">
        <f t="shared" si="608"/>
        <v>-1.5999999999998238E-3</v>
      </c>
      <c r="AA2148" s="328">
        <f t="shared" si="608"/>
        <v>-6.6000000000000503E-3</v>
      </c>
      <c r="AB2148" s="328">
        <f t="shared" si="608"/>
        <v>-5.4000000000000714E-3</v>
      </c>
      <c r="AC2148" s="494">
        <f t="shared" si="608"/>
        <v>-5.2600000000001756E-2</v>
      </c>
    </row>
    <row r="2149" spans="1:29" s="449" customFormat="1" ht="10.5" customHeight="1">
      <c r="A2149" s="1657" t="s">
        <v>189</v>
      </c>
      <c r="B2149" s="1658"/>
      <c r="C2149" s="546" t="s">
        <v>15</v>
      </c>
      <c r="D2149" s="546"/>
      <c r="E2149" s="466"/>
      <c r="F2149" s="466"/>
      <c r="G2149" s="466"/>
      <c r="H2149" s="466"/>
      <c r="I2149" s="466"/>
      <c r="J2149" s="466"/>
      <c r="K2149" s="466"/>
      <c r="L2149" s="466"/>
      <c r="M2149" s="466"/>
      <c r="N2149" s="466"/>
      <c r="O2149" s="466"/>
      <c r="P2149" s="466"/>
      <c r="Q2149" s="466"/>
      <c r="R2149" s="466"/>
      <c r="S2149" s="466"/>
      <c r="T2149" s="466"/>
      <c r="U2149" s="466"/>
      <c r="V2149" s="466"/>
      <c r="W2149" s="466"/>
      <c r="X2149" s="466"/>
      <c r="Y2149" s="466"/>
      <c r="Z2149" s="466"/>
      <c r="AA2149" s="466"/>
      <c r="AB2149" s="466"/>
      <c r="AC2149" s="601"/>
    </row>
    <row r="2150" spans="1:29" s="449" customFormat="1" ht="10.5" customHeight="1">
      <c r="A2150" s="1659"/>
      <c r="B2150" s="1660"/>
      <c r="C2150" s="549" t="s">
        <v>17</v>
      </c>
      <c r="D2150" s="549"/>
      <c r="E2150" s="470"/>
      <c r="F2150" s="470"/>
      <c r="G2150" s="470"/>
      <c r="H2150" s="470"/>
      <c r="I2150" s="470"/>
      <c r="J2150" s="470"/>
      <c r="K2150" s="470"/>
      <c r="L2150" s="470"/>
      <c r="M2150" s="470"/>
      <c r="N2150" s="470"/>
      <c r="O2150" s="470"/>
      <c r="P2150" s="470"/>
      <c r="Q2150" s="470"/>
      <c r="R2150" s="470"/>
      <c r="S2150" s="470"/>
      <c r="T2150" s="470"/>
      <c r="U2150" s="470"/>
      <c r="V2150" s="470"/>
      <c r="W2150" s="470"/>
      <c r="X2150" s="470"/>
      <c r="Y2150" s="470"/>
      <c r="Z2150" s="470"/>
      <c r="AA2150" s="470"/>
      <c r="AB2150" s="470"/>
      <c r="AC2150" s="602"/>
    </row>
    <row r="2151" spans="1:29" ht="30" customHeight="1">
      <c r="A2151" s="553"/>
      <c r="C2151" s="554" t="s">
        <v>79</v>
      </c>
      <c r="H2151" s="701">
        <f>H2111+H2115+H2119+H2127+H2131+H2135+H2139</f>
        <v>3.0491599999999996</v>
      </c>
      <c r="I2151" s="336"/>
      <c r="J2151" s="336"/>
      <c r="K2151" s="336"/>
      <c r="L2151" s="336"/>
      <c r="M2151" s="336"/>
      <c r="N2151" s="701">
        <f>N2111+N2115+N2119+N2127+N2131+N2135+N2139</f>
        <v>4.2869200000000003</v>
      </c>
      <c r="O2151" s="336"/>
      <c r="P2151" s="336"/>
      <c r="Q2151" s="336"/>
      <c r="R2151" s="336"/>
      <c r="S2151" s="336"/>
      <c r="T2151" s="336"/>
      <c r="U2151" s="336"/>
      <c r="V2151" s="701">
        <f>V2111+V2115+V2119+V2127+V2131+V2135+V2139</f>
        <v>4.4315199999999999</v>
      </c>
      <c r="Y2151" s="555">
        <f>Y2111+Y2115+Y2119+Y2127+Y2131+Y2135+Y2139</f>
        <v>4.1392800000000003</v>
      </c>
    </row>
    <row r="2152" spans="1:29" ht="28.5" customHeight="1">
      <c r="A2152" s="458" t="s">
        <v>6</v>
      </c>
      <c r="B2152" s="459" t="s">
        <v>7</v>
      </c>
      <c r="C2152" s="461" t="s">
        <v>8</v>
      </c>
      <c r="D2152" s="461" t="s">
        <v>9</v>
      </c>
      <c r="E2152" s="1679" t="s">
        <v>10</v>
      </c>
      <c r="F2152" s="1679"/>
      <c r="G2152" s="1679"/>
      <c r="H2152" s="1679"/>
      <c r="I2152" s="1679"/>
      <c r="J2152" s="1679"/>
      <c r="K2152" s="1679"/>
      <c r="L2152" s="1679"/>
      <c r="M2152" s="1679"/>
      <c r="N2152" s="1679"/>
      <c r="O2152" s="1679"/>
      <c r="P2152" s="1679"/>
      <c r="Q2152" s="1679"/>
      <c r="R2152" s="1679"/>
      <c r="S2152" s="1679"/>
      <c r="T2152" s="1679"/>
      <c r="U2152" s="1679"/>
      <c r="V2152" s="1679"/>
      <c r="W2152" s="1679"/>
      <c r="X2152" s="1679"/>
      <c r="Y2152" s="1679"/>
      <c r="Z2152" s="1679"/>
      <c r="AA2152" s="1679"/>
      <c r="AB2152" s="1679"/>
      <c r="AC2152" s="1692" t="s">
        <v>11</v>
      </c>
    </row>
    <row r="2153" spans="1:29" s="449" customFormat="1" ht="12.75" customHeight="1" thickBot="1">
      <c r="A2153" s="462" t="s">
        <v>801</v>
      </c>
      <c r="B2153" s="462"/>
      <c r="C2153" s="462"/>
      <c r="D2153" s="462"/>
      <c r="E2153" s="463">
        <v>1</v>
      </c>
      <c r="F2153" s="463">
        <v>2</v>
      </c>
      <c r="G2153" s="463">
        <v>3</v>
      </c>
      <c r="H2153" s="463">
        <v>4</v>
      </c>
      <c r="I2153" s="463">
        <v>5</v>
      </c>
      <c r="J2153" s="463">
        <v>6</v>
      </c>
      <c r="K2153" s="463">
        <v>7</v>
      </c>
      <c r="L2153" s="463">
        <v>8</v>
      </c>
      <c r="M2153" s="463">
        <v>9</v>
      </c>
      <c r="N2153" s="463">
        <v>10</v>
      </c>
      <c r="O2153" s="463">
        <v>11</v>
      </c>
      <c r="P2153" s="463">
        <v>12</v>
      </c>
      <c r="Q2153" s="463">
        <v>13</v>
      </c>
      <c r="R2153" s="463">
        <v>14</v>
      </c>
      <c r="S2153" s="463">
        <v>15</v>
      </c>
      <c r="T2153" s="463">
        <v>16</v>
      </c>
      <c r="U2153" s="463">
        <v>17</v>
      </c>
      <c r="V2153" s="463">
        <v>18</v>
      </c>
      <c r="W2153" s="463">
        <v>19</v>
      </c>
      <c r="X2153" s="463">
        <v>20</v>
      </c>
      <c r="Y2153" s="463">
        <v>21</v>
      </c>
      <c r="Z2153" s="463">
        <v>22</v>
      </c>
      <c r="AA2153" s="463">
        <v>23</v>
      </c>
      <c r="AB2153" s="463">
        <v>24</v>
      </c>
      <c r="AC2153" s="1693"/>
    </row>
    <row r="2154" spans="1:29" s="449" customFormat="1" ht="12.75" customHeight="1">
      <c r="A2154" s="465" t="s">
        <v>142</v>
      </c>
      <c r="B2154" s="466"/>
      <c r="C2154" s="467"/>
      <c r="D2154" s="467"/>
      <c r="E2154" s="466">
        <v>8</v>
      </c>
      <c r="F2154" s="466">
        <v>8</v>
      </c>
      <c r="G2154" s="466">
        <v>8</v>
      </c>
      <c r="H2154" s="466">
        <v>8</v>
      </c>
      <c r="I2154" s="466">
        <v>8</v>
      </c>
      <c r="J2154" s="466">
        <v>8</v>
      </c>
      <c r="K2154" s="466">
        <v>8</v>
      </c>
      <c r="L2154" s="466">
        <v>8</v>
      </c>
      <c r="M2154" s="466">
        <v>8</v>
      </c>
      <c r="N2154" s="466">
        <v>8</v>
      </c>
      <c r="O2154" s="466">
        <v>8</v>
      </c>
      <c r="P2154" s="466">
        <v>8</v>
      </c>
      <c r="Q2154" s="466">
        <v>8</v>
      </c>
      <c r="R2154" s="466">
        <v>8</v>
      </c>
      <c r="S2154" s="466">
        <v>8</v>
      </c>
      <c r="T2154" s="466">
        <v>8</v>
      </c>
      <c r="U2154" s="466">
        <v>8</v>
      </c>
      <c r="V2154" s="466">
        <v>8</v>
      </c>
      <c r="W2154" s="466">
        <v>8</v>
      </c>
      <c r="X2154" s="466">
        <v>8</v>
      </c>
      <c r="Y2154" s="466">
        <v>8</v>
      </c>
      <c r="Z2154" s="466">
        <v>8</v>
      </c>
      <c r="AA2154" s="466">
        <v>8</v>
      </c>
      <c r="AB2154" s="466">
        <v>8</v>
      </c>
      <c r="AC2154" s="558"/>
    </row>
    <row r="2155" spans="1:29" s="449" customFormat="1" ht="12.75" customHeight="1" thickBot="1">
      <c r="A2155" s="559" t="s">
        <v>143</v>
      </c>
      <c r="B2155" s="783"/>
      <c r="C2155" s="784"/>
      <c r="D2155" s="784"/>
      <c r="E2155" s="783">
        <v>8</v>
      </c>
      <c r="F2155" s="783">
        <v>8</v>
      </c>
      <c r="G2155" s="783">
        <v>8</v>
      </c>
      <c r="H2155" s="783">
        <v>8</v>
      </c>
      <c r="I2155" s="783">
        <v>8</v>
      </c>
      <c r="J2155" s="783">
        <v>8</v>
      </c>
      <c r="K2155" s="783">
        <v>8</v>
      </c>
      <c r="L2155" s="783">
        <v>8</v>
      </c>
      <c r="M2155" s="783">
        <v>8</v>
      </c>
      <c r="N2155" s="783">
        <v>8</v>
      </c>
      <c r="O2155" s="783">
        <v>8</v>
      </c>
      <c r="P2155" s="783">
        <v>8</v>
      </c>
      <c r="Q2155" s="783">
        <v>8</v>
      </c>
      <c r="R2155" s="783">
        <v>8</v>
      </c>
      <c r="S2155" s="783">
        <v>8</v>
      </c>
      <c r="T2155" s="783">
        <v>8</v>
      </c>
      <c r="U2155" s="783">
        <v>8</v>
      </c>
      <c r="V2155" s="783">
        <v>8</v>
      </c>
      <c r="W2155" s="783">
        <v>8</v>
      </c>
      <c r="X2155" s="783">
        <v>8</v>
      </c>
      <c r="Y2155" s="783">
        <v>8</v>
      </c>
      <c r="Z2155" s="783">
        <v>8</v>
      </c>
      <c r="AA2155" s="783">
        <v>8</v>
      </c>
      <c r="AB2155" s="783">
        <v>8</v>
      </c>
      <c r="AC2155" s="562"/>
    </row>
    <row r="2156" spans="1:29" ht="12" customHeight="1">
      <c r="A2156" s="1627" t="s">
        <v>485</v>
      </c>
      <c r="B2156" s="1639" t="s">
        <v>486</v>
      </c>
      <c r="C2156" s="485" t="s">
        <v>15</v>
      </c>
      <c r="D2156" s="485" t="s">
        <v>131</v>
      </c>
      <c r="E2156" s="563"/>
      <c r="F2156" s="563"/>
      <c r="G2156" s="563"/>
      <c r="H2156" s="585"/>
      <c r="I2156" s="563"/>
      <c r="J2156" s="563"/>
      <c r="K2156" s="563"/>
      <c r="L2156" s="563"/>
      <c r="M2156" s="563"/>
      <c r="N2156" s="585"/>
      <c r="O2156" s="563"/>
      <c r="P2156" s="563"/>
      <c r="Q2156" s="563"/>
      <c r="R2156" s="563"/>
      <c r="S2156" s="563"/>
      <c r="T2156" s="563"/>
      <c r="U2156" s="563"/>
      <c r="V2156" s="585"/>
      <c r="W2156" s="563"/>
      <c r="X2156" s="563"/>
      <c r="Y2156" s="563"/>
      <c r="Z2156" s="563"/>
      <c r="AA2156" s="563"/>
      <c r="AB2156" s="563"/>
      <c r="AC2156" s="490">
        <f>SUM(E2156:AB2156)</f>
        <v>0</v>
      </c>
    </row>
    <row r="2157" spans="1:29" ht="10.5" customHeight="1">
      <c r="A2157" s="1628"/>
      <c r="B2157" s="1640"/>
      <c r="C2157" s="476" t="s">
        <v>17</v>
      </c>
      <c r="D2157" s="476" t="s">
        <v>131</v>
      </c>
      <c r="E2157" s="564"/>
      <c r="F2157" s="564"/>
      <c r="G2157" s="564"/>
      <c r="H2157" s="604"/>
      <c r="I2157" s="564"/>
      <c r="J2157" s="564"/>
      <c r="K2157" s="564"/>
      <c r="L2157" s="564"/>
      <c r="M2157" s="564"/>
      <c r="N2157" s="604"/>
      <c r="O2157" s="564"/>
      <c r="P2157" s="564"/>
      <c r="Q2157" s="564"/>
      <c r="R2157" s="564"/>
      <c r="S2157" s="564"/>
      <c r="T2157" s="564"/>
      <c r="U2157" s="564"/>
      <c r="V2157" s="604"/>
      <c r="W2157" s="564"/>
      <c r="X2157" s="564"/>
      <c r="Y2157" s="564"/>
      <c r="Z2157" s="564"/>
      <c r="AA2157" s="564"/>
      <c r="AB2157" s="564"/>
      <c r="AC2157" s="478">
        <f>SUM(E2157:AB2157)</f>
        <v>0</v>
      </c>
    </row>
    <row r="2158" spans="1:29" ht="10.5" customHeight="1">
      <c r="A2158" s="1628"/>
      <c r="B2158" s="1640"/>
      <c r="C2158" s="476" t="s">
        <v>18</v>
      </c>
      <c r="D2158" s="476" t="s">
        <v>131</v>
      </c>
      <c r="E2158" s="564"/>
      <c r="F2158" s="564"/>
      <c r="G2158" s="564"/>
      <c r="H2158" s="604"/>
      <c r="I2158" s="564"/>
      <c r="J2158" s="564"/>
      <c r="K2158" s="564"/>
      <c r="L2158" s="564"/>
      <c r="M2158" s="564"/>
      <c r="N2158" s="604"/>
      <c r="O2158" s="564"/>
      <c r="P2158" s="564"/>
      <c r="Q2158" s="564"/>
      <c r="R2158" s="564"/>
      <c r="S2158" s="564"/>
      <c r="T2158" s="564"/>
      <c r="U2158" s="564"/>
      <c r="V2158" s="604"/>
      <c r="W2158" s="564"/>
      <c r="X2158" s="564"/>
      <c r="Y2158" s="564"/>
      <c r="Z2158" s="564"/>
      <c r="AA2158" s="564"/>
      <c r="AB2158" s="564"/>
      <c r="AC2158" s="478"/>
    </row>
    <row r="2159" spans="1:29" ht="10.5" customHeight="1">
      <c r="A2159" s="1628"/>
      <c r="B2159" s="1640"/>
      <c r="C2159" s="476" t="s">
        <v>20</v>
      </c>
      <c r="D2159" s="476"/>
      <c r="E2159" s="572" t="e">
        <f t="shared" ref="E2159:AC2159" si="609">E2157/E2156</f>
        <v>#DIV/0!</v>
      </c>
      <c r="F2159" s="572" t="e">
        <f t="shared" si="609"/>
        <v>#DIV/0!</v>
      </c>
      <c r="G2159" s="572" t="e">
        <f t="shared" si="609"/>
        <v>#DIV/0!</v>
      </c>
      <c r="H2159" s="580" t="e">
        <f t="shared" si="609"/>
        <v>#DIV/0!</v>
      </c>
      <c r="I2159" s="572" t="e">
        <f t="shared" si="609"/>
        <v>#DIV/0!</v>
      </c>
      <c r="J2159" s="572" t="e">
        <f t="shared" si="609"/>
        <v>#DIV/0!</v>
      </c>
      <c r="K2159" s="572" t="e">
        <f t="shared" si="609"/>
        <v>#DIV/0!</v>
      </c>
      <c r="L2159" s="572" t="e">
        <f t="shared" si="609"/>
        <v>#DIV/0!</v>
      </c>
      <c r="M2159" s="572" t="e">
        <f t="shared" si="609"/>
        <v>#DIV/0!</v>
      </c>
      <c r="N2159" s="580" t="e">
        <f t="shared" si="609"/>
        <v>#DIV/0!</v>
      </c>
      <c r="O2159" s="572" t="e">
        <f t="shared" si="609"/>
        <v>#DIV/0!</v>
      </c>
      <c r="P2159" s="572" t="e">
        <f t="shared" si="609"/>
        <v>#DIV/0!</v>
      </c>
      <c r="Q2159" s="572" t="e">
        <f t="shared" si="609"/>
        <v>#DIV/0!</v>
      </c>
      <c r="R2159" s="572" t="e">
        <f t="shared" si="609"/>
        <v>#DIV/0!</v>
      </c>
      <c r="S2159" s="572" t="e">
        <f t="shared" si="609"/>
        <v>#DIV/0!</v>
      </c>
      <c r="T2159" s="572" t="e">
        <f t="shared" si="609"/>
        <v>#DIV/0!</v>
      </c>
      <c r="U2159" s="572" t="e">
        <f t="shared" si="609"/>
        <v>#DIV/0!</v>
      </c>
      <c r="V2159" s="580" t="e">
        <f t="shared" si="609"/>
        <v>#DIV/0!</v>
      </c>
      <c r="W2159" s="572" t="e">
        <f t="shared" si="609"/>
        <v>#DIV/0!</v>
      </c>
      <c r="X2159" s="572" t="e">
        <f t="shared" si="609"/>
        <v>#DIV/0!</v>
      </c>
      <c r="Y2159" s="572" t="e">
        <f t="shared" si="609"/>
        <v>#DIV/0!</v>
      </c>
      <c r="Z2159" s="572" t="e">
        <f t="shared" si="609"/>
        <v>#DIV/0!</v>
      </c>
      <c r="AA2159" s="572" t="e">
        <f t="shared" si="609"/>
        <v>#DIV/0!</v>
      </c>
      <c r="AB2159" s="572" t="e">
        <f t="shared" si="609"/>
        <v>#DIV/0!</v>
      </c>
      <c r="AC2159" s="478" t="e">
        <f t="shared" si="609"/>
        <v>#DIV/0!</v>
      </c>
    </row>
    <row r="2160" spans="1:29" ht="10.5" customHeight="1" thickBot="1">
      <c r="A2160" s="1655"/>
      <c r="B2160" s="1648"/>
      <c r="C2160" s="524" t="s">
        <v>23</v>
      </c>
      <c r="D2160" s="524" t="s">
        <v>19</v>
      </c>
      <c r="E2160" s="524">
        <v>115.61000061035156</v>
      </c>
      <c r="F2160" s="524">
        <v>114.72000122070312</v>
      </c>
      <c r="G2160" s="524">
        <v>115.48999786376953</v>
      </c>
      <c r="H2160" s="524">
        <v>115.05000305175781</v>
      </c>
      <c r="I2160" s="524">
        <v>114.45999908447266</v>
      </c>
      <c r="J2160" s="524">
        <v>114.70999908447266</v>
      </c>
      <c r="K2160" s="524">
        <v>114.38999938964844</v>
      </c>
      <c r="L2160" s="524">
        <v>113.45999908447266</v>
      </c>
      <c r="M2160" s="524">
        <v>113.80999755859375</v>
      </c>
      <c r="N2160" s="524">
        <v>114.13999938964844</v>
      </c>
      <c r="O2160" s="524">
        <v>114.16000366210937</v>
      </c>
      <c r="P2160" s="524">
        <v>113.79000091552734</v>
      </c>
      <c r="Q2160" s="524">
        <v>114.38999938964844</v>
      </c>
      <c r="R2160" s="524">
        <v>114.09999847412109</v>
      </c>
      <c r="S2160" s="524">
        <v>113.5</v>
      </c>
      <c r="T2160" s="524">
        <v>112.83999633789062</v>
      </c>
      <c r="U2160" s="524">
        <v>113.02999877929687</v>
      </c>
      <c r="V2160" s="524">
        <v>113.48000335693359</v>
      </c>
      <c r="W2160" s="524">
        <v>113.87999725341797</v>
      </c>
      <c r="X2160" s="524">
        <v>113.56999969482422</v>
      </c>
      <c r="Y2160" s="524">
        <v>113.86000061035156</v>
      </c>
      <c r="Z2160" s="524">
        <v>113.31999969482422</v>
      </c>
      <c r="AA2160" s="524">
        <v>112.63999938964844</v>
      </c>
      <c r="AB2160" s="524">
        <v>113.51999664306641</v>
      </c>
      <c r="AC2160" s="565"/>
    </row>
    <row r="2161" spans="1:31" ht="10.5" customHeight="1">
      <c r="A2161" s="1627" t="s">
        <v>487</v>
      </c>
      <c r="B2161" s="1639" t="s">
        <v>488</v>
      </c>
      <c r="C2161" s="485" t="s">
        <v>15</v>
      </c>
      <c r="D2161" s="485" t="s">
        <v>131</v>
      </c>
      <c r="E2161" s="563"/>
      <c r="F2161" s="563"/>
      <c r="G2161" s="563"/>
      <c r="H2161" s="574"/>
      <c r="I2161" s="563"/>
      <c r="J2161" s="563"/>
      <c r="K2161" s="563"/>
      <c r="L2161" s="563"/>
      <c r="M2161" s="563"/>
      <c r="N2161" s="574"/>
      <c r="O2161" s="563"/>
      <c r="P2161" s="563"/>
      <c r="Q2161" s="563"/>
      <c r="R2161" s="563"/>
      <c r="S2161" s="563"/>
      <c r="T2161" s="563"/>
      <c r="U2161" s="563"/>
      <c r="V2161" s="574"/>
      <c r="W2161" s="563"/>
      <c r="X2161" s="563"/>
      <c r="Y2161" s="563"/>
      <c r="Z2161" s="563"/>
      <c r="AA2161" s="563"/>
      <c r="AB2161" s="563"/>
      <c r="AC2161" s="490">
        <f>SUM(E2161:AB2161)</f>
        <v>0</v>
      </c>
    </row>
    <row r="2162" spans="1:31" ht="10.5" customHeight="1">
      <c r="A2162" s="1628"/>
      <c r="B2162" s="1640"/>
      <c r="C2162" s="476" t="s">
        <v>17</v>
      </c>
      <c r="D2162" s="476" t="s">
        <v>131</v>
      </c>
      <c r="E2162" s="564"/>
      <c r="F2162" s="564"/>
      <c r="G2162" s="564"/>
      <c r="H2162" s="604"/>
      <c r="I2162" s="564"/>
      <c r="J2162" s="564"/>
      <c r="K2162" s="564"/>
      <c r="L2162" s="564"/>
      <c r="M2162" s="564"/>
      <c r="N2162" s="604"/>
      <c r="O2162" s="564"/>
      <c r="P2162" s="564"/>
      <c r="Q2162" s="564"/>
      <c r="R2162" s="564"/>
      <c r="S2162" s="564"/>
      <c r="T2162" s="564"/>
      <c r="U2162" s="564"/>
      <c r="V2162" s="604"/>
      <c r="W2162" s="564"/>
      <c r="X2162" s="564"/>
      <c r="Y2162" s="564"/>
      <c r="Z2162" s="564"/>
      <c r="AA2162" s="564"/>
      <c r="AB2162" s="564"/>
      <c r="AC2162" s="478">
        <f>SUM(E2162:AB2162)</f>
        <v>0</v>
      </c>
    </row>
    <row r="2163" spans="1:31" ht="10.5" customHeight="1">
      <c r="A2163" s="1628"/>
      <c r="B2163" s="1640"/>
      <c r="C2163" s="476" t="s">
        <v>18</v>
      </c>
      <c r="D2163" s="476" t="s">
        <v>131</v>
      </c>
      <c r="E2163" s="564"/>
      <c r="F2163" s="564"/>
      <c r="G2163" s="564"/>
      <c r="H2163" s="604"/>
      <c r="I2163" s="564"/>
      <c r="J2163" s="564"/>
      <c r="K2163" s="564"/>
      <c r="L2163" s="564"/>
      <c r="M2163" s="564"/>
      <c r="N2163" s="604"/>
      <c r="O2163" s="564"/>
      <c r="P2163" s="564"/>
      <c r="Q2163" s="564"/>
      <c r="R2163" s="564"/>
      <c r="S2163" s="564"/>
      <c r="T2163" s="564"/>
      <c r="U2163" s="564"/>
      <c r="V2163" s="604"/>
      <c r="W2163" s="564"/>
      <c r="X2163" s="564"/>
      <c r="Y2163" s="564"/>
      <c r="Z2163" s="564"/>
      <c r="AA2163" s="564"/>
      <c r="AB2163" s="564"/>
      <c r="AC2163" s="478"/>
    </row>
    <row r="2164" spans="1:31" ht="10.5" customHeight="1">
      <c r="A2164" s="1628"/>
      <c r="B2164" s="1640"/>
      <c r="C2164" s="476" t="s">
        <v>20</v>
      </c>
      <c r="D2164" s="476"/>
      <c r="E2164" s="572" t="e">
        <f t="shared" ref="E2164:AC2164" si="610">E2162/E2161</f>
        <v>#DIV/0!</v>
      </c>
      <c r="F2164" s="572" t="e">
        <f t="shared" si="610"/>
        <v>#DIV/0!</v>
      </c>
      <c r="G2164" s="572" t="e">
        <f t="shared" si="610"/>
        <v>#DIV/0!</v>
      </c>
      <c r="H2164" s="580" t="e">
        <f t="shared" si="610"/>
        <v>#DIV/0!</v>
      </c>
      <c r="I2164" s="572" t="e">
        <f t="shared" si="610"/>
        <v>#DIV/0!</v>
      </c>
      <c r="J2164" s="572" t="e">
        <f t="shared" si="610"/>
        <v>#DIV/0!</v>
      </c>
      <c r="K2164" s="572" t="e">
        <f t="shared" si="610"/>
        <v>#DIV/0!</v>
      </c>
      <c r="L2164" s="572" t="e">
        <f t="shared" si="610"/>
        <v>#DIV/0!</v>
      </c>
      <c r="M2164" s="572" t="e">
        <f t="shared" si="610"/>
        <v>#DIV/0!</v>
      </c>
      <c r="N2164" s="580" t="e">
        <f t="shared" si="610"/>
        <v>#DIV/0!</v>
      </c>
      <c r="O2164" s="572" t="e">
        <f t="shared" si="610"/>
        <v>#DIV/0!</v>
      </c>
      <c r="P2164" s="572" t="e">
        <f t="shared" si="610"/>
        <v>#DIV/0!</v>
      </c>
      <c r="Q2164" s="572" t="e">
        <f t="shared" si="610"/>
        <v>#DIV/0!</v>
      </c>
      <c r="R2164" s="572" t="e">
        <f t="shared" si="610"/>
        <v>#DIV/0!</v>
      </c>
      <c r="S2164" s="572" t="e">
        <f t="shared" si="610"/>
        <v>#DIV/0!</v>
      </c>
      <c r="T2164" s="572" t="e">
        <f t="shared" si="610"/>
        <v>#DIV/0!</v>
      </c>
      <c r="U2164" s="572" t="e">
        <f t="shared" si="610"/>
        <v>#DIV/0!</v>
      </c>
      <c r="V2164" s="580" t="e">
        <f t="shared" si="610"/>
        <v>#DIV/0!</v>
      </c>
      <c r="W2164" s="572" t="e">
        <f t="shared" si="610"/>
        <v>#DIV/0!</v>
      </c>
      <c r="X2164" s="572" t="e">
        <f t="shared" si="610"/>
        <v>#DIV/0!</v>
      </c>
      <c r="Y2164" s="572" t="e">
        <f t="shared" si="610"/>
        <v>#DIV/0!</v>
      </c>
      <c r="Z2164" s="572" t="e">
        <f t="shared" si="610"/>
        <v>#DIV/0!</v>
      </c>
      <c r="AA2164" s="572" t="e">
        <f t="shared" si="610"/>
        <v>#DIV/0!</v>
      </c>
      <c r="AB2164" s="572" t="e">
        <f t="shared" si="610"/>
        <v>#DIV/0!</v>
      </c>
      <c r="AC2164" s="478" t="e">
        <f t="shared" si="610"/>
        <v>#DIV/0!</v>
      </c>
    </row>
    <row r="2165" spans="1:31" ht="10.5" customHeight="1" thickBot="1">
      <c r="A2165" s="1655"/>
      <c r="B2165" s="1648"/>
      <c r="C2165" s="524" t="s">
        <v>23</v>
      </c>
      <c r="D2165" s="524" t="s">
        <v>19</v>
      </c>
      <c r="E2165" s="524">
        <v>120.23000335693359</v>
      </c>
      <c r="F2165" s="524">
        <v>119.44999694824219</v>
      </c>
      <c r="G2165" s="524">
        <v>120.55999755859375</v>
      </c>
      <c r="H2165" s="524">
        <v>120.61000061035156</v>
      </c>
      <c r="I2165" s="524">
        <v>119.90000152587891</v>
      </c>
      <c r="J2165" s="524">
        <v>119.47000122070312</v>
      </c>
      <c r="K2165" s="524">
        <v>119.23000335693359</v>
      </c>
      <c r="L2165" s="524">
        <v>117.59999847412109</v>
      </c>
      <c r="M2165" s="524">
        <v>117.79000091552734</v>
      </c>
      <c r="N2165" s="524">
        <v>118.15000152587891</v>
      </c>
      <c r="O2165" s="524">
        <v>118.37999725341797</v>
      </c>
      <c r="P2165" s="524">
        <v>117.84999847412109</v>
      </c>
      <c r="Q2165" s="524">
        <v>118.55000305175781</v>
      </c>
      <c r="R2165" s="524">
        <v>118.26000213623047</v>
      </c>
      <c r="S2165" s="524">
        <v>117.69000244140625</v>
      </c>
      <c r="T2165" s="524">
        <v>117.05999755859375</v>
      </c>
      <c r="U2165" s="524">
        <v>116.51999664306641</v>
      </c>
      <c r="V2165" s="524">
        <v>116.58999633789062</v>
      </c>
      <c r="W2165" s="524">
        <v>117.05000305175781</v>
      </c>
      <c r="X2165" s="524">
        <v>117.12000274658203</v>
      </c>
      <c r="Y2165" s="524">
        <v>117.45999908447266</v>
      </c>
      <c r="Z2165" s="524">
        <v>117.59999847412109</v>
      </c>
      <c r="AA2165" s="524">
        <v>118.16000366210937</v>
      </c>
      <c r="AB2165" s="524">
        <v>118.76000213623047</v>
      </c>
      <c r="AC2165" s="565"/>
    </row>
    <row r="2166" spans="1:31" ht="10.5" customHeight="1">
      <c r="A2166" s="1708" t="s">
        <v>802</v>
      </c>
      <c r="B2166" s="1639" t="s">
        <v>803</v>
      </c>
      <c r="C2166" s="485" t="s">
        <v>18</v>
      </c>
      <c r="D2166" s="485"/>
      <c r="E2166" s="785"/>
      <c r="F2166" s="785"/>
      <c r="G2166" s="785"/>
      <c r="H2166" s="786"/>
      <c r="I2166" s="785"/>
      <c r="J2166" s="785"/>
      <c r="K2166" s="785"/>
      <c r="L2166" s="785"/>
      <c r="M2166" s="785"/>
      <c r="N2166" s="786"/>
      <c r="O2166" s="785"/>
      <c r="P2166" s="785"/>
      <c r="Q2166" s="785"/>
      <c r="R2166" s="785"/>
      <c r="S2166" s="785"/>
      <c r="T2166" s="785"/>
      <c r="U2166" s="785"/>
      <c r="V2166" s="786"/>
      <c r="W2166" s="785"/>
      <c r="X2166" s="785"/>
      <c r="Y2166" s="785"/>
      <c r="Z2166" s="785"/>
      <c r="AA2166" s="785"/>
      <c r="AB2166" s="785"/>
      <c r="AC2166" s="490"/>
    </row>
    <row r="2167" spans="1:31" ht="10.5" customHeight="1">
      <c r="A2167" s="1709"/>
      <c r="B2167" s="1640"/>
      <c r="C2167" s="476" t="s">
        <v>15</v>
      </c>
      <c r="D2167" s="476" t="s">
        <v>37</v>
      </c>
      <c r="E2167" s="241">
        <v>8.5404</v>
      </c>
      <c r="F2167" s="241">
        <v>8.4413999999999998</v>
      </c>
      <c r="G2167" s="241">
        <v>8.4149999999999991</v>
      </c>
      <c r="H2167" s="401">
        <v>8.5337999999999994</v>
      </c>
      <c r="I2167" s="241">
        <v>8.6658000000000008</v>
      </c>
      <c r="J2167" s="241">
        <v>9.1541999999999994</v>
      </c>
      <c r="K2167" s="241">
        <v>10.0848</v>
      </c>
      <c r="L2167" s="241">
        <v>10.6722</v>
      </c>
      <c r="M2167" s="241">
        <v>10.5138</v>
      </c>
      <c r="N2167" s="401">
        <v>10.1508</v>
      </c>
      <c r="O2167" s="241">
        <v>10.0518</v>
      </c>
      <c r="P2167" s="241">
        <v>10.0914</v>
      </c>
      <c r="Q2167" s="241">
        <v>9.9461999999999993</v>
      </c>
      <c r="R2167" s="241">
        <v>9.7943999999999996</v>
      </c>
      <c r="S2167" s="241">
        <v>9.9461999999999993</v>
      </c>
      <c r="T2167" s="241">
        <v>10.461</v>
      </c>
      <c r="U2167" s="241">
        <v>10.5402</v>
      </c>
      <c r="V2167" s="401">
        <v>10.698600000000001</v>
      </c>
      <c r="W2167" s="241">
        <v>10.7448</v>
      </c>
      <c r="X2167" s="241">
        <v>10.586399999999999</v>
      </c>
      <c r="Y2167" s="241">
        <v>10.1904</v>
      </c>
      <c r="Z2167" s="241">
        <v>9.7943999999999996</v>
      </c>
      <c r="AA2167" s="241">
        <v>9.3059999999999992</v>
      </c>
      <c r="AB2167" s="241">
        <v>9.0486000000000004</v>
      </c>
      <c r="AC2167" s="478">
        <f>SUM(E2167:AB2167)</f>
        <v>234.37260000000003</v>
      </c>
      <c r="AD2167" s="448">
        <f>MAX(E2167:AB2167)</f>
        <v>10.7448</v>
      </c>
      <c r="AE2167" s="448">
        <f>MIN(E2167:AB2167)</f>
        <v>8.4149999999999991</v>
      </c>
    </row>
    <row r="2168" spans="1:31" ht="10.5" customHeight="1" thickBot="1">
      <c r="A2168" s="1710"/>
      <c r="B2168" s="1648"/>
      <c r="C2168" s="482" t="s">
        <v>660</v>
      </c>
      <c r="D2168" s="482" t="s">
        <v>37</v>
      </c>
      <c r="E2168" s="787">
        <v>0</v>
      </c>
      <c r="F2168" s="787">
        <v>0</v>
      </c>
      <c r="G2168" s="787">
        <v>0</v>
      </c>
      <c r="H2168" s="788">
        <v>0</v>
      </c>
      <c r="I2168" s="787">
        <v>0</v>
      </c>
      <c r="J2168" s="787">
        <v>0</v>
      </c>
      <c r="K2168" s="787">
        <v>0</v>
      </c>
      <c r="L2168" s="787">
        <v>0</v>
      </c>
      <c r="M2168" s="787">
        <v>0</v>
      </c>
      <c r="N2168" s="788">
        <v>0</v>
      </c>
      <c r="O2168" s="787">
        <v>0</v>
      </c>
      <c r="P2168" s="787">
        <v>0</v>
      </c>
      <c r="Q2168" s="787">
        <v>0</v>
      </c>
      <c r="R2168" s="787">
        <v>0</v>
      </c>
      <c r="S2168" s="787">
        <v>0</v>
      </c>
      <c r="T2168" s="787">
        <v>0</v>
      </c>
      <c r="U2168" s="787">
        <v>0</v>
      </c>
      <c r="V2168" s="788">
        <v>0</v>
      </c>
      <c r="W2168" s="787">
        <v>0</v>
      </c>
      <c r="X2168" s="787">
        <v>0</v>
      </c>
      <c r="Y2168" s="787">
        <v>0</v>
      </c>
      <c r="Z2168" s="787">
        <v>0</v>
      </c>
      <c r="AA2168" s="787">
        <v>0</v>
      </c>
      <c r="AB2168" s="787">
        <v>0</v>
      </c>
      <c r="AC2168" s="487">
        <f>SUM(E2168:AB2168)</f>
        <v>0</v>
      </c>
    </row>
    <row r="2169" spans="1:31" ht="10.5" customHeight="1">
      <c r="A2169" s="1627" t="s">
        <v>33</v>
      </c>
      <c r="B2169" s="1639" t="s">
        <v>732</v>
      </c>
      <c r="C2169" s="485" t="s">
        <v>15</v>
      </c>
      <c r="D2169" s="485" t="s">
        <v>37</v>
      </c>
      <c r="E2169" s="330">
        <v>1.2088000000000001</v>
      </c>
      <c r="F2169" s="330">
        <v>1.2303999999999999</v>
      </c>
      <c r="G2169" s="330">
        <v>1.2056</v>
      </c>
      <c r="H2169" s="400">
        <v>1.2103999999999999</v>
      </c>
      <c r="I2169" s="330">
        <v>1.2088000000000001</v>
      </c>
      <c r="J2169" s="330">
        <v>1.244</v>
      </c>
      <c r="K2169" s="330">
        <v>1.4543999999999999</v>
      </c>
      <c r="L2169" s="330">
        <v>1.5576000000000001</v>
      </c>
      <c r="M2169" s="330">
        <v>1.5928</v>
      </c>
      <c r="N2169" s="400">
        <v>1.5736000000000001</v>
      </c>
      <c r="O2169" s="330">
        <v>1.56</v>
      </c>
      <c r="P2169" s="330">
        <v>1.5176000000000001</v>
      </c>
      <c r="Q2169" s="330">
        <v>1.4672000000000001</v>
      </c>
      <c r="R2169" s="330">
        <v>1.4232</v>
      </c>
      <c r="S2169" s="330">
        <v>1.3632</v>
      </c>
      <c r="T2169" s="330">
        <v>1.3351999999999999</v>
      </c>
      <c r="U2169" s="330">
        <v>1.3184</v>
      </c>
      <c r="V2169" s="400">
        <v>1.4616</v>
      </c>
      <c r="W2169" s="330">
        <v>1.4432</v>
      </c>
      <c r="X2169" s="330">
        <v>1.456</v>
      </c>
      <c r="Y2169" s="330">
        <v>1.4343999999999999</v>
      </c>
      <c r="Z2169" s="330">
        <v>1.4279999999999999</v>
      </c>
      <c r="AA2169" s="330">
        <v>1.3504</v>
      </c>
      <c r="AB2169" s="350">
        <v>1.288</v>
      </c>
      <c r="AC2169" s="490">
        <f>SUM(E2169:AB2169)</f>
        <v>33.332800000000006</v>
      </c>
    </row>
    <row r="2170" spans="1:31" ht="10.5" customHeight="1">
      <c r="A2170" s="1628"/>
      <c r="B2170" s="1640"/>
      <c r="C2170" s="476" t="s">
        <v>17</v>
      </c>
      <c r="D2170" s="476" t="s">
        <v>37</v>
      </c>
      <c r="E2170" s="241">
        <v>0.50160000000000005</v>
      </c>
      <c r="F2170" s="241">
        <v>0.49440000000000001</v>
      </c>
      <c r="G2170" s="241">
        <v>0.46639999999999998</v>
      </c>
      <c r="H2170" s="401">
        <v>0.47120000000000001</v>
      </c>
      <c r="I2170" s="241">
        <v>0.47120000000000001</v>
      </c>
      <c r="J2170" s="241">
        <v>0.46</v>
      </c>
      <c r="K2170" s="241">
        <v>0.47120000000000001</v>
      </c>
      <c r="L2170" s="241">
        <v>0.5</v>
      </c>
      <c r="M2170" s="241">
        <v>0.51519999999999999</v>
      </c>
      <c r="N2170" s="401">
        <v>0.49759999999999999</v>
      </c>
      <c r="O2170" s="241">
        <v>0.51359999999999995</v>
      </c>
      <c r="P2170" s="241">
        <v>0.50960000000000005</v>
      </c>
      <c r="Q2170" s="241">
        <v>0.49680000000000002</v>
      </c>
      <c r="R2170" s="241">
        <v>0.50239999999999996</v>
      </c>
      <c r="S2170" s="241">
        <v>0.50239999999999996</v>
      </c>
      <c r="T2170" s="241">
        <v>0.47439999999999999</v>
      </c>
      <c r="U2170" s="241">
        <v>0.46</v>
      </c>
      <c r="V2170" s="401">
        <v>0.50639999999999996</v>
      </c>
      <c r="W2170" s="241">
        <v>0.51119999999999999</v>
      </c>
      <c r="X2170" s="241">
        <v>0.52880000000000005</v>
      </c>
      <c r="Y2170" s="241">
        <v>0.53280000000000005</v>
      </c>
      <c r="Z2170" s="241">
        <v>0.54479999999999995</v>
      </c>
      <c r="AA2170" s="241">
        <v>0.53280000000000005</v>
      </c>
      <c r="AB2170" s="241">
        <v>0.4904</v>
      </c>
      <c r="AC2170" s="478">
        <f>SUM(E2170:AB2170)</f>
        <v>11.9552</v>
      </c>
    </row>
    <row r="2171" spans="1:31" ht="10.5" customHeight="1">
      <c r="A2171" s="1628"/>
      <c r="B2171" s="1640"/>
      <c r="C2171" s="476" t="s">
        <v>18</v>
      </c>
      <c r="D2171" s="476" t="s">
        <v>19</v>
      </c>
      <c r="E2171" s="349">
        <v>69</v>
      </c>
      <c r="F2171" s="349">
        <v>70</v>
      </c>
      <c r="G2171" s="349">
        <v>70</v>
      </c>
      <c r="H2171" s="410">
        <v>70</v>
      </c>
      <c r="I2171" s="349">
        <v>68</v>
      </c>
      <c r="J2171" s="349">
        <v>75</v>
      </c>
      <c r="K2171" s="349">
        <v>88</v>
      </c>
      <c r="L2171" s="349">
        <v>90</v>
      </c>
      <c r="M2171" s="349">
        <v>88</v>
      </c>
      <c r="N2171" s="410">
        <v>89</v>
      </c>
      <c r="O2171" s="349">
        <v>82</v>
      </c>
      <c r="P2171" s="349">
        <v>85</v>
      </c>
      <c r="Q2171" s="349">
        <v>84</v>
      </c>
      <c r="R2171" s="349">
        <v>80</v>
      </c>
      <c r="S2171" s="349">
        <v>75</v>
      </c>
      <c r="T2171" s="349">
        <v>78</v>
      </c>
      <c r="U2171" s="349">
        <v>81</v>
      </c>
      <c r="V2171" s="410">
        <v>85</v>
      </c>
      <c r="W2171" s="349">
        <v>84</v>
      </c>
      <c r="X2171" s="349">
        <v>85</v>
      </c>
      <c r="Y2171" s="349">
        <v>83</v>
      </c>
      <c r="Z2171" s="349">
        <v>82</v>
      </c>
      <c r="AA2171" s="349">
        <v>74</v>
      </c>
      <c r="AB2171" s="349">
        <v>74</v>
      </c>
      <c r="AC2171" s="478"/>
    </row>
    <row r="2172" spans="1:31" ht="10.5" customHeight="1" thickBot="1">
      <c r="A2172" s="1629"/>
      <c r="B2172" s="1641"/>
      <c r="C2172" s="491" t="s">
        <v>20</v>
      </c>
      <c r="D2172" s="491"/>
      <c r="E2172" s="542">
        <f t="shared" ref="E2172:AC2172" si="611">E2170/E2169</f>
        <v>0.41495698213103904</v>
      </c>
      <c r="F2172" s="542">
        <f t="shared" si="611"/>
        <v>0.40182054616384916</v>
      </c>
      <c r="G2172" s="542">
        <f t="shared" si="611"/>
        <v>0.38686131386861311</v>
      </c>
      <c r="H2172" s="573">
        <f t="shared" si="611"/>
        <v>0.38929279576999343</v>
      </c>
      <c r="I2172" s="542">
        <f t="shared" si="611"/>
        <v>0.38980807412309726</v>
      </c>
      <c r="J2172" s="542">
        <f t="shared" si="611"/>
        <v>0.36977491961414793</v>
      </c>
      <c r="K2172" s="542">
        <f t="shared" si="611"/>
        <v>0.323982398239824</v>
      </c>
      <c r="L2172" s="542">
        <f t="shared" si="611"/>
        <v>0.3210066769388803</v>
      </c>
      <c r="M2172" s="542">
        <f t="shared" si="611"/>
        <v>0.32345554997488701</v>
      </c>
      <c r="N2172" s="573">
        <f t="shared" si="611"/>
        <v>0.31621759023894253</v>
      </c>
      <c r="O2172" s="542">
        <f t="shared" si="611"/>
        <v>0.32923076923076916</v>
      </c>
      <c r="P2172" s="542">
        <f t="shared" si="611"/>
        <v>0.33579335793357934</v>
      </c>
      <c r="Q2172" s="542">
        <f t="shared" si="611"/>
        <v>0.33860414394765542</v>
      </c>
      <c r="R2172" s="542">
        <f t="shared" si="611"/>
        <v>0.35300730747611014</v>
      </c>
      <c r="S2172" s="542">
        <f t="shared" si="611"/>
        <v>0.36854460093896713</v>
      </c>
      <c r="T2172" s="542">
        <f t="shared" si="611"/>
        <v>0.35530257639304974</v>
      </c>
      <c r="U2172" s="542">
        <f t="shared" si="611"/>
        <v>0.34890776699029125</v>
      </c>
      <c r="V2172" s="573">
        <f t="shared" si="611"/>
        <v>0.34646962233169126</v>
      </c>
      <c r="W2172" s="542">
        <f t="shared" si="611"/>
        <v>0.35421286031042126</v>
      </c>
      <c r="X2172" s="542">
        <f t="shared" si="611"/>
        <v>0.36318681318681323</v>
      </c>
      <c r="Y2172" s="542">
        <f t="shared" si="611"/>
        <v>0.37144450641383164</v>
      </c>
      <c r="Z2172" s="542">
        <f t="shared" si="611"/>
        <v>0.38151260504201678</v>
      </c>
      <c r="AA2172" s="542">
        <f t="shared" si="611"/>
        <v>0.3945497630331754</v>
      </c>
      <c r="AB2172" s="542">
        <f t="shared" si="611"/>
        <v>0.38074534161490681</v>
      </c>
      <c r="AC2172" s="494">
        <f t="shared" si="611"/>
        <v>0.3586617385878173</v>
      </c>
    </row>
    <row r="2173" spans="1:31" ht="10.5" customHeight="1">
      <c r="A2173" s="1615" t="s">
        <v>70</v>
      </c>
      <c r="B2173" s="1626" t="s">
        <v>734</v>
      </c>
      <c r="C2173" s="526" t="s">
        <v>15</v>
      </c>
      <c r="D2173" s="526" t="s">
        <v>37</v>
      </c>
      <c r="E2173" s="361">
        <v>1.6688000000000001</v>
      </c>
      <c r="F2173" s="361">
        <v>1.6304000000000001</v>
      </c>
      <c r="G2173" s="361">
        <v>1.6312</v>
      </c>
      <c r="H2173" s="718">
        <v>1.6384000000000001</v>
      </c>
      <c r="I2173" s="361">
        <v>1.6624000000000001</v>
      </c>
      <c r="J2173" s="361">
        <v>1.768</v>
      </c>
      <c r="K2173" s="361">
        <v>2.0007999999999999</v>
      </c>
      <c r="L2173" s="361">
        <v>2.2336</v>
      </c>
      <c r="M2173" s="361">
        <v>2.2296</v>
      </c>
      <c r="N2173" s="718">
        <v>2.1432000000000002</v>
      </c>
      <c r="O2173" s="361">
        <v>2.1648000000000001</v>
      </c>
      <c r="P2173" s="361">
        <v>2.1192000000000002</v>
      </c>
      <c r="Q2173" s="361">
        <v>2.1143999999999998</v>
      </c>
      <c r="R2173" s="361">
        <v>2.1248</v>
      </c>
      <c r="S2173" s="361">
        <v>2.1503999999999999</v>
      </c>
      <c r="T2173" s="361">
        <v>2.2120000000000002</v>
      </c>
      <c r="U2173" s="361">
        <v>2.2679999999999998</v>
      </c>
      <c r="V2173" s="718">
        <v>2.2968000000000002</v>
      </c>
      <c r="W2173" s="361">
        <v>2.2639999999999998</v>
      </c>
      <c r="X2173" s="361">
        <v>2.2456</v>
      </c>
      <c r="Y2173" s="361">
        <v>2.1328</v>
      </c>
      <c r="Z2173" s="361">
        <v>2.0512000000000001</v>
      </c>
      <c r="AA2173" s="361">
        <v>1.8935999999999999</v>
      </c>
      <c r="AB2173" s="361">
        <v>1.7791999999999999</v>
      </c>
      <c r="AC2173" s="475">
        <f>SUM(E2173:AB2173)</f>
        <v>48.423200000000008</v>
      </c>
    </row>
    <row r="2174" spans="1:31" ht="10.5" customHeight="1">
      <c r="A2174" s="1615"/>
      <c r="B2174" s="1626"/>
      <c r="C2174" s="610" t="s">
        <v>17</v>
      </c>
      <c r="D2174" s="476" t="s">
        <v>37</v>
      </c>
      <c r="E2174" s="335">
        <v>0.47039999999999998</v>
      </c>
      <c r="F2174" s="335">
        <v>0.44240000000000002</v>
      </c>
      <c r="G2174" s="335">
        <v>0.44400000000000001</v>
      </c>
      <c r="H2174" s="583">
        <v>0.43919999999999998</v>
      </c>
      <c r="I2174" s="335">
        <v>0.43919999999999998</v>
      </c>
      <c r="J2174" s="335">
        <v>0.44879999999999998</v>
      </c>
      <c r="K2174" s="335">
        <v>0.4592</v>
      </c>
      <c r="L2174" s="335">
        <v>0.49759999999999999</v>
      </c>
      <c r="M2174" s="335">
        <v>0.51200000000000001</v>
      </c>
      <c r="N2174" s="583">
        <v>0.49680000000000002</v>
      </c>
      <c r="O2174" s="335">
        <v>0.51439999999999997</v>
      </c>
      <c r="P2174" s="335">
        <v>0.51680000000000004</v>
      </c>
      <c r="Q2174" s="335">
        <v>0.50800000000000001</v>
      </c>
      <c r="R2174" s="335">
        <v>0.52080000000000004</v>
      </c>
      <c r="S2174" s="335">
        <v>0.54400000000000004</v>
      </c>
      <c r="T2174" s="335">
        <v>0.56559999999999999</v>
      </c>
      <c r="U2174" s="335">
        <v>0.54800000000000004</v>
      </c>
      <c r="V2174" s="583">
        <v>0.57999999999999996</v>
      </c>
      <c r="W2174" s="335">
        <v>0.5736</v>
      </c>
      <c r="X2174" s="335">
        <v>0.57840000000000003</v>
      </c>
      <c r="Y2174" s="335">
        <v>0.57679999999999998</v>
      </c>
      <c r="Z2174" s="335">
        <v>0.56479999999999997</v>
      </c>
      <c r="AA2174" s="335">
        <v>0.49919999999999998</v>
      </c>
      <c r="AB2174" s="335">
        <v>0.4672</v>
      </c>
      <c r="AC2174" s="478">
        <f>SUM(E2174:AB2174)</f>
        <v>12.207200000000002</v>
      </c>
    </row>
    <row r="2175" spans="1:31" ht="10.5" customHeight="1">
      <c r="A2175" s="1615"/>
      <c r="B2175" s="1626"/>
      <c r="C2175" s="476" t="s">
        <v>18</v>
      </c>
      <c r="D2175" s="476" t="s">
        <v>19</v>
      </c>
      <c r="E2175" s="349">
        <v>92</v>
      </c>
      <c r="F2175" s="349">
        <v>95</v>
      </c>
      <c r="G2175" s="349">
        <v>95</v>
      </c>
      <c r="H2175" s="410">
        <v>95</v>
      </c>
      <c r="I2175" s="349">
        <v>95</v>
      </c>
      <c r="J2175" s="349">
        <v>106</v>
      </c>
      <c r="K2175" s="349">
        <v>122</v>
      </c>
      <c r="L2175" s="349">
        <v>130</v>
      </c>
      <c r="M2175" s="349">
        <v>120</v>
      </c>
      <c r="N2175" s="410">
        <v>126</v>
      </c>
      <c r="O2175" s="349">
        <v>120</v>
      </c>
      <c r="P2175" s="349">
        <v>124</v>
      </c>
      <c r="Q2175" s="349">
        <v>121</v>
      </c>
      <c r="R2175" s="349">
        <v>121</v>
      </c>
      <c r="S2175" s="349">
        <v>127</v>
      </c>
      <c r="T2175" s="349">
        <v>126</v>
      </c>
      <c r="U2175" s="349">
        <v>130</v>
      </c>
      <c r="V2175" s="410">
        <v>131</v>
      </c>
      <c r="W2175" s="349">
        <v>128</v>
      </c>
      <c r="X2175" s="349">
        <v>123</v>
      </c>
      <c r="Y2175" s="349">
        <v>123</v>
      </c>
      <c r="Z2175" s="349">
        <v>115</v>
      </c>
      <c r="AA2175" s="349">
        <v>100</v>
      </c>
      <c r="AB2175" s="349">
        <v>99</v>
      </c>
      <c r="AC2175" s="478"/>
    </row>
    <row r="2176" spans="1:31" ht="10.5" customHeight="1" thickBot="1">
      <c r="A2176" s="1615"/>
      <c r="B2176" s="1626"/>
      <c r="C2176" s="610" t="s">
        <v>20</v>
      </c>
      <c r="D2176" s="610"/>
      <c r="E2176" s="572">
        <f t="shared" ref="E2176:AC2176" si="612">E2174/E2173</f>
        <v>0.28187919463087246</v>
      </c>
      <c r="F2176" s="572">
        <f t="shared" si="612"/>
        <v>0.27134445534838075</v>
      </c>
      <c r="G2176" s="572">
        <f t="shared" si="612"/>
        <v>0.27219225110348211</v>
      </c>
      <c r="H2176" s="580">
        <f t="shared" si="612"/>
        <v>0.26806640625</v>
      </c>
      <c r="I2176" s="572">
        <f t="shared" si="612"/>
        <v>0.26419634263715108</v>
      </c>
      <c r="J2176" s="572">
        <f t="shared" si="612"/>
        <v>0.25384615384615383</v>
      </c>
      <c r="K2176" s="572">
        <f t="shared" si="612"/>
        <v>0.22950819672131148</v>
      </c>
      <c r="L2176" s="572">
        <f t="shared" si="612"/>
        <v>0.22277936962750716</v>
      </c>
      <c r="M2176" s="572">
        <f t="shared" si="612"/>
        <v>0.22963760315751705</v>
      </c>
      <c r="N2176" s="580">
        <f t="shared" si="612"/>
        <v>0.23180291153415453</v>
      </c>
      <c r="O2176" s="572">
        <f t="shared" si="612"/>
        <v>0.237620103473762</v>
      </c>
      <c r="P2176" s="572">
        <f t="shared" si="612"/>
        <v>0.24386560966402415</v>
      </c>
      <c r="Q2176" s="572">
        <f t="shared" si="612"/>
        <v>0.24025728339008703</v>
      </c>
      <c r="R2176" s="572">
        <f t="shared" si="612"/>
        <v>0.24510542168674701</v>
      </c>
      <c r="S2176" s="572">
        <f t="shared" si="612"/>
        <v>0.25297619047619052</v>
      </c>
      <c r="T2176" s="572">
        <f t="shared" si="612"/>
        <v>0.25569620253164554</v>
      </c>
      <c r="U2176" s="572">
        <f t="shared" si="612"/>
        <v>0.24162257495590833</v>
      </c>
      <c r="V2176" s="580">
        <f t="shared" si="612"/>
        <v>0.25252525252525249</v>
      </c>
      <c r="W2176" s="572">
        <f t="shared" si="612"/>
        <v>0.25335689045936399</v>
      </c>
      <c r="X2176" s="572">
        <f t="shared" si="612"/>
        <v>0.25757035981474885</v>
      </c>
      <c r="Y2176" s="572">
        <f t="shared" si="612"/>
        <v>0.27044261065266317</v>
      </c>
      <c r="Z2176" s="572">
        <f t="shared" si="612"/>
        <v>0.27535101404056161</v>
      </c>
      <c r="AA2176" s="572">
        <f t="shared" si="612"/>
        <v>0.26362484157160965</v>
      </c>
      <c r="AB2176" s="572">
        <f t="shared" si="612"/>
        <v>0.26258992805755399</v>
      </c>
      <c r="AC2176" s="478">
        <f t="shared" si="612"/>
        <v>0.25209403756876869</v>
      </c>
    </row>
    <row r="2177" spans="1:31" ht="10.5" customHeight="1">
      <c r="A2177" s="611" t="s">
        <v>594</v>
      </c>
      <c r="B2177" s="612"/>
      <c r="C2177" s="613"/>
      <c r="D2177" s="613"/>
      <c r="E2177" s="614">
        <f t="shared" ref="E2177:AB2177" si="613">E2169+E2173</f>
        <v>2.8776000000000002</v>
      </c>
      <c r="F2177" s="614">
        <f t="shared" si="613"/>
        <v>2.8608000000000002</v>
      </c>
      <c r="G2177" s="614">
        <f t="shared" si="613"/>
        <v>2.8368000000000002</v>
      </c>
      <c r="H2177" s="614">
        <f t="shared" si="613"/>
        <v>2.8487999999999998</v>
      </c>
      <c r="I2177" s="614">
        <f t="shared" si="613"/>
        <v>2.8712</v>
      </c>
      <c r="J2177" s="614">
        <f t="shared" si="613"/>
        <v>3.012</v>
      </c>
      <c r="K2177" s="614">
        <f t="shared" si="613"/>
        <v>3.4551999999999996</v>
      </c>
      <c r="L2177" s="614">
        <f t="shared" si="613"/>
        <v>3.7911999999999999</v>
      </c>
      <c r="M2177" s="614">
        <f t="shared" si="613"/>
        <v>3.8224</v>
      </c>
      <c r="N2177" s="614">
        <f t="shared" si="613"/>
        <v>3.7168000000000001</v>
      </c>
      <c r="O2177" s="614">
        <f t="shared" si="613"/>
        <v>3.7248000000000001</v>
      </c>
      <c r="P2177" s="614">
        <f t="shared" si="613"/>
        <v>3.6368</v>
      </c>
      <c r="Q2177" s="614">
        <f t="shared" si="613"/>
        <v>3.5815999999999999</v>
      </c>
      <c r="R2177" s="614">
        <f t="shared" si="613"/>
        <v>3.548</v>
      </c>
      <c r="S2177" s="614">
        <f t="shared" si="613"/>
        <v>3.5135999999999998</v>
      </c>
      <c r="T2177" s="614">
        <f t="shared" si="613"/>
        <v>3.5472000000000001</v>
      </c>
      <c r="U2177" s="614">
        <f t="shared" si="613"/>
        <v>3.5863999999999998</v>
      </c>
      <c r="V2177" s="614">
        <f t="shared" si="613"/>
        <v>3.7584</v>
      </c>
      <c r="W2177" s="614">
        <f t="shared" si="613"/>
        <v>3.7071999999999998</v>
      </c>
      <c r="X2177" s="614">
        <f t="shared" si="613"/>
        <v>3.7016</v>
      </c>
      <c r="Y2177" s="614">
        <f t="shared" si="613"/>
        <v>3.5671999999999997</v>
      </c>
      <c r="Z2177" s="614">
        <f t="shared" si="613"/>
        <v>3.4792000000000001</v>
      </c>
      <c r="AA2177" s="614">
        <f t="shared" si="613"/>
        <v>3.2439999999999998</v>
      </c>
      <c r="AB2177" s="614">
        <f t="shared" si="613"/>
        <v>3.0671999999999997</v>
      </c>
      <c r="AC2177" s="615"/>
    </row>
    <row r="2178" spans="1:31" ht="10.5" customHeight="1">
      <c r="A2178" s="502" t="s">
        <v>595</v>
      </c>
      <c r="B2178" s="503"/>
      <c r="C2178" s="504"/>
      <c r="D2178" s="504"/>
      <c r="E2178" s="500">
        <f t="shared" ref="E2178:AB2178" si="614">E2170+E2174</f>
        <v>0.97199999999999998</v>
      </c>
      <c r="F2178" s="500">
        <f t="shared" si="614"/>
        <v>0.93680000000000008</v>
      </c>
      <c r="G2178" s="500">
        <f t="shared" si="614"/>
        <v>0.91039999999999999</v>
      </c>
      <c r="H2178" s="500">
        <f t="shared" si="614"/>
        <v>0.91039999999999999</v>
      </c>
      <c r="I2178" s="500">
        <f t="shared" si="614"/>
        <v>0.91039999999999999</v>
      </c>
      <c r="J2178" s="500">
        <f t="shared" si="614"/>
        <v>0.90880000000000005</v>
      </c>
      <c r="K2178" s="500">
        <f t="shared" si="614"/>
        <v>0.9304</v>
      </c>
      <c r="L2178" s="500">
        <f t="shared" si="614"/>
        <v>0.99760000000000004</v>
      </c>
      <c r="M2178" s="500">
        <f t="shared" si="614"/>
        <v>1.0272000000000001</v>
      </c>
      <c r="N2178" s="500">
        <f t="shared" si="614"/>
        <v>0.99439999999999995</v>
      </c>
      <c r="O2178" s="505">
        <f t="shared" si="614"/>
        <v>1.028</v>
      </c>
      <c r="P2178" s="500">
        <f t="shared" si="614"/>
        <v>1.0264000000000002</v>
      </c>
      <c r="Q2178" s="505">
        <f t="shared" si="614"/>
        <v>1.0047999999999999</v>
      </c>
      <c r="R2178" s="500">
        <f t="shared" si="614"/>
        <v>1.0232000000000001</v>
      </c>
      <c r="S2178" s="500">
        <f t="shared" si="614"/>
        <v>1.0464</v>
      </c>
      <c r="T2178" s="500">
        <f t="shared" si="614"/>
        <v>1.04</v>
      </c>
      <c r="U2178" s="500">
        <f t="shared" si="614"/>
        <v>1.008</v>
      </c>
      <c r="V2178" s="500">
        <f t="shared" si="614"/>
        <v>1.0863999999999998</v>
      </c>
      <c r="W2178" s="500">
        <f t="shared" si="614"/>
        <v>1.0848</v>
      </c>
      <c r="X2178" s="500">
        <f t="shared" si="614"/>
        <v>1.1072000000000002</v>
      </c>
      <c r="Y2178" s="500">
        <f t="shared" si="614"/>
        <v>1.1095999999999999</v>
      </c>
      <c r="Z2178" s="500">
        <f t="shared" si="614"/>
        <v>1.1095999999999999</v>
      </c>
      <c r="AA2178" s="500">
        <f t="shared" si="614"/>
        <v>1.032</v>
      </c>
      <c r="AB2178" s="500">
        <f t="shared" si="614"/>
        <v>0.95760000000000001</v>
      </c>
      <c r="AC2178" s="506"/>
    </row>
    <row r="2179" spans="1:31" ht="10.5" customHeight="1">
      <c r="A2179" s="507" t="s">
        <v>596</v>
      </c>
      <c r="B2179" s="508"/>
      <c r="C2179" s="509"/>
      <c r="D2179" s="509"/>
      <c r="E2179" s="510">
        <f t="shared" ref="E2179:AB2179" si="615">SQRT(E2177*E2177+E2178*E2178)</f>
        <v>3.0373287210968787</v>
      </c>
      <c r="F2179" s="510">
        <f t="shared" si="615"/>
        <v>3.0102775420216656</v>
      </c>
      <c r="G2179" s="510">
        <f t="shared" si="615"/>
        <v>2.979305690928677</v>
      </c>
      <c r="H2179" s="510">
        <f t="shared" si="615"/>
        <v>2.9907339567403848</v>
      </c>
      <c r="I2179" s="510">
        <f t="shared" si="615"/>
        <v>3.0120786178318788</v>
      </c>
      <c r="J2179" s="510">
        <f t="shared" si="615"/>
        <v>3.1461184720223105</v>
      </c>
      <c r="K2179" s="510">
        <f t="shared" si="615"/>
        <v>3.578274891620262</v>
      </c>
      <c r="L2179" s="510">
        <f t="shared" si="615"/>
        <v>3.9202555018773966</v>
      </c>
      <c r="M2179" s="510">
        <f t="shared" si="615"/>
        <v>3.9580148559599926</v>
      </c>
      <c r="N2179" s="510">
        <f t="shared" si="615"/>
        <v>3.8475230473643691</v>
      </c>
      <c r="O2179" s="510">
        <f t="shared" si="615"/>
        <v>3.8640547408130752</v>
      </c>
      <c r="P2179" s="510">
        <f t="shared" si="615"/>
        <v>3.7788637445666127</v>
      </c>
      <c r="Q2179" s="510">
        <f t="shared" si="615"/>
        <v>3.7198765570916459</v>
      </c>
      <c r="R2179" s="510">
        <f t="shared" si="615"/>
        <v>3.6925928884728139</v>
      </c>
      <c r="S2179" s="510">
        <f t="shared" si="615"/>
        <v>3.6661066432934</v>
      </c>
      <c r="T2179" s="510">
        <f t="shared" si="615"/>
        <v>3.6965156350271267</v>
      </c>
      <c r="U2179" s="510">
        <f t="shared" si="615"/>
        <v>3.7253629299707161</v>
      </c>
      <c r="V2179" s="510">
        <f t="shared" si="615"/>
        <v>3.9122673119305125</v>
      </c>
      <c r="W2179" s="510">
        <f t="shared" si="615"/>
        <v>3.8626574893459034</v>
      </c>
      <c r="X2179" s="510">
        <f t="shared" si="615"/>
        <v>3.8636426335778005</v>
      </c>
      <c r="Y2179" s="510">
        <f t="shared" si="615"/>
        <v>3.7357901439989907</v>
      </c>
      <c r="Z2179" s="510">
        <f t="shared" si="615"/>
        <v>3.6518549806913199</v>
      </c>
      <c r="AA2179" s="510">
        <f t="shared" si="615"/>
        <v>3.4041974090819114</v>
      </c>
      <c r="AB2179" s="510">
        <f t="shared" si="615"/>
        <v>3.2132092368845195</v>
      </c>
      <c r="AC2179" s="512"/>
      <c r="AD2179" s="479">
        <f>MAX(E2179:AB2179)</f>
        <v>3.9580148559599926</v>
      </c>
    </row>
    <row r="2180" spans="1:31" s="449" customFormat="1" ht="10.5" customHeight="1" thickBot="1">
      <c r="A2180" s="513" t="s">
        <v>503</v>
      </c>
      <c r="B2180" s="514"/>
      <c r="C2180" s="515"/>
      <c r="D2180" s="515"/>
      <c r="E2180" s="570">
        <v>1</v>
      </c>
      <c r="F2180" s="570">
        <v>2</v>
      </c>
      <c r="G2180" s="570">
        <v>3</v>
      </c>
      <c r="H2180" s="570">
        <v>4</v>
      </c>
      <c r="I2180" s="570">
        <v>5</v>
      </c>
      <c r="J2180" s="570">
        <v>6</v>
      </c>
      <c r="K2180" s="570">
        <v>7</v>
      </c>
      <c r="L2180" s="570">
        <v>8</v>
      </c>
      <c r="M2180" s="570">
        <v>9</v>
      </c>
      <c r="N2180" s="570">
        <v>10</v>
      </c>
      <c r="O2180" s="570">
        <v>11</v>
      </c>
      <c r="P2180" s="570">
        <v>12</v>
      </c>
      <c r="Q2180" s="570">
        <v>13</v>
      </c>
      <c r="R2180" s="570">
        <v>14</v>
      </c>
      <c r="S2180" s="570">
        <v>15</v>
      </c>
      <c r="T2180" s="570">
        <v>16</v>
      </c>
      <c r="U2180" s="570">
        <v>17</v>
      </c>
      <c r="V2180" s="570">
        <v>18</v>
      </c>
      <c r="W2180" s="570">
        <v>19</v>
      </c>
      <c r="X2180" s="570">
        <v>20</v>
      </c>
      <c r="Y2180" s="570">
        <v>21</v>
      </c>
      <c r="Z2180" s="570">
        <v>22</v>
      </c>
      <c r="AA2180" s="570">
        <v>23</v>
      </c>
      <c r="AB2180" s="570">
        <v>24</v>
      </c>
      <c r="AC2180" s="517"/>
    </row>
    <row r="2181" spans="1:31" s="449" customFormat="1" ht="12" customHeight="1">
      <c r="A2181" s="518" t="s">
        <v>28</v>
      </c>
      <c r="B2181" s="519"/>
      <c r="C2181" s="520" t="s">
        <v>23</v>
      </c>
      <c r="D2181" s="520" t="s">
        <v>19</v>
      </c>
      <c r="E2181" s="520">
        <v>10.720000267028809</v>
      </c>
      <c r="F2181" s="520">
        <v>10.470000267028809</v>
      </c>
      <c r="G2181" s="520">
        <v>10.569999694824219</v>
      </c>
      <c r="H2181" s="520">
        <v>10.579999923706055</v>
      </c>
      <c r="I2181" s="520">
        <v>10.520000457763672</v>
      </c>
      <c r="J2181" s="520">
        <v>10.460000038146973</v>
      </c>
      <c r="K2181" s="520">
        <v>10.420000076293945</v>
      </c>
      <c r="L2181" s="520">
        <v>10.460000038146973</v>
      </c>
      <c r="M2181" s="520">
        <v>10.5</v>
      </c>
      <c r="N2181" s="520">
        <v>10.529999732971191</v>
      </c>
      <c r="O2181" s="520">
        <v>10.529999732971191</v>
      </c>
      <c r="P2181" s="520">
        <v>10.489999771118164</v>
      </c>
      <c r="Q2181" s="520">
        <v>10.550000190734863</v>
      </c>
      <c r="R2181" s="520">
        <v>10.529999732971191</v>
      </c>
      <c r="S2181" s="520">
        <v>10.470000267028809</v>
      </c>
      <c r="T2181" s="520">
        <v>10.420000076293945</v>
      </c>
      <c r="U2181" s="520">
        <v>10.369999885559082</v>
      </c>
      <c r="V2181" s="520">
        <v>10.539999961853027</v>
      </c>
      <c r="W2181" s="520">
        <v>10.590000152587891</v>
      </c>
      <c r="X2181" s="520">
        <v>10.600000381469727</v>
      </c>
      <c r="Y2181" s="520">
        <v>10.630000114440918</v>
      </c>
      <c r="Z2181" s="520">
        <v>10.640000343322754</v>
      </c>
      <c r="AA2181" s="520">
        <v>10.720000267028809</v>
      </c>
      <c r="AB2181" s="520">
        <v>10.569999694824219</v>
      </c>
      <c r="AC2181" s="571"/>
      <c r="AD2181" s="448">
        <f>MAX(E2181:AB2181)</f>
        <v>10.720000267028809</v>
      </c>
      <c r="AE2181" s="448">
        <f>MIN(E2181:AB2181)</f>
        <v>10.369999885559082</v>
      </c>
    </row>
    <row r="2182" spans="1:31" s="449" customFormat="1" ht="12" customHeight="1" thickBot="1">
      <c r="A2182" s="522" t="s">
        <v>29</v>
      </c>
      <c r="B2182" s="523"/>
      <c r="C2182" s="524" t="s">
        <v>23</v>
      </c>
      <c r="D2182" s="524" t="s">
        <v>19</v>
      </c>
      <c r="E2182" s="524">
        <v>10.550000190734863</v>
      </c>
      <c r="F2182" s="524">
        <v>10.489999771118164</v>
      </c>
      <c r="G2182" s="524">
        <v>10.579999923706055</v>
      </c>
      <c r="H2182" s="524">
        <v>10.600000381469727</v>
      </c>
      <c r="I2182" s="524">
        <v>10.529999732971191</v>
      </c>
      <c r="J2182" s="524">
        <v>10.489999771118164</v>
      </c>
      <c r="K2182" s="524">
        <v>10.439999580383301</v>
      </c>
      <c r="L2182" s="524">
        <v>10.479999542236328</v>
      </c>
      <c r="M2182" s="524">
        <v>10.510000228881836</v>
      </c>
      <c r="N2182" s="524">
        <v>10.539999961853027</v>
      </c>
      <c r="O2182" s="524">
        <v>10.560000419616699</v>
      </c>
      <c r="P2182" s="524">
        <v>10.489999771118164</v>
      </c>
      <c r="Q2182" s="524">
        <v>10.550000190734863</v>
      </c>
      <c r="R2182" s="524">
        <v>10.529999732971191</v>
      </c>
      <c r="S2182" s="524">
        <v>10.479999542236328</v>
      </c>
      <c r="T2182" s="524">
        <v>10.409999847412109</v>
      </c>
      <c r="U2182" s="524">
        <v>10.369999885559082</v>
      </c>
      <c r="V2182" s="524">
        <v>10.550000190734863</v>
      </c>
      <c r="W2182" s="524">
        <v>10.590000152587891</v>
      </c>
      <c r="X2182" s="524">
        <v>10.609999656677246</v>
      </c>
      <c r="Y2182" s="524">
        <v>10.640000343322754</v>
      </c>
      <c r="Z2182" s="524">
        <v>10.649999618530273</v>
      </c>
      <c r="AA2182" s="524">
        <v>10.560000419616699</v>
      </c>
      <c r="AB2182" s="524">
        <v>10.600000381469727</v>
      </c>
      <c r="AC2182" s="565"/>
    </row>
    <row r="2183" spans="1:31" ht="12">
      <c r="A2183" s="1651" t="s">
        <v>35</v>
      </c>
      <c r="B2183" s="1622" t="s">
        <v>804</v>
      </c>
      <c r="C2183" s="485" t="s">
        <v>15</v>
      </c>
      <c r="D2183" s="485" t="s">
        <v>37</v>
      </c>
      <c r="E2183" s="330">
        <v>0.54879999999999995</v>
      </c>
      <c r="F2183" s="330">
        <v>0.5474</v>
      </c>
      <c r="G2183" s="330">
        <v>0.53720000000000001</v>
      </c>
      <c r="H2183" s="400">
        <v>0.54179999999999995</v>
      </c>
      <c r="I2183" s="330">
        <v>0.56140000000000001</v>
      </c>
      <c r="J2183" s="330">
        <v>0.60640000000000005</v>
      </c>
      <c r="K2183" s="330">
        <v>0.7026</v>
      </c>
      <c r="L2183" s="330">
        <v>0.78139999999999998</v>
      </c>
      <c r="M2183" s="330">
        <v>0.7994</v>
      </c>
      <c r="N2183" s="400">
        <v>0.77800000000000002</v>
      </c>
      <c r="O2183" s="330">
        <v>0.76439999999999997</v>
      </c>
      <c r="P2183" s="330">
        <v>0.75080000000000002</v>
      </c>
      <c r="Q2183" s="330">
        <v>0.74160000000000004</v>
      </c>
      <c r="R2183" s="330">
        <v>0.73</v>
      </c>
      <c r="S2183" s="330">
        <v>0.73160000000000003</v>
      </c>
      <c r="T2183" s="330">
        <v>0.76659999999999995</v>
      </c>
      <c r="U2183" s="330">
        <v>0.75419999999999998</v>
      </c>
      <c r="V2183" s="400">
        <v>0.77800000000000002</v>
      </c>
      <c r="W2183" s="330">
        <v>0.76219999999999999</v>
      </c>
      <c r="X2183" s="330">
        <v>0.75780000000000003</v>
      </c>
      <c r="Y2183" s="330">
        <v>0.75219999999999998</v>
      </c>
      <c r="Z2183" s="330">
        <v>0.74460000000000004</v>
      </c>
      <c r="AA2183" s="330">
        <v>0.68020000000000003</v>
      </c>
      <c r="AB2183" s="330">
        <v>0.60660000000000003</v>
      </c>
      <c r="AC2183" s="490">
        <f>SUM(E2183:AB2183)</f>
        <v>16.725200000000005</v>
      </c>
      <c r="AD2183" s="448">
        <f>MAX(E2183:AB2183)</f>
        <v>0.7994</v>
      </c>
      <c r="AE2183" s="448">
        <f>MIN(E2183:AB2183)</f>
        <v>0.53720000000000001</v>
      </c>
    </row>
    <row r="2184" spans="1:31" ht="12">
      <c r="A2184" s="1652"/>
      <c r="B2184" s="1623"/>
      <c r="C2184" s="476" t="s">
        <v>17</v>
      </c>
      <c r="D2184" s="476" t="s">
        <v>37</v>
      </c>
      <c r="E2184" s="241">
        <v>0.12640000000000001</v>
      </c>
      <c r="F2184" s="241">
        <v>0.12479999999999999</v>
      </c>
      <c r="G2184" s="241">
        <v>0.1166</v>
      </c>
      <c r="H2184" s="401">
        <v>0.1178</v>
      </c>
      <c r="I2184" s="241">
        <v>0.11899999999999999</v>
      </c>
      <c r="J2184" s="241">
        <v>0.1176</v>
      </c>
      <c r="K2184" s="241">
        <v>0.13</v>
      </c>
      <c r="L2184" s="241">
        <v>0.15</v>
      </c>
      <c r="M2184" s="241">
        <v>0.14960000000000001</v>
      </c>
      <c r="N2184" s="401">
        <v>0.13300000000000001</v>
      </c>
      <c r="O2184" s="241">
        <v>0.1356</v>
      </c>
      <c r="P2184" s="241">
        <v>0.13300000000000001</v>
      </c>
      <c r="Q2184" s="241">
        <v>0.12959999999999999</v>
      </c>
      <c r="R2184" s="241">
        <v>0.13739999999999999</v>
      </c>
      <c r="S2184" s="241">
        <v>0.1492</v>
      </c>
      <c r="T2184" s="241">
        <v>0.15359999999999999</v>
      </c>
      <c r="U2184" s="241">
        <v>0.1474</v>
      </c>
      <c r="V2184" s="401">
        <v>0.153</v>
      </c>
      <c r="W2184" s="241">
        <v>0.15579999999999999</v>
      </c>
      <c r="X2184" s="241">
        <v>0.1608</v>
      </c>
      <c r="Y2184" s="241">
        <v>0.159</v>
      </c>
      <c r="Z2184" s="241">
        <v>0.16819999999999999</v>
      </c>
      <c r="AA2184" s="241">
        <v>0.15820000000000001</v>
      </c>
      <c r="AB2184" s="241">
        <v>0.12839999999999999</v>
      </c>
      <c r="AC2184" s="475">
        <f>SUM(E2184:AB2184)</f>
        <v>3.3540000000000001</v>
      </c>
    </row>
    <row r="2185" spans="1:31" ht="12">
      <c r="A2185" s="1652"/>
      <c r="B2185" s="1623"/>
      <c r="C2185" s="476" t="s">
        <v>18</v>
      </c>
      <c r="D2185" s="476" t="s">
        <v>16</v>
      </c>
      <c r="E2185" s="579">
        <f>SQRT(E2183*E2183+E2184*E2184)*1000/(1.732*E2181)</f>
        <v>30.331607347814082</v>
      </c>
      <c r="F2185" s="579">
        <f t="shared" ref="F2185:AB2185" si="616">SQRT(F2183*F2183+F2184*F2184)*1000/(1.732*F2181)</f>
        <v>30.960897520405886</v>
      </c>
      <c r="G2185" s="579">
        <f t="shared" si="616"/>
        <v>30.026835506679504</v>
      </c>
      <c r="H2185" s="582">
        <f t="shared" si="616"/>
        <v>30.257663503750916</v>
      </c>
      <c r="I2185" s="579">
        <f t="shared" si="616"/>
        <v>31.495799250622319</v>
      </c>
      <c r="J2185" s="579">
        <f t="shared" si="616"/>
        <v>34.095460847543691</v>
      </c>
      <c r="K2185" s="579">
        <f t="shared" si="616"/>
        <v>39.591517890999924</v>
      </c>
      <c r="L2185" s="579">
        <f t="shared" si="616"/>
        <v>43.918931668754091</v>
      </c>
      <c r="M2185" s="579">
        <f t="shared" si="616"/>
        <v>44.719984612872672</v>
      </c>
      <c r="N2185" s="582">
        <f t="shared" si="616"/>
        <v>43.277121266289647</v>
      </c>
      <c r="O2185" s="579">
        <f t="shared" si="616"/>
        <v>42.566941398354842</v>
      </c>
      <c r="P2185" s="579">
        <f t="shared" si="616"/>
        <v>41.967227380069303</v>
      </c>
      <c r="Q2185" s="579">
        <f t="shared" si="616"/>
        <v>41.200436320293896</v>
      </c>
      <c r="R2185" s="579">
        <f t="shared" si="616"/>
        <v>40.729233929708386</v>
      </c>
      <c r="S2185" s="579">
        <f t="shared" si="616"/>
        <v>41.17442508071381</v>
      </c>
      <c r="T2185" s="579">
        <f t="shared" si="616"/>
        <v>43.321192746856546</v>
      </c>
      <c r="U2185" s="579">
        <f t="shared" si="616"/>
        <v>42.785798201785902</v>
      </c>
      <c r="V2185" s="582">
        <f t="shared" si="616"/>
        <v>43.43409885321303</v>
      </c>
      <c r="W2185" s="579">
        <f t="shared" si="616"/>
        <v>42.414433553751245</v>
      </c>
      <c r="X2185" s="579">
        <f t="shared" si="616"/>
        <v>42.19532826403389</v>
      </c>
      <c r="Y2185" s="579">
        <f t="shared" si="616"/>
        <v>41.75842604346677</v>
      </c>
      <c r="Z2185" s="579">
        <f t="shared" si="616"/>
        <v>41.422907731807577</v>
      </c>
      <c r="AA2185" s="579">
        <f t="shared" si="616"/>
        <v>37.612601555442623</v>
      </c>
      <c r="AB2185" s="579">
        <f t="shared" si="616"/>
        <v>33.868591657679623</v>
      </c>
      <c r="AC2185" s="478"/>
    </row>
    <row r="2186" spans="1:31" thickBot="1">
      <c r="A2186" s="1654"/>
      <c r="B2186" s="1624"/>
      <c r="C2186" s="491" t="s">
        <v>20</v>
      </c>
      <c r="D2186" s="491"/>
      <c r="E2186" s="542">
        <f t="shared" ref="E2186:AC2186" si="617">E2184/E2183</f>
        <v>0.23032069970845484</v>
      </c>
      <c r="F2186" s="542">
        <f t="shared" si="617"/>
        <v>0.22798684691267809</v>
      </c>
      <c r="G2186" s="542">
        <f t="shared" si="617"/>
        <v>0.21705137751303052</v>
      </c>
      <c r="H2186" s="573">
        <f t="shared" si="617"/>
        <v>0.21742340346991512</v>
      </c>
      <c r="I2186" s="542">
        <f t="shared" si="617"/>
        <v>0.21197007481296756</v>
      </c>
      <c r="J2186" s="542">
        <f t="shared" si="617"/>
        <v>0.19393139841688653</v>
      </c>
      <c r="K2186" s="542">
        <f t="shared" si="617"/>
        <v>0.18502704241389126</v>
      </c>
      <c r="L2186" s="542">
        <f t="shared" si="617"/>
        <v>0.19196314307652931</v>
      </c>
      <c r="M2186" s="542">
        <f t="shared" si="617"/>
        <v>0.18714035526644984</v>
      </c>
      <c r="N2186" s="573">
        <f t="shared" si="617"/>
        <v>0.17095115681233933</v>
      </c>
      <c r="O2186" s="542">
        <f t="shared" si="617"/>
        <v>0.17739403453689168</v>
      </c>
      <c r="P2186" s="542">
        <f t="shared" si="617"/>
        <v>0.17714437932871605</v>
      </c>
      <c r="Q2186" s="542">
        <f t="shared" si="617"/>
        <v>0.17475728155339804</v>
      </c>
      <c r="R2186" s="542">
        <f t="shared" si="617"/>
        <v>0.18821917808219177</v>
      </c>
      <c r="S2186" s="542">
        <f t="shared" si="617"/>
        <v>0.20393657736468015</v>
      </c>
      <c r="T2186" s="542">
        <f t="shared" si="617"/>
        <v>0.20036524915210019</v>
      </c>
      <c r="U2186" s="542">
        <f t="shared" si="617"/>
        <v>0.19543887562980641</v>
      </c>
      <c r="V2186" s="573">
        <f t="shared" si="617"/>
        <v>0.19665809768637532</v>
      </c>
      <c r="W2186" s="542">
        <f t="shared" si="617"/>
        <v>0.20440829178693257</v>
      </c>
      <c r="X2186" s="542">
        <f t="shared" si="617"/>
        <v>0.2121931908155186</v>
      </c>
      <c r="Y2186" s="542">
        <f t="shared" si="617"/>
        <v>0.21137995214038821</v>
      </c>
      <c r="Z2186" s="542">
        <f t="shared" si="617"/>
        <v>0.2258930969648133</v>
      </c>
      <c r="AA2186" s="542">
        <f t="shared" si="617"/>
        <v>0.23257865333725375</v>
      </c>
      <c r="AB2186" s="542">
        <f t="shared" si="617"/>
        <v>0.21167161226508405</v>
      </c>
      <c r="AC2186" s="494">
        <f t="shared" si="617"/>
        <v>0.20053571855642977</v>
      </c>
    </row>
    <row r="2187" spans="1:31" ht="12">
      <c r="A2187" s="1630" t="s">
        <v>115</v>
      </c>
      <c r="B2187" s="1632" t="s">
        <v>805</v>
      </c>
      <c r="C2187" s="473" t="s">
        <v>15</v>
      </c>
      <c r="D2187" s="473" t="s">
        <v>37</v>
      </c>
      <c r="E2187" s="360">
        <v>0.47599999999999998</v>
      </c>
      <c r="F2187" s="360">
        <v>0.4758</v>
      </c>
      <c r="G2187" s="360">
        <v>0.4728</v>
      </c>
      <c r="H2187" s="402">
        <v>0.47560000000000002</v>
      </c>
      <c r="I2187" s="360">
        <v>0.47560000000000002</v>
      </c>
      <c r="J2187" s="360">
        <v>0.48080000000000001</v>
      </c>
      <c r="K2187" s="360">
        <v>0.48620000000000002</v>
      </c>
      <c r="L2187" s="360">
        <v>0.48399999999999999</v>
      </c>
      <c r="M2187" s="360">
        <v>0.48720000000000002</v>
      </c>
      <c r="N2187" s="402">
        <v>0.4768</v>
      </c>
      <c r="O2187" s="360">
        <v>0.46339999999999998</v>
      </c>
      <c r="P2187" s="360">
        <v>0.45600000000000002</v>
      </c>
      <c r="Q2187" s="360">
        <v>0.44400000000000001</v>
      </c>
      <c r="R2187" s="360">
        <v>0.44219999999999998</v>
      </c>
      <c r="S2187" s="360">
        <v>0.40899999999999997</v>
      </c>
      <c r="T2187" s="360">
        <v>0.3468</v>
      </c>
      <c r="U2187" s="360">
        <v>0.3498</v>
      </c>
      <c r="V2187" s="402">
        <v>0.44740000000000002</v>
      </c>
      <c r="W2187" s="360">
        <v>0.44779999999999998</v>
      </c>
      <c r="X2187" s="360">
        <v>0.4476</v>
      </c>
      <c r="Y2187" s="360">
        <v>0.45079999999999998</v>
      </c>
      <c r="Z2187" s="360">
        <v>0.45100000000000001</v>
      </c>
      <c r="AA2187" s="360">
        <v>0.45300000000000001</v>
      </c>
      <c r="AB2187" s="360">
        <v>0.45119999999999999</v>
      </c>
      <c r="AC2187" s="475">
        <f>SUM(E2187:AB2187)</f>
        <v>10.8508</v>
      </c>
    </row>
    <row r="2188" spans="1:31" ht="12">
      <c r="A2188" s="1620"/>
      <c r="B2188" s="1623"/>
      <c r="C2188" s="476" t="s">
        <v>17</v>
      </c>
      <c r="D2188" s="476" t="s">
        <v>37</v>
      </c>
      <c r="E2188" s="241">
        <v>0.31919999999999998</v>
      </c>
      <c r="F2188" s="241">
        <v>0.31219999999999998</v>
      </c>
      <c r="G2188" s="241">
        <v>0.29959999999999998</v>
      </c>
      <c r="H2188" s="401">
        <v>0.30320000000000003</v>
      </c>
      <c r="I2188" s="241">
        <v>0.30220000000000002</v>
      </c>
      <c r="J2188" s="241">
        <v>0.29799999999999999</v>
      </c>
      <c r="K2188" s="241">
        <v>0.29099999999999998</v>
      </c>
      <c r="L2188" s="241">
        <v>0.2928</v>
      </c>
      <c r="M2188" s="241">
        <v>0.30099999999999999</v>
      </c>
      <c r="N2188" s="401">
        <v>0.29239999999999999</v>
      </c>
      <c r="O2188" s="241">
        <v>0.29899999999999999</v>
      </c>
      <c r="P2188" s="241">
        <v>0.29959999999999998</v>
      </c>
      <c r="Q2188" s="241">
        <v>0.28920000000000001</v>
      </c>
      <c r="R2188" s="241">
        <v>0.29220000000000002</v>
      </c>
      <c r="S2188" s="241">
        <v>0.28460000000000002</v>
      </c>
      <c r="T2188" s="241">
        <v>0.26200000000000001</v>
      </c>
      <c r="U2188" s="241">
        <v>0.25540000000000002</v>
      </c>
      <c r="V2188" s="401">
        <v>0.29420000000000002</v>
      </c>
      <c r="W2188" s="241">
        <v>0.29599999999999999</v>
      </c>
      <c r="X2188" s="241">
        <v>0.3034</v>
      </c>
      <c r="Y2188" s="241">
        <v>0.31059999999999999</v>
      </c>
      <c r="Z2188" s="241">
        <v>0.315</v>
      </c>
      <c r="AA2188" s="241">
        <v>0.31419999999999998</v>
      </c>
      <c r="AB2188" s="241">
        <v>0.30499999999999999</v>
      </c>
      <c r="AC2188" s="478">
        <f>SUM(E2188:AB2188)</f>
        <v>7.1320000000000006</v>
      </c>
    </row>
    <row r="2189" spans="1:31" ht="12">
      <c r="A2189" s="1620"/>
      <c r="B2189" s="1623"/>
      <c r="C2189" s="476" t="s">
        <v>18</v>
      </c>
      <c r="D2189" s="476" t="s">
        <v>16</v>
      </c>
      <c r="E2189" s="579">
        <f>SQRT(E2187*E2187+E2188*E2188)*1000/(1.732*E2181)</f>
        <v>30.867512162067658</v>
      </c>
      <c r="F2189" s="579">
        <f t="shared" ref="F2189:AB2189" si="618">SQRT(F2187*F2187+F2188*F2188)*1000/(1.732*F2181)</f>
        <v>31.381982375133195</v>
      </c>
      <c r="G2189" s="579">
        <f t="shared" si="618"/>
        <v>30.574357190203415</v>
      </c>
      <c r="H2189" s="582">
        <f t="shared" si="618"/>
        <v>30.779797418961127</v>
      </c>
      <c r="I2189" s="579">
        <f t="shared" si="618"/>
        <v>30.925877646238121</v>
      </c>
      <c r="J2189" s="579">
        <f t="shared" si="618"/>
        <v>31.22315956295925</v>
      </c>
      <c r="K2189" s="579">
        <f t="shared" si="618"/>
        <v>31.396788548132044</v>
      </c>
      <c r="L2189" s="579">
        <f t="shared" si="618"/>
        <v>31.223901167599617</v>
      </c>
      <c r="M2189" s="579">
        <f t="shared" si="618"/>
        <v>31.490275250021735</v>
      </c>
      <c r="N2189" s="582">
        <f t="shared" si="618"/>
        <v>30.667764122543016</v>
      </c>
      <c r="O2189" s="579">
        <f t="shared" si="618"/>
        <v>30.238547267085689</v>
      </c>
      <c r="P2189" s="579">
        <f t="shared" si="618"/>
        <v>30.0305474906279</v>
      </c>
      <c r="Q2189" s="579">
        <f t="shared" si="618"/>
        <v>28.998600410157504</v>
      </c>
      <c r="R2189" s="579">
        <f t="shared" si="618"/>
        <v>29.061389863574625</v>
      </c>
      <c r="S2189" s="579">
        <f t="shared" si="618"/>
        <v>27.477339429336197</v>
      </c>
      <c r="T2189" s="579">
        <f t="shared" si="618"/>
        <v>24.083341163136879</v>
      </c>
      <c r="U2189" s="579">
        <f t="shared" si="618"/>
        <v>24.114445299488871</v>
      </c>
      <c r="V2189" s="582">
        <f t="shared" si="618"/>
        <v>29.331940809924372</v>
      </c>
      <c r="W2189" s="579">
        <f t="shared" si="618"/>
        <v>29.265675642268175</v>
      </c>
      <c r="X2189" s="579">
        <f t="shared" si="618"/>
        <v>29.45322976130349</v>
      </c>
      <c r="Y2189" s="579">
        <f t="shared" si="618"/>
        <v>29.734260551854401</v>
      </c>
      <c r="Z2189" s="579">
        <f t="shared" si="618"/>
        <v>29.851323374391882</v>
      </c>
      <c r="AA2189" s="579">
        <f t="shared" si="618"/>
        <v>29.692349128997986</v>
      </c>
      <c r="AB2189" s="579">
        <f t="shared" si="618"/>
        <v>29.748661204416933</v>
      </c>
      <c r="AC2189" s="478"/>
    </row>
    <row r="2190" spans="1:31" ht="12">
      <c r="A2190" s="1621"/>
      <c r="B2190" s="1624"/>
      <c r="C2190" s="491" t="s">
        <v>20</v>
      </c>
      <c r="D2190" s="491"/>
      <c r="E2190" s="542">
        <f t="shared" ref="E2190:AC2190" si="619">E2188/E2187</f>
        <v>0.6705882352941176</v>
      </c>
      <c r="F2190" s="542">
        <f t="shared" si="619"/>
        <v>0.65615804960067248</v>
      </c>
      <c r="G2190" s="542">
        <f t="shared" si="619"/>
        <v>0.63367174280879857</v>
      </c>
      <c r="H2190" s="573">
        <f t="shared" si="619"/>
        <v>0.63751051303616491</v>
      </c>
      <c r="I2190" s="542">
        <f t="shared" si="619"/>
        <v>0.63540790580319595</v>
      </c>
      <c r="J2190" s="542">
        <f t="shared" si="619"/>
        <v>0.61980033277870217</v>
      </c>
      <c r="K2190" s="542">
        <f t="shared" si="619"/>
        <v>0.59851912793089257</v>
      </c>
      <c r="L2190" s="542">
        <f t="shared" si="619"/>
        <v>0.60495867768595046</v>
      </c>
      <c r="M2190" s="542">
        <f t="shared" si="619"/>
        <v>0.61781609195402298</v>
      </c>
      <c r="N2190" s="573">
        <f t="shared" si="619"/>
        <v>0.61325503355704691</v>
      </c>
      <c r="O2190" s="542">
        <f t="shared" si="619"/>
        <v>0.6452309020284851</v>
      </c>
      <c r="P2190" s="542">
        <f t="shared" si="619"/>
        <v>0.65701754385964906</v>
      </c>
      <c r="Q2190" s="542">
        <f t="shared" si="619"/>
        <v>0.65135135135135136</v>
      </c>
      <c r="R2190" s="542">
        <f t="shared" si="619"/>
        <v>0.66078697421981014</v>
      </c>
      <c r="S2190" s="542">
        <f t="shared" si="619"/>
        <v>0.6958435207823962</v>
      </c>
      <c r="T2190" s="542">
        <f t="shared" si="619"/>
        <v>0.75547866205305658</v>
      </c>
      <c r="U2190" s="542">
        <f t="shared" si="619"/>
        <v>0.73013150371640945</v>
      </c>
      <c r="V2190" s="573">
        <f t="shared" si="619"/>
        <v>0.6575771122038444</v>
      </c>
      <c r="W2190" s="542">
        <f t="shared" si="619"/>
        <v>0.66100937918713709</v>
      </c>
      <c r="X2190" s="542">
        <f t="shared" si="619"/>
        <v>0.67783735478105456</v>
      </c>
      <c r="Y2190" s="542">
        <f t="shared" si="619"/>
        <v>0.6889973380656611</v>
      </c>
      <c r="Z2190" s="542">
        <f t="shared" si="619"/>
        <v>0.69844789356984482</v>
      </c>
      <c r="AA2190" s="542">
        <f t="shared" si="619"/>
        <v>0.69359823399558496</v>
      </c>
      <c r="AB2190" s="542">
        <f t="shared" si="619"/>
        <v>0.67597517730496459</v>
      </c>
      <c r="AC2190" s="494">
        <f t="shared" si="619"/>
        <v>0.65727872599255366</v>
      </c>
    </row>
    <row r="2191" spans="1:31" ht="12">
      <c r="A2191" s="1630" t="s">
        <v>47</v>
      </c>
      <c r="B2191" s="1632" t="s">
        <v>806</v>
      </c>
      <c r="C2191" s="473" t="s">
        <v>15</v>
      </c>
      <c r="D2191" s="473"/>
      <c r="E2191" s="327">
        <v>0</v>
      </c>
      <c r="F2191" s="327">
        <v>0</v>
      </c>
      <c r="G2191" s="327">
        <v>0</v>
      </c>
      <c r="H2191" s="608">
        <v>0</v>
      </c>
      <c r="I2191" s="327">
        <v>0</v>
      </c>
      <c r="J2191" s="327">
        <v>0</v>
      </c>
      <c r="K2191" s="327">
        <v>0</v>
      </c>
      <c r="L2191" s="327">
        <v>0</v>
      </c>
      <c r="M2191" s="327">
        <v>0</v>
      </c>
      <c r="N2191" s="608">
        <v>0</v>
      </c>
      <c r="O2191" s="327">
        <v>0</v>
      </c>
      <c r="P2191" s="327">
        <v>0</v>
      </c>
      <c r="Q2191" s="327">
        <v>0</v>
      </c>
      <c r="R2191" s="327">
        <v>0</v>
      </c>
      <c r="S2191" s="327">
        <v>0</v>
      </c>
      <c r="T2191" s="327">
        <v>0</v>
      </c>
      <c r="U2191" s="327">
        <v>0</v>
      </c>
      <c r="V2191" s="608">
        <v>0</v>
      </c>
      <c r="W2191" s="327">
        <v>0</v>
      </c>
      <c r="X2191" s="327">
        <v>0</v>
      </c>
      <c r="Y2191" s="327">
        <v>0</v>
      </c>
      <c r="Z2191" s="327">
        <v>0</v>
      </c>
      <c r="AA2191" s="327">
        <v>0</v>
      </c>
      <c r="AB2191" s="327">
        <v>0</v>
      </c>
      <c r="AC2191" s="475">
        <f>SUM(E2191:AB2191)</f>
        <v>0</v>
      </c>
    </row>
    <row r="2192" spans="1:31" ht="12">
      <c r="A2192" s="1620"/>
      <c r="B2192" s="1623"/>
      <c r="C2192" s="476" t="s">
        <v>17</v>
      </c>
      <c r="D2192" s="476"/>
      <c r="E2192" s="568">
        <v>0</v>
      </c>
      <c r="F2192" s="568">
        <v>0</v>
      </c>
      <c r="G2192" s="568">
        <v>0</v>
      </c>
      <c r="H2192" s="578">
        <v>0</v>
      </c>
      <c r="I2192" s="568">
        <v>0</v>
      </c>
      <c r="J2192" s="568">
        <v>0</v>
      </c>
      <c r="K2192" s="568">
        <v>0</v>
      </c>
      <c r="L2192" s="568">
        <v>0</v>
      </c>
      <c r="M2192" s="568">
        <v>0</v>
      </c>
      <c r="N2192" s="578">
        <v>0</v>
      </c>
      <c r="O2192" s="568">
        <v>0</v>
      </c>
      <c r="P2192" s="568">
        <v>0</v>
      </c>
      <c r="Q2192" s="568">
        <v>0</v>
      </c>
      <c r="R2192" s="568">
        <v>0</v>
      </c>
      <c r="S2192" s="568">
        <v>0</v>
      </c>
      <c r="T2192" s="568">
        <v>0</v>
      </c>
      <c r="U2192" s="568">
        <v>0</v>
      </c>
      <c r="V2192" s="578">
        <v>0</v>
      </c>
      <c r="W2192" s="568">
        <v>0</v>
      </c>
      <c r="X2192" s="568">
        <v>0</v>
      </c>
      <c r="Y2192" s="568">
        <v>0</v>
      </c>
      <c r="Z2192" s="568">
        <v>0</v>
      </c>
      <c r="AA2192" s="568">
        <v>0</v>
      </c>
      <c r="AB2192" s="568">
        <v>0</v>
      </c>
      <c r="AC2192" s="475">
        <f>SUM(E2192:AB2192)</f>
        <v>0</v>
      </c>
    </row>
    <row r="2193" spans="1:31" ht="12">
      <c r="A2193" s="1620"/>
      <c r="B2193" s="1623"/>
      <c r="C2193" s="476" t="s">
        <v>18</v>
      </c>
      <c r="D2193" s="476"/>
      <c r="E2193" s="564"/>
      <c r="F2193" s="564"/>
      <c r="G2193" s="564"/>
      <c r="H2193" s="604"/>
      <c r="I2193" s="564"/>
      <c r="J2193" s="564"/>
      <c r="K2193" s="564"/>
      <c r="L2193" s="564"/>
      <c r="M2193" s="564"/>
      <c r="N2193" s="604"/>
      <c r="O2193" s="564"/>
      <c r="P2193" s="564"/>
      <c r="Q2193" s="564"/>
      <c r="R2193" s="564"/>
      <c r="S2193" s="564"/>
      <c r="T2193" s="564"/>
      <c r="U2193" s="564"/>
      <c r="V2193" s="604"/>
      <c r="W2193" s="564"/>
      <c r="X2193" s="564"/>
      <c r="Y2193" s="564"/>
      <c r="Z2193" s="564"/>
      <c r="AA2193" s="564"/>
      <c r="AB2193" s="564"/>
      <c r="AC2193" s="478"/>
    </row>
    <row r="2194" spans="1:31" thickBot="1">
      <c r="A2194" s="1631"/>
      <c r="B2194" s="1633"/>
      <c r="C2194" s="482" t="s">
        <v>20</v>
      </c>
      <c r="D2194" s="482"/>
      <c r="E2194" s="569"/>
      <c r="F2194" s="569"/>
      <c r="G2194" s="569"/>
      <c r="H2194" s="581"/>
      <c r="I2194" s="569"/>
      <c r="J2194" s="569"/>
      <c r="K2194" s="569"/>
      <c r="L2194" s="569"/>
      <c r="M2194" s="569"/>
      <c r="N2194" s="581"/>
      <c r="O2194" s="569"/>
      <c r="P2194" s="569"/>
      <c r="Q2194" s="569"/>
      <c r="R2194" s="569"/>
      <c r="S2194" s="569"/>
      <c r="T2194" s="569"/>
      <c r="U2194" s="569"/>
      <c r="V2194" s="581"/>
      <c r="W2194" s="569"/>
      <c r="X2194" s="569"/>
      <c r="Y2194" s="569"/>
      <c r="Z2194" s="569"/>
      <c r="AA2194" s="569"/>
      <c r="AB2194" s="569"/>
      <c r="AC2194" s="487"/>
    </row>
    <row r="2195" spans="1:31" ht="12">
      <c r="A2195" s="1619" t="s">
        <v>30</v>
      </c>
      <c r="B2195" s="1622" t="s">
        <v>807</v>
      </c>
      <c r="C2195" s="485" t="s">
        <v>15</v>
      </c>
      <c r="D2195" s="485" t="s">
        <v>37</v>
      </c>
      <c r="E2195" s="541">
        <v>0.1862</v>
      </c>
      <c r="F2195" s="541">
        <v>0.20849999999999999</v>
      </c>
      <c r="G2195" s="541">
        <v>0.19639999999999999</v>
      </c>
      <c r="H2195" s="600">
        <v>0.19550000000000001</v>
      </c>
      <c r="I2195" s="541">
        <v>0.17280000000000001</v>
      </c>
      <c r="J2195" s="541">
        <v>0.1585</v>
      </c>
      <c r="K2195" s="541">
        <v>0.26819999999999999</v>
      </c>
      <c r="L2195" s="541">
        <v>0.2954</v>
      </c>
      <c r="M2195" s="541">
        <v>0.3085</v>
      </c>
      <c r="N2195" s="600">
        <v>0.32179999999999997</v>
      </c>
      <c r="O2195" s="541">
        <v>0.33510000000000001</v>
      </c>
      <c r="P2195" s="541">
        <v>0.31319999999999998</v>
      </c>
      <c r="Q2195" s="541">
        <v>0.28360000000000002</v>
      </c>
      <c r="R2195" s="541">
        <v>0.25369999999999998</v>
      </c>
      <c r="S2195" s="541">
        <v>0.22489999999999999</v>
      </c>
      <c r="T2195" s="541">
        <v>0.2235</v>
      </c>
      <c r="U2195" s="541">
        <v>0.216</v>
      </c>
      <c r="V2195" s="600">
        <v>0.23799999999999999</v>
      </c>
      <c r="W2195" s="541">
        <v>0.23569999999999999</v>
      </c>
      <c r="X2195" s="541">
        <v>0.252</v>
      </c>
      <c r="Y2195" s="541">
        <v>0.23369999999999999</v>
      </c>
      <c r="Z2195" s="541">
        <v>0.23380000000000001</v>
      </c>
      <c r="AA2195" s="541">
        <v>0.21879999999999999</v>
      </c>
      <c r="AB2195" s="541">
        <v>0.2324</v>
      </c>
      <c r="AC2195" s="490">
        <f>SUM(E2195:AB2195)</f>
        <v>5.8062000000000005</v>
      </c>
      <c r="AD2195" s="448">
        <f>MAX(E2195:AB2195)</f>
        <v>0.33510000000000001</v>
      </c>
      <c r="AE2195" s="448">
        <f>MIN(E2195:AB2195)</f>
        <v>0.1585</v>
      </c>
    </row>
    <row r="2196" spans="1:31" ht="12">
      <c r="A2196" s="1620"/>
      <c r="B2196" s="1623"/>
      <c r="C2196" s="476" t="s">
        <v>17</v>
      </c>
      <c r="D2196" s="476" t="s">
        <v>37</v>
      </c>
      <c r="E2196" s="789">
        <v>6.7599999999999993E-2</v>
      </c>
      <c r="F2196" s="789">
        <v>7.0199999999999999E-2</v>
      </c>
      <c r="G2196" s="789">
        <v>6.2399999999999997E-2</v>
      </c>
      <c r="H2196" s="790">
        <v>6.2700000000000006E-2</v>
      </c>
      <c r="I2196" s="789">
        <v>6.1499999999999999E-2</v>
      </c>
      <c r="J2196" s="789">
        <v>5.7099999999999998E-2</v>
      </c>
      <c r="K2196" s="789">
        <v>6.6100000000000006E-2</v>
      </c>
      <c r="L2196" s="789">
        <v>7.3400000000000007E-2</v>
      </c>
      <c r="M2196" s="789">
        <v>8.14E-2</v>
      </c>
      <c r="N2196" s="790">
        <v>8.9200000000000002E-2</v>
      </c>
      <c r="O2196" s="789">
        <v>9.3899999999999997E-2</v>
      </c>
      <c r="P2196" s="789">
        <v>9.1800000000000007E-2</v>
      </c>
      <c r="Q2196" s="789">
        <v>9.1200000000000003E-2</v>
      </c>
      <c r="R2196" s="789">
        <v>8.5500000000000007E-2</v>
      </c>
      <c r="S2196" s="789">
        <v>8.1000000000000003E-2</v>
      </c>
      <c r="T2196" s="789">
        <v>7.0199999999999999E-2</v>
      </c>
      <c r="U2196" s="789">
        <v>6.8599999999999994E-2</v>
      </c>
      <c r="V2196" s="790">
        <v>7.2499999999999995E-2</v>
      </c>
      <c r="W2196" s="789">
        <v>7.2499999999999995E-2</v>
      </c>
      <c r="X2196" s="789">
        <v>7.7899999999999997E-2</v>
      </c>
      <c r="Y2196" s="789">
        <v>7.5999999999999998E-2</v>
      </c>
      <c r="Z2196" s="789">
        <v>7.4800000000000005E-2</v>
      </c>
      <c r="AA2196" s="789">
        <v>7.2400000000000006E-2</v>
      </c>
      <c r="AB2196" s="789">
        <v>6.8599999999999994E-2</v>
      </c>
      <c r="AC2196" s="475">
        <f>SUM(E2196:AB2196)</f>
        <v>1.7885</v>
      </c>
    </row>
    <row r="2197" spans="1:31" ht="12">
      <c r="A2197" s="1620"/>
      <c r="B2197" s="1623"/>
      <c r="C2197" s="476" t="s">
        <v>18</v>
      </c>
      <c r="D2197" s="476" t="s">
        <v>16</v>
      </c>
      <c r="E2197" s="579">
        <f t="shared" ref="E2197:AB2197" si="620">SQRT(E2195*E2195+E2196*E2196)*1000/(1.732*E2181)</f>
        <v>10.668980522174017</v>
      </c>
      <c r="F2197" s="579">
        <f t="shared" si="620"/>
        <v>12.131916190710102</v>
      </c>
      <c r="G2197" s="579">
        <f t="shared" si="620"/>
        <v>11.256451303807969</v>
      </c>
      <c r="H2197" s="582">
        <f t="shared" si="620"/>
        <v>11.204001823051492</v>
      </c>
      <c r="I2197" s="579">
        <f t="shared" si="620"/>
        <v>10.066484699334708</v>
      </c>
      <c r="J2197" s="579">
        <f t="shared" si="620"/>
        <v>9.299229662374298</v>
      </c>
      <c r="K2197" s="579">
        <f t="shared" si="620"/>
        <v>15.30551473614346</v>
      </c>
      <c r="L2197" s="579">
        <f t="shared" si="620"/>
        <v>16.80119366994948</v>
      </c>
      <c r="M2197" s="579">
        <f t="shared" si="620"/>
        <v>17.544172305806129</v>
      </c>
      <c r="N2197" s="582">
        <f t="shared" si="620"/>
        <v>18.30983037753531</v>
      </c>
      <c r="O2197" s="579">
        <f t="shared" si="620"/>
        <v>19.081493146396689</v>
      </c>
      <c r="P2197" s="579">
        <f t="shared" si="620"/>
        <v>17.963676669106984</v>
      </c>
      <c r="Q2197" s="579">
        <f t="shared" si="620"/>
        <v>16.303281122688464</v>
      </c>
      <c r="R2197" s="579">
        <f t="shared" si="620"/>
        <v>14.679267731691084</v>
      </c>
      <c r="S2197" s="579">
        <f t="shared" si="620"/>
        <v>13.181941374487351</v>
      </c>
      <c r="T2197" s="579">
        <f t="shared" si="620"/>
        <v>12.980534894208478</v>
      </c>
      <c r="U2197" s="579">
        <f t="shared" si="620"/>
        <v>12.618105518721114</v>
      </c>
      <c r="V2197" s="582">
        <f t="shared" si="620"/>
        <v>13.628802703101201</v>
      </c>
      <c r="W2197" s="579">
        <f t="shared" si="620"/>
        <v>13.444550603848828</v>
      </c>
      <c r="X2197" s="579">
        <f t="shared" si="620"/>
        <v>14.366955786609541</v>
      </c>
      <c r="Y2197" s="579">
        <f t="shared" si="620"/>
        <v>13.347730662621688</v>
      </c>
      <c r="Z2197" s="579">
        <f t="shared" si="620"/>
        <v>13.320359712511143</v>
      </c>
      <c r="AA2197" s="579">
        <f t="shared" si="620"/>
        <v>12.412713363365285</v>
      </c>
      <c r="AB2197" s="579">
        <f t="shared" si="620"/>
        <v>13.235926076675165</v>
      </c>
      <c r="AC2197" s="666"/>
    </row>
    <row r="2198" spans="1:31" thickBot="1">
      <c r="A2198" s="1621"/>
      <c r="B2198" s="1624"/>
      <c r="C2198" s="491" t="s">
        <v>20</v>
      </c>
      <c r="D2198" s="491"/>
      <c r="E2198" s="542">
        <f t="shared" ref="E2198:AC2198" si="621">E2196/E2195</f>
        <v>0.36305048335123519</v>
      </c>
      <c r="F2198" s="542">
        <f t="shared" si="621"/>
        <v>0.33669064748201438</v>
      </c>
      <c r="G2198" s="542">
        <f t="shared" si="621"/>
        <v>0.31771894093686354</v>
      </c>
      <c r="H2198" s="573">
        <f t="shared" si="621"/>
        <v>0.3207161125319693</v>
      </c>
      <c r="I2198" s="542">
        <f t="shared" si="621"/>
        <v>0.35590277777777773</v>
      </c>
      <c r="J2198" s="542">
        <f t="shared" si="621"/>
        <v>0.36025236593059934</v>
      </c>
      <c r="K2198" s="542">
        <f t="shared" si="621"/>
        <v>0.24645786726323643</v>
      </c>
      <c r="L2198" s="542">
        <f t="shared" si="621"/>
        <v>0.24847664184157078</v>
      </c>
      <c r="M2198" s="542">
        <f t="shared" si="621"/>
        <v>0.2638573743922204</v>
      </c>
      <c r="N2198" s="573">
        <f t="shared" si="621"/>
        <v>0.27719080174021132</v>
      </c>
      <c r="O2198" s="542">
        <f t="shared" si="621"/>
        <v>0.28021486123545208</v>
      </c>
      <c r="P2198" s="542">
        <f t="shared" si="621"/>
        <v>0.2931034482758621</v>
      </c>
      <c r="Q2198" s="542">
        <f t="shared" si="621"/>
        <v>0.32157968970380818</v>
      </c>
      <c r="R2198" s="542">
        <f t="shared" si="621"/>
        <v>0.33701221915648411</v>
      </c>
      <c r="S2198" s="542">
        <f t="shared" si="621"/>
        <v>0.36016007114273013</v>
      </c>
      <c r="T2198" s="542">
        <f t="shared" si="621"/>
        <v>0.31409395973154364</v>
      </c>
      <c r="U2198" s="542">
        <f t="shared" si="621"/>
        <v>0.31759259259259259</v>
      </c>
      <c r="V2198" s="573">
        <f t="shared" si="621"/>
        <v>0.30462184873949577</v>
      </c>
      <c r="W2198" s="542">
        <f t="shared" si="621"/>
        <v>0.30759439966058549</v>
      </c>
      <c r="X2198" s="542">
        <f t="shared" si="621"/>
        <v>0.30912698412698414</v>
      </c>
      <c r="Y2198" s="542">
        <f t="shared" si="621"/>
        <v>0.32520325203252032</v>
      </c>
      <c r="Z2198" s="542">
        <f t="shared" si="621"/>
        <v>0.31993156544054752</v>
      </c>
      <c r="AA2198" s="542">
        <f t="shared" si="621"/>
        <v>0.33089579524680079</v>
      </c>
      <c r="AB2198" s="542">
        <f t="shared" si="621"/>
        <v>0.29518072289156627</v>
      </c>
      <c r="AC2198" s="494">
        <f t="shared" si="621"/>
        <v>0.30803279253212079</v>
      </c>
    </row>
    <row r="2199" spans="1:31" ht="12">
      <c r="A2199" s="1656" t="s">
        <v>58</v>
      </c>
      <c r="B2199" s="1632" t="s">
        <v>808</v>
      </c>
      <c r="C2199" s="473" t="s">
        <v>15</v>
      </c>
      <c r="D2199" s="473" t="s">
        <v>37</v>
      </c>
      <c r="E2199" s="360">
        <v>0.40860000000000002</v>
      </c>
      <c r="F2199" s="360">
        <v>0.39419999999999999</v>
      </c>
      <c r="G2199" s="360">
        <v>0.39140000000000003</v>
      </c>
      <c r="H2199" s="402">
        <v>0.39900000000000002</v>
      </c>
      <c r="I2199" s="360">
        <v>0.4158</v>
      </c>
      <c r="J2199" s="360">
        <v>0.439</v>
      </c>
      <c r="K2199" s="360">
        <v>0.51219999999999999</v>
      </c>
      <c r="L2199" s="360">
        <v>0.57579999999999998</v>
      </c>
      <c r="M2199" s="360">
        <v>0.59660000000000002</v>
      </c>
      <c r="N2199" s="402">
        <v>0.57479999999999998</v>
      </c>
      <c r="O2199" s="360">
        <v>0.5998</v>
      </c>
      <c r="P2199" s="360">
        <v>0.57799999999999996</v>
      </c>
      <c r="Q2199" s="360">
        <v>0.5706</v>
      </c>
      <c r="R2199" s="360">
        <v>0.58279999999999998</v>
      </c>
      <c r="S2199" s="360">
        <v>0.59860000000000002</v>
      </c>
      <c r="T2199" s="360">
        <v>0.61619999999999997</v>
      </c>
      <c r="U2199" s="360">
        <v>0.63400000000000001</v>
      </c>
      <c r="V2199" s="402">
        <v>0.63919999999999999</v>
      </c>
      <c r="W2199" s="360">
        <v>0.63360000000000005</v>
      </c>
      <c r="X2199" s="360">
        <v>0.63580000000000003</v>
      </c>
      <c r="Y2199" s="360">
        <v>0.59919999999999995</v>
      </c>
      <c r="Z2199" s="360">
        <v>0.55840000000000001</v>
      </c>
      <c r="AA2199" s="360">
        <v>0.50480000000000003</v>
      </c>
      <c r="AB2199" s="360">
        <v>0.47239999999999999</v>
      </c>
      <c r="AC2199" s="475">
        <f>SUM(E2199:AB2199)</f>
        <v>12.9308</v>
      </c>
      <c r="AD2199" s="448">
        <f>MAX(E2199:AB2199)</f>
        <v>0.63919999999999999</v>
      </c>
      <c r="AE2199" s="448">
        <f>MIN(E2199:AB2199)</f>
        <v>0.39140000000000003</v>
      </c>
    </row>
    <row r="2200" spans="1:31" ht="12">
      <c r="A2200" s="1652"/>
      <c r="B2200" s="1623"/>
      <c r="C2200" s="476" t="s">
        <v>17</v>
      </c>
      <c r="D2200" s="476" t="s">
        <v>37</v>
      </c>
      <c r="E2200" s="241">
        <v>8.9800000000000005E-2</v>
      </c>
      <c r="F2200" s="241">
        <v>8.4199999999999997E-2</v>
      </c>
      <c r="G2200" s="241">
        <v>8.3599999999999994E-2</v>
      </c>
      <c r="H2200" s="401">
        <v>8.3400000000000002E-2</v>
      </c>
      <c r="I2200" s="241">
        <v>8.3199999999999996E-2</v>
      </c>
      <c r="J2200" s="241">
        <v>8.3799999999999999E-2</v>
      </c>
      <c r="K2200" s="241">
        <v>0.09</v>
      </c>
      <c r="L2200" s="241">
        <v>9.7199999999999995E-2</v>
      </c>
      <c r="M2200" s="241">
        <v>0.1022</v>
      </c>
      <c r="N2200" s="401">
        <v>0.10299999999999999</v>
      </c>
      <c r="O2200" s="241">
        <v>0.1052</v>
      </c>
      <c r="P2200" s="241">
        <v>0.1032</v>
      </c>
      <c r="Q2200" s="241">
        <v>0.1022</v>
      </c>
      <c r="R2200" s="241">
        <v>0.1028</v>
      </c>
      <c r="S2200" s="241">
        <v>0.1056</v>
      </c>
      <c r="T2200" s="241">
        <v>0.1176</v>
      </c>
      <c r="U2200" s="241">
        <v>0.1212</v>
      </c>
      <c r="V2200" s="401">
        <v>0.1226</v>
      </c>
      <c r="W2200" s="241">
        <v>0.1226</v>
      </c>
      <c r="X2200" s="241">
        <v>0.12659999999999999</v>
      </c>
      <c r="Y2200" s="241">
        <v>0.1242</v>
      </c>
      <c r="Z2200" s="241">
        <v>0.11559999999999999</v>
      </c>
      <c r="AA2200" s="241">
        <v>9.8799999999999999E-2</v>
      </c>
      <c r="AB2200" s="241">
        <v>9.3600000000000003E-2</v>
      </c>
      <c r="AC2200" s="475">
        <f>SUM(E2200:AB2200)</f>
        <v>2.4621999999999997</v>
      </c>
    </row>
    <row r="2201" spans="1:31" ht="12">
      <c r="A2201" s="1652"/>
      <c r="B2201" s="1623"/>
      <c r="C2201" s="476" t="s">
        <v>18</v>
      </c>
      <c r="D2201" s="476" t="s">
        <v>16</v>
      </c>
      <c r="E2201" s="579">
        <f t="shared" ref="E2201:AB2201" si="622">SQRT(E2199*E2199+E2200*E2200)*1000/(1.732*E2182)</f>
        <v>22.895018731071712</v>
      </c>
      <c r="F2201" s="579">
        <f t="shared" si="622"/>
        <v>22.186100314877248</v>
      </c>
      <c r="G2201" s="579">
        <f t="shared" si="622"/>
        <v>21.841102191398271</v>
      </c>
      <c r="H2201" s="582">
        <f t="shared" si="622"/>
        <v>22.202658422127435</v>
      </c>
      <c r="I2201" s="579">
        <f t="shared" si="622"/>
        <v>23.250534597238634</v>
      </c>
      <c r="J2201" s="579">
        <f t="shared" si="622"/>
        <v>24.598741923011669</v>
      </c>
      <c r="K2201" s="579">
        <f t="shared" si="622"/>
        <v>28.760351702925014</v>
      </c>
      <c r="L2201" s="579">
        <f t="shared" si="622"/>
        <v>32.170950036585616</v>
      </c>
      <c r="M2201" s="579">
        <f t="shared" si="622"/>
        <v>33.251644775376349</v>
      </c>
      <c r="N2201" s="582">
        <f t="shared" si="622"/>
        <v>31.988307717964908</v>
      </c>
      <c r="O2201" s="579">
        <f t="shared" si="622"/>
        <v>33.294607351985462</v>
      </c>
      <c r="P2201" s="579">
        <f t="shared" si="622"/>
        <v>32.31609261182934</v>
      </c>
      <c r="Q2201" s="579">
        <f t="shared" si="622"/>
        <v>31.724015532172459</v>
      </c>
      <c r="R2201" s="579">
        <f t="shared" si="622"/>
        <v>32.448640485380956</v>
      </c>
      <c r="S2201" s="579">
        <f t="shared" si="622"/>
        <v>33.487474057776751</v>
      </c>
      <c r="T2201" s="579">
        <f t="shared" si="622"/>
        <v>34.792971865739545</v>
      </c>
      <c r="U2201" s="579">
        <f t="shared" si="622"/>
        <v>35.938229457896632</v>
      </c>
      <c r="V2201" s="582">
        <f t="shared" si="622"/>
        <v>35.618974690590818</v>
      </c>
      <c r="W2201" s="579">
        <f t="shared" si="622"/>
        <v>35.184637046878748</v>
      </c>
      <c r="X2201" s="579">
        <f t="shared" si="622"/>
        <v>35.277721236536856</v>
      </c>
      <c r="Y2201" s="579">
        <f t="shared" si="622"/>
        <v>33.206020259304459</v>
      </c>
      <c r="Z2201" s="579">
        <f t="shared" si="622"/>
        <v>30.914368067734234</v>
      </c>
      <c r="AA2201" s="579">
        <f t="shared" si="622"/>
        <v>28.123564213367878</v>
      </c>
      <c r="AB2201" s="579">
        <f t="shared" si="622"/>
        <v>26.231183123741818</v>
      </c>
      <c r="AC2201" s="478"/>
      <c r="AD2201" s="534">
        <f>MAX(E2201:AB2201)</f>
        <v>35.938229457896632</v>
      </c>
    </row>
    <row r="2202" spans="1:31" ht="12">
      <c r="A2202" s="1653"/>
      <c r="B2202" s="1633"/>
      <c r="C2202" s="482" t="s">
        <v>20</v>
      </c>
      <c r="D2202" s="482"/>
      <c r="E2202" s="572">
        <f t="shared" ref="E2202:AC2202" si="623">E2200/E2199</f>
        <v>0.21977484092021538</v>
      </c>
      <c r="F2202" s="572">
        <f t="shared" si="623"/>
        <v>0.21359715880263824</v>
      </c>
      <c r="G2202" s="572">
        <f t="shared" si="623"/>
        <v>0.2135922330097087</v>
      </c>
      <c r="H2202" s="580">
        <f t="shared" si="623"/>
        <v>0.20902255639097744</v>
      </c>
      <c r="I2202" s="572">
        <f t="shared" si="623"/>
        <v>0.20009620009620008</v>
      </c>
      <c r="J2202" s="572">
        <f t="shared" si="623"/>
        <v>0.1908883826879271</v>
      </c>
      <c r="K2202" s="572">
        <f t="shared" si="623"/>
        <v>0.17571261226083562</v>
      </c>
      <c r="L2202" s="572">
        <f t="shared" si="623"/>
        <v>0.16880861410211878</v>
      </c>
      <c r="M2202" s="572">
        <f t="shared" si="623"/>
        <v>0.17130405631914181</v>
      </c>
      <c r="N2202" s="580">
        <f t="shared" si="623"/>
        <v>0.17919276270006959</v>
      </c>
      <c r="O2202" s="572">
        <f t="shared" si="623"/>
        <v>0.17539179726575527</v>
      </c>
      <c r="P2202" s="572">
        <f t="shared" si="623"/>
        <v>0.17854671280276818</v>
      </c>
      <c r="Q2202" s="572">
        <f t="shared" si="623"/>
        <v>0.17910970907816334</v>
      </c>
      <c r="R2202" s="572">
        <f t="shared" si="623"/>
        <v>0.17638984214138642</v>
      </c>
      <c r="S2202" s="572">
        <f t="shared" si="623"/>
        <v>0.17641162712996991</v>
      </c>
      <c r="T2202" s="572">
        <f t="shared" si="623"/>
        <v>0.19084712755598832</v>
      </c>
      <c r="U2202" s="572">
        <f t="shared" si="623"/>
        <v>0.19116719242902208</v>
      </c>
      <c r="V2202" s="580">
        <f t="shared" si="623"/>
        <v>0.19180225281602004</v>
      </c>
      <c r="W2202" s="572">
        <f t="shared" si="623"/>
        <v>0.19349747474747472</v>
      </c>
      <c r="X2202" s="572">
        <f t="shared" si="623"/>
        <v>0.19911921988046552</v>
      </c>
      <c r="Y2202" s="572">
        <f t="shared" si="623"/>
        <v>0.20727636849132178</v>
      </c>
      <c r="Z2202" s="572">
        <f t="shared" si="623"/>
        <v>0.20702005730659023</v>
      </c>
      <c r="AA2202" s="572">
        <f t="shared" si="623"/>
        <v>0.19572107765451663</v>
      </c>
      <c r="AB2202" s="572">
        <f t="shared" si="623"/>
        <v>0.19813717188823032</v>
      </c>
      <c r="AC2202" s="478">
        <f t="shared" si="623"/>
        <v>0.19041358616636248</v>
      </c>
    </row>
    <row r="2203" spans="1:31" ht="12">
      <c r="A2203" s="1651" t="s">
        <v>43</v>
      </c>
      <c r="B2203" s="1622" t="s">
        <v>809</v>
      </c>
      <c r="C2203" s="485" t="s">
        <v>15</v>
      </c>
      <c r="D2203" s="485" t="s">
        <v>37</v>
      </c>
      <c r="E2203" s="541">
        <v>0.53439999999999999</v>
      </c>
      <c r="F2203" s="541">
        <v>0.53659999999999997</v>
      </c>
      <c r="G2203" s="541">
        <v>0.52680000000000005</v>
      </c>
      <c r="H2203" s="600">
        <v>0.53259999999999996</v>
      </c>
      <c r="I2203" s="541">
        <v>0.5504</v>
      </c>
      <c r="J2203" s="541">
        <v>0.60160000000000002</v>
      </c>
      <c r="K2203" s="541">
        <v>0.69579999999999997</v>
      </c>
      <c r="L2203" s="541">
        <v>0.79100000000000004</v>
      </c>
      <c r="M2203" s="541">
        <v>0.76539999999999997</v>
      </c>
      <c r="N2203" s="600">
        <v>0.72919999999999996</v>
      </c>
      <c r="O2203" s="541">
        <v>0.71419999999999995</v>
      </c>
      <c r="P2203" s="541">
        <v>0.7016</v>
      </c>
      <c r="Q2203" s="541">
        <v>0.7006</v>
      </c>
      <c r="R2203" s="541">
        <v>0.7268</v>
      </c>
      <c r="S2203" s="541">
        <v>0.72660000000000002</v>
      </c>
      <c r="T2203" s="541">
        <v>0.75800000000000001</v>
      </c>
      <c r="U2203" s="541">
        <v>0.78859999999999997</v>
      </c>
      <c r="V2203" s="600">
        <v>0.81559999999999999</v>
      </c>
      <c r="W2203" s="541">
        <v>0.79620000000000002</v>
      </c>
      <c r="X2203" s="541">
        <v>0.77759999999999996</v>
      </c>
      <c r="Y2203" s="541">
        <v>0.72299999999999998</v>
      </c>
      <c r="Z2203" s="541">
        <v>0.69199999999999995</v>
      </c>
      <c r="AA2203" s="541">
        <v>0.61219999999999997</v>
      </c>
      <c r="AB2203" s="541">
        <v>0.5534</v>
      </c>
      <c r="AC2203" s="490">
        <f>SUM(E2203:AB2203)</f>
        <v>16.350200000000001</v>
      </c>
      <c r="AD2203" s="448">
        <f>MAX(E2203:AB2203)</f>
        <v>0.81559999999999999</v>
      </c>
      <c r="AE2203" s="448">
        <f>MIN(E2203:AB2203)</f>
        <v>0.52680000000000005</v>
      </c>
    </row>
    <row r="2204" spans="1:31" ht="12">
      <c r="A2204" s="1652"/>
      <c r="B2204" s="1623"/>
      <c r="C2204" s="476" t="s">
        <v>17</v>
      </c>
      <c r="D2204" s="476" t="s">
        <v>37</v>
      </c>
      <c r="E2204" s="789">
        <v>0.1628</v>
      </c>
      <c r="F2204" s="789">
        <v>0.154</v>
      </c>
      <c r="G2204" s="789">
        <v>0.154</v>
      </c>
      <c r="H2204" s="790">
        <v>0.151</v>
      </c>
      <c r="I2204" s="789">
        <v>0.15440000000000001</v>
      </c>
      <c r="J2204" s="789">
        <v>0.15840000000000001</v>
      </c>
      <c r="K2204" s="789">
        <v>0.1678</v>
      </c>
      <c r="L2204" s="789">
        <v>0.1852</v>
      </c>
      <c r="M2204" s="789">
        <v>0.1782</v>
      </c>
      <c r="N2204" s="790">
        <v>0.1694</v>
      </c>
      <c r="O2204" s="789">
        <v>0.1724</v>
      </c>
      <c r="P2204" s="789">
        <v>0.17499999999999999</v>
      </c>
      <c r="Q2204" s="789">
        <v>0.17299999999999999</v>
      </c>
      <c r="R2204" s="789">
        <v>0.17860000000000001</v>
      </c>
      <c r="S2204" s="789">
        <v>0.19</v>
      </c>
      <c r="T2204" s="789">
        <v>0.19620000000000001</v>
      </c>
      <c r="U2204" s="789">
        <v>0.1988</v>
      </c>
      <c r="V2204" s="790">
        <v>0.21240000000000001</v>
      </c>
      <c r="W2204" s="789">
        <v>0.2102</v>
      </c>
      <c r="X2204" s="789">
        <v>0.21460000000000001</v>
      </c>
      <c r="Y2204" s="789">
        <v>0.21179999999999999</v>
      </c>
      <c r="Z2204" s="789">
        <v>0.20680000000000001</v>
      </c>
      <c r="AA2204" s="789">
        <v>0.17599999999999999</v>
      </c>
      <c r="AB2204" s="789">
        <v>0.1608</v>
      </c>
      <c r="AC2204" s="475">
        <f>SUM(E2204:AB2204)</f>
        <v>4.311799999999999</v>
      </c>
    </row>
    <row r="2205" spans="1:31" ht="12">
      <c r="A2205" s="1652"/>
      <c r="B2205" s="1623"/>
      <c r="C2205" s="476" t="s">
        <v>18</v>
      </c>
      <c r="D2205" s="476" t="s">
        <v>16</v>
      </c>
      <c r="E2205" s="579">
        <f t="shared" ref="E2205:AB2205" si="624">SQRT(E2203*E2203+E2204*E2204)*1000/(1.732*E2182)</f>
        <v>30.572969512766395</v>
      </c>
      <c r="F2205" s="579">
        <f t="shared" si="624"/>
        <v>30.726569323155132</v>
      </c>
      <c r="G2205" s="579">
        <f t="shared" si="624"/>
        <v>29.951502617577869</v>
      </c>
      <c r="H2205" s="582">
        <f t="shared" si="624"/>
        <v>30.153365656814504</v>
      </c>
      <c r="I2205" s="579">
        <f t="shared" si="624"/>
        <v>31.343765351022839</v>
      </c>
      <c r="J2205" s="579">
        <f t="shared" si="624"/>
        <v>34.240451101963259</v>
      </c>
      <c r="K2205" s="579">
        <f t="shared" si="624"/>
        <v>39.583251824135125</v>
      </c>
      <c r="L2205" s="579">
        <f t="shared" si="624"/>
        <v>44.756513634513865</v>
      </c>
      <c r="M2205" s="579">
        <f t="shared" si="624"/>
        <v>43.171820067639359</v>
      </c>
      <c r="N2205" s="582">
        <f t="shared" si="624"/>
        <v>41.008303508407607</v>
      </c>
      <c r="O2205" s="579">
        <f t="shared" si="624"/>
        <v>40.170384129939499</v>
      </c>
      <c r="P2205" s="579">
        <f t="shared" si="624"/>
        <v>39.799029560102156</v>
      </c>
      <c r="Q2205" s="579">
        <f t="shared" si="624"/>
        <v>39.49320294067558</v>
      </c>
      <c r="R2205" s="579">
        <f t="shared" si="624"/>
        <v>41.036524548480209</v>
      </c>
      <c r="S2205" s="579">
        <f t="shared" si="624"/>
        <v>41.376019804221272</v>
      </c>
      <c r="T2205" s="579">
        <f t="shared" si="624"/>
        <v>43.426249883333952</v>
      </c>
      <c r="U2205" s="579">
        <f t="shared" si="624"/>
        <v>45.280289907606935</v>
      </c>
      <c r="V2205" s="582">
        <f t="shared" si="624"/>
        <v>46.123874936943047</v>
      </c>
      <c r="W2205" s="579">
        <f t="shared" si="624"/>
        <v>44.896132999066339</v>
      </c>
      <c r="X2205" s="579">
        <f t="shared" si="624"/>
        <v>43.896725476166559</v>
      </c>
      <c r="Y2205" s="579">
        <f t="shared" si="624"/>
        <v>40.881532227559831</v>
      </c>
      <c r="Z2205" s="579">
        <f t="shared" si="624"/>
        <v>39.154699956669319</v>
      </c>
      <c r="AA2205" s="579">
        <f t="shared" si="624"/>
        <v>34.827747162017836</v>
      </c>
      <c r="AB2205" s="579">
        <f t="shared" si="624"/>
        <v>31.38961802084134</v>
      </c>
      <c r="AC2205" s="478"/>
      <c r="AD2205" s="534">
        <f>MAX(E2205:AB2205)</f>
        <v>46.123874936943047</v>
      </c>
    </row>
    <row r="2206" spans="1:31" thickBot="1">
      <c r="A2206" s="1653"/>
      <c r="B2206" s="1633"/>
      <c r="C2206" s="482" t="s">
        <v>20</v>
      </c>
      <c r="D2206" s="482"/>
      <c r="E2206" s="584">
        <f t="shared" ref="E2206:AC2206" si="625">E2204/E2203</f>
        <v>0.30464071856287428</v>
      </c>
      <c r="F2206" s="584">
        <f t="shared" si="625"/>
        <v>0.28699217294073798</v>
      </c>
      <c r="G2206" s="584">
        <f t="shared" si="625"/>
        <v>0.29233105542900528</v>
      </c>
      <c r="H2206" s="616">
        <f t="shared" si="625"/>
        <v>0.28351483289523094</v>
      </c>
      <c r="I2206" s="584">
        <f t="shared" si="625"/>
        <v>0.28052325581395349</v>
      </c>
      <c r="J2206" s="584">
        <f t="shared" si="625"/>
        <v>0.26329787234042556</v>
      </c>
      <c r="K2206" s="584">
        <f t="shared" si="625"/>
        <v>0.24116125323368787</v>
      </c>
      <c r="L2206" s="584">
        <f t="shared" si="625"/>
        <v>0.23413400758533501</v>
      </c>
      <c r="M2206" s="584">
        <f t="shared" si="625"/>
        <v>0.23281944081525999</v>
      </c>
      <c r="N2206" s="616">
        <f t="shared" si="625"/>
        <v>0.23230938014262206</v>
      </c>
      <c r="O2206" s="584">
        <f t="shared" si="625"/>
        <v>0.24138896667600113</v>
      </c>
      <c r="P2206" s="584">
        <f t="shared" si="625"/>
        <v>0.24942987457240592</v>
      </c>
      <c r="Q2206" s="584">
        <f t="shared" si="625"/>
        <v>0.2469312018270054</v>
      </c>
      <c r="R2206" s="584">
        <f t="shared" si="625"/>
        <v>0.24573472757292242</v>
      </c>
      <c r="S2206" s="584">
        <f t="shared" si="625"/>
        <v>0.26149187998898982</v>
      </c>
      <c r="T2206" s="584">
        <f t="shared" si="625"/>
        <v>0.25883905013192615</v>
      </c>
      <c r="U2206" s="584">
        <f t="shared" si="625"/>
        <v>0.2520923154958154</v>
      </c>
      <c r="V2206" s="616">
        <f t="shared" si="625"/>
        <v>0.26042177538008826</v>
      </c>
      <c r="W2206" s="584">
        <f t="shared" si="625"/>
        <v>0.26400401909068072</v>
      </c>
      <c r="X2206" s="584">
        <f t="shared" si="625"/>
        <v>0.27597736625514407</v>
      </c>
      <c r="Y2206" s="584">
        <f t="shared" si="625"/>
        <v>0.29294605809128632</v>
      </c>
      <c r="Z2206" s="584">
        <f t="shared" si="625"/>
        <v>0.2988439306358382</v>
      </c>
      <c r="AA2206" s="584">
        <f t="shared" si="625"/>
        <v>0.2874877491016008</v>
      </c>
      <c r="AB2206" s="584">
        <f t="shared" si="625"/>
        <v>0.2905674015178894</v>
      </c>
      <c r="AC2206" s="487">
        <f t="shared" si="625"/>
        <v>0.26371542855744878</v>
      </c>
    </row>
    <row r="2207" spans="1:31" ht="12">
      <c r="A2207" s="1651" t="s">
        <v>44</v>
      </c>
      <c r="B2207" s="1622" t="s">
        <v>810</v>
      </c>
      <c r="C2207" s="485" t="s">
        <v>15</v>
      </c>
      <c r="D2207" s="485" t="s">
        <v>37</v>
      </c>
      <c r="E2207" s="330">
        <v>0.40279999999999999</v>
      </c>
      <c r="F2207" s="330">
        <v>0.39019999999999999</v>
      </c>
      <c r="G2207" s="330">
        <v>0.39079999999999998</v>
      </c>
      <c r="H2207" s="400">
        <v>0.37480000000000002</v>
      </c>
      <c r="I2207" s="330">
        <v>0.3614</v>
      </c>
      <c r="J2207" s="330">
        <v>0.37359999999999999</v>
      </c>
      <c r="K2207" s="330">
        <v>0.41020000000000001</v>
      </c>
      <c r="L2207" s="330">
        <v>0.46100000000000002</v>
      </c>
      <c r="M2207" s="330">
        <v>0.46260000000000001</v>
      </c>
      <c r="N2207" s="400">
        <v>0.4526</v>
      </c>
      <c r="O2207" s="330">
        <v>0.46400000000000002</v>
      </c>
      <c r="P2207" s="330">
        <v>0.45860000000000001</v>
      </c>
      <c r="Q2207" s="330">
        <v>0.46539999999999998</v>
      </c>
      <c r="R2207" s="330">
        <v>0.44040000000000001</v>
      </c>
      <c r="S2207" s="330">
        <v>0.4506</v>
      </c>
      <c r="T2207" s="330">
        <v>0.47339999999999999</v>
      </c>
      <c r="U2207" s="330">
        <v>0.47420000000000001</v>
      </c>
      <c r="V2207" s="400">
        <v>0.48080000000000001</v>
      </c>
      <c r="W2207" s="330">
        <v>0.46899999999999997</v>
      </c>
      <c r="X2207" s="330">
        <v>0.44979999999999998</v>
      </c>
      <c r="Y2207" s="330">
        <v>0.42459999999999998</v>
      </c>
      <c r="Z2207" s="330">
        <v>0.41799999999999998</v>
      </c>
      <c r="AA2207" s="330">
        <v>0.4214</v>
      </c>
      <c r="AB2207" s="330">
        <v>0.40760000000000002</v>
      </c>
      <c r="AC2207" s="490">
        <f>SUM(E2207:AB2207)</f>
        <v>10.377799999999999</v>
      </c>
      <c r="AD2207" s="448">
        <f>MAX(E2207:AB2207)</f>
        <v>0.48080000000000001</v>
      </c>
      <c r="AE2207" s="448">
        <f>MIN(E2207:AB2207)</f>
        <v>0.3614</v>
      </c>
    </row>
    <row r="2208" spans="1:31" ht="12">
      <c r="A2208" s="1652"/>
      <c r="B2208" s="1623"/>
      <c r="C2208" s="476" t="s">
        <v>17</v>
      </c>
      <c r="D2208" s="476" t="s">
        <v>37</v>
      </c>
      <c r="E2208" s="241">
        <v>0.1482</v>
      </c>
      <c r="F2208" s="241">
        <v>0.13900000000000001</v>
      </c>
      <c r="G2208" s="241">
        <v>0.1376</v>
      </c>
      <c r="H2208" s="401">
        <v>0.13800000000000001</v>
      </c>
      <c r="I2208" s="241">
        <v>0.13619999999999999</v>
      </c>
      <c r="J2208" s="241">
        <v>0.14099999999999999</v>
      </c>
      <c r="K2208" s="241">
        <v>0.13239999999999999</v>
      </c>
      <c r="L2208" s="241">
        <v>0.14419999999999999</v>
      </c>
      <c r="M2208" s="241">
        <v>0.15559999999999999</v>
      </c>
      <c r="N2208" s="401">
        <v>0.1552</v>
      </c>
      <c r="O2208" s="241">
        <v>0.16139999999999999</v>
      </c>
      <c r="P2208" s="241">
        <v>0.16539999999999999</v>
      </c>
      <c r="Q2208" s="241">
        <v>0.16220000000000001</v>
      </c>
      <c r="R2208" s="241">
        <v>0.1628</v>
      </c>
      <c r="S2208" s="241">
        <v>0.16880000000000001</v>
      </c>
      <c r="T2208" s="241">
        <v>0.17580000000000001</v>
      </c>
      <c r="U2208" s="241">
        <v>0.15459999999999999</v>
      </c>
      <c r="V2208" s="401">
        <v>0.1724</v>
      </c>
      <c r="W2208" s="241">
        <v>0.16839999999999999</v>
      </c>
      <c r="X2208" s="241">
        <v>0.16339999999999999</v>
      </c>
      <c r="Y2208" s="241">
        <v>0.1618</v>
      </c>
      <c r="Z2208" s="241">
        <v>0.16200000000000001</v>
      </c>
      <c r="AA2208" s="241">
        <v>0.15140000000000001</v>
      </c>
      <c r="AB2208" s="241">
        <v>0.14460000000000001</v>
      </c>
      <c r="AC2208" s="475">
        <f>SUM(E2208:AB2208)</f>
        <v>3.7024000000000004</v>
      </c>
    </row>
    <row r="2209" spans="1:31" ht="12">
      <c r="A2209" s="1652"/>
      <c r="B2209" s="1623"/>
      <c r="C2209" s="476" t="s">
        <v>18</v>
      </c>
      <c r="D2209" s="476" t="s">
        <v>16</v>
      </c>
      <c r="E2209" s="579">
        <f t="shared" ref="E2209:AB2209" si="626">SQRT(E2207*E2207+E2208*E2208)*1000/(1.732*E2182)</f>
        <v>23.488620935282619</v>
      </c>
      <c r="F2209" s="579">
        <f t="shared" si="626"/>
        <v>22.79849712107934</v>
      </c>
      <c r="G2209" s="579">
        <f t="shared" si="626"/>
        <v>22.60991750960261</v>
      </c>
      <c r="H2209" s="582">
        <f t="shared" si="626"/>
        <v>21.754669764719161</v>
      </c>
      <c r="I2209" s="579">
        <f t="shared" si="626"/>
        <v>21.176321499322029</v>
      </c>
      <c r="J2209" s="579">
        <f t="shared" si="626"/>
        <v>21.978585340059965</v>
      </c>
      <c r="K2209" s="579">
        <f t="shared" si="626"/>
        <v>23.83785862518808</v>
      </c>
      <c r="L2209" s="579">
        <f t="shared" si="626"/>
        <v>26.611039768495662</v>
      </c>
      <c r="M2209" s="579">
        <f t="shared" si="626"/>
        <v>26.812017289759158</v>
      </c>
      <c r="N2209" s="582">
        <f t="shared" si="626"/>
        <v>26.209966239384315</v>
      </c>
      <c r="O2209" s="579">
        <f t="shared" si="626"/>
        <v>26.860135150100529</v>
      </c>
      <c r="P2209" s="579">
        <f t="shared" si="626"/>
        <v>26.83272872220838</v>
      </c>
      <c r="Q2209" s="579">
        <f t="shared" si="626"/>
        <v>26.972348725681563</v>
      </c>
      <c r="R2209" s="579">
        <f t="shared" si="626"/>
        <v>25.744514951017994</v>
      </c>
      <c r="S2209" s="579">
        <f t="shared" si="626"/>
        <v>26.509287087579501</v>
      </c>
      <c r="T2209" s="579">
        <f t="shared" si="626"/>
        <v>28.008040107251773</v>
      </c>
      <c r="U2209" s="579">
        <f t="shared" si="626"/>
        <v>27.769596575636601</v>
      </c>
      <c r="V2209" s="582">
        <f t="shared" si="626"/>
        <v>27.953017354954579</v>
      </c>
      <c r="W2209" s="579">
        <f t="shared" si="626"/>
        <v>27.168246625239316</v>
      </c>
      <c r="X2209" s="579">
        <f t="shared" si="626"/>
        <v>26.041924074203106</v>
      </c>
      <c r="Y2209" s="579">
        <f t="shared" si="626"/>
        <v>24.656592609512252</v>
      </c>
      <c r="Z2209" s="579">
        <f t="shared" si="626"/>
        <v>24.303340711006332</v>
      </c>
      <c r="AA2209" s="579">
        <f t="shared" si="626"/>
        <v>24.4819089651984</v>
      </c>
      <c r="AB2209" s="579">
        <f t="shared" si="626"/>
        <v>23.557082997844972</v>
      </c>
      <c r="AC2209" s="478"/>
    </row>
    <row r="2210" spans="1:31" thickBot="1">
      <c r="A2210" s="1654"/>
      <c r="B2210" s="1624"/>
      <c r="C2210" s="491" t="s">
        <v>20</v>
      </c>
      <c r="D2210" s="491"/>
      <c r="E2210" s="542">
        <f t="shared" ref="E2210:AC2210" si="627">E2208/E2207</f>
        <v>0.36792452830188682</v>
      </c>
      <c r="F2210" s="542">
        <f t="shared" si="627"/>
        <v>0.35622757560225532</v>
      </c>
      <c r="G2210" s="542">
        <f t="shared" si="627"/>
        <v>0.3520982599795292</v>
      </c>
      <c r="H2210" s="573">
        <f t="shared" si="627"/>
        <v>0.36819637139807898</v>
      </c>
      <c r="I2210" s="542">
        <f t="shared" si="627"/>
        <v>0.37686773657996675</v>
      </c>
      <c r="J2210" s="542">
        <f t="shared" si="627"/>
        <v>0.37740899357601709</v>
      </c>
      <c r="K2210" s="542">
        <f t="shared" si="627"/>
        <v>0.32276938078985856</v>
      </c>
      <c r="L2210" s="542">
        <f t="shared" si="627"/>
        <v>0.31279826464208238</v>
      </c>
      <c r="M2210" s="542">
        <f t="shared" si="627"/>
        <v>0.33635970600951143</v>
      </c>
      <c r="N2210" s="573">
        <f t="shared" si="627"/>
        <v>0.34290764471939905</v>
      </c>
      <c r="O2210" s="542">
        <f t="shared" si="627"/>
        <v>0.34784482758620683</v>
      </c>
      <c r="P2210" s="542">
        <f t="shared" si="627"/>
        <v>0.36066288704753596</v>
      </c>
      <c r="Q2210" s="542">
        <f t="shared" si="627"/>
        <v>0.34851740438332623</v>
      </c>
      <c r="R2210" s="542">
        <f t="shared" si="627"/>
        <v>0.3696639418710263</v>
      </c>
      <c r="S2210" s="542">
        <f t="shared" si="627"/>
        <v>0.3746116289391922</v>
      </c>
      <c r="T2210" s="542">
        <f t="shared" si="627"/>
        <v>0.37135614702154629</v>
      </c>
      <c r="U2210" s="542">
        <f t="shared" si="627"/>
        <v>0.3260227752003374</v>
      </c>
      <c r="V2210" s="573">
        <f t="shared" si="627"/>
        <v>0.35856905158069885</v>
      </c>
      <c r="W2210" s="542">
        <f t="shared" si="627"/>
        <v>0.35906183368869937</v>
      </c>
      <c r="X2210" s="542">
        <f t="shared" si="627"/>
        <v>0.36327256558470433</v>
      </c>
      <c r="Y2210" s="542">
        <f t="shared" si="627"/>
        <v>0.38106453132359869</v>
      </c>
      <c r="Z2210" s="542">
        <f t="shared" si="627"/>
        <v>0.38755980861244022</v>
      </c>
      <c r="AA2210" s="542">
        <f t="shared" si="627"/>
        <v>0.35927859515899385</v>
      </c>
      <c r="AB2210" s="542">
        <f t="shared" si="627"/>
        <v>0.35475956820412169</v>
      </c>
      <c r="AC2210" s="494">
        <f t="shared" si="627"/>
        <v>0.356761548690474</v>
      </c>
    </row>
    <row r="2211" spans="1:31" ht="12">
      <c r="A2211" s="1656" t="s">
        <v>45</v>
      </c>
      <c r="B2211" s="1632" t="s">
        <v>811</v>
      </c>
      <c r="C2211" s="473" t="s">
        <v>15</v>
      </c>
      <c r="D2211" s="473" t="s">
        <v>37</v>
      </c>
      <c r="E2211" s="360">
        <v>0.3306</v>
      </c>
      <c r="F2211" s="360">
        <v>0.31840000000000002</v>
      </c>
      <c r="G2211" s="360">
        <v>0.32969999999999999</v>
      </c>
      <c r="H2211" s="402">
        <v>0.33960000000000001</v>
      </c>
      <c r="I2211" s="360">
        <v>0.34229999999999999</v>
      </c>
      <c r="J2211" s="360">
        <v>0.36299999999999999</v>
      </c>
      <c r="K2211" s="360">
        <v>0.39219999999999999</v>
      </c>
      <c r="L2211" s="360">
        <v>0.4163</v>
      </c>
      <c r="M2211" s="360">
        <v>0.4153</v>
      </c>
      <c r="N2211" s="402">
        <v>0.3967</v>
      </c>
      <c r="O2211" s="360">
        <v>0.3972</v>
      </c>
      <c r="P2211" s="360">
        <v>0.3916</v>
      </c>
      <c r="Q2211" s="360">
        <v>0.38719999999999999</v>
      </c>
      <c r="R2211" s="360">
        <v>0.38540000000000002</v>
      </c>
      <c r="S2211" s="360">
        <v>0.3846</v>
      </c>
      <c r="T2211" s="360">
        <v>0.37419999999999998</v>
      </c>
      <c r="U2211" s="360">
        <v>0.38109999999999999</v>
      </c>
      <c r="V2211" s="402">
        <v>0.37219999999999998</v>
      </c>
      <c r="W2211" s="360">
        <v>0.37619999999999998</v>
      </c>
      <c r="X2211" s="360">
        <v>0.3931</v>
      </c>
      <c r="Y2211" s="360">
        <v>0.39650000000000002</v>
      </c>
      <c r="Z2211" s="360">
        <v>0.39200000000000002</v>
      </c>
      <c r="AA2211" s="360">
        <v>0.3644</v>
      </c>
      <c r="AB2211" s="360">
        <v>0.3538</v>
      </c>
      <c r="AC2211" s="475">
        <f>SUM(E2211:AB2211)</f>
        <v>8.9935999999999989</v>
      </c>
      <c r="AD2211" s="448">
        <f>MAX(E2211:AB2211)</f>
        <v>0.4163</v>
      </c>
      <c r="AE2211" s="448">
        <f>MIN(E2211:AB2211)</f>
        <v>0.31840000000000002</v>
      </c>
    </row>
    <row r="2212" spans="1:31" ht="12">
      <c r="A2212" s="1652"/>
      <c r="B2212" s="1623"/>
      <c r="C2212" s="476" t="s">
        <v>17</v>
      </c>
      <c r="D2212" s="476" t="s">
        <v>37</v>
      </c>
      <c r="E2212" s="241">
        <v>8.5199999999999998E-2</v>
      </c>
      <c r="F2212" s="241">
        <v>8.1600000000000006E-2</v>
      </c>
      <c r="G2212" s="241">
        <v>8.3500000000000005E-2</v>
      </c>
      <c r="H2212" s="401">
        <v>8.3299999999999999E-2</v>
      </c>
      <c r="I2212" s="241">
        <v>8.1699999999999995E-2</v>
      </c>
      <c r="J2212" s="241">
        <v>8.3199999999999996E-2</v>
      </c>
      <c r="K2212" s="241">
        <v>9.01E-2</v>
      </c>
      <c r="L2212" s="241">
        <v>9.3100000000000002E-2</v>
      </c>
      <c r="M2212" s="241">
        <v>9.74E-2</v>
      </c>
      <c r="N2212" s="401">
        <v>8.9700000000000002E-2</v>
      </c>
      <c r="O2212" s="241">
        <v>9.6699999999999994E-2</v>
      </c>
      <c r="P2212" s="241">
        <v>9.3600000000000003E-2</v>
      </c>
      <c r="Q2212" s="241">
        <v>9.0700000000000003E-2</v>
      </c>
      <c r="R2212" s="241">
        <v>9.7199999999999995E-2</v>
      </c>
      <c r="S2212" s="241">
        <v>0.1002</v>
      </c>
      <c r="T2212" s="241">
        <v>9.7000000000000003E-2</v>
      </c>
      <c r="U2212" s="241">
        <v>9.3799999999999994E-2</v>
      </c>
      <c r="V2212" s="401">
        <v>9.3399999999999997E-2</v>
      </c>
      <c r="W2212" s="241">
        <v>9.3200000000000005E-2</v>
      </c>
      <c r="X2212" s="241">
        <v>9.4600000000000004E-2</v>
      </c>
      <c r="Y2212" s="241">
        <v>9.8900000000000002E-2</v>
      </c>
      <c r="Z2212" s="241">
        <v>9.9699999999999997E-2</v>
      </c>
      <c r="AA2212" s="241">
        <v>9.0200000000000002E-2</v>
      </c>
      <c r="AB2212" s="241">
        <v>8.4900000000000003E-2</v>
      </c>
      <c r="AC2212" s="475">
        <f>SUM(E2212:AB2212)</f>
        <v>2.1928999999999998</v>
      </c>
    </row>
    <row r="2213" spans="1:31" ht="12">
      <c r="A2213" s="1652"/>
      <c r="B2213" s="1623"/>
      <c r="C2213" s="476" t="s">
        <v>18</v>
      </c>
      <c r="D2213" s="476" t="s">
        <v>16</v>
      </c>
      <c r="E2213" s="579">
        <f t="shared" ref="E2213:AB2213" si="628">SQRT(E2211*E2211+E2212*E2212)*1000/(1.732*E2182)</f>
        <v>18.683827303411931</v>
      </c>
      <c r="F2213" s="579">
        <f t="shared" si="628"/>
        <v>18.091023294171375</v>
      </c>
      <c r="G2213" s="579">
        <f t="shared" si="628"/>
        <v>18.560298769067682</v>
      </c>
      <c r="H2213" s="582">
        <f t="shared" si="628"/>
        <v>19.045875819335599</v>
      </c>
      <c r="I2213" s="579">
        <f t="shared" si="628"/>
        <v>19.295745087435964</v>
      </c>
      <c r="J2213" s="579">
        <f t="shared" si="628"/>
        <v>20.497511990820179</v>
      </c>
      <c r="K2213" s="579">
        <f t="shared" si="628"/>
        <v>22.254977345317819</v>
      </c>
      <c r="L2213" s="579">
        <f t="shared" si="628"/>
        <v>23.501451392988567</v>
      </c>
      <c r="M2213" s="579">
        <f t="shared" si="628"/>
        <v>23.433565079824579</v>
      </c>
      <c r="N2213" s="582">
        <f t="shared" si="628"/>
        <v>22.279300275656411</v>
      </c>
      <c r="O2213" s="579">
        <f t="shared" si="628"/>
        <v>22.351194622026249</v>
      </c>
      <c r="P2213" s="579">
        <f t="shared" si="628"/>
        <v>22.16070500085717</v>
      </c>
      <c r="Q2213" s="579">
        <f t="shared" si="628"/>
        <v>21.763798486184939</v>
      </c>
      <c r="R2213" s="579">
        <f t="shared" si="628"/>
        <v>21.793459784102446</v>
      </c>
      <c r="S2213" s="579">
        <f t="shared" si="628"/>
        <v>21.895787117758847</v>
      </c>
      <c r="T2213" s="579">
        <f t="shared" si="628"/>
        <v>21.440111026876487</v>
      </c>
      <c r="U2213" s="579">
        <f t="shared" si="628"/>
        <v>21.851637307370932</v>
      </c>
      <c r="V2213" s="582">
        <f t="shared" si="628"/>
        <v>21.000843296470421</v>
      </c>
      <c r="W2213" s="579">
        <f t="shared" si="628"/>
        <v>21.130483924176364</v>
      </c>
      <c r="X2213" s="579">
        <f t="shared" si="628"/>
        <v>22.002132037308606</v>
      </c>
      <c r="Y2213" s="579">
        <f t="shared" si="628"/>
        <v>22.174825039078573</v>
      </c>
      <c r="Z2213" s="579">
        <f t="shared" si="628"/>
        <v>21.928029075269681</v>
      </c>
      <c r="AA2213" s="579">
        <f t="shared" si="628"/>
        <v>20.524837774549926</v>
      </c>
      <c r="AB2213" s="579">
        <f t="shared" si="628"/>
        <v>19.818073674182969</v>
      </c>
      <c r="AC2213" s="478"/>
    </row>
    <row r="2214" spans="1:31" thickBot="1">
      <c r="A2214" s="1653"/>
      <c r="B2214" s="1633"/>
      <c r="C2214" s="482" t="s">
        <v>20</v>
      </c>
      <c r="D2214" s="482"/>
      <c r="E2214" s="584">
        <f t="shared" ref="E2214:AC2214" si="629">E2212/E2211</f>
        <v>0.25771324863883849</v>
      </c>
      <c r="F2214" s="584">
        <f t="shared" si="629"/>
        <v>0.25628140703517588</v>
      </c>
      <c r="G2214" s="584">
        <f t="shared" si="629"/>
        <v>0.25326053988474373</v>
      </c>
      <c r="H2214" s="616">
        <f t="shared" si="629"/>
        <v>0.24528857479387514</v>
      </c>
      <c r="I2214" s="584">
        <f t="shared" si="629"/>
        <v>0.23867952088810984</v>
      </c>
      <c r="J2214" s="584">
        <f t="shared" si="629"/>
        <v>0.22920110192837465</v>
      </c>
      <c r="K2214" s="584">
        <f t="shared" si="629"/>
        <v>0.22972972972972974</v>
      </c>
      <c r="L2214" s="584">
        <f t="shared" si="629"/>
        <v>0.22363680038433822</v>
      </c>
      <c r="M2214" s="584">
        <f t="shared" si="629"/>
        <v>0.23452925595954732</v>
      </c>
      <c r="N2214" s="616">
        <f t="shared" si="629"/>
        <v>0.22611545248298462</v>
      </c>
      <c r="O2214" s="584">
        <f t="shared" si="629"/>
        <v>0.24345417925478346</v>
      </c>
      <c r="P2214" s="584">
        <f t="shared" si="629"/>
        <v>0.23901940755873341</v>
      </c>
      <c r="Q2214" s="584">
        <f t="shared" si="629"/>
        <v>0.23424586776859505</v>
      </c>
      <c r="R2214" s="584">
        <f t="shared" si="629"/>
        <v>0.25220550077841203</v>
      </c>
      <c r="S2214" s="584">
        <f t="shared" si="629"/>
        <v>0.26053042121684866</v>
      </c>
      <c r="T2214" s="584">
        <f t="shared" si="629"/>
        <v>0.259219668626403</v>
      </c>
      <c r="U2214" s="584">
        <f t="shared" si="629"/>
        <v>0.24612962477040146</v>
      </c>
      <c r="V2214" s="616">
        <f t="shared" si="629"/>
        <v>0.25094035464803871</v>
      </c>
      <c r="W2214" s="584">
        <f t="shared" si="629"/>
        <v>0.24774056353003723</v>
      </c>
      <c r="X2214" s="584">
        <f t="shared" si="629"/>
        <v>0.24065123378275249</v>
      </c>
      <c r="Y2214" s="584">
        <f t="shared" si="629"/>
        <v>0.24943253467843632</v>
      </c>
      <c r="Z2214" s="584">
        <f t="shared" si="629"/>
        <v>0.25433673469387752</v>
      </c>
      <c r="AA2214" s="584">
        <f t="shared" si="629"/>
        <v>0.24753018660812295</v>
      </c>
      <c r="AB2214" s="584">
        <f t="shared" si="629"/>
        <v>0.23996608253250426</v>
      </c>
      <c r="AC2214" s="487">
        <f t="shared" si="629"/>
        <v>0.24382894502757518</v>
      </c>
    </row>
    <row r="2215" spans="1:31" ht="12">
      <c r="A2215" s="627"/>
      <c r="B2215" s="536" t="s">
        <v>52</v>
      </c>
      <c r="C2215" s="485" t="s">
        <v>15</v>
      </c>
      <c r="D2215" s="485" t="s">
        <v>37</v>
      </c>
      <c r="E2215" s="330">
        <v>9.4199999999999996E-3</v>
      </c>
      <c r="F2215" s="330">
        <v>9.3399999999999993E-3</v>
      </c>
      <c r="G2215" s="330">
        <v>9.1999999999999998E-3</v>
      </c>
      <c r="H2215" s="400">
        <v>9.2200000000000008E-3</v>
      </c>
      <c r="I2215" s="330">
        <v>9.2200000000000008E-3</v>
      </c>
      <c r="J2215" s="330">
        <v>9.1599999999999997E-3</v>
      </c>
      <c r="K2215" s="330">
        <v>9.1000000000000004E-3</v>
      </c>
      <c r="L2215" s="330">
        <v>9.2599999999999991E-3</v>
      </c>
      <c r="M2215" s="330">
        <v>9.2399999999999999E-3</v>
      </c>
      <c r="N2215" s="400">
        <v>9.2200000000000008E-3</v>
      </c>
      <c r="O2215" s="330">
        <v>9.2999999999999992E-3</v>
      </c>
      <c r="P2215" s="330">
        <v>9.3399999999999993E-3</v>
      </c>
      <c r="Q2215" s="330">
        <v>9.2800000000000001E-3</v>
      </c>
      <c r="R2215" s="330">
        <v>9.2999999999999992E-3</v>
      </c>
      <c r="S2215" s="330">
        <v>9.2599999999999991E-3</v>
      </c>
      <c r="T2215" s="330">
        <v>9.1800000000000007E-3</v>
      </c>
      <c r="U2215" s="330">
        <v>9.0799999999999995E-3</v>
      </c>
      <c r="V2215" s="400">
        <v>9.2999999999999992E-3</v>
      </c>
      <c r="W2215" s="330">
        <v>9.3200000000000002E-3</v>
      </c>
      <c r="X2215" s="330">
        <v>8.3599999999999994E-3</v>
      </c>
      <c r="Y2215" s="330">
        <v>1.16E-3</v>
      </c>
      <c r="Z2215" s="330">
        <v>1.16E-3</v>
      </c>
      <c r="AA2215" s="330">
        <v>1.1199999999999999E-3</v>
      </c>
      <c r="AB2215" s="330">
        <v>1.06E-3</v>
      </c>
      <c r="AC2215" s="490">
        <f>SUM(E2215:AB2215)</f>
        <v>0.18859999999999999</v>
      </c>
      <c r="AD2215" s="537">
        <f>MAX(E2215:AB2215)</f>
        <v>9.4199999999999996E-3</v>
      </c>
    </row>
    <row r="2216" spans="1:31" thickBot="1">
      <c r="A2216" s="595"/>
      <c r="B2216" s="596" t="s">
        <v>53</v>
      </c>
      <c r="C2216" s="491" t="s">
        <v>15</v>
      </c>
      <c r="D2216" s="491" t="s">
        <v>37</v>
      </c>
      <c r="E2216" s="332">
        <v>1.08E-3</v>
      </c>
      <c r="F2216" s="332">
        <v>1.0399999999999999E-3</v>
      </c>
      <c r="G2216" s="332">
        <v>1.0399999999999999E-3</v>
      </c>
      <c r="H2216" s="665">
        <v>1.06E-3</v>
      </c>
      <c r="I2216" s="332">
        <v>1.06E-3</v>
      </c>
      <c r="J2216" s="332">
        <v>1.0399999999999999E-3</v>
      </c>
      <c r="K2216" s="332">
        <v>1.0200000000000001E-3</v>
      </c>
      <c r="L2216" s="332">
        <v>9.2000000000000003E-4</v>
      </c>
      <c r="M2216" s="332">
        <v>7.2000000000000005E-4</v>
      </c>
      <c r="N2216" s="665">
        <v>7.2000000000000005E-4</v>
      </c>
      <c r="O2216" s="332">
        <v>7.3999999999999999E-4</v>
      </c>
      <c r="P2216" s="332">
        <v>7.2000000000000005E-4</v>
      </c>
      <c r="Q2216" s="332">
        <v>7.2000000000000005E-4</v>
      </c>
      <c r="R2216" s="332">
        <v>7.2000000000000005E-4</v>
      </c>
      <c r="S2216" s="332">
        <v>7.2000000000000005E-4</v>
      </c>
      <c r="T2216" s="332">
        <v>7.2000000000000005E-4</v>
      </c>
      <c r="U2216" s="332">
        <v>6.9999999999999999E-4</v>
      </c>
      <c r="V2216" s="665">
        <v>7.2000000000000005E-4</v>
      </c>
      <c r="W2216" s="332">
        <v>7.2000000000000005E-4</v>
      </c>
      <c r="X2216" s="332">
        <v>7.7999999999999999E-4</v>
      </c>
      <c r="Y2216" s="332">
        <v>1.06E-3</v>
      </c>
      <c r="Z2216" s="332">
        <v>1.08E-3</v>
      </c>
      <c r="AA2216" s="332">
        <v>1.0399999999999999E-3</v>
      </c>
      <c r="AB2216" s="332">
        <v>1.06E-3</v>
      </c>
      <c r="AC2216" s="494">
        <f>SUM(E2216:AB2216)</f>
        <v>2.1199999999999997E-2</v>
      </c>
      <c r="AD2216" s="537">
        <f>MAX(E2216:AB2216)</f>
        <v>1.08E-3</v>
      </c>
    </row>
    <row r="2217" spans="1:31" ht="10.5" customHeight="1">
      <c r="A2217" s="1630" t="s">
        <v>54</v>
      </c>
      <c r="B2217" s="1667"/>
      <c r="C2217" s="473" t="s">
        <v>15</v>
      </c>
      <c r="D2217" s="473"/>
      <c r="E2217" s="543">
        <f t="shared" ref="E2217:AC2217" si="630">E2183+E2187+E2191+E2195+E2199+E2203+E2207+E2211</f>
        <v>2.8874</v>
      </c>
      <c r="F2217" s="543">
        <f t="shared" si="630"/>
        <v>2.8711000000000002</v>
      </c>
      <c r="G2217" s="543">
        <f t="shared" si="630"/>
        <v>2.8451</v>
      </c>
      <c r="H2217" s="545">
        <f t="shared" si="630"/>
        <v>2.8588999999999998</v>
      </c>
      <c r="I2217" s="543">
        <f t="shared" si="630"/>
        <v>2.8797000000000001</v>
      </c>
      <c r="J2217" s="543">
        <f t="shared" si="630"/>
        <v>3.0229000000000004</v>
      </c>
      <c r="K2217" s="543">
        <f t="shared" si="630"/>
        <v>3.4674</v>
      </c>
      <c r="L2217" s="543">
        <f t="shared" si="630"/>
        <v>3.8048999999999999</v>
      </c>
      <c r="M2217" s="543">
        <f t="shared" si="630"/>
        <v>3.835</v>
      </c>
      <c r="N2217" s="545">
        <f t="shared" si="630"/>
        <v>3.7298999999999998</v>
      </c>
      <c r="O2217" s="543">
        <f t="shared" si="630"/>
        <v>3.7381000000000002</v>
      </c>
      <c r="P2217" s="543">
        <f t="shared" si="630"/>
        <v>3.6497999999999999</v>
      </c>
      <c r="Q2217" s="543">
        <f t="shared" si="630"/>
        <v>3.593</v>
      </c>
      <c r="R2217" s="543">
        <f t="shared" si="630"/>
        <v>3.5613000000000001</v>
      </c>
      <c r="S2217" s="543">
        <f t="shared" si="630"/>
        <v>3.5259</v>
      </c>
      <c r="T2217" s="543">
        <f t="shared" si="630"/>
        <v>3.5587</v>
      </c>
      <c r="U2217" s="543">
        <f t="shared" si="630"/>
        <v>3.5979000000000005</v>
      </c>
      <c r="V2217" s="545">
        <f t="shared" si="630"/>
        <v>3.7711999999999994</v>
      </c>
      <c r="W2217" s="543">
        <f t="shared" si="630"/>
        <v>3.7206999999999995</v>
      </c>
      <c r="X2217" s="543">
        <f t="shared" si="630"/>
        <v>3.7136999999999998</v>
      </c>
      <c r="Y2217" s="543">
        <f t="shared" si="630"/>
        <v>3.5799999999999996</v>
      </c>
      <c r="Z2217" s="543">
        <f t="shared" si="630"/>
        <v>3.4898000000000002</v>
      </c>
      <c r="AA2217" s="543">
        <f t="shared" si="630"/>
        <v>3.2547999999999995</v>
      </c>
      <c r="AB2217" s="543">
        <f t="shared" si="630"/>
        <v>3.0773999999999999</v>
      </c>
      <c r="AC2217" s="475">
        <f t="shared" si="630"/>
        <v>82.034599999999998</v>
      </c>
    </row>
    <row r="2218" spans="1:31" ht="10.5" customHeight="1">
      <c r="A2218" s="1668"/>
      <c r="B2218" s="1669"/>
      <c r="C2218" s="491" t="s">
        <v>17</v>
      </c>
      <c r="D2218" s="491"/>
      <c r="E2218" s="791">
        <f t="shared" ref="E2218:AC2218" si="631">E2184+E2188+E2192+E2196+E2200+E2204+E2208+E2212</f>
        <v>0.99920000000000009</v>
      </c>
      <c r="F2218" s="791">
        <f t="shared" si="631"/>
        <v>0.96599999999999997</v>
      </c>
      <c r="G2218" s="791">
        <f t="shared" si="631"/>
        <v>0.93729999999999991</v>
      </c>
      <c r="H2218" s="792">
        <f t="shared" si="631"/>
        <v>0.93940000000000012</v>
      </c>
      <c r="I2218" s="791">
        <f t="shared" si="631"/>
        <v>0.93820000000000003</v>
      </c>
      <c r="J2218" s="791">
        <f t="shared" si="631"/>
        <v>0.93910000000000005</v>
      </c>
      <c r="K2218" s="791">
        <f t="shared" si="631"/>
        <v>0.96739999999999982</v>
      </c>
      <c r="L2218" s="791">
        <f t="shared" si="631"/>
        <v>1.0359</v>
      </c>
      <c r="M2218" s="791">
        <f t="shared" si="631"/>
        <v>1.0653999999999999</v>
      </c>
      <c r="N2218" s="792">
        <f t="shared" si="631"/>
        <v>1.0318999999999998</v>
      </c>
      <c r="O2218" s="791">
        <f t="shared" si="631"/>
        <v>1.0641999999999998</v>
      </c>
      <c r="P2218" s="791">
        <f t="shared" si="631"/>
        <v>1.0615999999999999</v>
      </c>
      <c r="Q2218" s="791">
        <f t="shared" si="631"/>
        <v>1.0381</v>
      </c>
      <c r="R2218" s="791">
        <f t="shared" si="631"/>
        <v>1.0565</v>
      </c>
      <c r="S2218" s="791">
        <f t="shared" si="631"/>
        <v>1.0794000000000001</v>
      </c>
      <c r="T2218" s="791">
        <f t="shared" si="631"/>
        <v>1.0724</v>
      </c>
      <c r="U2218" s="791">
        <f t="shared" si="631"/>
        <v>1.0398000000000001</v>
      </c>
      <c r="V2218" s="792">
        <f t="shared" si="631"/>
        <v>1.1205000000000001</v>
      </c>
      <c r="W2218" s="791">
        <f t="shared" si="631"/>
        <v>1.1187</v>
      </c>
      <c r="X2218" s="791">
        <f t="shared" si="631"/>
        <v>1.1413</v>
      </c>
      <c r="Y2218" s="791">
        <f t="shared" si="631"/>
        <v>1.1422999999999999</v>
      </c>
      <c r="Z2218" s="791">
        <f t="shared" si="631"/>
        <v>1.1420999999999999</v>
      </c>
      <c r="AA2218" s="791">
        <f t="shared" si="631"/>
        <v>1.0611999999999999</v>
      </c>
      <c r="AB2218" s="791">
        <f t="shared" si="631"/>
        <v>0.9859</v>
      </c>
      <c r="AC2218" s="494">
        <f t="shared" si="631"/>
        <v>24.943799999999996</v>
      </c>
    </row>
    <row r="2219" spans="1:31" ht="10.5" customHeight="1">
      <c r="A2219" s="1634" t="s">
        <v>55</v>
      </c>
      <c r="B2219" s="1635"/>
      <c r="C2219" s="526" t="s">
        <v>15</v>
      </c>
      <c r="D2219" s="526"/>
      <c r="E2219" s="543">
        <f t="shared" ref="E2219:AC2219" si="632">E2169+E2173-E2217</f>
        <v>-9.7999999999998089E-3</v>
      </c>
      <c r="F2219" s="543">
        <f t="shared" si="632"/>
        <v>-1.0299999999999976E-2</v>
      </c>
      <c r="G2219" s="543">
        <f t="shared" si="632"/>
        <v>-8.299999999999752E-3</v>
      </c>
      <c r="H2219" s="545">
        <f t="shared" si="632"/>
        <v>-1.0099999999999998E-2</v>
      </c>
      <c r="I2219" s="543">
        <f t="shared" si="632"/>
        <v>-8.5000000000001741E-3</v>
      </c>
      <c r="J2219" s="543">
        <f t="shared" si="632"/>
        <v>-1.0900000000000354E-2</v>
      </c>
      <c r="K2219" s="543">
        <f t="shared" si="632"/>
        <v>-1.2200000000000433E-2</v>
      </c>
      <c r="L2219" s="543">
        <f t="shared" si="632"/>
        <v>-1.3700000000000045E-2</v>
      </c>
      <c r="M2219" s="543">
        <f t="shared" si="632"/>
        <v>-1.2599999999999945E-2</v>
      </c>
      <c r="N2219" s="545">
        <f t="shared" si="632"/>
        <v>-1.3099999999999667E-2</v>
      </c>
      <c r="O2219" s="543">
        <f t="shared" si="632"/>
        <v>-1.330000000000009E-2</v>
      </c>
      <c r="P2219" s="543">
        <f t="shared" si="632"/>
        <v>-1.2999999999999901E-2</v>
      </c>
      <c r="Q2219" s="543">
        <f t="shared" si="632"/>
        <v>-1.1400000000000077E-2</v>
      </c>
      <c r="R2219" s="543">
        <f t="shared" si="632"/>
        <v>-1.330000000000009E-2</v>
      </c>
      <c r="S2219" s="543">
        <f t="shared" si="632"/>
        <v>-1.23000000000002E-2</v>
      </c>
      <c r="T2219" s="543">
        <f t="shared" si="632"/>
        <v>-1.1499999999999844E-2</v>
      </c>
      <c r="U2219" s="543">
        <f t="shared" si="632"/>
        <v>-1.1500000000000732E-2</v>
      </c>
      <c r="V2219" s="545">
        <f t="shared" si="632"/>
        <v>-1.2799999999999478E-2</v>
      </c>
      <c r="W2219" s="543">
        <f t="shared" si="632"/>
        <v>-1.3499999999999623E-2</v>
      </c>
      <c r="X2219" s="543">
        <f t="shared" si="632"/>
        <v>-1.2099999999999778E-2</v>
      </c>
      <c r="Y2219" s="543">
        <f t="shared" si="632"/>
        <v>-1.2799999999999923E-2</v>
      </c>
      <c r="Z2219" s="543">
        <f t="shared" si="632"/>
        <v>-1.0600000000000165E-2</v>
      </c>
      <c r="AA2219" s="543">
        <f t="shared" si="632"/>
        <v>-1.0799999999999699E-2</v>
      </c>
      <c r="AB2219" s="543">
        <f t="shared" si="632"/>
        <v>-1.0200000000000209E-2</v>
      </c>
      <c r="AC2219" s="475">
        <f t="shared" si="632"/>
        <v>-0.27859999999998308</v>
      </c>
    </row>
    <row r="2220" spans="1:31" ht="10.5" customHeight="1">
      <c r="A2220" s="1636"/>
      <c r="B2220" s="1637"/>
      <c r="C2220" s="527" t="s">
        <v>17</v>
      </c>
      <c r="D2220" s="527"/>
      <c r="E2220" s="543">
        <f t="shared" ref="E2220:AC2220" si="633">E2170+E2174-E2218</f>
        <v>-2.7200000000000113E-2</v>
      </c>
      <c r="F2220" s="543">
        <f t="shared" si="633"/>
        <v>-2.9199999999999893E-2</v>
      </c>
      <c r="G2220" s="543">
        <f t="shared" si="633"/>
        <v>-2.6899999999999924E-2</v>
      </c>
      <c r="H2220" s="545">
        <f t="shared" si="633"/>
        <v>-2.9000000000000137E-2</v>
      </c>
      <c r="I2220" s="543">
        <f t="shared" si="633"/>
        <v>-2.7800000000000047E-2</v>
      </c>
      <c r="J2220" s="543">
        <f t="shared" si="633"/>
        <v>-3.0299999999999994E-2</v>
      </c>
      <c r="K2220" s="543">
        <f t="shared" si="633"/>
        <v>-3.6999999999999811E-2</v>
      </c>
      <c r="L2220" s="543">
        <f t="shared" si="633"/>
        <v>-3.8300000000000001E-2</v>
      </c>
      <c r="M2220" s="543">
        <f t="shared" si="633"/>
        <v>-3.819999999999979E-2</v>
      </c>
      <c r="N2220" s="545">
        <f t="shared" si="633"/>
        <v>-3.7499999999999867E-2</v>
      </c>
      <c r="O2220" s="543">
        <f t="shared" si="633"/>
        <v>-3.6199999999999788E-2</v>
      </c>
      <c r="P2220" s="543">
        <f t="shared" si="633"/>
        <v>-3.5199999999999676E-2</v>
      </c>
      <c r="Q2220" s="543">
        <f t="shared" si="633"/>
        <v>-3.3300000000000107E-2</v>
      </c>
      <c r="R2220" s="543">
        <f t="shared" si="633"/>
        <v>-3.3299999999999885E-2</v>
      </c>
      <c r="S2220" s="543">
        <f t="shared" si="633"/>
        <v>-3.300000000000014E-2</v>
      </c>
      <c r="T2220" s="543">
        <f t="shared" si="633"/>
        <v>-3.2399999999999984E-2</v>
      </c>
      <c r="U2220" s="543">
        <f t="shared" si="633"/>
        <v>-3.180000000000005E-2</v>
      </c>
      <c r="V2220" s="545">
        <f t="shared" si="633"/>
        <v>-3.4100000000000241E-2</v>
      </c>
      <c r="W2220" s="543">
        <f t="shared" si="633"/>
        <v>-3.3900000000000041E-2</v>
      </c>
      <c r="X2220" s="543">
        <f t="shared" si="633"/>
        <v>-3.4099999999999797E-2</v>
      </c>
      <c r="Y2220" s="543">
        <f t="shared" si="633"/>
        <v>-3.2699999999999951E-2</v>
      </c>
      <c r="Z2220" s="543">
        <f t="shared" si="633"/>
        <v>-3.2499999999999973E-2</v>
      </c>
      <c r="AA2220" s="543">
        <f t="shared" si="633"/>
        <v>-2.9199999999999893E-2</v>
      </c>
      <c r="AB2220" s="543">
        <f t="shared" si="633"/>
        <v>-2.8299999999999992E-2</v>
      </c>
      <c r="AC2220" s="494">
        <f t="shared" si="633"/>
        <v>-0.78139999999999432</v>
      </c>
    </row>
    <row r="2221" spans="1:31" s="449" customFormat="1" ht="10.5" customHeight="1">
      <c r="A2221" s="1657" t="s">
        <v>189</v>
      </c>
      <c r="B2221" s="1658"/>
      <c r="C2221" s="546" t="s">
        <v>15</v>
      </c>
      <c r="D2221" s="546"/>
      <c r="E2221" s="466"/>
      <c r="F2221" s="466"/>
      <c r="G2221" s="466"/>
      <c r="H2221" s="466"/>
      <c r="I2221" s="466"/>
      <c r="J2221" s="466"/>
      <c r="K2221" s="466"/>
      <c r="L2221" s="466"/>
      <c r="M2221" s="466"/>
      <c r="N2221" s="466"/>
      <c r="O2221" s="466"/>
      <c r="P2221" s="466"/>
      <c r="Q2221" s="466"/>
      <c r="R2221" s="466"/>
      <c r="S2221" s="466"/>
      <c r="T2221" s="466"/>
      <c r="U2221" s="466"/>
      <c r="V2221" s="466"/>
      <c r="W2221" s="466"/>
      <c r="X2221" s="466"/>
      <c r="Y2221" s="466"/>
      <c r="Z2221" s="466"/>
      <c r="AA2221" s="466"/>
      <c r="AB2221" s="466"/>
      <c r="AC2221" s="601"/>
    </row>
    <row r="2222" spans="1:31" s="449" customFormat="1" ht="10.5" customHeight="1">
      <c r="A2222" s="1659"/>
      <c r="B2222" s="1660"/>
      <c r="C2222" s="549" t="s">
        <v>17</v>
      </c>
      <c r="D2222" s="549"/>
      <c r="E2222" s="470"/>
      <c r="F2222" s="470"/>
      <c r="G2222" s="470"/>
      <c r="H2222" s="470"/>
      <c r="I2222" s="470"/>
      <c r="J2222" s="470"/>
      <c r="K2222" s="470"/>
      <c r="L2222" s="470"/>
      <c r="M2222" s="470"/>
      <c r="N2222" s="470"/>
      <c r="O2222" s="470"/>
      <c r="P2222" s="470"/>
      <c r="Q2222" s="470"/>
      <c r="R2222" s="470"/>
      <c r="S2222" s="470"/>
      <c r="T2222" s="470"/>
      <c r="U2222" s="470"/>
      <c r="V2222" s="470"/>
      <c r="W2222" s="470"/>
      <c r="X2222" s="470"/>
      <c r="Y2222" s="470"/>
      <c r="Z2222" s="470"/>
      <c r="AA2222" s="470"/>
      <c r="AB2222" s="470"/>
      <c r="AC2222" s="602"/>
    </row>
    <row r="2223" spans="1:31" ht="30" customHeight="1">
      <c r="A2223" s="553"/>
      <c r="C2223" s="554" t="s">
        <v>79</v>
      </c>
      <c r="H2223" s="555">
        <f>H2183+H2199+H2203+H2207+H2211</f>
        <v>2.1877999999999997</v>
      </c>
      <c r="N2223" s="757">
        <f>N2183+N2199+N2203+N2207+N2211</f>
        <v>2.9312999999999998</v>
      </c>
      <c r="V2223" s="757">
        <f>V2183+V2199+V2203+V2207+V2211</f>
        <v>3.0857999999999999</v>
      </c>
      <c r="Y2223" s="554">
        <f>Y2183+Y2199+Y2203+Y2207+Y2211</f>
        <v>2.8954999999999997</v>
      </c>
    </row>
    <row r="2224" spans="1:31" ht="28.5" customHeight="1">
      <c r="A2224" s="458" t="s">
        <v>6</v>
      </c>
      <c r="B2224" s="459" t="s">
        <v>7</v>
      </c>
      <c r="C2224" s="461" t="s">
        <v>8</v>
      </c>
      <c r="D2224" s="461" t="s">
        <v>9</v>
      </c>
      <c r="E2224" s="1679" t="s">
        <v>10</v>
      </c>
      <c r="F2224" s="1679"/>
      <c r="G2224" s="1679"/>
      <c r="H2224" s="1679"/>
      <c r="I2224" s="1679"/>
      <c r="J2224" s="1679"/>
      <c r="K2224" s="1679"/>
      <c r="L2224" s="1679"/>
      <c r="M2224" s="1679"/>
      <c r="N2224" s="1679"/>
      <c r="O2224" s="1679"/>
      <c r="P2224" s="1679"/>
      <c r="Q2224" s="1679"/>
      <c r="R2224" s="1679"/>
      <c r="S2224" s="1679"/>
      <c r="T2224" s="1679"/>
      <c r="U2224" s="1679"/>
      <c r="V2224" s="1679"/>
      <c r="W2224" s="1679"/>
      <c r="X2224" s="1679"/>
      <c r="Y2224" s="1679"/>
      <c r="Z2224" s="1679"/>
      <c r="AA2224" s="1679"/>
      <c r="AB2224" s="1679"/>
      <c r="AC2224" s="1692" t="s">
        <v>11</v>
      </c>
    </row>
    <row r="2225" spans="1:29" s="449" customFormat="1" ht="12.75" customHeight="1" thickBot="1">
      <c r="A2225" s="462" t="s">
        <v>812</v>
      </c>
      <c r="B2225" s="462"/>
      <c r="C2225" s="462"/>
      <c r="D2225" s="462"/>
      <c r="E2225" s="463">
        <v>1</v>
      </c>
      <c r="F2225" s="463">
        <v>2</v>
      </c>
      <c r="G2225" s="463">
        <v>3</v>
      </c>
      <c r="H2225" s="463">
        <v>4</v>
      </c>
      <c r="I2225" s="463">
        <v>5</v>
      </c>
      <c r="J2225" s="463">
        <v>6</v>
      </c>
      <c r="K2225" s="463">
        <v>7</v>
      </c>
      <c r="L2225" s="463">
        <v>8</v>
      </c>
      <c r="M2225" s="463">
        <v>9</v>
      </c>
      <c r="N2225" s="463">
        <v>10</v>
      </c>
      <c r="O2225" s="463">
        <v>11</v>
      </c>
      <c r="P2225" s="463">
        <v>12</v>
      </c>
      <c r="Q2225" s="463">
        <v>13</v>
      </c>
      <c r="R2225" s="463">
        <v>14</v>
      </c>
      <c r="S2225" s="463">
        <v>15</v>
      </c>
      <c r="T2225" s="463">
        <v>16</v>
      </c>
      <c r="U2225" s="463">
        <v>17</v>
      </c>
      <c r="V2225" s="463">
        <v>18</v>
      </c>
      <c r="W2225" s="463">
        <v>19</v>
      </c>
      <c r="X2225" s="463">
        <v>20</v>
      </c>
      <c r="Y2225" s="463">
        <v>21</v>
      </c>
      <c r="Z2225" s="463">
        <v>22</v>
      </c>
      <c r="AA2225" s="463">
        <v>23</v>
      </c>
      <c r="AB2225" s="463">
        <v>24</v>
      </c>
      <c r="AC2225" s="1693"/>
    </row>
    <row r="2226" spans="1:29" s="449" customFormat="1" ht="12.75" customHeight="1" thickBot="1">
      <c r="A2226" s="793" t="s">
        <v>142</v>
      </c>
      <c r="B2226" s="794"/>
      <c r="C2226" s="795"/>
      <c r="D2226" s="795"/>
      <c r="E2226" s="794">
        <v>2</v>
      </c>
      <c r="F2226" s="794">
        <v>2</v>
      </c>
      <c r="G2226" s="794">
        <v>2</v>
      </c>
      <c r="H2226" s="794">
        <v>2</v>
      </c>
      <c r="I2226" s="794">
        <v>2</v>
      </c>
      <c r="J2226" s="794">
        <v>2</v>
      </c>
      <c r="K2226" s="794">
        <v>2</v>
      </c>
      <c r="L2226" s="794">
        <v>2</v>
      </c>
      <c r="M2226" s="794">
        <v>2</v>
      </c>
      <c r="N2226" s="794">
        <v>2</v>
      </c>
      <c r="O2226" s="794">
        <v>2</v>
      </c>
      <c r="P2226" s="794">
        <v>2</v>
      </c>
      <c r="Q2226" s="794">
        <v>2</v>
      </c>
      <c r="R2226" s="794">
        <v>2</v>
      </c>
      <c r="S2226" s="794">
        <v>2</v>
      </c>
      <c r="T2226" s="794">
        <v>2</v>
      </c>
      <c r="U2226" s="794">
        <v>2</v>
      </c>
      <c r="V2226" s="794">
        <v>2</v>
      </c>
      <c r="W2226" s="794">
        <v>2</v>
      </c>
      <c r="X2226" s="794">
        <v>2</v>
      </c>
      <c r="Y2226" s="794">
        <v>2</v>
      </c>
      <c r="Z2226" s="794">
        <v>2</v>
      </c>
      <c r="AA2226" s="794">
        <v>2</v>
      </c>
      <c r="AB2226" s="794">
        <v>2</v>
      </c>
      <c r="AC2226" s="796"/>
    </row>
    <row r="2227" spans="1:29" ht="11.25" customHeight="1">
      <c r="A2227" s="1627" t="s">
        <v>485</v>
      </c>
      <c r="B2227" s="1639" t="s">
        <v>486</v>
      </c>
      <c r="C2227" s="485" t="s">
        <v>15</v>
      </c>
      <c r="D2227" s="485" t="s">
        <v>37</v>
      </c>
      <c r="E2227" s="239">
        <v>0.73040000000000005</v>
      </c>
      <c r="F2227" s="239">
        <v>0.70840000000000003</v>
      </c>
      <c r="G2227" s="239">
        <v>0.69520000000000004</v>
      </c>
      <c r="H2227" s="416">
        <v>0.6996</v>
      </c>
      <c r="I2227" s="239">
        <v>0.69079999999999997</v>
      </c>
      <c r="J2227" s="239">
        <v>0.73480000000000001</v>
      </c>
      <c r="K2227" s="239">
        <v>0.79200000000000004</v>
      </c>
      <c r="L2227" s="239">
        <v>0.88880000000000003</v>
      </c>
      <c r="M2227" s="239">
        <v>0.91959999999999997</v>
      </c>
      <c r="N2227" s="416">
        <v>0.9284</v>
      </c>
      <c r="O2227" s="239">
        <v>0.94599999999999995</v>
      </c>
      <c r="P2227" s="239">
        <v>0.93720000000000003</v>
      </c>
      <c r="Q2227" s="239">
        <v>0.95920000000000005</v>
      </c>
      <c r="R2227" s="239">
        <v>0.95040000000000002</v>
      </c>
      <c r="S2227" s="239">
        <v>0.98560000000000003</v>
      </c>
      <c r="T2227" s="239">
        <v>0.99</v>
      </c>
      <c r="U2227" s="239">
        <v>0.99</v>
      </c>
      <c r="V2227" s="416">
        <v>0.95920000000000005</v>
      </c>
      <c r="W2227" s="239">
        <v>0.93720000000000003</v>
      </c>
      <c r="X2227" s="239">
        <v>0.93279999999999996</v>
      </c>
      <c r="Y2227" s="239">
        <v>0.89759999999999995</v>
      </c>
      <c r="Z2227" s="239">
        <v>0.87560000000000004</v>
      </c>
      <c r="AA2227" s="239">
        <v>0.81399999999999995</v>
      </c>
      <c r="AB2227" s="239">
        <v>0.77880000000000005</v>
      </c>
      <c r="AC2227" s="490">
        <f>SUM(E2227:AB2227)</f>
        <v>20.741600000000002</v>
      </c>
    </row>
    <row r="2228" spans="1:29" ht="10.5" customHeight="1">
      <c r="A2228" s="1628"/>
      <c r="B2228" s="1640"/>
      <c r="C2228" s="476" t="s">
        <v>17</v>
      </c>
      <c r="D2228" s="476" t="s">
        <v>37</v>
      </c>
      <c r="E2228" s="231">
        <v>0.4884</v>
      </c>
      <c r="F2228" s="231">
        <v>0.48399999999999999</v>
      </c>
      <c r="G2228" s="231">
        <v>0.48399999999999999</v>
      </c>
      <c r="H2228" s="417">
        <v>0.4884</v>
      </c>
      <c r="I2228" s="231">
        <v>0.48399999999999999</v>
      </c>
      <c r="J2228" s="231">
        <v>0.47960000000000003</v>
      </c>
      <c r="K2228" s="231">
        <v>0.48399999999999999</v>
      </c>
      <c r="L2228" s="231">
        <v>0.49280000000000002</v>
      </c>
      <c r="M2228" s="231">
        <v>0.48399999999999999</v>
      </c>
      <c r="N2228" s="417">
        <v>0.48399999999999999</v>
      </c>
      <c r="O2228" s="231">
        <v>0.49280000000000002</v>
      </c>
      <c r="P2228" s="231">
        <v>0.49280000000000002</v>
      </c>
      <c r="Q2228" s="231">
        <v>0.51039999999999996</v>
      </c>
      <c r="R2228" s="231">
        <v>0.4884</v>
      </c>
      <c r="S2228" s="231">
        <v>0.50160000000000005</v>
      </c>
      <c r="T2228" s="231">
        <v>0.49280000000000002</v>
      </c>
      <c r="U2228" s="231">
        <v>0.4884</v>
      </c>
      <c r="V2228" s="417">
        <v>0.49280000000000002</v>
      </c>
      <c r="W2228" s="231">
        <v>0.49280000000000002</v>
      </c>
      <c r="X2228" s="231">
        <v>0.4884</v>
      </c>
      <c r="Y2228" s="231">
        <v>0.4884</v>
      </c>
      <c r="Z2228" s="231">
        <v>0.48399999999999999</v>
      </c>
      <c r="AA2228" s="231">
        <v>0.47960000000000003</v>
      </c>
      <c r="AB2228" s="231">
        <v>0.48399999999999999</v>
      </c>
      <c r="AC2228" s="478">
        <f>SUM(E2228:AB2228)</f>
        <v>11.730400000000001</v>
      </c>
    </row>
    <row r="2229" spans="1:29" ht="10.5" customHeight="1">
      <c r="A2229" s="1628"/>
      <c r="B2229" s="1640"/>
      <c r="C2229" s="476" t="s">
        <v>18</v>
      </c>
      <c r="D2229" s="476" t="s">
        <v>19</v>
      </c>
      <c r="E2229" s="344">
        <v>4</v>
      </c>
      <c r="F2229" s="278">
        <v>3</v>
      </c>
      <c r="G2229" s="278">
        <v>3</v>
      </c>
      <c r="H2229" s="390">
        <v>3</v>
      </c>
      <c r="I2229" s="278">
        <v>4</v>
      </c>
      <c r="J2229" s="278">
        <v>4</v>
      </c>
      <c r="K2229" s="278">
        <v>4</v>
      </c>
      <c r="L2229" s="278">
        <v>5</v>
      </c>
      <c r="M2229" s="278">
        <v>5</v>
      </c>
      <c r="N2229" s="390">
        <v>5</v>
      </c>
      <c r="O2229" s="278">
        <v>4</v>
      </c>
      <c r="P2229" s="278">
        <v>5</v>
      </c>
      <c r="Q2229" s="278">
        <v>5</v>
      </c>
      <c r="R2229" s="278">
        <v>5</v>
      </c>
      <c r="S2229" s="278">
        <v>5</v>
      </c>
      <c r="T2229" s="278">
        <v>5</v>
      </c>
      <c r="U2229" s="278">
        <v>5</v>
      </c>
      <c r="V2229" s="390">
        <v>5</v>
      </c>
      <c r="W2229" s="278">
        <v>5</v>
      </c>
      <c r="X2229" s="278">
        <v>4</v>
      </c>
      <c r="Y2229" s="278">
        <v>4</v>
      </c>
      <c r="Z2229" s="278">
        <v>4</v>
      </c>
      <c r="AA2229" s="278">
        <v>4</v>
      </c>
      <c r="AB2229" s="278">
        <v>4</v>
      </c>
      <c r="AC2229" s="478"/>
    </row>
    <row r="2230" spans="1:29" ht="10.5" customHeight="1">
      <c r="A2230" s="1628"/>
      <c r="B2230" s="1640"/>
      <c r="C2230" s="476" t="s">
        <v>20</v>
      </c>
      <c r="D2230" s="476"/>
      <c r="E2230" s="572">
        <f t="shared" ref="E2230:AC2230" si="634">E2228/E2227</f>
        <v>0.66867469879518071</v>
      </c>
      <c r="F2230" s="572">
        <f t="shared" si="634"/>
        <v>0.68322981366459623</v>
      </c>
      <c r="G2230" s="572">
        <f t="shared" si="634"/>
        <v>0.69620253164556956</v>
      </c>
      <c r="H2230" s="580">
        <f t="shared" si="634"/>
        <v>0.69811320754716977</v>
      </c>
      <c r="I2230" s="572">
        <f t="shared" si="634"/>
        <v>0.70063694267515919</v>
      </c>
      <c r="J2230" s="572">
        <f t="shared" si="634"/>
        <v>0.65269461077844315</v>
      </c>
      <c r="K2230" s="572">
        <f t="shared" si="634"/>
        <v>0.61111111111111105</v>
      </c>
      <c r="L2230" s="572">
        <f t="shared" si="634"/>
        <v>0.5544554455445545</v>
      </c>
      <c r="M2230" s="572">
        <f t="shared" si="634"/>
        <v>0.52631578947368418</v>
      </c>
      <c r="N2230" s="580">
        <f t="shared" si="634"/>
        <v>0.52132701421800942</v>
      </c>
      <c r="O2230" s="572">
        <f t="shared" si="634"/>
        <v>0.52093023255813953</v>
      </c>
      <c r="P2230" s="572">
        <f t="shared" si="634"/>
        <v>0.5258215962441315</v>
      </c>
      <c r="Q2230" s="572">
        <f t="shared" si="634"/>
        <v>0.53211009174311918</v>
      </c>
      <c r="R2230" s="572">
        <f t="shared" si="634"/>
        <v>0.51388888888888884</v>
      </c>
      <c r="S2230" s="572">
        <f t="shared" si="634"/>
        <v>0.50892857142857151</v>
      </c>
      <c r="T2230" s="572">
        <f t="shared" si="634"/>
        <v>0.49777777777777782</v>
      </c>
      <c r="U2230" s="572">
        <f t="shared" si="634"/>
        <v>0.49333333333333335</v>
      </c>
      <c r="V2230" s="580">
        <f t="shared" si="634"/>
        <v>0.51376146788990829</v>
      </c>
      <c r="W2230" s="572">
        <f t="shared" si="634"/>
        <v>0.5258215962441315</v>
      </c>
      <c r="X2230" s="572">
        <f t="shared" si="634"/>
        <v>0.52358490566037741</v>
      </c>
      <c r="Y2230" s="572">
        <f t="shared" si="634"/>
        <v>0.54411764705882359</v>
      </c>
      <c r="Z2230" s="572">
        <f t="shared" si="634"/>
        <v>0.55276381909547734</v>
      </c>
      <c r="AA2230" s="572">
        <f t="shared" si="634"/>
        <v>0.58918918918918928</v>
      </c>
      <c r="AB2230" s="572">
        <f t="shared" si="634"/>
        <v>0.62146892655367225</v>
      </c>
      <c r="AC2230" s="478">
        <f t="shared" si="634"/>
        <v>0.56554942723801449</v>
      </c>
    </row>
    <row r="2231" spans="1:29" ht="10.5" customHeight="1" thickBot="1">
      <c r="A2231" s="1655"/>
      <c r="B2231" s="1648"/>
      <c r="C2231" s="524" t="s">
        <v>23</v>
      </c>
      <c r="D2231" s="524" t="s">
        <v>19</v>
      </c>
      <c r="E2231" s="524">
        <v>119.09999847412109</v>
      </c>
      <c r="F2231" s="524">
        <v>118.5</v>
      </c>
      <c r="G2231" s="524">
        <v>119</v>
      </c>
      <c r="H2231" s="524">
        <v>119</v>
      </c>
      <c r="I2231" s="524">
        <v>118.90000152587891</v>
      </c>
      <c r="J2231" s="524">
        <v>118.69999694824219</v>
      </c>
      <c r="K2231" s="524">
        <v>118.80000305175781</v>
      </c>
      <c r="L2231" s="524">
        <v>118</v>
      </c>
      <c r="M2231" s="524">
        <v>117.30000305175781</v>
      </c>
      <c r="N2231" s="524">
        <v>117.80000305175781</v>
      </c>
      <c r="O2231" s="524">
        <v>117.40000152587891</v>
      </c>
      <c r="P2231" s="524">
        <v>117.80000305175781</v>
      </c>
      <c r="Q2231" s="524">
        <v>118.19999694824219</v>
      </c>
      <c r="R2231" s="524">
        <v>117.30000305175781</v>
      </c>
      <c r="S2231" s="524">
        <v>117.30000305175781</v>
      </c>
      <c r="T2231" s="524">
        <v>117</v>
      </c>
      <c r="U2231" s="524">
        <v>117</v>
      </c>
      <c r="V2231" s="524">
        <v>117.40000152587891</v>
      </c>
      <c r="W2231" s="524">
        <v>117.5</v>
      </c>
      <c r="X2231" s="524">
        <v>117.40000152587891</v>
      </c>
      <c r="Y2231" s="524">
        <v>117.5</v>
      </c>
      <c r="Z2231" s="524">
        <v>117.90000152587891</v>
      </c>
      <c r="AA2231" s="524">
        <v>118</v>
      </c>
      <c r="AB2231" s="524">
        <v>117.80000305175781</v>
      </c>
      <c r="AC2231" s="565"/>
    </row>
    <row r="2232" spans="1:29" ht="11.25" customHeight="1">
      <c r="A2232" s="1627" t="s">
        <v>813</v>
      </c>
      <c r="B2232" s="1639" t="s">
        <v>814</v>
      </c>
      <c r="C2232" s="485" t="s">
        <v>15</v>
      </c>
      <c r="D2232" s="485" t="s">
        <v>37</v>
      </c>
      <c r="E2232" s="239">
        <v>4.7300000000000004</v>
      </c>
      <c r="F2232" s="239">
        <v>4.6288</v>
      </c>
      <c r="G2232" s="239">
        <v>4.4131999999999998</v>
      </c>
      <c r="H2232" s="416">
        <v>4.3384</v>
      </c>
      <c r="I2232" s="239">
        <v>4.3604000000000003</v>
      </c>
      <c r="J2232" s="239">
        <v>4.6727999999999996</v>
      </c>
      <c r="K2232" s="239">
        <v>5.2183999999999999</v>
      </c>
      <c r="L2232" s="239">
        <v>5.5792000000000002</v>
      </c>
      <c r="M2232" s="239">
        <v>6.8772000000000002</v>
      </c>
      <c r="N2232" s="416">
        <v>6.9695999999999998</v>
      </c>
      <c r="O2232" s="239">
        <v>6.8903999999999996</v>
      </c>
      <c r="P2232" s="239">
        <v>6.7320000000000002</v>
      </c>
      <c r="Q2232" s="239">
        <v>6.1028000000000002</v>
      </c>
      <c r="R2232" s="239">
        <v>6.7847999999999997</v>
      </c>
      <c r="S2232" s="239">
        <v>7.0355999999999996</v>
      </c>
      <c r="T2232" s="239">
        <v>6.9740000000000002</v>
      </c>
      <c r="U2232" s="239">
        <v>6.7759999999999998</v>
      </c>
      <c r="V2232" s="416">
        <v>6.5911999999999997</v>
      </c>
      <c r="W2232" s="239">
        <v>6.6132</v>
      </c>
      <c r="X2232" s="239">
        <v>6.5692000000000004</v>
      </c>
      <c r="Y2232" s="239">
        <v>6.3712</v>
      </c>
      <c r="Z2232" s="239">
        <v>5.7948000000000004</v>
      </c>
      <c r="AA2232" s="239">
        <v>5.1303999999999998</v>
      </c>
      <c r="AB2232" s="239">
        <v>4.8003999999999998</v>
      </c>
      <c r="AC2232" s="490">
        <f>SUM(E2232:AB2232)</f>
        <v>140.95400000000001</v>
      </c>
    </row>
    <row r="2233" spans="1:29" ht="10.5" customHeight="1">
      <c r="A2233" s="1628"/>
      <c r="B2233" s="1640"/>
      <c r="C2233" s="476" t="s">
        <v>17</v>
      </c>
      <c r="D2233" s="476" t="s">
        <v>815</v>
      </c>
      <c r="E2233" s="206">
        <v>0</v>
      </c>
      <c r="F2233" s="385">
        <v>0</v>
      </c>
      <c r="G2233" s="385">
        <v>0</v>
      </c>
      <c r="H2233" s="439">
        <v>0</v>
      </c>
      <c r="I2233" s="385">
        <v>0</v>
      </c>
      <c r="J2233" s="385">
        <v>0</v>
      </c>
      <c r="K2233" s="385">
        <v>0</v>
      </c>
      <c r="L2233" s="385">
        <v>4.4000000000000003E-3</v>
      </c>
      <c r="M2233" s="385">
        <v>1.2936000000000001</v>
      </c>
      <c r="N2233" s="439">
        <v>1.3508</v>
      </c>
      <c r="O2233" s="385">
        <v>1.3244</v>
      </c>
      <c r="P2233" s="385">
        <v>1.1704000000000001</v>
      </c>
      <c r="Q2233" s="385">
        <v>0.2112</v>
      </c>
      <c r="R2233" s="385">
        <v>1.5576000000000001</v>
      </c>
      <c r="S2233" s="385">
        <v>1.6852</v>
      </c>
      <c r="T2233" s="385">
        <v>1.452</v>
      </c>
      <c r="U2233" s="385">
        <v>1.1528</v>
      </c>
      <c r="V2233" s="439">
        <v>0.80079999999999996</v>
      </c>
      <c r="W2233" s="385">
        <v>0.66</v>
      </c>
      <c r="X2233" s="385">
        <v>0.76119999999999999</v>
      </c>
      <c r="Y2233" s="385">
        <v>0.77</v>
      </c>
      <c r="Z2233" s="385">
        <v>0.40479999999999999</v>
      </c>
      <c r="AA2233" s="385">
        <v>1.7600000000000001E-2</v>
      </c>
      <c r="AB2233" s="385">
        <v>8.8000000000000005E-3</v>
      </c>
      <c r="AC2233" s="478">
        <f>SUM(E2233:AB2233)</f>
        <v>14.625600000000002</v>
      </c>
    </row>
    <row r="2234" spans="1:29" ht="10.5" customHeight="1">
      <c r="A2234" s="1628"/>
      <c r="B2234" s="1640"/>
      <c r="C2234" s="476" t="s">
        <v>18</v>
      </c>
      <c r="D2234" s="476" t="s">
        <v>19</v>
      </c>
      <c r="E2234" s="344">
        <v>0</v>
      </c>
      <c r="F2234" s="278">
        <v>0</v>
      </c>
      <c r="G2234" s="278">
        <v>0</v>
      </c>
      <c r="H2234" s="390">
        <v>0</v>
      </c>
      <c r="I2234" s="278">
        <v>0</v>
      </c>
      <c r="J2234" s="278">
        <v>0</v>
      </c>
      <c r="K2234" s="278">
        <v>0</v>
      </c>
      <c r="L2234" s="278">
        <v>0</v>
      </c>
      <c r="M2234" s="278">
        <v>0</v>
      </c>
      <c r="N2234" s="390">
        <v>0</v>
      </c>
      <c r="O2234" s="278">
        <v>0</v>
      </c>
      <c r="P2234" s="278">
        <v>0</v>
      </c>
      <c r="Q2234" s="278">
        <v>0</v>
      </c>
      <c r="R2234" s="278">
        <v>0</v>
      </c>
      <c r="S2234" s="278">
        <v>0</v>
      </c>
      <c r="T2234" s="278">
        <v>0</v>
      </c>
      <c r="U2234" s="278">
        <v>0</v>
      </c>
      <c r="V2234" s="390">
        <v>0</v>
      </c>
      <c r="W2234" s="278">
        <v>0</v>
      </c>
      <c r="X2234" s="278">
        <v>0</v>
      </c>
      <c r="Y2234" s="278">
        <v>0</v>
      </c>
      <c r="Z2234" s="278">
        <v>0</v>
      </c>
      <c r="AA2234" s="278">
        <v>0</v>
      </c>
      <c r="AB2234" s="278">
        <v>0</v>
      </c>
      <c r="AC2234" s="478"/>
    </row>
    <row r="2235" spans="1:29" ht="10.5" customHeight="1">
      <c r="A2235" s="1628"/>
      <c r="B2235" s="1640"/>
      <c r="C2235" s="476" t="s">
        <v>20</v>
      </c>
      <c r="D2235" s="476"/>
      <c r="E2235" s="572">
        <f t="shared" ref="E2235:AC2235" si="635">E2233/E2232</f>
        <v>0</v>
      </c>
      <c r="F2235" s="572">
        <f t="shared" si="635"/>
        <v>0</v>
      </c>
      <c r="G2235" s="572">
        <f t="shared" si="635"/>
        <v>0</v>
      </c>
      <c r="H2235" s="580">
        <f t="shared" si="635"/>
        <v>0</v>
      </c>
      <c r="I2235" s="572">
        <f t="shared" si="635"/>
        <v>0</v>
      </c>
      <c r="J2235" s="572">
        <f t="shared" si="635"/>
        <v>0</v>
      </c>
      <c r="K2235" s="572">
        <f t="shared" si="635"/>
        <v>0</v>
      </c>
      <c r="L2235" s="572">
        <f t="shared" si="635"/>
        <v>7.8864353312302837E-4</v>
      </c>
      <c r="M2235" s="572">
        <f t="shared" si="635"/>
        <v>0.18809980806142035</v>
      </c>
      <c r="N2235" s="580">
        <f t="shared" si="635"/>
        <v>0.19381313131313133</v>
      </c>
      <c r="O2235" s="572">
        <f t="shared" si="635"/>
        <v>0.19220945083014049</v>
      </c>
      <c r="P2235" s="572">
        <f t="shared" si="635"/>
        <v>0.17385620915032682</v>
      </c>
      <c r="Q2235" s="572">
        <f t="shared" si="635"/>
        <v>3.4607065609228549E-2</v>
      </c>
      <c r="R2235" s="572">
        <f t="shared" si="635"/>
        <v>0.22957198443579768</v>
      </c>
      <c r="S2235" s="572">
        <f t="shared" si="635"/>
        <v>0.23952470293933711</v>
      </c>
      <c r="T2235" s="572">
        <f t="shared" si="635"/>
        <v>0.20820189274447948</v>
      </c>
      <c r="U2235" s="572">
        <f t="shared" si="635"/>
        <v>0.17012987012987013</v>
      </c>
      <c r="V2235" s="580">
        <f t="shared" si="635"/>
        <v>0.12149532710280374</v>
      </c>
      <c r="W2235" s="572">
        <f t="shared" si="635"/>
        <v>9.9800399201596807E-2</v>
      </c>
      <c r="X2235" s="572">
        <f t="shared" si="635"/>
        <v>0.11587407903549898</v>
      </c>
      <c r="Y2235" s="572">
        <f t="shared" si="635"/>
        <v>0.12085635359116022</v>
      </c>
      <c r="Z2235" s="572">
        <f t="shared" si="635"/>
        <v>6.985573272589217E-2</v>
      </c>
      <c r="AA2235" s="572">
        <f t="shared" si="635"/>
        <v>3.4305317324185253E-3</v>
      </c>
      <c r="AB2235" s="572">
        <f t="shared" si="635"/>
        <v>1.8331805682859764E-3</v>
      </c>
      <c r="AC2235" s="478">
        <f t="shared" si="635"/>
        <v>0.10376151084751055</v>
      </c>
    </row>
    <row r="2236" spans="1:29" ht="10.5" customHeight="1" thickBot="1">
      <c r="A2236" s="1655"/>
      <c r="B2236" s="1648"/>
      <c r="C2236" s="524" t="s">
        <v>23</v>
      </c>
      <c r="D2236" s="524" t="s">
        <v>19</v>
      </c>
      <c r="E2236" s="524">
        <v>119</v>
      </c>
      <c r="F2236" s="524">
        <v>118.5</v>
      </c>
      <c r="G2236" s="524">
        <v>119</v>
      </c>
      <c r="H2236" s="524">
        <v>119</v>
      </c>
      <c r="I2236" s="524">
        <v>118.90000152587891</v>
      </c>
      <c r="J2236" s="524">
        <v>118.69999694824219</v>
      </c>
      <c r="K2236" s="524">
        <v>118.69999694824219</v>
      </c>
      <c r="L2236" s="524">
        <v>118</v>
      </c>
      <c r="M2236" s="524">
        <v>117.40000152587891</v>
      </c>
      <c r="N2236" s="524">
        <v>117.80000305175781</v>
      </c>
      <c r="O2236" s="524">
        <v>117.40000152587891</v>
      </c>
      <c r="P2236" s="524">
        <v>117.80000305175781</v>
      </c>
      <c r="Q2236" s="524">
        <v>118.19999694824219</v>
      </c>
      <c r="R2236" s="524">
        <v>117.40000152587891</v>
      </c>
      <c r="S2236" s="524">
        <v>117.30000305175781</v>
      </c>
      <c r="T2236" s="524">
        <v>117.09999847412109</v>
      </c>
      <c r="U2236" s="524">
        <v>117.09999847412109</v>
      </c>
      <c r="V2236" s="524">
        <v>117.40000152587891</v>
      </c>
      <c r="W2236" s="524">
        <v>117.5</v>
      </c>
      <c r="X2236" s="524">
        <v>117.30000305175781</v>
      </c>
      <c r="Y2236" s="524">
        <v>117.5</v>
      </c>
      <c r="Z2236" s="524">
        <v>117.90000152587891</v>
      </c>
      <c r="AA2236" s="524">
        <v>118</v>
      </c>
      <c r="AB2236" s="524">
        <v>117.80000305175781</v>
      </c>
      <c r="AC2236" s="565"/>
    </row>
    <row r="2237" spans="1:29" ht="11.25" customHeight="1">
      <c r="A2237" s="1627" t="s">
        <v>816</v>
      </c>
      <c r="B2237" s="1639" t="s">
        <v>816</v>
      </c>
      <c r="C2237" s="485" t="s">
        <v>15</v>
      </c>
      <c r="D2237" s="485" t="s">
        <v>37</v>
      </c>
      <c r="E2237" s="216">
        <v>7.6867999999999999</v>
      </c>
      <c r="F2237" s="216">
        <v>7.3832000000000004</v>
      </c>
      <c r="G2237" s="216">
        <v>7.1280000000000001</v>
      </c>
      <c r="H2237" s="440">
        <v>7.2291999999999996</v>
      </c>
      <c r="I2237" s="216">
        <v>7.5064000000000002</v>
      </c>
      <c r="J2237" s="216">
        <v>8.1707999999999998</v>
      </c>
      <c r="K2237" s="216">
        <v>9.1696000000000009</v>
      </c>
      <c r="L2237" s="216">
        <v>10.529199999999999</v>
      </c>
      <c r="M2237" s="216">
        <v>10.7448</v>
      </c>
      <c r="N2237" s="440">
        <v>10.186</v>
      </c>
      <c r="O2237" s="216">
        <v>10.045199999999999</v>
      </c>
      <c r="P2237" s="216">
        <v>9.9835999999999991</v>
      </c>
      <c r="Q2237" s="216">
        <v>9.2311999999999994</v>
      </c>
      <c r="R2237" s="216">
        <v>10.0144</v>
      </c>
      <c r="S2237" s="216">
        <v>10.3444</v>
      </c>
      <c r="T2237" s="216">
        <v>11.11</v>
      </c>
      <c r="U2237" s="216">
        <v>10.7096</v>
      </c>
      <c r="V2237" s="440">
        <v>10.8416</v>
      </c>
      <c r="W2237" s="216">
        <v>10.4412</v>
      </c>
      <c r="X2237" s="216">
        <v>10.0276</v>
      </c>
      <c r="Y2237" s="216">
        <v>9.8032000000000004</v>
      </c>
      <c r="Z2237" s="216">
        <v>8.9936000000000007</v>
      </c>
      <c r="AA2237" s="216">
        <v>8.1972000000000005</v>
      </c>
      <c r="AB2237" s="216">
        <v>7.6471999999999998</v>
      </c>
      <c r="AC2237" s="490">
        <f>SUM(E2237:AB2237)</f>
        <v>223.12400000000002</v>
      </c>
    </row>
    <row r="2238" spans="1:29" ht="10.5" customHeight="1">
      <c r="A2238" s="1628"/>
      <c r="B2238" s="1640"/>
      <c r="C2238" s="476" t="s">
        <v>17</v>
      </c>
      <c r="D2238" s="476" t="s">
        <v>815</v>
      </c>
      <c r="E2238" s="206">
        <v>0</v>
      </c>
      <c r="F2238" s="206">
        <v>0</v>
      </c>
      <c r="G2238" s="206">
        <v>0</v>
      </c>
      <c r="H2238" s="441">
        <v>0</v>
      </c>
      <c r="I2238" s="206">
        <v>0</v>
      </c>
      <c r="J2238" s="206">
        <v>0</v>
      </c>
      <c r="K2238" s="206">
        <v>0</v>
      </c>
      <c r="L2238" s="206">
        <v>0</v>
      </c>
      <c r="M2238" s="206">
        <v>0</v>
      </c>
      <c r="N2238" s="441">
        <v>0</v>
      </c>
      <c r="O2238" s="206">
        <v>0</v>
      </c>
      <c r="P2238" s="206">
        <v>0</v>
      </c>
      <c r="Q2238" s="206">
        <v>0</v>
      </c>
      <c r="R2238" s="206">
        <v>0</v>
      </c>
      <c r="S2238" s="206">
        <v>0</v>
      </c>
      <c r="T2238" s="206">
        <v>0</v>
      </c>
      <c r="U2238" s="206">
        <v>0</v>
      </c>
      <c r="V2238" s="441">
        <v>0</v>
      </c>
      <c r="W2238" s="206">
        <v>0</v>
      </c>
      <c r="X2238" s="206">
        <v>0</v>
      </c>
      <c r="Y2238" s="206">
        <v>0</v>
      </c>
      <c r="Z2238" s="206">
        <v>0</v>
      </c>
      <c r="AA2238" s="206">
        <v>0</v>
      </c>
      <c r="AB2238" s="206">
        <v>0</v>
      </c>
      <c r="AC2238" s="478">
        <f>SUM(E2238:AB2238)</f>
        <v>0</v>
      </c>
    </row>
    <row r="2239" spans="1:29" ht="10.5" customHeight="1">
      <c r="A2239" s="1628"/>
      <c r="B2239" s="1640"/>
      <c r="C2239" s="476" t="s">
        <v>18</v>
      </c>
      <c r="D2239" s="476" t="s">
        <v>19</v>
      </c>
      <c r="E2239" s="344">
        <v>37</v>
      </c>
      <c r="F2239" s="278">
        <v>36</v>
      </c>
      <c r="G2239" s="278">
        <v>36</v>
      </c>
      <c r="H2239" s="390">
        <v>37</v>
      </c>
      <c r="I2239" s="278">
        <v>39</v>
      </c>
      <c r="J2239" s="278">
        <v>43</v>
      </c>
      <c r="K2239" s="278">
        <v>49</v>
      </c>
      <c r="L2239" s="278">
        <v>55</v>
      </c>
      <c r="M2239" s="278">
        <v>55</v>
      </c>
      <c r="N2239" s="390">
        <v>52</v>
      </c>
      <c r="O2239" s="278">
        <v>52</v>
      </c>
      <c r="P2239" s="278">
        <v>50</v>
      </c>
      <c r="Q2239" s="278">
        <v>48</v>
      </c>
      <c r="R2239" s="278">
        <v>53</v>
      </c>
      <c r="S2239" s="278">
        <v>56</v>
      </c>
      <c r="T2239" s="278">
        <v>58</v>
      </c>
      <c r="U2239" s="278">
        <v>57</v>
      </c>
      <c r="V2239" s="390">
        <v>56</v>
      </c>
      <c r="W2239" s="278">
        <v>53</v>
      </c>
      <c r="X2239" s="278">
        <v>53</v>
      </c>
      <c r="Y2239" s="278">
        <v>50</v>
      </c>
      <c r="Z2239" s="278">
        <v>44</v>
      </c>
      <c r="AA2239" s="278">
        <v>40</v>
      </c>
      <c r="AB2239" s="278">
        <v>39</v>
      </c>
      <c r="AC2239" s="666"/>
    </row>
    <row r="2240" spans="1:29" ht="10.5" customHeight="1">
      <c r="A2240" s="1628"/>
      <c r="B2240" s="1640"/>
      <c r="C2240" s="476" t="s">
        <v>20</v>
      </c>
      <c r="D2240" s="476"/>
      <c r="E2240" s="572">
        <f t="shared" ref="E2240:AC2240" si="636">E2238/E2237</f>
        <v>0</v>
      </c>
      <c r="F2240" s="572">
        <f t="shared" si="636"/>
        <v>0</v>
      </c>
      <c r="G2240" s="572">
        <f t="shared" si="636"/>
        <v>0</v>
      </c>
      <c r="H2240" s="580">
        <f t="shared" si="636"/>
        <v>0</v>
      </c>
      <c r="I2240" s="572">
        <f t="shared" si="636"/>
        <v>0</v>
      </c>
      <c r="J2240" s="572">
        <f t="shared" si="636"/>
        <v>0</v>
      </c>
      <c r="K2240" s="572">
        <f t="shared" si="636"/>
        <v>0</v>
      </c>
      <c r="L2240" s="572">
        <f t="shared" si="636"/>
        <v>0</v>
      </c>
      <c r="M2240" s="572">
        <f t="shared" si="636"/>
        <v>0</v>
      </c>
      <c r="N2240" s="580">
        <f t="shared" si="636"/>
        <v>0</v>
      </c>
      <c r="O2240" s="572">
        <f t="shared" si="636"/>
        <v>0</v>
      </c>
      <c r="P2240" s="572">
        <f t="shared" si="636"/>
        <v>0</v>
      </c>
      <c r="Q2240" s="572">
        <f t="shared" si="636"/>
        <v>0</v>
      </c>
      <c r="R2240" s="572">
        <f t="shared" si="636"/>
        <v>0</v>
      </c>
      <c r="S2240" s="572">
        <f t="shared" si="636"/>
        <v>0</v>
      </c>
      <c r="T2240" s="572">
        <f t="shared" si="636"/>
        <v>0</v>
      </c>
      <c r="U2240" s="572">
        <f t="shared" si="636"/>
        <v>0</v>
      </c>
      <c r="V2240" s="580">
        <f t="shared" si="636"/>
        <v>0</v>
      </c>
      <c r="W2240" s="572">
        <f t="shared" si="636"/>
        <v>0</v>
      </c>
      <c r="X2240" s="572">
        <f t="shared" si="636"/>
        <v>0</v>
      </c>
      <c r="Y2240" s="572">
        <f t="shared" si="636"/>
        <v>0</v>
      </c>
      <c r="Z2240" s="572">
        <f t="shared" si="636"/>
        <v>0</v>
      </c>
      <c r="AA2240" s="572">
        <f t="shared" si="636"/>
        <v>0</v>
      </c>
      <c r="AB2240" s="572">
        <f t="shared" si="636"/>
        <v>0</v>
      </c>
      <c r="AC2240" s="478">
        <f t="shared" si="636"/>
        <v>0</v>
      </c>
    </row>
    <row r="2241" spans="1:30" ht="10.5" customHeight="1" thickBot="1">
      <c r="A2241" s="1655"/>
      <c r="B2241" s="1648"/>
      <c r="C2241" s="524" t="s">
        <v>23</v>
      </c>
      <c r="D2241" s="524" t="s">
        <v>19</v>
      </c>
      <c r="E2241" s="524">
        <v>119.09999847412109</v>
      </c>
      <c r="F2241" s="524">
        <v>118.5</v>
      </c>
      <c r="G2241" s="524">
        <v>119</v>
      </c>
      <c r="H2241" s="524">
        <v>119</v>
      </c>
      <c r="I2241" s="524">
        <v>118.90000152587891</v>
      </c>
      <c r="J2241" s="524">
        <v>118.69999694824219</v>
      </c>
      <c r="K2241" s="524">
        <v>118.80000305175781</v>
      </c>
      <c r="L2241" s="524">
        <v>118</v>
      </c>
      <c r="M2241" s="524">
        <v>117.30000305175781</v>
      </c>
      <c r="N2241" s="524">
        <v>117.80000305175781</v>
      </c>
      <c r="O2241" s="524">
        <v>117.40000152587891</v>
      </c>
      <c r="P2241" s="524">
        <v>117.80000305175781</v>
      </c>
      <c r="Q2241" s="524">
        <v>118.19999694824219</v>
      </c>
      <c r="R2241" s="524">
        <v>117.30000305175781</v>
      </c>
      <c r="S2241" s="524">
        <v>117.30000305175781</v>
      </c>
      <c r="T2241" s="524">
        <v>117</v>
      </c>
      <c r="U2241" s="524">
        <v>117</v>
      </c>
      <c r="V2241" s="524">
        <v>117.40000152587891</v>
      </c>
      <c r="W2241" s="524">
        <v>117.5</v>
      </c>
      <c r="X2241" s="524">
        <v>117.40000152587891</v>
      </c>
      <c r="Y2241" s="524">
        <v>117.5</v>
      </c>
      <c r="Z2241" s="524">
        <v>117.90000152587891</v>
      </c>
      <c r="AA2241" s="524">
        <v>118</v>
      </c>
      <c r="AB2241" s="524">
        <v>117.80000305175781</v>
      </c>
      <c r="AC2241" s="565"/>
    </row>
    <row r="2242" spans="1:30" ht="11.25" customHeight="1">
      <c r="A2242" s="1627" t="s">
        <v>817</v>
      </c>
      <c r="B2242" s="1639" t="s">
        <v>817</v>
      </c>
      <c r="C2242" s="485" t="s">
        <v>15</v>
      </c>
      <c r="D2242" s="485" t="s">
        <v>19</v>
      </c>
      <c r="E2242" s="388">
        <v>4.9800000190734863</v>
      </c>
      <c r="F2242" s="389">
        <v>4.8000001907348633</v>
      </c>
      <c r="G2242" s="389">
        <v>4.7199997901916504</v>
      </c>
      <c r="H2242" s="442">
        <v>4.5199999809265137</v>
      </c>
      <c r="I2242" s="389">
        <v>4.7399997711181641</v>
      </c>
      <c r="J2242" s="389">
        <v>5.2100000381469727</v>
      </c>
      <c r="K2242" s="389">
        <v>5.880000114440918</v>
      </c>
      <c r="L2242" s="389">
        <v>6.2600002288818359</v>
      </c>
      <c r="M2242" s="389">
        <v>7.1599998474121094</v>
      </c>
      <c r="N2242" s="442">
        <v>7.0999999046325684</v>
      </c>
      <c r="O2242" s="389">
        <v>8</v>
      </c>
      <c r="P2242" s="389">
        <v>6.3899998664855957</v>
      </c>
      <c r="Q2242" s="389">
        <v>6.7300000190734863</v>
      </c>
      <c r="R2242" s="389">
        <v>7.7699999809265137</v>
      </c>
      <c r="S2242" s="389">
        <v>7.4200000762939453</v>
      </c>
      <c r="T2242" s="389">
        <v>7.5999999046325684</v>
      </c>
      <c r="U2242" s="389">
        <v>7.429999828338623</v>
      </c>
      <c r="V2242" s="442">
        <v>6.7699999809265137</v>
      </c>
      <c r="W2242" s="389">
        <v>6.8299999237060547</v>
      </c>
      <c r="X2242" s="389">
        <v>6.929999828338623</v>
      </c>
      <c r="Y2242" s="389">
        <v>6.5</v>
      </c>
      <c r="Z2242" s="389">
        <v>5.7199997901916504</v>
      </c>
      <c r="AA2242" s="389">
        <v>5.25</v>
      </c>
      <c r="AB2242" s="389">
        <v>4.9200000762939453</v>
      </c>
      <c r="AC2242" s="490">
        <f>SUM(E2242:AB2242)</f>
        <v>149.6299991607666</v>
      </c>
    </row>
    <row r="2243" spans="1:30" ht="10.5" customHeight="1">
      <c r="A2243" s="1628"/>
      <c r="B2243" s="1640"/>
      <c r="C2243" s="476" t="s">
        <v>17</v>
      </c>
      <c r="D2243" s="476" t="s">
        <v>19</v>
      </c>
      <c r="E2243" s="387">
        <v>-0.11999999731779099</v>
      </c>
      <c r="F2243" s="274">
        <v>-0.30000001192092896</v>
      </c>
      <c r="G2243" s="274">
        <v>-0.23999999463558197</v>
      </c>
      <c r="H2243" s="431">
        <v>-0.30000001192092896</v>
      </c>
      <c r="I2243" s="274">
        <v>-0.31999999284744263</v>
      </c>
      <c r="J2243" s="274">
        <v>-0.31000000238418579</v>
      </c>
      <c r="K2243" s="274">
        <v>-0.18999999761581421</v>
      </c>
      <c r="L2243" s="274">
        <v>0</v>
      </c>
      <c r="M2243" s="274">
        <v>1.5399999618530273</v>
      </c>
      <c r="N2243" s="431">
        <v>1</v>
      </c>
      <c r="O2243" s="274">
        <v>1.9500000476837158</v>
      </c>
      <c r="P2243" s="274">
        <v>0.43000000715255737</v>
      </c>
      <c r="Q2243" s="274">
        <v>0.64999997615814209</v>
      </c>
      <c r="R2243" s="274">
        <v>1.8999999761581421</v>
      </c>
      <c r="S2243" s="274">
        <v>1.7400000095367432</v>
      </c>
      <c r="T2243" s="274">
        <v>1.7000000476837158</v>
      </c>
      <c r="U2243" s="274">
        <v>1.2599999904632568</v>
      </c>
      <c r="V2243" s="431">
        <v>0.68999999761581421</v>
      </c>
      <c r="W2243" s="274">
        <v>0.75</v>
      </c>
      <c r="X2243" s="274">
        <v>0.93000000715255737</v>
      </c>
      <c r="Y2243" s="274">
        <v>0.75999999046325684</v>
      </c>
      <c r="Z2243" s="274">
        <v>9.0000003576278687E-2</v>
      </c>
      <c r="AA2243" s="274">
        <v>0.10000000149011612</v>
      </c>
      <c r="AB2243" s="274">
        <v>0</v>
      </c>
      <c r="AC2243" s="478">
        <f>SUM(E2243:AB2243)</f>
        <v>13.71000000834465</v>
      </c>
    </row>
    <row r="2244" spans="1:30" ht="10.5" customHeight="1">
      <c r="A2244" s="1628"/>
      <c r="B2244" s="1640"/>
      <c r="C2244" s="476" t="s">
        <v>18</v>
      </c>
      <c r="D2244" s="476" t="s">
        <v>19</v>
      </c>
      <c r="E2244" s="344">
        <v>21</v>
      </c>
      <c r="F2244" s="278">
        <v>21</v>
      </c>
      <c r="G2244" s="278">
        <v>19</v>
      </c>
      <c r="H2244" s="390">
        <v>18</v>
      </c>
      <c r="I2244" s="278">
        <v>19</v>
      </c>
      <c r="J2244" s="278">
        <v>23</v>
      </c>
      <c r="K2244" s="278">
        <v>26</v>
      </c>
      <c r="L2244" s="278">
        <v>28</v>
      </c>
      <c r="M2244" s="278">
        <v>33</v>
      </c>
      <c r="N2244" s="390">
        <v>32</v>
      </c>
      <c r="O2244" s="278">
        <v>38</v>
      </c>
      <c r="P2244" s="278">
        <v>29</v>
      </c>
      <c r="Q2244" s="278">
        <v>31</v>
      </c>
      <c r="R2244" s="278">
        <v>37</v>
      </c>
      <c r="S2244" s="278">
        <v>35</v>
      </c>
      <c r="T2244" s="278">
        <v>36</v>
      </c>
      <c r="U2244" s="278">
        <v>35</v>
      </c>
      <c r="V2244" s="390">
        <v>31</v>
      </c>
      <c r="W2244" s="278">
        <v>31</v>
      </c>
      <c r="X2244" s="278">
        <v>32</v>
      </c>
      <c r="Y2244" s="278">
        <v>30</v>
      </c>
      <c r="Z2244" s="278">
        <v>26</v>
      </c>
      <c r="AA2244" s="278">
        <v>23</v>
      </c>
      <c r="AB2244" s="278">
        <v>21</v>
      </c>
      <c r="AC2244" s="666"/>
    </row>
    <row r="2245" spans="1:30" ht="10.5" customHeight="1" thickBot="1">
      <c r="A2245" s="1655"/>
      <c r="B2245" s="1648"/>
      <c r="C2245" s="482" t="s">
        <v>20</v>
      </c>
      <c r="D2245" s="482"/>
      <c r="E2245" s="584">
        <f t="shared" ref="E2245:AC2245" si="637">E2243/E2242</f>
        <v>-2.4096384911282916E-2</v>
      </c>
      <c r="F2245" s="584">
        <f t="shared" si="637"/>
        <v>-6.25E-2</v>
      </c>
      <c r="G2245" s="584">
        <f t="shared" si="637"/>
        <v>-5.0847458750805798E-2</v>
      </c>
      <c r="H2245" s="616">
        <f t="shared" si="637"/>
        <v>-6.6371684333377964E-2</v>
      </c>
      <c r="I2245" s="584">
        <f t="shared" si="637"/>
        <v>-6.7510550274131081E-2</v>
      </c>
      <c r="J2245" s="584">
        <f t="shared" si="637"/>
        <v>-5.9500959714856874E-2</v>
      </c>
      <c r="K2245" s="584">
        <f t="shared" si="637"/>
        <v>-3.2312924135696176E-2</v>
      </c>
      <c r="L2245" s="584">
        <f t="shared" si="637"/>
        <v>0</v>
      </c>
      <c r="M2245" s="584">
        <f t="shared" si="637"/>
        <v>0.21508379813857686</v>
      </c>
      <c r="N2245" s="616">
        <f t="shared" si="637"/>
        <v>0.14084507231437082</v>
      </c>
      <c r="O2245" s="584">
        <f t="shared" si="637"/>
        <v>0.24375000596046448</v>
      </c>
      <c r="P2245" s="584">
        <f t="shared" si="637"/>
        <v>6.7292647282800488E-2</v>
      </c>
      <c r="Q2245" s="584">
        <f t="shared" si="637"/>
        <v>9.6582462751259701E-2</v>
      </c>
      <c r="R2245" s="584">
        <f t="shared" si="637"/>
        <v>0.24453024206205745</v>
      </c>
      <c r="S2245" s="584">
        <f t="shared" si="637"/>
        <v>0.23450134658297983</v>
      </c>
      <c r="T2245" s="584">
        <f t="shared" si="637"/>
        <v>0.22368421960735596</v>
      </c>
      <c r="U2245" s="584">
        <f t="shared" si="637"/>
        <v>0.16958277517820586</v>
      </c>
      <c r="V2245" s="616">
        <f t="shared" si="637"/>
        <v>0.10192023627175605</v>
      </c>
      <c r="W2245" s="584">
        <f t="shared" si="637"/>
        <v>0.10980966447698573</v>
      </c>
      <c r="X2245" s="584">
        <f t="shared" si="637"/>
        <v>0.13419913855546411</v>
      </c>
      <c r="Y2245" s="584">
        <f t="shared" si="637"/>
        <v>0.11692307545588566</v>
      </c>
      <c r="Z2245" s="584">
        <f t="shared" si="637"/>
        <v>1.5734266936618752E-2</v>
      </c>
      <c r="AA2245" s="584">
        <f t="shared" si="637"/>
        <v>1.9047619331450688E-2</v>
      </c>
      <c r="AB2245" s="584">
        <f t="shared" si="637"/>
        <v>0</v>
      </c>
      <c r="AC2245" s="487">
        <f t="shared" si="637"/>
        <v>9.1626011396379464E-2</v>
      </c>
    </row>
    <row r="2246" spans="1:30" ht="10.5" customHeight="1">
      <c r="A2246" s="1627" t="s">
        <v>489</v>
      </c>
      <c r="B2246" s="1639" t="s">
        <v>613</v>
      </c>
      <c r="C2246" s="485" t="s">
        <v>15</v>
      </c>
      <c r="D2246" s="485" t="s">
        <v>37</v>
      </c>
      <c r="E2246" s="239">
        <v>0.441</v>
      </c>
      <c r="F2246" s="239">
        <v>0.43049999999999999</v>
      </c>
      <c r="G2246" s="239">
        <v>0.42420000000000002</v>
      </c>
      <c r="H2246" s="416">
        <v>0.42630000000000001</v>
      </c>
      <c r="I2246" s="239">
        <v>0.42630000000000001</v>
      </c>
      <c r="J2246" s="239">
        <v>0.45569999999999999</v>
      </c>
      <c r="K2246" s="239">
        <v>0.49980000000000002</v>
      </c>
      <c r="L2246" s="239">
        <v>0.55020000000000002</v>
      </c>
      <c r="M2246" s="239">
        <v>0.55230000000000001</v>
      </c>
      <c r="N2246" s="416">
        <v>0.56279999999999997</v>
      </c>
      <c r="O2246" s="239">
        <v>0.57330000000000003</v>
      </c>
      <c r="P2246" s="239">
        <v>0.57540000000000002</v>
      </c>
      <c r="Q2246" s="239">
        <v>0.59009999999999996</v>
      </c>
      <c r="R2246" s="239">
        <v>0.58589999999999998</v>
      </c>
      <c r="S2246" s="239">
        <v>0.59850000000000003</v>
      </c>
      <c r="T2246" s="239">
        <v>0.60270000000000001</v>
      </c>
      <c r="U2246" s="239">
        <v>0.59430000000000005</v>
      </c>
      <c r="V2246" s="416">
        <v>0.56489999999999996</v>
      </c>
      <c r="W2246" s="239">
        <v>0.54600000000000004</v>
      </c>
      <c r="X2246" s="239">
        <v>0.53759999999999997</v>
      </c>
      <c r="Y2246" s="239">
        <v>0.53549999999999998</v>
      </c>
      <c r="Z2246" s="239">
        <v>0.52080000000000004</v>
      </c>
      <c r="AA2246" s="239">
        <v>0.48720000000000002</v>
      </c>
      <c r="AB2246" s="239">
        <v>0.46829999999999999</v>
      </c>
      <c r="AC2246" s="490">
        <f>SUM(E2246:AB2246)</f>
        <v>12.549599999999998</v>
      </c>
    </row>
    <row r="2247" spans="1:30" ht="10.5" customHeight="1">
      <c r="A2247" s="1628"/>
      <c r="B2247" s="1640"/>
      <c r="C2247" s="476" t="s">
        <v>17</v>
      </c>
      <c r="D2247" s="476" t="s">
        <v>37</v>
      </c>
      <c r="E2247" s="231">
        <v>0.1386</v>
      </c>
      <c r="F2247" s="231">
        <v>0.1386</v>
      </c>
      <c r="G2247" s="231">
        <v>0.13650000000000001</v>
      </c>
      <c r="H2247" s="417">
        <v>0.14069999999999999</v>
      </c>
      <c r="I2247" s="231">
        <v>0.13650000000000001</v>
      </c>
      <c r="J2247" s="231">
        <v>0.13439999999999999</v>
      </c>
      <c r="K2247" s="231">
        <v>0.13650000000000001</v>
      </c>
      <c r="L2247" s="231">
        <v>0.1386</v>
      </c>
      <c r="M2247" s="231">
        <v>0.1323</v>
      </c>
      <c r="N2247" s="417">
        <v>0.1323</v>
      </c>
      <c r="O2247" s="231">
        <v>0.1386</v>
      </c>
      <c r="P2247" s="231">
        <v>0.1386</v>
      </c>
      <c r="Q2247" s="231">
        <v>0.1449</v>
      </c>
      <c r="R2247" s="231">
        <v>0.1386</v>
      </c>
      <c r="S2247" s="231">
        <v>0.14069999999999999</v>
      </c>
      <c r="T2247" s="231">
        <v>0.13650000000000001</v>
      </c>
      <c r="U2247" s="231">
        <v>0.13439999999999999</v>
      </c>
      <c r="V2247" s="417">
        <v>0.13650000000000001</v>
      </c>
      <c r="W2247" s="231">
        <v>0.14280000000000001</v>
      </c>
      <c r="X2247" s="231">
        <v>0.1386</v>
      </c>
      <c r="Y2247" s="231">
        <v>0.13650000000000001</v>
      </c>
      <c r="Z2247" s="231">
        <v>0.1386</v>
      </c>
      <c r="AA2247" s="231">
        <v>0.1386</v>
      </c>
      <c r="AB2247" s="231">
        <v>0.1386</v>
      </c>
      <c r="AC2247" s="478">
        <f>SUM(E2247:AB2247)</f>
        <v>3.3074999999999988</v>
      </c>
    </row>
    <row r="2248" spans="1:30" ht="10.5" customHeight="1">
      <c r="A2248" s="1628"/>
      <c r="B2248" s="1640"/>
      <c r="C2248" s="476" t="s">
        <v>18</v>
      </c>
      <c r="D2248" s="476" t="s">
        <v>19</v>
      </c>
      <c r="E2248" s="344">
        <v>7</v>
      </c>
      <c r="F2248" s="278">
        <v>7</v>
      </c>
      <c r="G2248" s="278">
        <v>6</v>
      </c>
      <c r="H2248" s="390">
        <v>7</v>
      </c>
      <c r="I2248" s="278">
        <v>7</v>
      </c>
      <c r="J2248" s="278">
        <v>7</v>
      </c>
      <c r="K2248" s="278">
        <v>8</v>
      </c>
      <c r="L2248" s="278">
        <v>9</v>
      </c>
      <c r="M2248" s="278">
        <v>9</v>
      </c>
      <c r="N2248" s="390">
        <v>9</v>
      </c>
      <c r="O2248" s="278">
        <v>9</v>
      </c>
      <c r="P2248" s="278">
        <v>9</v>
      </c>
      <c r="Q2248" s="278">
        <v>9</v>
      </c>
      <c r="R2248" s="278">
        <v>9</v>
      </c>
      <c r="S2248" s="278">
        <v>9</v>
      </c>
      <c r="T2248" s="278">
        <v>10</v>
      </c>
      <c r="U2248" s="278">
        <v>9</v>
      </c>
      <c r="V2248" s="390">
        <v>8</v>
      </c>
      <c r="W2248" s="278">
        <v>9</v>
      </c>
      <c r="X2248" s="278">
        <v>8</v>
      </c>
      <c r="Y2248" s="278">
        <v>8</v>
      </c>
      <c r="Z2248" s="278">
        <v>8</v>
      </c>
      <c r="AA2248" s="278">
        <v>8</v>
      </c>
      <c r="AB2248" s="278">
        <v>7</v>
      </c>
      <c r="AC2248" s="478"/>
    </row>
    <row r="2249" spans="1:30" ht="10.5" customHeight="1">
      <c r="A2249" s="1628"/>
      <c r="B2249" s="1640"/>
      <c r="C2249" s="476" t="s">
        <v>20</v>
      </c>
      <c r="D2249" s="476"/>
      <c r="E2249" s="572">
        <f t="shared" ref="E2249:AC2249" si="638">E2247/E2246</f>
        <v>0.31428571428571428</v>
      </c>
      <c r="F2249" s="572">
        <f t="shared" si="638"/>
        <v>0.32195121951219513</v>
      </c>
      <c r="G2249" s="572">
        <f t="shared" si="638"/>
        <v>0.32178217821782179</v>
      </c>
      <c r="H2249" s="580">
        <f t="shared" si="638"/>
        <v>0.33004926108374383</v>
      </c>
      <c r="I2249" s="572">
        <f t="shared" si="638"/>
        <v>0.32019704433497537</v>
      </c>
      <c r="J2249" s="572">
        <f t="shared" si="638"/>
        <v>0.29493087557603687</v>
      </c>
      <c r="K2249" s="572">
        <f t="shared" si="638"/>
        <v>0.27310924369747902</v>
      </c>
      <c r="L2249" s="572">
        <f t="shared" si="638"/>
        <v>0.25190839694656486</v>
      </c>
      <c r="M2249" s="572">
        <f t="shared" si="638"/>
        <v>0.23954372623574144</v>
      </c>
      <c r="N2249" s="580">
        <f t="shared" si="638"/>
        <v>0.23507462686567165</v>
      </c>
      <c r="O2249" s="572">
        <f t="shared" si="638"/>
        <v>0.24175824175824176</v>
      </c>
      <c r="P2249" s="572">
        <f t="shared" si="638"/>
        <v>0.24087591240875911</v>
      </c>
      <c r="Q2249" s="572">
        <f t="shared" si="638"/>
        <v>0.24555160142348756</v>
      </c>
      <c r="R2249" s="572">
        <f t="shared" si="638"/>
        <v>0.23655913978494625</v>
      </c>
      <c r="S2249" s="572">
        <f t="shared" si="638"/>
        <v>0.2350877192982456</v>
      </c>
      <c r="T2249" s="572">
        <f t="shared" si="638"/>
        <v>0.2264808362369338</v>
      </c>
      <c r="U2249" s="572">
        <f t="shared" si="638"/>
        <v>0.2261484098939929</v>
      </c>
      <c r="V2249" s="580">
        <f t="shared" si="638"/>
        <v>0.24163568773234204</v>
      </c>
      <c r="W2249" s="572">
        <f t="shared" si="638"/>
        <v>0.26153846153846155</v>
      </c>
      <c r="X2249" s="572">
        <f t="shared" si="638"/>
        <v>0.2578125</v>
      </c>
      <c r="Y2249" s="572">
        <f t="shared" si="638"/>
        <v>0.25490196078431376</v>
      </c>
      <c r="Z2249" s="572">
        <f t="shared" si="638"/>
        <v>0.2661290322580645</v>
      </c>
      <c r="AA2249" s="572">
        <f t="shared" si="638"/>
        <v>0.28448275862068967</v>
      </c>
      <c r="AB2249" s="572">
        <f t="shared" si="638"/>
        <v>0.29596412556053814</v>
      </c>
      <c r="AC2249" s="478">
        <f t="shared" si="638"/>
        <v>0.26355421686746983</v>
      </c>
    </row>
    <row r="2250" spans="1:30" ht="10.5" customHeight="1" thickBot="1">
      <c r="A2250" s="1629"/>
      <c r="B2250" s="1641"/>
      <c r="C2250" s="480" t="s">
        <v>23</v>
      </c>
      <c r="D2250" s="480" t="s">
        <v>19</v>
      </c>
      <c r="E2250" s="480">
        <v>37.900001525878906</v>
      </c>
      <c r="F2250" s="480">
        <v>37.700000762939453</v>
      </c>
      <c r="G2250" s="480">
        <v>37.900001525878906</v>
      </c>
      <c r="H2250" s="480">
        <v>37.900001525878906</v>
      </c>
      <c r="I2250" s="480">
        <v>37.799999237060547</v>
      </c>
      <c r="J2250" s="480">
        <v>37.799999237060547</v>
      </c>
      <c r="K2250" s="480">
        <v>37.799999237060547</v>
      </c>
      <c r="L2250" s="480">
        <v>37.5</v>
      </c>
      <c r="M2250" s="480">
        <v>37.299999237060547</v>
      </c>
      <c r="N2250" s="480">
        <v>37.5</v>
      </c>
      <c r="O2250" s="480">
        <v>37.299999237060547</v>
      </c>
      <c r="P2250" s="480">
        <v>37.5</v>
      </c>
      <c r="Q2250" s="480">
        <v>37.599998474121094</v>
      </c>
      <c r="R2250" s="480">
        <v>37.299999237060547</v>
      </c>
      <c r="S2250" s="480">
        <v>37.299999237060547</v>
      </c>
      <c r="T2250" s="480">
        <v>37.200000762939453</v>
      </c>
      <c r="U2250" s="480">
        <v>37.200000762939453</v>
      </c>
      <c r="V2250" s="480">
        <v>37.299999237060547</v>
      </c>
      <c r="W2250" s="480">
        <v>37.400001525878906</v>
      </c>
      <c r="X2250" s="480">
        <v>37.299999237060547</v>
      </c>
      <c r="Y2250" s="480">
        <v>37.400001525878906</v>
      </c>
      <c r="Z2250" s="480">
        <v>37.5</v>
      </c>
      <c r="AA2250" s="480">
        <v>37.5</v>
      </c>
      <c r="AB2250" s="480">
        <v>37.5</v>
      </c>
      <c r="AC2250" s="481"/>
    </row>
    <row r="2251" spans="1:30" ht="10.5" customHeight="1">
      <c r="A2251" s="1615" t="s">
        <v>33</v>
      </c>
      <c r="B2251" s="1626" t="s">
        <v>753</v>
      </c>
      <c r="C2251" s="526" t="s">
        <v>15</v>
      </c>
      <c r="D2251" s="526" t="s">
        <v>37</v>
      </c>
      <c r="E2251" s="543">
        <v>0.24084</v>
      </c>
      <c r="F2251" s="543">
        <v>0.23183999999999999</v>
      </c>
      <c r="G2251" s="543">
        <v>0.22716</v>
      </c>
      <c r="H2251" s="372">
        <v>0.22320000000000001</v>
      </c>
      <c r="I2251" s="543">
        <v>0.22248000000000001</v>
      </c>
      <c r="J2251" s="543">
        <v>0.23003999999999999</v>
      </c>
      <c r="K2251" s="543">
        <v>0.24912000000000001</v>
      </c>
      <c r="L2251" s="543">
        <v>0.29304000000000002</v>
      </c>
      <c r="M2251" s="543">
        <v>0.32184000000000001</v>
      </c>
      <c r="N2251" s="372">
        <v>0.32291999999999998</v>
      </c>
      <c r="O2251" s="543">
        <v>0.32651999999999998</v>
      </c>
      <c r="P2251" s="543">
        <v>0.31752000000000002</v>
      </c>
      <c r="Q2251" s="543">
        <v>0.32363999999999998</v>
      </c>
      <c r="R2251" s="543">
        <v>0.32219999999999999</v>
      </c>
      <c r="S2251" s="543">
        <v>0.34595999999999999</v>
      </c>
      <c r="T2251" s="543">
        <v>0.34200000000000003</v>
      </c>
      <c r="U2251" s="543">
        <v>0.34955999999999998</v>
      </c>
      <c r="V2251" s="372">
        <v>0.35099999999999998</v>
      </c>
      <c r="W2251" s="543">
        <v>0.34739999999999999</v>
      </c>
      <c r="X2251" s="543">
        <v>0.34920000000000001</v>
      </c>
      <c r="Y2251" s="543">
        <v>0.32256000000000001</v>
      </c>
      <c r="Z2251" s="543">
        <v>0.30671999999999999</v>
      </c>
      <c r="AA2251" s="543">
        <v>0.28188000000000002</v>
      </c>
      <c r="AB2251" s="543">
        <v>0.26712000000000002</v>
      </c>
      <c r="AC2251" s="475">
        <f>SUM(E2251:AB2251)</f>
        <v>7.1157600000000008</v>
      </c>
    </row>
    <row r="2252" spans="1:30" ht="10.5" customHeight="1">
      <c r="A2252" s="1615"/>
      <c r="B2252" s="1626"/>
      <c r="C2252" s="610" t="s">
        <v>17</v>
      </c>
      <c r="D2252" s="610" t="s">
        <v>37</v>
      </c>
      <c r="E2252" s="568">
        <v>0.16991999999999999</v>
      </c>
      <c r="F2252" s="568">
        <v>0.16667999999999999</v>
      </c>
      <c r="G2252" s="568">
        <v>0.16667999999999999</v>
      </c>
      <c r="H2252" s="370">
        <v>0.16775999999999999</v>
      </c>
      <c r="I2252" s="568">
        <v>0.16703999999999999</v>
      </c>
      <c r="J2252" s="568">
        <v>0.16596</v>
      </c>
      <c r="K2252" s="568">
        <v>0.16632</v>
      </c>
      <c r="L2252" s="568">
        <v>0.17532</v>
      </c>
      <c r="M2252" s="568">
        <v>0.18</v>
      </c>
      <c r="N2252" s="370">
        <v>0.17748</v>
      </c>
      <c r="O2252" s="568">
        <v>0.18107999999999999</v>
      </c>
      <c r="P2252" s="568">
        <v>0.1782</v>
      </c>
      <c r="Q2252" s="568">
        <v>0.18432000000000001</v>
      </c>
      <c r="R2252" s="568">
        <v>0.17748</v>
      </c>
      <c r="S2252" s="568">
        <v>0.18612000000000001</v>
      </c>
      <c r="T2252" s="568">
        <v>0.18468000000000001</v>
      </c>
      <c r="U2252" s="568">
        <v>0.18360000000000001</v>
      </c>
      <c r="V2252" s="370">
        <v>0.18215999999999999</v>
      </c>
      <c r="W2252" s="568">
        <v>0.18</v>
      </c>
      <c r="X2252" s="568">
        <v>0.17927999999999999</v>
      </c>
      <c r="Y2252" s="568">
        <v>0.17748</v>
      </c>
      <c r="Z2252" s="568">
        <v>0.17388000000000001</v>
      </c>
      <c r="AA2252" s="568">
        <v>0.16811999999999999</v>
      </c>
      <c r="AB2252" s="568">
        <v>0.17208000000000001</v>
      </c>
      <c r="AC2252" s="478">
        <f>SUM(E2252:AB2252)</f>
        <v>4.2116400000000001</v>
      </c>
    </row>
    <row r="2253" spans="1:30" ht="10.5" customHeight="1">
      <c r="A2253" s="1615"/>
      <c r="B2253" s="1626"/>
      <c r="C2253" s="476" t="s">
        <v>18</v>
      </c>
      <c r="D2253" s="476" t="s">
        <v>19</v>
      </c>
      <c r="E2253" s="377">
        <v>23</v>
      </c>
      <c r="F2253" s="278">
        <v>24</v>
      </c>
      <c r="G2253" s="278">
        <v>25</v>
      </c>
      <c r="H2253" s="390">
        <v>23</v>
      </c>
      <c r="I2253" s="278">
        <v>24</v>
      </c>
      <c r="J2253" s="278">
        <v>25</v>
      </c>
      <c r="K2253" s="278">
        <v>26</v>
      </c>
      <c r="L2253" s="278">
        <v>33</v>
      </c>
      <c r="M2253" s="278">
        <v>34</v>
      </c>
      <c r="N2253" s="390">
        <v>33</v>
      </c>
      <c r="O2253" s="278">
        <v>34</v>
      </c>
      <c r="P2253" s="278">
        <v>35</v>
      </c>
      <c r="Q2253" s="278">
        <v>34</v>
      </c>
      <c r="R2253" s="278">
        <v>34</v>
      </c>
      <c r="S2253" s="278">
        <v>34</v>
      </c>
      <c r="T2253" s="278">
        <v>35</v>
      </c>
      <c r="U2253" s="278">
        <v>35</v>
      </c>
      <c r="V2253" s="390">
        <v>35</v>
      </c>
      <c r="W2253" s="278">
        <v>34</v>
      </c>
      <c r="X2253" s="278">
        <v>33</v>
      </c>
      <c r="Y2253" s="278">
        <v>32</v>
      </c>
      <c r="Z2253" s="278">
        <v>30</v>
      </c>
      <c r="AA2253" s="278">
        <v>28</v>
      </c>
      <c r="AB2253" s="279">
        <v>27</v>
      </c>
      <c r="AC2253" s="478"/>
    </row>
    <row r="2254" spans="1:30" ht="10.5" customHeight="1" thickBot="1">
      <c r="A2254" s="1615"/>
      <c r="B2254" s="1626"/>
      <c r="C2254" s="651" t="s">
        <v>20</v>
      </c>
      <c r="D2254" s="651"/>
      <c r="E2254" s="584">
        <f t="shared" ref="E2254:AC2254" si="639">E2252/E2251</f>
        <v>0.70553064275037369</v>
      </c>
      <c r="F2254" s="584">
        <f t="shared" si="639"/>
        <v>0.71894409937888204</v>
      </c>
      <c r="G2254" s="584">
        <f t="shared" si="639"/>
        <v>0.73375594294770208</v>
      </c>
      <c r="H2254" s="580">
        <f t="shared" si="639"/>
        <v>0.75161290322580643</v>
      </c>
      <c r="I2254" s="584">
        <f t="shared" si="639"/>
        <v>0.7508090614886731</v>
      </c>
      <c r="J2254" s="584">
        <f t="shared" si="639"/>
        <v>0.72143974960876367</v>
      </c>
      <c r="K2254" s="584">
        <f t="shared" si="639"/>
        <v>0.66763005780346818</v>
      </c>
      <c r="L2254" s="584">
        <f t="shared" si="639"/>
        <v>0.5982800982800982</v>
      </c>
      <c r="M2254" s="584">
        <f t="shared" si="639"/>
        <v>0.5592841163310962</v>
      </c>
      <c r="N2254" s="580">
        <f t="shared" si="639"/>
        <v>0.54960981047937574</v>
      </c>
      <c r="O2254" s="584">
        <f t="shared" si="639"/>
        <v>0.55457552370452046</v>
      </c>
      <c r="P2254" s="584">
        <f t="shared" si="639"/>
        <v>0.56122448979591832</v>
      </c>
      <c r="Q2254" s="584">
        <f t="shared" si="639"/>
        <v>0.56952169076751957</v>
      </c>
      <c r="R2254" s="584">
        <f t="shared" si="639"/>
        <v>0.55083798882681567</v>
      </c>
      <c r="S2254" s="584">
        <f t="shared" si="639"/>
        <v>0.53798126951092617</v>
      </c>
      <c r="T2254" s="584">
        <f t="shared" si="639"/>
        <v>0.54</v>
      </c>
      <c r="U2254" s="584">
        <f t="shared" si="639"/>
        <v>0.52523171987641615</v>
      </c>
      <c r="V2254" s="580">
        <f t="shared" si="639"/>
        <v>0.51897435897435895</v>
      </c>
      <c r="W2254" s="584">
        <f t="shared" si="639"/>
        <v>0.51813471502590669</v>
      </c>
      <c r="X2254" s="584">
        <f t="shared" si="639"/>
        <v>0.51340206185567006</v>
      </c>
      <c r="Y2254" s="584">
        <f t="shared" si="639"/>
        <v>0.5502232142857143</v>
      </c>
      <c r="Z2254" s="584">
        <f t="shared" si="639"/>
        <v>0.56690140845070425</v>
      </c>
      <c r="AA2254" s="584">
        <f t="shared" si="639"/>
        <v>0.59642401021711355</v>
      </c>
      <c r="AB2254" s="584">
        <f t="shared" si="639"/>
        <v>0.64420485175202158</v>
      </c>
      <c r="AC2254" s="487">
        <f t="shared" si="639"/>
        <v>0.59187493676009306</v>
      </c>
    </row>
    <row r="2255" spans="1:30" ht="10.5" customHeight="1" thickBot="1">
      <c r="A2255" s="797" t="s">
        <v>818</v>
      </c>
      <c r="B2255" s="798"/>
      <c r="C2255" s="799"/>
      <c r="D2255" s="799"/>
      <c r="E2255" s="765">
        <f t="shared" ref="E2255:AB2255" si="640">SQRT((E2246+E2251)*(E2246+E2251)+(E2247+E2252)*(E2247+E2252))</f>
        <v>0.74839185992366331</v>
      </c>
      <c r="F2255" s="765">
        <f t="shared" si="640"/>
        <v>0.72930799666533197</v>
      </c>
      <c r="G2255" s="765">
        <f t="shared" si="640"/>
        <v>0.71846222030110951</v>
      </c>
      <c r="H2255" s="765">
        <f t="shared" si="640"/>
        <v>0.7190256056636648</v>
      </c>
      <c r="I2255" s="765">
        <f t="shared" si="640"/>
        <v>0.71627649689208706</v>
      </c>
      <c r="J2255" s="765">
        <f t="shared" si="640"/>
        <v>0.74863574400371768</v>
      </c>
      <c r="K2255" s="765">
        <f t="shared" si="640"/>
        <v>0.80782493078636786</v>
      </c>
      <c r="L2255" s="765">
        <f t="shared" si="640"/>
        <v>0.89977745248477969</v>
      </c>
      <c r="M2255" s="765">
        <f t="shared" si="640"/>
        <v>0.92825213686799568</v>
      </c>
      <c r="N2255" s="765">
        <f t="shared" si="640"/>
        <v>0.93833020136836687</v>
      </c>
      <c r="O2255" s="765">
        <f t="shared" si="640"/>
        <v>0.95491954362658216</v>
      </c>
      <c r="P2255" s="765">
        <f t="shared" si="640"/>
        <v>0.94745362229504404</v>
      </c>
      <c r="Q2255" s="765">
        <f t="shared" si="640"/>
        <v>0.97123972118113044</v>
      </c>
      <c r="R2255" s="765">
        <f t="shared" si="640"/>
        <v>0.96153636249493957</v>
      </c>
      <c r="S2255" s="765">
        <f t="shared" si="640"/>
        <v>0.99940782666537098</v>
      </c>
      <c r="T2255" s="765">
        <f t="shared" si="640"/>
        <v>0.99780493203832188</v>
      </c>
      <c r="U2255" s="765">
        <f t="shared" si="640"/>
        <v>0.99598980898400757</v>
      </c>
      <c r="V2255" s="765">
        <f t="shared" si="640"/>
        <v>0.9697510018556309</v>
      </c>
      <c r="W2255" s="765">
        <f t="shared" si="640"/>
        <v>0.94992810254250293</v>
      </c>
      <c r="X2255" s="800">
        <f t="shared" si="640"/>
        <v>0.94205198073142449</v>
      </c>
      <c r="Y2255" s="765">
        <f t="shared" si="640"/>
        <v>0.9137014851689802</v>
      </c>
      <c r="Z2255" s="765">
        <f t="shared" si="640"/>
        <v>0.88455248617591942</v>
      </c>
      <c r="AA2255" s="765">
        <f t="shared" si="640"/>
        <v>0.82798623466818577</v>
      </c>
      <c r="AB2255" s="765">
        <f t="shared" si="640"/>
        <v>0.79835120016193373</v>
      </c>
      <c r="AC2255" s="801">
        <f>SQRT(AC2251*AC2251+AC2252*AC2252)</f>
        <v>8.2687333895343365</v>
      </c>
      <c r="AD2255" s="479">
        <f>MAX(E2255:AB2255)</f>
        <v>0.99940782666537098</v>
      </c>
    </row>
    <row r="2256" spans="1:30" s="449" customFormat="1" ht="10.5" customHeight="1" thickBot="1">
      <c r="A2256" s="513" t="s">
        <v>527</v>
      </c>
      <c r="B2256" s="514"/>
      <c r="C2256" s="515"/>
      <c r="D2256" s="515"/>
      <c r="E2256" s="570">
        <v>1</v>
      </c>
      <c r="F2256" s="570">
        <v>2</v>
      </c>
      <c r="G2256" s="570">
        <v>3</v>
      </c>
      <c r="H2256" s="570">
        <v>4</v>
      </c>
      <c r="I2256" s="570">
        <v>5</v>
      </c>
      <c r="J2256" s="570">
        <v>6</v>
      </c>
      <c r="K2256" s="570">
        <v>7</v>
      </c>
      <c r="L2256" s="570">
        <v>8</v>
      </c>
      <c r="M2256" s="570">
        <v>9</v>
      </c>
      <c r="N2256" s="570">
        <v>10</v>
      </c>
      <c r="O2256" s="570">
        <v>11</v>
      </c>
      <c r="P2256" s="570">
        <v>12</v>
      </c>
      <c r="Q2256" s="570">
        <v>13</v>
      </c>
      <c r="R2256" s="570">
        <v>14</v>
      </c>
      <c r="S2256" s="570">
        <v>15</v>
      </c>
      <c r="T2256" s="570">
        <v>16</v>
      </c>
      <c r="U2256" s="570">
        <v>17</v>
      </c>
      <c r="V2256" s="570">
        <v>18</v>
      </c>
      <c r="W2256" s="570">
        <v>19</v>
      </c>
      <c r="X2256" s="570">
        <v>20</v>
      </c>
      <c r="Y2256" s="570">
        <v>21</v>
      </c>
      <c r="Z2256" s="570">
        <v>22</v>
      </c>
      <c r="AA2256" s="570">
        <v>23</v>
      </c>
      <c r="AB2256" s="570">
        <v>24</v>
      </c>
      <c r="AC2256" s="517"/>
    </row>
    <row r="2257" spans="1:30" s="449" customFormat="1" ht="12" customHeight="1" thickBot="1">
      <c r="A2257" s="685" t="s">
        <v>99</v>
      </c>
      <c r="B2257" s="766"/>
      <c r="C2257" s="802" t="s">
        <v>23</v>
      </c>
      <c r="D2257" s="802" t="s">
        <v>19</v>
      </c>
      <c r="E2257" s="802">
        <v>6.5</v>
      </c>
      <c r="F2257" s="802">
        <v>6.5</v>
      </c>
      <c r="G2257" s="802">
        <v>6.5</v>
      </c>
      <c r="H2257" s="802">
        <v>6.5</v>
      </c>
      <c r="I2257" s="802">
        <v>6.5</v>
      </c>
      <c r="J2257" s="802">
        <v>6.5</v>
      </c>
      <c r="K2257" s="802">
        <v>6.5</v>
      </c>
      <c r="L2257" s="802">
        <v>6.4000000953674316</v>
      </c>
      <c r="M2257" s="802">
        <v>6.4000000953674316</v>
      </c>
      <c r="N2257" s="802">
        <v>6.4000000953674316</v>
      </c>
      <c r="O2257" s="802">
        <v>6.4000000953674316</v>
      </c>
      <c r="P2257" s="802">
        <v>6.4000000953674316</v>
      </c>
      <c r="Q2257" s="802">
        <v>6.4000000953674316</v>
      </c>
      <c r="R2257" s="802">
        <v>6.4000000953674316</v>
      </c>
      <c r="S2257" s="802">
        <v>6.4000000953674316</v>
      </c>
      <c r="T2257" s="802">
        <v>6.4000000953674316</v>
      </c>
      <c r="U2257" s="802">
        <v>6.4000000953674316</v>
      </c>
      <c r="V2257" s="802">
        <v>6.4000000953674316</v>
      </c>
      <c r="W2257" s="802">
        <v>6.4000000953674316</v>
      </c>
      <c r="X2257" s="802">
        <v>6.4000000953674316</v>
      </c>
      <c r="Y2257" s="802">
        <v>6.4000000953674316</v>
      </c>
      <c r="Z2257" s="802">
        <v>6.4000000953674316</v>
      </c>
      <c r="AA2257" s="802">
        <v>6.4000000953674316</v>
      </c>
      <c r="AB2257" s="802">
        <v>6.4000000953674316</v>
      </c>
      <c r="AC2257" s="687"/>
    </row>
    <row r="2258" spans="1:30" ht="12">
      <c r="A2258" s="1619" t="s">
        <v>115</v>
      </c>
      <c r="B2258" s="1622" t="s">
        <v>819</v>
      </c>
      <c r="C2258" s="485" t="s">
        <v>15</v>
      </c>
      <c r="D2258" s="485" t="s">
        <v>37</v>
      </c>
      <c r="E2258" s="541">
        <v>3.984E-2</v>
      </c>
      <c r="F2258" s="541">
        <v>4.0800000000000003E-2</v>
      </c>
      <c r="G2258" s="541">
        <v>3.9359999999999999E-2</v>
      </c>
      <c r="H2258" s="600">
        <v>3.9120000000000002E-2</v>
      </c>
      <c r="I2258" s="541">
        <v>3.9359999999999999E-2</v>
      </c>
      <c r="J2258" s="541">
        <v>4.0559999999999999E-2</v>
      </c>
      <c r="K2258" s="541">
        <v>3.9600000000000003E-2</v>
      </c>
      <c r="L2258" s="541">
        <v>4.3200000000000002E-2</v>
      </c>
      <c r="M2258" s="541">
        <v>5.0160000000000003E-2</v>
      </c>
      <c r="N2258" s="600">
        <v>4.3920000000000001E-2</v>
      </c>
      <c r="O2258" s="541">
        <v>4.1759999999999999E-2</v>
      </c>
      <c r="P2258" s="541">
        <v>4.1520000000000001E-2</v>
      </c>
      <c r="Q2258" s="541">
        <v>4.3679999999999997E-2</v>
      </c>
      <c r="R2258" s="541">
        <v>4.2720000000000001E-2</v>
      </c>
      <c r="S2258" s="541">
        <v>5.1839999999999997E-2</v>
      </c>
      <c r="T2258" s="541">
        <v>4.9919999999999999E-2</v>
      </c>
      <c r="U2258" s="541">
        <v>5.2560000000000003E-2</v>
      </c>
      <c r="V2258" s="600">
        <v>5.1360000000000003E-2</v>
      </c>
      <c r="W2258" s="541">
        <v>4.752E-2</v>
      </c>
      <c r="X2258" s="541">
        <v>5.0639999999999998E-2</v>
      </c>
      <c r="Y2258" s="541">
        <v>4.8959999999999997E-2</v>
      </c>
      <c r="Z2258" s="541">
        <v>4.9439999999999998E-2</v>
      </c>
      <c r="AA2258" s="541">
        <v>4.6559999999999997E-2</v>
      </c>
      <c r="AB2258" s="541">
        <v>4.9439999999999998E-2</v>
      </c>
      <c r="AC2258" s="490">
        <f>SUM(E2258:AB2258)</f>
        <v>1.0838399999999999</v>
      </c>
    </row>
    <row r="2259" spans="1:30" ht="12">
      <c r="A2259" s="1620"/>
      <c r="B2259" s="1623"/>
      <c r="C2259" s="476" t="s">
        <v>17</v>
      </c>
      <c r="D2259" s="476" t="s">
        <v>37</v>
      </c>
      <c r="E2259" s="572">
        <v>2.784E-2</v>
      </c>
      <c r="F2259" s="572">
        <v>2.784E-2</v>
      </c>
      <c r="G2259" s="572">
        <v>2.784E-2</v>
      </c>
      <c r="H2259" s="606">
        <v>2.784E-2</v>
      </c>
      <c r="I2259" s="572">
        <v>2.784E-2</v>
      </c>
      <c r="J2259" s="572">
        <v>2.784E-2</v>
      </c>
      <c r="K2259" s="572">
        <v>2.7359999999999999E-2</v>
      </c>
      <c r="L2259" s="572">
        <v>3.048E-2</v>
      </c>
      <c r="M2259" s="572">
        <v>3.5999999999999997E-2</v>
      </c>
      <c r="N2259" s="606">
        <v>3.5040000000000002E-2</v>
      </c>
      <c r="O2259" s="572">
        <v>3.5279999999999999E-2</v>
      </c>
      <c r="P2259" s="572">
        <v>3.5520000000000003E-2</v>
      </c>
      <c r="Q2259" s="572">
        <v>3.6479999999999999E-2</v>
      </c>
      <c r="R2259" s="572">
        <v>3.5040000000000002E-2</v>
      </c>
      <c r="S2259" s="572">
        <v>3.5520000000000003E-2</v>
      </c>
      <c r="T2259" s="572">
        <v>3.4799999999999998E-2</v>
      </c>
      <c r="U2259" s="572">
        <v>3.5040000000000002E-2</v>
      </c>
      <c r="V2259" s="606">
        <v>3.456E-2</v>
      </c>
      <c r="W2259" s="572">
        <v>3.4799999999999998E-2</v>
      </c>
      <c r="X2259" s="572">
        <v>3.5279999999999999E-2</v>
      </c>
      <c r="Y2259" s="572">
        <v>3.5520000000000003E-2</v>
      </c>
      <c r="Z2259" s="572">
        <v>3.5999999999999997E-2</v>
      </c>
      <c r="AA2259" s="572">
        <v>3.6240000000000001E-2</v>
      </c>
      <c r="AB2259" s="572">
        <v>3.6720000000000003E-2</v>
      </c>
      <c r="AC2259" s="478">
        <f>SUM(E2259:AB2259)</f>
        <v>0.79271999999999998</v>
      </c>
    </row>
    <row r="2260" spans="1:30" ht="12">
      <c r="A2260" s="1620"/>
      <c r="B2260" s="1623"/>
      <c r="C2260" s="476" t="s">
        <v>18</v>
      </c>
      <c r="D2260" s="476" t="s">
        <v>19</v>
      </c>
      <c r="E2260" s="278">
        <v>5</v>
      </c>
      <c r="F2260" s="278">
        <v>3</v>
      </c>
      <c r="G2260" s="278">
        <v>4</v>
      </c>
      <c r="H2260" s="390">
        <v>4</v>
      </c>
      <c r="I2260" s="278">
        <v>3</v>
      </c>
      <c r="J2260" s="278">
        <v>4</v>
      </c>
      <c r="K2260" s="278">
        <v>3</v>
      </c>
      <c r="L2260" s="278">
        <v>6</v>
      </c>
      <c r="M2260" s="278">
        <v>5</v>
      </c>
      <c r="N2260" s="390">
        <v>6</v>
      </c>
      <c r="O2260" s="278">
        <v>3</v>
      </c>
      <c r="P2260" s="278">
        <v>5</v>
      </c>
      <c r="Q2260" s="278">
        <v>5</v>
      </c>
      <c r="R2260" s="278">
        <v>5</v>
      </c>
      <c r="S2260" s="278">
        <v>5</v>
      </c>
      <c r="T2260" s="278">
        <v>4</v>
      </c>
      <c r="U2260" s="278">
        <v>4</v>
      </c>
      <c r="V2260" s="390">
        <v>4</v>
      </c>
      <c r="W2260" s="278">
        <v>5</v>
      </c>
      <c r="X2260" s="278">
        <v>5</v>
      </c>
      <c r="Y2260" s="278">
        <v>5</v>
      </c>
      <c r="Z2260" s="278">
        <v>5</v>
      </c>
      <c r="AA2260" s="278">
        <v>5</v>
      </c>
      <c r="AB2260" s="278">
        <v>5</v>
      </c>
      <c r="AC2260" s="478"/>
    </row>
    <row r="2261" spans="1:30" thickBot="1">
      <c r="A2261" s="1621"/>
      <c r="B2261" s="1624"/>
      <c r="C2261" s="491" t="s">
        <v>20</v>
      </c>
      <c r="D2261" s="491"/>
      <c r="E2261" s="542">
        <f t="shared" ref="E2261:AC2261" si="641">E2259/E2258</f>
        <v>0.6987951807228916</v>
      </c>
      <c r="F2261" s="542">
        <f t="shared" si="641"/>
        <v>0.6823529411764705</v>
      </c>
      <c r="G2261" s="542">
        <f t="shared" si="641"/>
        <v>0.70731707317073178</v>
      </c>
      <c r="H2261" s="573">
        <f t="shared" si="641"/>
        <v>0.71165644171779141</v>
      </c>
      <c r="I2261" s="542">
        <f t="shared" si="641"/>
        <v>0.70731707317073178</v>
      </c>
      <c r="J2261" s="542">
        <f t="shared" si="641"/>
        <v>0.68639053254437876</v>
      </c>
      <c r="K2261" s="542">
        <f t="shared" si="641"/>
        <v>0.69090909090909081</v>
      </c>
      <c r="L2261" s="542">
        <f t="shared" si="641"/>
        <v>0.70555555555555549</v>
      </c>
      <c r="M2261" s="542">
        <f t="shared" si="641"/>
        <v>0.71770334928229651</v>
      </c>
      <c r="N2261" s="573">
        <f t="shared" si="641"/>
        <v>0.79781420765027322</v>
      </c>
      <c r="O2261" s="542">
        <f t="shared" si="641"/>
        <v>0.84482758620689657</v>
      </c>
      <c r="P2261" s="542">
        <f t="shared" si="641"/>
        <v>0.8554913294797688</v>
      </c>
      <c r="Q2261" s="542">
        <f t="shared" si="641"/>
        <v>0.8351648351648352</v>
      </c>
      <c r="R2261" s="542">
        <f t="shared" si="641"/>
        <v>0.8202247191011236</v>
      </c>
      <c r="S2261" s="542">
        <f t="shared" si="641"/>
        <v>0.68518518518518523</v>
      </c>
      <c r="T2261" s="542">
        <f t="shared" si="641"/>
        <v>0.69711538461538458</v>
      </c>
      <c r="U2261" s="542">
        <f t="shared" si="641"/>
        <v>0.66666666666666663</v>
      </c>
      <c r="V2261" s="573">
        <f t="shared" si="641"/>
        <v>0.67289719626168221</v>
      </c>
      <c r="W2261" s="542">
        <f t="shared" si="641"/>
        <v>0.73232323232323226</v>
      </c>
      <c r="X2261" s="542">
        <f t="shared" si="641"/>
        <v>0.69668246445497628</v>
      </c>
      <c r="Y2261" s="542">
        <f t="shared" si="641"/>
        <v>0.72549019607843146</v>
      </c>
      <c r="Z2261" s="542">
        <f t="shared" si="641"/>
        <v>0.72815533980582525</v>
      </c>
      <c r="AA2261" s="542">
        <f t="shared" si="641"/>
        <v>0.77835051546391765</v>
      </c>
      <c r="AB2261" s="542">
        <f t="shared" si="641"/>
        <v>0.74271844660194186</v>
      </c>
      <c r="AC2261" s="494">
        <f t="shared" si="641"/>
        <v>0.73139946855624449</v>
      </c>
    </row>
    <row r="2262" spans="1:30" ht="10.5" customHeight="1">
      <c r="A2262" s="1662" t="s">
        <v>820</v>
      </c>
      <c r="B2262" s="1632" t="s">
        <v>819</v>
      </c>
      <c r="C2262" s="473" t="s">
        <v>15</v>
      </c>
      <c r="D2262" s="473" t="s">
        <v>37</v>
      </c>
      <c r="E2262" s="543">
        <v>0.20136000000000001</v>
      </c>
      <c r="F2262" s="543">
        <v>0.19128000000000001</v>
      </c>
      <c r="G2262" s="543">
        <v>0.18815999999999999</v>
      </c>
      <c r="H2262" s="609">
        <v>0.18407999999999999</v>
      </c>
      <c r="I2262" s="543">
        <v>0.18384</v>
      </c>
      <c r="J2262" s="543">
        <v>0.18959999999999999</v>
      </c>
      <c r="K2262" s="543">
        <v>0.21</v>
      </c>
      <c r="L2262" s="543">
        <v>0.25056</v>
      </c>
      <c r="M2262" s="543">
        <v>0.27239999999999998</v>
      </c>
      <c r="N2262" s="609">
        <v>0.27936</v>
      </c>
      <c r="O2262" s="543">
        <v>0.28536</v>
      </c>
      <c r="P2262" s="543">
        <v>0.27672000000000002</v>
      </c>
      <c r="Q2262" s="543">
        <v>0.28055999999999998</v>
      </c>
      <c r="R2262" s="543">
        <v>0.28032000000000001</v>
      </c>
      <c r="S2262" s="543">
        <v>0.29448000000000002</v>
      </c>
      <c r="T2262" s="543">
        <v>0.29304000000000002</v>
      </c>
      <c r="U2262" s="543">
        <v>0.29759999999999998</v>
      </c>
      <c r="V2262" s="609">
        <v>0.30048000000000002</v>
      </c>
      <c r="W2262" s="543">
        <v>0.30048000000000002</v>
      </c>
      <c r="X2262" s="543">
        <v>0.29927999999999999</v>
      </c>
      <c r="Y2262" s="543">
        <v>0.27407999999999999</v>
      </c>
      <c r="Z2262" s="543">
        <v>0.25800000000000001</v>
      </c>
      <c r="AA2262" s="543">
        <v>0.23568</v>
      </c>
      <c r="AB2262" s="543">
        <v>0.21815999999999999</v>
      </c>
      <c r="AC2262" s="475">
        <f>SUM(E2262:AB2262)</f>
        <v>6.0448800000000009</v>
      </c>
    </row>
    <row r="2263" spans="1:30" ht="10.5" customHeight="1">
      <c r="A2263" s="1628"/>
      <c r="B2263" s="1623"/>
      <c r="C2263" s="476" t="s">
        <v>17</v>
      </c>
      <c r="D2263" s="476" t="s">
        <v>37</v>
      </c>
      <c r="E2263" s="572">
        <v>0.14304</v>
      </c>
      <c r="F2263" s="572">
        <v>0.13991999999999999</v>
      </c>
      <c r="G2263" s="572">
        <v>0.13968</v>
      </c>
      <c r="H2263" s="606">
        <v>0.14063999999999999</v>
      </c>
      <c r="I2263" s="572">
        <v>0.13991999999999999</v>
      </c>
      <c r="J2263" s="572">
        <v>0.13896</v>
      </c>
      <c r="K2263" s="572">
        <v>0.13991999999999999</v>
      </c>
      <c r="L2263" s="572">
        <v>0.14568</v>
      </c>
      <c r="M2263" s="572">
        <v>0.1452</v>
      </c>
      <c r="N2263" s="606">
        <v>0.14327999999999999</v>
      </c>
      <c r="O2263" s="572">
        <v>0.14688000000000001</v>
      </c>
      <c r="P2263" s="572">
        <v>0.14376</v>
      </c>
      <c r="Q2263" s="572">
        <v>0.14879999999999999</v>
      </c>
      <c r="R2263" s="572">
        <v>0.14352000000000001</v>
      </c>
      <c r="S2263" s="572">
        <v>0.15168000000000001</v>
      </c>
      <c r="T2263" s="572">
        <v>0.15096000000000001</v>
      </c>
      <c r="U2263" s="572">
        <v>0.14951999999999999</v>
      </c>
      <c r="V2263" s="606">
        <v>0.14856</v>
      </c>
      <c r="W2263" s="572">
        <v>0.1464</v>
      </c>
      <c r="X2263" s="572">
        <v>0.14496000000000001</v>
      </c>
      <c r="Y2263" s="572">
        <v>0.14352000000000001</v>
      </c>
      <c r="Z2263" s="572">
        <v>0.13847999999999999</v>
      </c>
      <c r="AA2263" s="572">
        <v>0.13295999999999999</v>
      </c>
      <c r="AB2263" s="572">
        <v>0.13655999999999999</v>
      </c>
      <c r="AC2263" s="478">
        <f>SUM(E2263:AB2263)</f>
        <v>3.4427999999999996</v>
      </c>
    </row>
    <row r="2264" spans="1:30" ht="10.5" customHeight="1">
      <c r="A2264" s="1628"/>
      <c r="B2264" s="1623"/>
      <c r="C2264" s="476" t="s">
        <v>18</v>
      </c>
      <c r="D2264" s="476" t="s">
        <v>19</v>
      </c>
      <c r="E2264" s="304">
        <v>20</v>
      </c>
      <c r="F2264" s="278">
        <v>21</v>
      </c>
      <c r="G2264" s="278">
        <v>20</v>
      </c>
      <c r="H2264" s="390">
        <v>20</v>
      </c>
      <c r="I2264" s="278">
        <v>19</v>
      </c>
      <c r="J2264" s="278">
        <v>24</v>
      </c>
      <c r="K2264" s="278">
        <v>23</v>
      </c>
      <c r="L2264" s="278">
        <v>31</v>
      </c>
      <c r="M2264" s="278">
        <v>30</v>
      </c>
      <c r="N2264" s="390">
        <v>31</v>
      </c>
      <c r="O2264" s="278">
        <v>28</v>
      </c>
      <c r="P2264" s="278">
        <v>29</v>
      </c>
      <c r="Q2264" s="278">
        <v>30</v>
      </c>
      <c r="R2264" s="278">
        <v>30</v>
      </c>
      <c r="S2264" s="278">
        <v>30</v>
      </c>
      <c r="T2264" s="278">
        <v>31</v>
      </c>
      <c r="U2264" s="278">
        <v>33</v>
      </c>
      <c r="V2264" s="390">
        <v>32</v>
      </c>
      <c r="W2264" s="278">
        <v>31</v>
      </c>
      <c r="X2264" s="278">
        <v>30</v>
      </c>
      <c r="Y2264" s="278">
        <v>28</v>
      </c>
      <c r="Z2264" s="278">
        <v>26</v>
      </c>
      <c r="AA2264" s="278">
        <v>24</v>
      </c>
      <c r="AB2264" s="279">
        <v>21</v>
      </c>
      <c r="AC2264" s="478"/>
    </row>
    <row r="2265" spans="1:30" ht="10.5" customHeight="1" thickBot="1">
      <c r="A2265" s="1629"/>
      <c r="B2265" s="1624"/>
      <c r="C2265" s="491" t="s">
        <v>20</v>
      </c>
      <c r="D2265" s="491"/>
      <c r="E2265" s="542">
        <f t="shared" ref="E2265:AC2265" si="642">E2263/E2262</f>
        <v>0.71036948748510131</v>
      </c>
      <c r="F2265" s="542">
        <f t="shared" si="642"/>
        <v>0.73149309912170635</v>
      </c>
      <c r="G2265" s="542">
        <f t="shared" si="642"/>
        <v>0.74234693877551017</v>
      </c>
      <c r="H2265" s="573">
        <f t="shared" si="642"/>
        <v>0.76401564537157751</v>
      </c>
      <c r="I2265" s="542">
        <f t="shared" si="642"/>
        <v>0.7610966057441253</v>
      </c>
      <c r="J2265" s="542">
        <f t="shared" si="642"/>
        <v>0.73291139240506331</v>
      </c>
      <c r="K2265" s="542">
        <f t="shared" si="642"/>
        <v>0.66628571428571426</v>
      </c>
      <c r="L2265" s="542">
        <f t="shared" si="642"/>
        <v>0.58141762452107282</v>
      </c>
      <c r="M2265" s="542">
        <f t="shared" si="642"/>
        <v>0.53303964757709255</v>
      </c>
      <c r="N2265" s="573">
        <f t="shared" si="642"/>
        <v>0.51288659793814428</v>
      </c>
      <c r="O2265" s="542">
        <f t="shared" si="642"/>
        <v>0.51471825063078225</v>
      </c>
      <c r="P2265" s="542">
        <f t="shared" si="642"/>
        <v>0.51951431049436247</v>
      </c>
      <c r="Q2265" s="542">
        <f t="shared" si="642"/>
        <v>0.53036783575705737</v>
      </c>
      <c r="R2265" s="542">
        <f t="shared" si="642"/>
        <v>0.51198630136986301</v>
      </c>
      <c r="S2265" s="542">
        <f t="shared" si="642"/>
        <v>0.51507742461287698</v>
      </c>
      <c r="T2265" s="542">
        <f t="shared" si="642"/>
        <v>0.51515151515151514</v>
      </c>
      <c r="U2265" s="542">
        <f t="shared" si="642"/>
        <v>0.5024193548387097</v>
      </c>
      <c r="V2265" s="573">
        <f t="shared" si="642"/>
        <v>0.49440894568690091</v>
      </c>
      <c r="W2265" s="542">
        <f t="shared" si="642"/>
        <v>0.48722044728434499</v>
      </c>
      <c r="X2265" s="542">
        <f t="shared" si="642"/>
        <v>0.48436246992782683</v>
      </c>
      <c r="Y2265" s="542">
        <f t="shared" si="642"/>
        <v>0.52364273204903677</v>
      </c>
      <c r="Z2265" s="542">
        <f t="shared" si="642"/>
        <v>0.53674418604651153</v>
      </c>
      <c r="AA2265" s="542">
        <f t="shared" si="642"/>
        <v>0.56415478615071279</v>
      </c>
      <c r="AB2265" s="542">
        <f t="shared" si="642"/>
        <v>0.62596259625962591</v>
      </c>
      <c r="AC2265" s="494">
        <f t="shared" si="642"/>
        <v>0.56953984198197471</v>
      </c>
    </row>
    <row r="2266" spans="1:30" ht="12">
      <c r="A2266" s="591"/>
      <c r="B2266" s="592" t="s">
        <v>52</v>
      </c>
      <c r="C2266" s="473" t="s">
        <v>15</v>
      </c>
      <c r="D2266" s="473" t="s">
        <v>37</v>
      </c>
      <c r="E2266" s="360">
        <v>1.7184000000000001E-2</v>
      </c>
      <c r="F2266" s="327">
        <v>1.7256000000000001E-2</v>
      </c>
      <c r="G2266" s="327">
        <v>1.7135999999999998E-2</v>
      </c>
      <c r="H2266" s="608">
        <v>1.7328E-2</v>
      </c>
      <c r="I2266" s="327">
        <v>1.7063999999999999E-2</v>
      </c>
      <c r="J2266" s="327">
        <v>1.7087999999999999E-2</v>
      </c>
      <c r="K2266" s="327">
        <v>1.7111999999999999E-2</v>
      </c>
      <c r="L2266" s="327">
        <v>1.6704E-2</v>
      </c>
      <c r="M2266" s="327">
        <v>1.6944000000000001E-2</v>
      </c>
      <c r="N2266" s="608">
        <v>1.6728E-2</v>
      </c>
      <c r="O2266" s="327">
        <v>1.7423999999999999E-2</v>
      </c>
      <c r="P2266" s="327">
        <v>1.6728E-2</v>
      </c>
      <c r="Q2266" s="327">
        <v>1.7016E-2</v>
      </c>
      <c r="R2266" s="327">
        <v>1.6944000000000001E-2</v>
      </c>
      <c r="S2266" s="327">
        <v>1.6775999999999999E-2</v>
      </c>
      <c r="T2266" s="327">
        <v>1.6799999999999999E-2</v>
      </c>
      <c r="U2266" s="327">
        <v>1.6799999999999999E-2</v>
      </c>
      <c r="V2266" s="608">
        <v>1.6728E-2</v>
      </c>
      <c r="W2266" s="327">
        <v>1.6799999999999999E-2</v>
      </c>
      <c r="X2266" s="327">
        <v>1.6487999999999999E-2</v>
      </c>
      <c r="Y2266" s="327">
        <v>1.6632000000000001E-2</v>
      </c>
      <c r="Z2266" s="327">
        <v>1.6752E-2</v>
      </c>
      <c r="AA2266" s="327">
        <v>1.6463999999999999E-2</v>
      </c>
      <c r="AB2266" s="327">
        <v>1.6704E-2</v>
      </c>
      <c r="AC2266" s="475">
        <f>SUM(E2266:AB2266)</f>
        <v>0.40559999999999991</v>
      </c>
      <c r="AD2266" s="537">
        <f>MAX(E2266:AB2266)</f>
        <v>1.7423999999999999E-2</v>
      </c>
    </row>
    <row r="2267" spans="1:30" ht="12">
      <c r="A2267" s="595"/>
      <c r="B2267" s="596" t="s">
        <v>53</v>
      </c>
      <c r="C2267" s="491" t="s">
        <v>15</v>
      </c>
      <c r="D2267" s="491" t="s">
        <v>37</v>
      </c>
      <c r="E2267" s="568">
        <v>3.0000000000000001E-3</v>
      </c>
      <c r="F2267" s="568">
        <v>1.9680000000000001E-3</v>
      </c>
      <c r="G2267" s="568">
        <v>1.9919999999999998E-3</v>
      </c>
      <c r="H2267" s="656">
        <v>1.9680000000000001E-3</v>
      </c>
      <c r="I2267" s="568">
        <v>1.9680000000000001E-3</v>
      </c>
      <c r="J2267" s="568">
        <v>2.928E-3</v>
      </c>
      <c r="K2267" s="568">
        <v>2.0400000000000001E-3</v>
      </c>
      <c r="L2267" s="568">
        <v>1.944E-3</v>
      </c>
      <c r="M2267" s="568">
        <v>1.9680000000000001E-3</v>
      </c>
      <c r="N2267" s="656">
        <v>2.016E-3</v>
      </c>
      <c r="O2267" s="568">
        <v>2.4239999999999999E-3</v>
      </c>
      <c r="P2267" s="568">
        <v>3.0000000000000001E-3</v>
      </c>
      <c r="Q2267" s="568">
        <v>1.9680000000000001E-3</v>
      </c>
      <c r="R2267" s="568">
        <v>1.944E-3</v>
      </c>
      <c r="S2267" s="568">
        <v>1.9680000000000001E-3</v>
      </c>
      <c r="T2267" s="568">
        <v>1.92E-3</v>
      </c>
      <c r="U2267" s="568">
        <v>1.9680000000000001E-3</v>
      </c>
      <c r="V2267" s="656">
        <v>1.944E-3</v>
      </c>
      <c r="W2267" s="568">
        <v>2.3760000000000001E-3</v>
      </c>
      <c r="X2267" s="568">
        <v>2.5200000000000001E-3</v>
      </c>
      <c r="Y2267" s="568">
        <v>1.9680000000000001E-3</v>
      </c>
      <c r="Z2267" s="568">
        <v>1.9680000000000001E-3</v>
      </c>
      <c r="AA2267" s="568">
        <v>1.944E-3</v>
      </c>
      <c r="AB2267" s="663">
        <v>1.944E-3</v>
      </c>
      <c r="AC2267" s="475">
        <f>SUM(E2267:AB2267)</f>
        <v>5.1647999999999999E-2</v>
      </c>
      <c r="AD2267" s="537">
        <f>MAX(E2267:AB2267)</f>
        <v>3.0000000000000001E-3</v>
      </c>
    </row>
    <row r="2268" spans="1:30" ht="10.5" customHeight="1">
      <c r="A2268" s="1630" t="s">
        <v>109</v>
      </c>
      <c r="B2268" s="1667"/>
      <c r="C2268" s="473" t="s">
        <v>15</v>
      </c>
      <c r="D2268" s="473"/>
      <c r="E2268" s="541">
        <f t="shared" ref="E2268:AC2268" si="643">E2258+E2262</f>
        <v>0.24120000000000003</v>
      </c>
      <c r="F2268" s="541">
        <f t="shared" si="643"/>
        <v>0.23208000000000001</v>
      </c>
      <c r="G2268" s="541">
        <f t="shared" si="643"/>
        <v>0.22752</v>
      </c>
      <c r="H2268" s="600">
        <f t="shared" si="643"/>
        <v>0.22320000000000001</v>
      </c>
      <c r="I2268" s="541">
        <f t="shared" si="643"/>
        <v>0.22320000000000001</v>
      </c>
      <c r="J2268" s="541">
        <f t="shared" si="643"/>
        <v>0.23015999999999998</v>
      </c>
      <c r="K2268" s="541">
        <f t="shared" si="643"/>
        <v>0.24959999999999999</v>
      </c>
      <c r="L2268" s="541">
        <f t="shared" si="643"/>
        <v>0.29376000000000002</v>
      </c>
      <c r="M2268" s="541">
        <f t="shared" si="643"/>
        <v>0.32255999999999996</v>
      </c>
      <c r="N2268" s="600">
        <f t="shared" si="643"/>
        <v>0.32328000000000001</v>
      </c>
      <c r="O2268" s="541">
        <f t="shared" si="643"/>
        <v>0.32712000000000002</v>
      </c>
      <c r="P2268" s="541">
        <f t="shared" si="643"/>
        <v>0.31824000000000002</v>
      </c>
      <c r="Q2268" s="541">
        <f t="shared" si="643"/>
        <v>0.32423999999999997</v>
      </c>
      <c r="R2268" s="541">
        <f t="shared" si="643"/>
        <v>0.32303999999999999</v>
      </c>
      <c r="S2268" s="541">
        <f t="shared" si="643"/>
        <v>0.34632000000000002</v>
      </c>
      <c r="T2268" s="541">
        <f t="shared" si="643"/>
        <v>0.34296000000000004</v>
      </c>
      <c r="U2268" s="541">
        <f t="shared" si="643"/>
        <v>0.35015999999999997</v>
      </c>
      <c r="V2268" s="600">
        <f t="shared" si="643"/>
        <v>0.35184000000000004</v>
      </c>
      <c r="W2268" s="541">
        <f t="shared" si="643"/>
        <v>0.34800000000000003</v>
      </c>
      <c r="X2268" s="541">
        <f t="shared" si="643"/>
        <v>0.34992000000000001</v>
      </c>
      <c r="Y2268" s="541">
        <f t="shared" si="643"/>
        <v>0.32303999999999999</v>
      </c>
      <c r="Z2268" s="541">
        <f t="shared" si="643"/>
        <v>0.30743999999999999</v>
      </c>
      <c r="AA2268" s="541">
        <f t="shared" si="643"/>
        <v>0.28223999999999999</v>
      </c>
      <c r="AB2268" s="541">
        <f t="shared" si="643"/>
        <v>0.2676</v>
      </c>
      <c r="AC2268" s="490">
        <f t="shared" si="643"/>
        <v>7.1287200000000013</v>
      </c>
    </row>
    <row r="2269" spans="1:30" ht="10.5" customHeight="1">
      <c r="A2269" s="1668"/>
      <c r="B2269" s="1669"/>
      <c r="C2269" s="491" t="s">
        <v>17</v>
      </c>
      <c r="D2269" s="491"/>
      <c r="E2269" s="542">
        <f t="shared" ref="E2269:AC2269" si="644">E2259+E2263</f>
        <v>0.17088</v>
      </c>
      <c r="F2269" s="542">
        <f t="shared" si="644"/>
        <v>0.16775999999999999</v>
      </c>
      <c r="G2269" s="542">
        <f t="shared" si="644"/>
        <v>0.16752</v>
      </c>
      <c r="H2269" s="573">
        <f t="shared" si="644"/>
        <v>0.16847999999999999</v>
      </c>
      <c r="I2269" s="542">
        <f t="shared" si="644"/>
        <v>0.16775999999999999</v>
      </c>
      <c r="J2269" s="542">
        <f t="shared" si="644"/>
        <v>0.1668</v>
      </c>
      <c r="K2269" s="542">
        <f t="shared" si="644"/>
        <v>0.16727999999999998</v>
      </c>
      <c r="L2269" s="542">
        <f t="shared" si="644"/>
        <v>0.17616000000000001</v>
      </c>
      <c r="M2269" s="542">
        <f t="shared" si="644"/>
        <v>0.1812</v>
      </c>
      <c r="N2269" s="573">
        <f t="shared" si="644"/>
        <v>0.17831999999999998</v>
      </c>
      <c r="O2269" s="542">
        <f t="shared" si="644"/>
        <v>0.18216000000000002</v>
      </c>
      <c r="P2269" s="542">
        <f t="shared" si="644"/>
        <v>0.17927999999999999</v>
      </c>
      <c r="Q2269" s="542">
        <f t="shared" si="644"/>
        <v>0.18528</v>
      </c>
      <c r="R2269" s="542">
        <f t="shared" si="644"/>
        <v>0.17856</v>
      </c>
      <c r="S2269" s="542">
        <f t="shared" si="644"/>
        <v>0.18720000000000001</v>
      </c>
      <c r="T2269" s="542">
        <f t="shared" si="644"/>
        <v>0.18576000000000001</v>
      </c>
      <c r="U2269" s="542">
        <f t="shared" si="644"/>
        <v>0.18456</v>
      </c>
      <c r="V2269" s="573">
        <f t="shared" si="644"/>
        <v>0.18312</v>
      </c>
      <c r="W2269" s="542">
        <f t="shared" si="644"/>
        <v>0.1812</v>
      </c>
      <c r="X2269" s="542">
        <f t="shared" si="644"/>
        <v>0.18024000000000001</v>
      </c>
      <c r="Y2269" s="542">
        <f t="shared" si="644"/>
        <v>0.17904</v>
      </c>
      <c r="Z2269" s="542">
        <f t="shared" si="644"/>
        <v>0.17448</v>
      </c>
      <c r="AA2269" s="542">
        <f t="shared" si="644"/>
        <v>0.16919999999999999</v>
      </c>
      <c r="AB2269" s="542">
        <f t="shared" si="644"/>
        <v>0.17327999999999999</v>
      </c>
      <c r="AC2269" s="494">
        <f t="shared" si="644"/>
        <v>4.2355199999999993</v>
      </c>
    </row>
    <row r="2270" spans="1:30" ht="10.5" customHeight="1">
      <c r="A2270" s="1634" t="s">
        <v>110</v>
      </c>
      <c r="B2270" s="1635"/>
      <c r="C2270" s="526" t="s">
        <v>15</v>
      </c>
      <c r="D2270" s="526"/>
      <c r="E2270" s="541">
        <f t="shared" ref="E2270:AC2270" si="645">E2251-E2268</f>
        <v>-3.6000000000002697E-4</v>
      </c>
      <c r="F2270" s="541">
        <f t="shared" si="645"/>
        <v>-2.4000000000001798E-4</v>
      </c>
      <c r="G2270" s="541">
        <f t="shared" si="645"/>
        <v>-3.5999999999999921E-4</v>
      </c>
      <c r="H2270" s="600">
        <f t="shared" si="645"/>
        <v>0</v>
      </c>
      <c r="I2270" s="541">
        <f t="shared" si="645"/>
        <v>-7.1999999999999842E-4</v>
      </c>
      <c r="J2270" s="541">
        <f t="shared" si="645"/>
        <v>-1.1999999999998123E-4</v>
      </c>
      <c r="K2270" s="541">
        <f t="shared" si="645"/>
        <v>-4.7999999999998044E-4</v>
      </c>
      <c r="L2270" s="541">
        <f t="shared" si="645"/>
        <v>-7.1999999999999842E-4</v>
      </c>
      <c r="M2270" s="541">
        <f t="shared" si="645"/>
        <v>-7.1999999999994291E-4</v>
      </c>
      <c r="N2270" s="600">
        <f t="shared" si="645"/>
        <v>-3.6000000000002697E-4</v>
      </c>
      <c r="O2270" s="541">
        <f t="shared" si="645"/>
        <v>-6.0000000000004494E-4</v>
      </c>
      <c r="P2270" s="541">
        <f t="shared" si="645"/>
        <v>-7.1999999999999842E-4</v>
      </c>
      <c r="Q2270" s="541">
        <f t="shared" si="645"/>
        <v>-5.9999999999998943E-4</v>
      </c>
      <c r="R2270" s="541">
        <f t="shared" si="645"/>
        <v>-8.4000000000000741E-4</v>
      </c>
      <c r="S2270" s="541">
        <f t="shared" si="645"/>
        <v>-3.6000000000002697E-4</v>
      </c>
      <c r="T2270" s="541">
        <f t="shared" si="645"/>
        <v>-9.600000000000164E-4</v>
      </c>
      <c r="U2270" s="541">
        <f t="shared" si="645"/>
        <v>-5.9999999999998943E-4</v>
      </c>
      <c r="V2270" s="600">
        <f t="shared" si="645"/>
        <v>-8.4000000000006292E-4</v>
      </c>
      <c r="W2270" s="541">
        <f t="shared" si="645"/>
        <v>-6.0000000000004494E-4</v>
      </c>
      <c r="X2270" s="541">
        <f t="shared" si="645"/>
        <v>-7.1999999999999842E-4</v>
      </c>
      <c r="Y2270" s="541">
        <f t="shared" si="645"/>
        <v>-4.7999999999998044E-4</v>
      </c>
      <c r="Z2270" s="541">
        <f t="shared" si="645"/>
        <v>-7.1999999999999842E-4</v>
      </c>
      <c r="AA2270" s="541">
        <f t="shared" si="645"/>
        <v>-3.5999999999997145E-4</v>
      </c>
      <c r="AB2270" s="541">
        <f t="shared" si="645"/>
        <v>-4.7999999999998044E-4</v>
      </c>
      <c r="AC2270" s="490">
        <f t="shared" si="645"/>
        <v>-1.2960000000000527E-2</v>
      </c>
    </row>
    <row r="2271" spans="1:30" ht="10.5" customHeight="1">
      <c r="A2271" s="1636"/>
      <c r="B2271" s="1637"/>
      <c r="C2271" s="527" t="s">
        <v>17</v>
      </c>
      <c r="D2271" s="527"/>
      <c r="E2271" s="543">
        <f t="shared" ref="E2271:AC2271" si="646">E2252-E2269</f>
        <v>-9.600000000000164E-4</v>
      </c>
      <c r="F2271" s="543">
        <f t="shared" si="646"/>
        <v>-1.0799999999999976E-3</v>
      </c>
      <c r="G2271" s="543">
        <f t="shared" si="646"/>
        <v>-8.4000000000000741E-4</v>
      </c>
      <c r="H2271" s="545">
        <f t="shared" si="646"/>
        <v>-7.1999999999999842E-4</v>
      </c>
      <c r="I2271" s="543">
        <f t="shared" si="646"/>
        <v>-7.1999999999999842E-4</v>
      </c>
      <c r="J2271" s="543">
        <f t="shared" si="646"/>
        <v>-8.4000000000000741E-4</v>
      </c>
      <c r="K2271" s="543">
        <f t="shared" si="646"/>
        <v>-9.5999999999998864E-4</v>
      </c>
      <c r="L2271" s="543">
        <f t="shared" si="646"/>
        <v>-8.4000000000000741E-4</v>
      </c>
      <c r="M2271" s="543">
        <f t="shared" si="646"/>
        <v>-1.2000000000000066E-3</v>
      </c>
      <c r="N2271" s="545">
        <f t="shared" si="646"/>
        <v>-8.3999999999997965E-4</v>
      </c>
      <c r="O2271" s="543">
        <f t="shared" si="646"/>
        <v>-1.0800000000000254E-3</v>
      </c>
      <c r="P2271" s="543">
        <f t="shared" si="646"/>
        <v>-1.0799999999999976E-3</v>
      </c>
      <c r="Q2271" s="543">
        <f t="shared" si="646"/>
        <v>-9.5999999999998864E-4</v>
      </c>
      <c r="R2271" s="543">
        <f t="shared" si="646"/>
        <v>-1.0799999999999976E-3</v>
      </c>
      <c r="S2271" s="543">
        <f t="shared" si="646"/>
        <v>-1.0799999999999976E-3</v>
      </c>
      <c r="T2271" s="543">
        <f t="shared" si="646"/>
        <v>-1.0799999999999976E-3</v>
      </c>
      <c r="U2271" s="543">
        <f t="shared" si="646"/>
        <v>-9.5999999999998864E-4</v>
      </c>
      <c r="V2271" s="545">
        <f t="shared" si="646"/>
        <v>-9.600000000000164E-4</v>
      </c>
      <c r="W2271" s="543">
        <f t="shared" si="646"/>
        <v>-1.2000000000000066E-3</v>
      </c>
      <c r="X2271" s="543">
        <f t="shared" si="646"/>
        <v>-9.600000000000164E-4</v>
      </c>
      <c r="Y2271" s="543">
        <f t="shared" si="646"/>
        <v>-1.5600000000000058E-3</v>
      </c>
      <c r="Z2271" s="543">
        <f t="shared" si="646"/>
        <v>-5.9999999999998943E-4</v>
      </c>
      <c r="AA2271" s="543">
        <f t="shared" si="646"/>
        <v>-1.0799999999999976E-3</v>
      </c>
      <c r="AB2271" s="543">
        <f t="shared" si="646"/>
        <v>-1.1999999999999789E-3</v>
      </c>
      <c r="AC2271" s="494">
        <f t="shared" si="646"/>
        <v>-2.3879999999999235E-2</v>
      </c>
    </row>
    <row r="2272" spans="1:30" s="449" customFormat="1" ht="10.5" customHeight="1">
      <c r="A2272" s="1657" t="s">
        <v>189</v>
      </c>
      <c r="B2272" s="1658"/>
      <c r="C2272" s="546" t="s">
        <v>15</v>
      </c>
      <c r="D2272" s="546"/>
      <c r="E2272" s="761">
        <f t="shared" ref="E2272:AB2272" si="647">E2237-E2227-E2242</f>
        <v>1.9763999809265131</v>
      </c>
      <c r="F2272" s="761">
        <f t="shared" si="647"/>
        <v>1.874799809265137</v>
      </c>
      <c r="G2272" s="761">
        <f t="shared" si="647"/>
        <v>1.7128002098083499</v>
      </c>
      <c r="H2272" s="761">
        <f t="shared" si="647"/>
        <v>2.0096000190734857</v>
      </c>
      <c r="I2272" s="761">
        <f t="shared" si="647"/>
        <v>2.0756002288818358</v>
      </c>
      <c r="J2272" s="761">
        <f t="shared" si="647"/>
        <v>2.2259999618530273</v>
      </c>
      <c r="K2272" s="761">
        <f t="shared" si="647"/>
        <v>2.4975998855590831</v>
      </c>
      <c r="L2272" s="761">
        <f t="shared" si="647"/>
        <v>3.3803997711181637</v>
      </c>
      <c r="M2272" s="761">
        <f t="shared" si="647"/>
        <v>2.6652001525878894</v>
      </c>
      <c r="N2272" s="761">
        <f t="shared" si="647"/>
        <v>2.1576000953674317</v>
      </c>
      <c r="O2272" s="761">
        <f t="shared" si="647"/>
        <v>1.0991999999999997</v>
      </c>
      <c r="P2272" s="761">
        <f t="shared" si="647"/>
        <v>2.6564001335144027</v>
      </c>
      <c r="Q2272" s="761">
        <f t="shared" si="647"/>
        <v>1.5419999809265121</v>
      </c>
      <c r="R2272" s="761">
        <f t="shared" si="647"/>
        <v>1.2940000190734864</v>
      </c>
      <c r="S2272" s="761">
        <f t="shared" si="647"/>
        <v>1.9387999237060551</v>
      </c>
      <c r="T2272" s="761">
        <f t="shared" si="647"/>
        <v>2.5200000953674309</v>
      </c>
      <c r="U2272" s="761">
        <f t="shared" si="647"/>
        <v>2.2896001716613767</v>
      </c>
      <c r="V2272" s="761">
        <f t="shared" si="647"/>
        <v>3.1124000190734868</v>
      </c>
      <c r="W2272" s="761">
        <f t="shared" si="647"/>
        <v>2.6740000762939449</v>
      </c>
      <c r="X2272" s="761">
        <f t="shared" si="647"/>
        <v>2.1648001716613763</v>
      </c>
      <c r="Y2272" s="761">
        <f t="shared" si="647"/>
        <v>2.4055999999999997</v>
      </c>
      <c r="Z2272" s="761">
        <f t="shared" si="647"/>
        <v>2.3980002098083499</v>
      </c>
      <c r="AA2272" s="761">
        <f t="shared" si="647"/>
        <v>2.1332000000000004</v>
      </c>
      <c r="AB2272" s="761">
        <f t="shared" si="647"/>
        <v>1.9483999237060541</v>
      </c>
      <c r="AC2272" s="601"/>
    </row>
    <row r="2273" spans="1:29" s="449" customFormat="1" ht="10.5" customHeight="1">
      <c r="A2273" s="1659"/>
      <c r="B2273" s="1660"/>
      <c r="C2273" s="549" t="s">
        <v>17</v>
      </c>
      <c r="D2273" s="549"/>
      <c r="E2273" s="803"/>
      <c r="F2273" s="470"/>
      <c r="G2273" s="470"/>
      <c r="H2273" s="470"/>
      <c r="I2273" s="470"/>
      <c r="J2273" s="470"/>
      <c r="K2273" s="470"/>
      <c r="L2273" s="470"/>
      <c r="M2273" s="470"/>
      <c r="N2273" s="470"/>
      <c r="O2273" s="470"/>
      <c r="P2273" s="470"/>
      <c r="Q2273" s="470"/>
      <c r="R2273" s="470"/>
      <c r="S2273" s="470"/>
      <c r="T2273" s="470"/>
      <c r="U2273" s="470"/>
      <c r="V2273" s="470"/>
      <c r="W2273" s="470"/>
      <c r="X2273" s="470"/>
      <c r="Y2273" s="470"/>
      <c r="Z2273" s="470"/>
      <c r="AA2273" s="470"/>
      <c r="AB2273" s="470"/>
      <c r="AC2273" s="602"/>
    </row>
    <row r="2274" spans="1:29" ht="30" customHeight="1">
      <c r="A2274" s="739"/>
    </row>
    <row r="2275" spans="1:29" ht="28.5" customHeight="1">
      <c r="A2275" s="458" t="s">
        <v>6</v>
      </c>
      <c r="B2275" s="459" t="s">
        <v>7</v>
      </c>
      <c r="C2275" s="461" t="s">
        <v>8</v>
      </c>
      <c r="D2275" s="461" t="s">
        <v>9</v>
      </c>
      <c r="E2275" s="1679" t="s">
        <v>10</v>
      </c>
      <c r="F2275" s="1679"/>
      <c r="G2275" s="1679"/>
      <c r="H2275" s="1679"/>
      <c r="I2275" s="1679"/>
      <c r="J2275" s="1679"/>
      <c r="K2275" s="1679"/>
      <c r="L2275" s="1679"/>
      <c r="M2275" s="1679"/>
      <c r="N2275" s="1679"/>
      <c r="O2275" s="1679"/>
      <c r="P2275" s="1679"/>
      <c r="Q2275" s="1679"/>
      <c r="R2275" s="1679"/>
      <c r="S2275" s="1679"/>
      <c r="T2275" s="1679"/>
      <c r="U2275" s="1679"/>
      <c r="V2275" s="1679"/>
      <c r="W2275" s="1679"/>
      <c r="X2275" s="1679"/>
      <c r="Y2275" s="1679"/>
      <c r="Z2275" s="1679"/>
      <c r="AA2275" s="1679"/>
      <c r="AB2275" s="1679"/>
      <c r="AC2275" s="1692" t="s">
        <v>11</v>
      </c>
    </row>
    <row r="2276" spans="1:29" s="449" customFormat="1" ht="12.75" customHeight="1" thickBot="1">
      <c r="A2276" s="462" t="s">
        <v>821</v>
      </c>
      <c r="B2276" s="462"/>
      <c r="C2276" s="462"/>
      <c r="D2276" s="462"/>
      <c r="E2276" s="463">
        <v>1</v>
      </c>
      <c r="F2276" s="463">
        <v>2</v>
      </c>
      <c r="G2276" s="463">
        <v>3</v>
      </c>
      <c r="H2276" s="463">
        <v>4</v>
      </c>
      <c r="I2276" s="463">
        <v>5</v>
      </c>
      <c r="J2276" s="463">
        <v>6</v>
      </c>
      <c r="K2276" s="463">
        <v>7</v>
      </c>
      <c r="L2276" s="463">
        <v>8</v>
      </c>
      <c r="M2276" s="463">
        <v>9</v>
      </c>
      <c r="N2276" s="463">
        <v>10</v>
      </c>
      <c r="O2276" s="463">
        <v>11</v>
      </c>
      <c r="P2276" s="463">
        <v>12</v>
      </c>
      <c r="Q2276" s="463">
        <v>13</v>
      </c>
      <c r="R2276" s="463">
        <v>14</v>
      </c>
      <c r="S2276" s="463">
        <v>15</v>
      </c>
      <c r="T2276" s="463">
        <v>16</v>
      </c>
      <c r="U2276" s="463">
        <v>17</v>
      </c>
      <c r="V2276" s="463">
        <v>18</v>
      </c>
      <c r="W2276" s="463">
        <v>19</v>
      </c>
      <c r="X2276" s="463">
        <v>20</v>
      </c>
      <c r="Y2276" s="463">
        <v>21</v>
      </c>
      <c r="Z2276" s="463">
        <v>22</v>
      </c>
      <c r="AA2276" s="463">
        <v>23</v>
      </c>
      <c r="AB2276" s="463">
        <v>24</v>
      </c>
      <c r="AC2276" s="1693"/>
    </row>
    <row r="2277" spans="1:29" s="449" customFormat="1" ht="12.75" customHeight="1">
      <c r="A2277" s="465" t="s">
        <v>142</v>
      </c>
      <c r="B2277" s="466"/>
      <c r="C2277" s="467"/>
      <c r="D2277" s="467"/>
      <c r="E2277" s="466">
        <v>4</v>
      </c>
      <c r="F2277" s="466">
        <v>4</v>
      </c>
      <c r="G2277" s="466">
        <v>4</v>
      </c>
      <c r="H2277" s="466">
        <v>4</v>
      </c>
      <c r="I2277" s="466">
        <v>4</v>
      </c>
      <c r="J2277" s="466">
        <v>4</v>
      </c>
      <c r="K2277" s="466">
        <v>4</v>
      </c>
      <c r="L2277" s="466">
        <v>4</v>
      </c>
      <c r="M2277" s="466">
        <v>4</v>
      </c>
      <c r="N2277" s="466">
        <v>4</v>
      </c>
      <c r="O2277" s="466">
        <v>4</v>
      </c>
      <c r="P2277" s="466">
        <v>4</v>
      </c>
      <c r="Q2277" s="466">
        <v>4</v>
      </c>
      <c r="R2277" s="466">
        <v>4</v>
      </c>
      <c r="S2277" s="466">
        <v>4</v>
      </c>
      <c r="T2277" s="466">
        <v>4</v>
      </c>
      <c r="U2277" s="466">
        <v>4</v>
      </c>
      <c r="V2277" s="466">
        <v>4</v>
      </c>
      <c r="W2277" s="466">
        <v>4</v>
      </c>
      <c r="X2277" s="466">
        <v>4</v>
      </c>
      <c r="Y2277" s="466">
        <v>4</v>
      </c>
      <c r="Z2277" s="466">
        <v>4</v>
      </c>
      <c r="AA2277" s="466">
        <v>4</v>
      </c>
      <c r="AB2277" s="466">
        <v>4</v>
      </c>
      <c r="AC2277" s="558"/>
    </row>
    <row r="2278" spans="1:29" s="449" customFormat="1" ht="12.75" customHeight="1">
      <c r="A2278" s="559" t="s">
        <v>143</v>
      </c>
      <c r="B2278" s="560"/>
      <c r="C2278" s="561"/>
      <c r="D2278" s="561"/>
      <c r="E2278" s="560">
        <v>4</v>
      </c>
      <c r="F2278" s="560">
        <v>4</v>
      </c>
      <c r="G2278" s="560">
        <v>4</v>
      </c>
      <c r="H2278" s="560">
        <v>4</v>
      </c>
      <c r="I2278" s="560">
        <v>4</v>
      </c>
      <c r="J2278" s="560">
        <v>4</v>
      </c>
      <c r="K2278" s="560">
        <v>4</v>
      </c>
      <c r="L2278" s="560">
        <v>4</v>
      </c>
      <c r="M2278" s="560">
        <v>4</v>
      </c>
      <c r="N2278" s="560">
        <v>4</v>
      </c>
      <c r="O2278" s="560">
        <v>4</v>
      </c>
      <c r="P2278" s="560">
        <v>4</v>
      </c>
      <c r="Q2278" s="560">
        <v>4</v>
      </c>
      <c r="R2278" s="560">
        <v>4</v>
      </c>
      <c r="S2278" s="560">
        <v>4</v>
      </c>
      <c r="T2278" s="560">
        <v>4</v>
      </c>
      <c r="U2278" s="560">
        <v>4</v>
      </c>
      <c r="V2278" s="560">
        <v>4</v>
      </c>
      <c r="W2278" s="560">
        <v>4</v>
      </c>
      <c r="X2278" s="560">
        <v>4</v>
      </c>
      <c r="Y2278" s="560">
        <v>4</v>
      </c>
      <c r="Z2278" s="560">
        <v>4</v>
      </c>
      <c r="AA2278" s="560">
        <v>4</v>
      </c>
      <c r="AB2278" s="560">
        <v>4</v>
      </c>
      <c r="AC2278" s="562"/>
    </row>
    <row r="2279" spans="1:29" ht="12" customHeight="1">
      <c r="A2279" s="1614" t="s">
        <v>485</v>
      </c>
      <c r="B2279" s="1625" t="s">
        <v>486</v>
      </c>
      <c r="C2279" s="485" t="s">
        <v>15</v>
      </c>
      <c r="D2279" s="485" t="s">
        <v>131</v>
      </c>
      <c r="E2279" s="563"/>
      <c r="F2279" s="563"/>
      <c r="G2279" s="563"/>
      <c r="H2279" s="574"/>
      <c r="I2279" s="563"/>
      <c r="J2279" s="563"/>
      <c r="K2279" s="563"/>
      <c r="L2279" s="563"/>
      <c r="M2279" s="563"/>
      <c r="N2279" s="574"/>
      <c r="O2279" s="563"/>
      <c r="P2279" s="563"/>
      <c r="Q2279" s="563"/>
      <c r="R2279" s="563"/>
      <c r="S2279" s="563"/>
      <c r="T2279" s="563"/>
      <c r="U2279" s="563"/>
      <c r="V2279" s="574"/>
      <c r="W2279" s="563"/>
      <c r="X2279" s="563"/>
      <c r="Y2279" s="563"/>
      <c r="Z2279" s="563"/>
      <c r="AA2279" s="563"/>
      <c r="AB2279" s="563"/>
      <c r="AC2279" s="490">
        <f>SUM(E2279:AB2279)</f>
        <v>0</v>
      </c>
    </row>
    <row r="2280" spans="1:29" ht="10.5" customHeight="1">
      <c r="A2280" s="1615"/>
      <c r="B2280" s="1626"/>
      <c r="C2280" s="476" t="s">
        <v>17</v>
      </c>
      <c r="D2280" s="476" t="s">
        <v>131</v>
      </c>
      <c r="E2280" s="564"/>
      <c r="F2280" s="564"/>
      <c r="G2280" s="564"/>
      <c r="H2280" s="604"/>
      <c r="I2280" s="564"/>
      <c r="J2280" s="564"/>
      <c r="K2280" s="564"/>
      <c r="L2280" s="564"/>
      <c r="M2280" s="564"/>
      <c r="N2280" s="604"/>
      <c r="O2280" s="564"/>
      <c r="P2280" s="564"/>
      <c r="Q2280" s="564"/>
      <c r="R2280" s="564"/>
      <c r="S2280" s="564"/>
      <c r="T2280" s="564"/>
      <c r="U2280" s="564"/>
      <c r="V2280" s="604"/>
      <c r="W2280" s="564"/>
      <c r="X2280" s="564"/>
      <c r="Y2280" s="564"/>
      <c r="Z2280" s="564"/>
      <c r="AA2280" s="564"/>
      <c r="AB2280" s="564"/>
      <c r="AC2280" s="478">
        <f>SUM(E2280:AB2280)</f>
        <v>0</v>
      </c>
    </row>
    <row r="2281" spans="1:29" ht="10.5" customHeight="1">
      <c r="A2281" s="1615"/>
      <c r="B2281" s="1626"/>
      <c r="C2281" s="476" t="s">
        <v>18</v>
      </c>
      <c r="D2281" s="476" t="s">
        <v>131</v>
      </c>
      <c r="E2281" s="564"/>
      <c r="F2281" s="564"/>
      <c r="G2281" s="564"/>
      <c r="H2281" s="604"/>
      <c r="I2281" s="564"/>
      <c r="J2281" s="564"/>
      <c r="K2281" s="564"/>
      <c r="L2281" s="564"/>
      <c r="M2281" s="564"/>
      <c r="N2281" s="604"/>
      <c r="O2281" s="564"/>
      <c r="P2281" s="564"/>
      <c r="Q2281" s="564"/>
      <c r="R2281" s="564"/>
      <c r="S2281" s="564"/>
      <c r="T2281" s="564"/>
      <c r="U2281" s="564"/>
      <c r="V2281" s="604"/>
      <c r="W2281" s="564"/>
      <c r="X2281" s="564"/>
      <c r="Y2281" s="564"/>
      <c r="Z2281" s="564"/>
      <c r="AA2281" s="564"/>
      <c r="AB2281" s="564"/>
      <c r="AC2281" s="478"/>
    </row>
    <row r="2282" spans="1:29" ht="10.5" customHeight="1">
      <c r="A2282" s="1615"/>
      <c r="B2282" s="1626"/>
      <c r="C2282" s="476" t="s">
        <v>20</v>
      </c>
      <c r="D2282" s="476"/>
      <c r="E2282" s="572" t="e">
        <f t="shared" ref="E2282:AC2282" si="648">E2280/E2279</f>
        <v>#DIV/0!</v>
      </c>
      <c r="F2282" s="572" t="e">
        <f t="shared" si="648"/>
        <v>#DIV/0!</v>
      </c>
      <c r="G2282" s="572" t="e">
        <f t="shared" si="648"/>
        <v>#DIV/0!</v>
      </c>
      <c r="H2282" s="580" t="e">
        <f t="shared" si="648"/>
        <v>#DIV/0!</v>
      </c>
      <c r="I2282" s="572" t="e">
        <f t="shared" si="648"/>
        <v>#DIV/0!</v>
      </c>
      <c r="J2282" s="572" t="e">
        <f t="shared" si="648"/>
        <v>#DIV/0!</v>
      </c>
      <c r="K2282" s="572" t="e">
        <f t="shared" si="648"/>
        <v>#DIV/0!</v>
      </c>
      <c r="L2282" s="572" t="e">
        <f t="shared" si="648"/>
        <v>#DIV/0!</v>
      </c>
      <c r="M2282" s="572" t="e">
        <f t="shared" si="648"/>
        <v>#DIV/0!</v>
      </c>
      <c r="N2282" s="580" t="e">
        <f t="shared" si="648"/>
        <v>#DIV/0!</v>
      </c>
      <c r="O2282" s="572" t="e">
        <f t="shared" si="648"/>
        <v>#DIV/0!</v>
      </c>
      <c r="P2282" s="572" t="e">
        <f t="shared" si="648"/>
        <v>#DIV/0!</v>
      </c>
      <c r="Q2282" s="572" t="e">
        <f t="shared" si="648"/>
        <v>#DIV/0!</v>
      </c>
      <c r="R2282" s="572" t="e">
        <f t="shared" si="648"/>
        <v>#DIV/0!</v>
      </c>
      <c r="S2282" s="572" t="e">
        <f t="shared" si="648"/>
        <v>#DIV/0!</v>
      </c>
      <c r="T2282" s="572" t="e">
        <f t="shared" si="648"/>
        <v>#DIV/0!</v>
      </c>
      <c r="U2282" s="572" t="e">
        <f t="shared" si="648"/>
        <v>#DIV/0!</v>
      </c>
      <c r="V2282" s="580" t="e">
        <f t="shared" si="648"/>
        <v>#DIV/0!</v>
      </c>
      <c r="W2282" s="572" t="e">
        <f t="shared" si="648"/>
        <v>#DIV/0!</v>
      </c>
      <c r="X2282" s="572" t="e">
        <f t="shared" si="648"/>
        <v>#DIV/0!</v>
      </c>
      <c r="Y2282" s="572" t="e">
        <f t="shared" si="648"/>
        <v>#DIV/0!</v>
      </c>
      <c r="Z2282" s="572" t="e">
        <f t="shared" si="648"/>
        <v>#DIV/0!</v>
      </c>
      <c r="AA2282" s="572" t="e">
        <f t="shared" si="648"/>
        <v>#DIV/0!</v>
      </c>
      <c r="AB2282" s="572" t="e">
        <f t="shared" si="648"/>
        <v>#DIV/0!</v>
      </c>
      <c r="AC2282" s="478" t="e">
        <f t="shared" si="648"/>
        <v>#DIV/0!</v>
      </c>
    </row>
    <row r="2283" spans="1:29" ht="10.5" customHeight="1">
      <c r="A2283" s="1616"/>
      <c r="B2283" s="1690"/>
      <c r="C2283" s="483" t="s">
        <v>23</v>
      </c>
      <c r="D2283" s="638" t="s">
        <v>131</v>
      </c>
      <c r="E2283" s="220"/>
      <c r="F2283" s="220"/>
      <c r="G2283" s="220"/>
      <c r="H2283" s="220"/>
      <c r="I2283" s="220"/>
      <c r="J2283" s="220"/>
      <c r="K2283" s="220"/>
      <c r="L2283" s="220"/>
      <c r="M2283" s="220"/>
      <c r="N2283" s="220"/>
      <c r="O2283" s="220"/>
      <c r="P2283" s="220"/>
      <c r="Q2283" s="220"/>
      <c r="R2283" s="220"/>
      <c r="S2283" s="220"/>
      <c r="T2283" s="220"/>
      <c r="U2283" s="220"/>
      <c r="V2283" s="220"/>
      <c r="W2283" s="220"/>
      <c r="X2283" s="220"/>
      <c r="Y2283" s="220"/>
      <c r="Z2283" s="220"/>
      <c r="AA2283" s="220"/>
      <c r="AB2283" s="220"/>
      <c r="AC2283" s="484"/>
    </row>
    <row r="2284" spans="1:29" ht="10.5" customHeight="1">
      <c r="A2284" s="1614" t="s">
        <v>487</v>
      </c>
      <c r="B2284" s="1617" t="s">
        <v>488</v>
      </c>
      <c r="C2284" s="526" t="s">
        <v>15</v>
      </c>
      <c r="D2284" s="526" t="s">
        <v>131</v>
      </c>
      <c r="E2284" s="328"/>
      <c r="F2284" s="328"/>
      <c r="G2284" s="328"/>
      <c r="H2284" s="575"/>
      <c r="I2284" s="328"/>
      <c r="J2284" s="328"/>
      <c r="K2284" s="328"/>
      <c r="L2284" s="328"/>
      <c r="M2284" s="328"/>
      <c r="N2284" s="575"/>
      <c r="O2284" s="328"/>
      <c r="P2284" s="328"/>
      <c r="Q2284" s="328"/>
      <c r="R2284" s="328"/>
      <c r="S2284" s="328"/>
      <c r="T2284" s="328"/>
      <c r="U2284" s="328"/>
      <c r="V2284" s="575"/>
      <c r="W2284" s="328"/>
      <c r="X2284" s="328"/>
      <c r="Y2284" s="328"/>
      <c r="Z2284" s="328"/>
      <c r="AA2284" s="328"/>
      <c r="AB2284" s="328"/>
      <c r="AC2284" s="478">
        <f>SUM(E2284:AB2284)</f>
        <v>0</v>
      </c>
    </row>
    <row r="2285" spans="1:29" ht="10.5" customHeight="1">
      <c r="A2285" s="1615"/>
      <c r="B2285" s="1618"/>
      <c r="C2285" s="610" t="s">
        <v>17</v>
      </c>
      <c r="D2285" s="610" t="s">
        <v>131</v>
      </c>
      <c r="E2285" s="564"/>
      <c r="F2285" s="564"/>
      <c r="G2285" s="564"/>
      <c r="H2285" s="604"/>
      <c r="I2285" s="564"/>
      <c r="J2285" s="564"/>
      <c r="K2285" s="564"/>
      <c r="L2285" s="564"/>
      <c r="M2285" s="564"/>
      <c r="N2285" s="604"/>
      <c r="O2285" s="564"/>
      <c r="P2285" s="564"/>
      <c r="Q2285" s="564"/>
      <c r="R2285" s="564"/>
      <c r="S2285" s="564"/>
      <c r="T2285" s="564"/>
      <c r="U2285" s="564"/>
      <c r="V2285" s="604"/>
      <c r="W2285" s="564"/>
      <c r="X2285" s="564"/>
      <c r="Y2285" s="564"/>
      <c r="Z2285" s="564"/>
      <c r="AA2285" s="564"/>
      <c r="AB2285" s="564"/>
      <c r="AC2285" s="475">
        <f>SUM(E2285:AB2285)</f>
        <v>0</v>
      </c>
    </row>
    <row r="2286" spans="1:29" ht="10.5" customHeight="1">
      <c r="A2286" s="1615"/>
      <c r="B2286" s="1618"/>
      <c r="C2286" s="476" t="s">
        <v>18</v>
      </c>
      <c r="D2286" s="610" t="s">
        <v>131</v>
      </c>
      <c r="E2286" s="564"/>
      <c r="F2286" s="564"/>
      <c r="G2286" s="564"/>
      <c r="H2286" s="604"/>
      <c r="I2286" s="564"/>
      <c r="J2286" s="564"/>
      <c r="K2286" s="564"/>
      <c r="L2286" s="564"/>
      <c r="M2286" s="564"/>
      <c r="N2286" s="604"/>
      <c r="O2286" s="564"/>
      <c r="P2286" s="564"/>
      <c r="Q2286" s="564"/>
      <c r="R2286" s="564"/>
      <c r="S2286" s="564"/>
      <c r="T2286" s="564"/>
      <c r="U2286" s="564"/>
      <c r="V2286" s="604"/>
      <c r="W2286" s="564"/>
      <c r="X2286" s="564"/>
      <c r="Y2286" s="564"/>
      <c r="Z2286" s="564"/>
      <c r="AA2286" s="564"/>
      <c r="AB2286" s="564"/>
      <c r="AC2286" s="475"/>
    </row>
    <row r="2287" spans="1:29" ht="10.5" customHeight="1">
      <c r="A2287" s="1615"/>
      <c r="B2287" s="1618"/>
      <c r="C2287" s="610" t="s">
        <v>20</v>
      </c>
      <c r="D2287" s="610"/>
      <c r="E2287" s="572" t="e">
        <f t="shared" ref="E2287:AC2287" si="649">E2285/E2284</f>
        <v>#DIV/0!</v>
      </c>
      <c r="F2287" s="572" t="e">
        <f t="shared" si="649"/>
        <v>#DIV/0!</v>
      </c>
      <c r="G2287" s="572" t="e">
        <f t="shared" si="649"/>
        <v>#DIV/0!</v>
      </c>
      <c r="H2287" s="580" t="e">
        <f t="shared" si="649"/>
        <v>#DIV/0!</v>
      </c>
      <c r="I2287" s="572" t="e">
        <f t="shared" si="649"/>
        <v>#DIV/0!</v>
      </c>
      <c r="J2287" s="572" t="e">
        <f t="shared" si="649"/>
        <v>#DIV/0!</v>
      </c>
      <c r="K2287" s="572" t="e">
        <f t="shared" si="649"/>
        <v>#DIV/0!</v>
      </c>
      <c r="L2287" s="572" t="e">
        <f t="shared" si="649"/>
        <v>#DIV/0!</v>
      </c>
      <c r="M2287" s="572" t="e">
        <f t="shared" si="649"/>
        <v>#DIV/0!</v>
      </c>
      <c r="N2287" s="580" t="e">
        <f t="shared" si="649"/>
        <v>#DIV/0!</v>
      </c>
      <c r="O2287" s="572" t="e">
        <f t="shared" si="649"/>
        <v>#DIV/0!</v>
      </c>
      <c r="P2287" s="572" t="e">
        <f t="shared" si="649"/>
        <v>#DIV/0!</v>
      </c>
      <c r="Q2287" s="572" t="e">
        <f t="shared" si="649"/>
        <v>#DIV/0!</v>
      </c>
      <c r="R2287" s="572" t="e">
        <f t="shared" si="649"/>
        <v>#DIV/0!</v>
      </c>
      <c r="S2287" s="572" t="e">
        <f t="shared" si="649"/>
        <v>#DIV/0!</v>
      </c>
      <c r="T2287" s="572" t="e">
        <f t="shared" si="649"/>
        <v>#DIV/0!</v>
      </c>
      <c r="U2287" s="572" t="e">
        <f t="shared" si="649"/>
        <v>#DIV/0!</v>
      </c>
      <c r="V2287" s="580" t="e">
        <f t="shared" si="649"/>
        <v>#DIV/0!</v>
      </c>
      <c r="W2287" s="572" t="e">
        <f t="shared" si="649"/>
        <v>#DIV/0!</v>
      </c>
      <c r="X2287" s="572" t="e">
        <f t="shared" si="649"/>
        <v>#DIV/0!</v>
      </c>
      <c r="Y2287" s="572" t="e">
        <f t="shared" si="649"/>
        <v>#DIV/0!</v>
      </c>
      <c r="Z2287" s="572" t="e">
        <f t="shared" si="649"/>
        <v>#DIV/0!</v>
      </c>
      <c r="AA2287" s="572" t="e">
        <f t="shared" si="649"/>
        <v>#DIV/0!</v>
      </c>
      <c r="AB2287" s="572" t="e">
        <f t="shared" si="649"/>
        <v>#DIV/0!</v>
      </c>
      <c r="AC2287" s="478" t="e">
        <f t="shared" si="649"/>
        <v>#DIV/0!</v>
      </c>
    </row>
    <row r="2288" spans="1:29" ht="10.5" customHeight="1">
      <c r="A2288" s="1616"/>
      <c r="B2288" s="1672"/>
      <c r="C2288" s="483" t="s">
        <v>23</v>
      </c>
      <c r="D2288" s="638" t="s">
        <v>131</v>
      </c>
      <c r="E2288" s="220"/>
      <c r="F2288" s="220"/>
      <c r="G2288" s="220"/>
      <c r="H2288" s="220"/>
      <c r="I2288" s="220"/>
      <c r="J2288" s="220"/>
      <c r="K2288" s="220"/>
      <c r="L2288" s="220"/>
      <c r="M2288" s="220"/>
      <c r="N2288" s="220"/>
      <c r="O2288" s="220"/>
      <c r="P2288" s="220"/>
      <c r="Q2288" s="220"/>
      <c r="R2288" s="220"/>
      <c r="S2288" s="220"/>
      <c r="T2288" s="220"/>
      <c r="U2288" s="220"/>
      <c r="V2288" s="220"/>
      <c r="W2288" s="220"/>
      <c r="X2288" s="220"/>
      <c r="Y2288" s="220"/>
      <c r="Z2288" s="220"/>
      <c r="AA2288" s="220"/>
      <c r="AB2288" s="220"/>
      <c r="AC2288" s="484"/>
    </row>
    <row r="2289" spans="1:30" ht="10.5" customHeight="1">
      <c r="A2289" s="1614" t="s">
        <v>822</v>
      </c>
      <c r="B2289" s="1625" t="s">
        <v>732</v>
      </c>
      <c r="C2289" s="528" t="s">
        <v>15</v>
      </c>
      <c r="D2289" s="528" t="s">
        <v>37</v>
      </c>
      <c r="E2289" s="343">
        <v>3.3191999999962718</v>
      </c>
      <c r="F2289" s="343">
        <v>3.2831999999998516</v>
      </c>
      <c r="G2289" s="343">
        <v>3.2424000000046362</v>
      </c>
      <c r="H2289" s="419">
        <v>3.2592000000004191</v>
      </c>
      <c r="I2289" s="343">
        <v>3.2507999999997992</v>
      </c>
      <c r="J2289" s="343">
        <v>3.2507999999997992</v>
      </c>
      <c r="K2289" s="343">
        <v>3.2795999999980268</v>
      </c>
      <c r="L2289" s="343">
        <v>3.2987999999986641</v>
      </c>
      <c r="M2289" s="343">
        <v>3.7620000000024447</v>
      </c>
      <c r="N2289" s="419">
        <v>3.9107999999978347</v>
      </c>
      <c r="O2289" s="343">
        <v>3.9072000000014668</v>
      </c>
      <c r="P2289" s="343">
        <v>3.890400000000227</v>
      </c>
      <c r="Q2289" s="343">
        <v>3.9215999999978521</v>
      </c>
      <c r="R2289" s="343">
        <v>3.9204000000008818</v>
      </c>
      <c r="S2289" s="343">
        <v>3.9696000000021741</v>
      </c>
      <c r="T2289" s="343">
        <v>3.9527999999954773</v>
      </c>
      <c r="U2289" s="343">
        <v>3.9096000000008644</v>
      </c>
      <c r="V2289" s="419">
        <v>3.8700000000026193</v>
      </c>
      <c r="W2289" s="343">
        <v>3.8327999999983149</v>
      </c>
      <c r="X2289" s="343">
        <v>3.8232000000007247</v>
      </c>
      <c r="Y2289" s="343">
        <v>3.8208000000013271</v>
      </c>
      <c r="Z2289" s="343">
        <v>3.7992000000012922</v>
      </c>
      <c r="AA2289" s="343">
        <v>3.7775999999958003</v>
      </c>
      <c r="AB2289" s="343">
        <v>3.7572000000036496</v>
      </c>
      <c r="AC2289" s="478">
        <f>SUM(E2289:AB2289)</f>
        <v>88.009200000000419</v>
      </c>
    </row>
    <row r="2290" spans="1:30" ht="10.5" customHeight="1">
      <c r="A2290" s="1615"/>
      <c r="B2290" s="1626"/>
      <c r="C2290" s="610" t="s">
        <v>17</v>
      </c>
      <c r="D2290" s="610" t="s">
        <v>37</v>
      </c>
      <c r="E2290" s="730">
        <v>0.39479999999980464</v>
      </c>
      <c r="F2290" s="730">
        <v>0.39240000000040709</v>
      </c>
      <c r="G2290" s="730">
        <v>0.37559999999984939</v>
      </c>
      <c r="H2290" s="731">
        <v>0.37920000000030996</v>
      </c>
      <c r="I2290" s="730">
        <v>0.38159999999970751</v>
      </c>
      <c r="J2290" s="730">
        <v>0.37920000000030996</v>
      </c>
      <c r="K2290" s="730">
        <v>0.3899999999996453</v>
      </c>
      <c r="L2290" s="730">
        <v>0.39120000000002619</v>
      </c>
      <c r="M2290" s="730">
        <v>0.43200000000001637</v>
      </c>
      <c r="N2290" s="731">
        <v>0.46559999999976753</v>
      </c>
      <c r="O2290" s="730">
        <v>0.45119999999997162</v>
      </c>
      <c r="P2290" s="730">
        <v>0.44400000000041473</v>
      </c>
      <c r="Q2290" s="730">
        <v>0.45719999999982974</v>
      </c>
      <c r="R2290" s="730">
        <v>0.45959999999990941</v>
      </c>
      <c r="S2290" s="730">
        <v>0.4679999999998472</v>
      </c>
      <c r="T2290" s="730">
        <v>0.45119999999997162</v>
      </c>
      <c r="U2290" s="730">
        <v>0.41040000000066357</v>
      </c>
      <c r="V2290" s="731">
        <v>0.41999999999961801</v>
      </c>
      <c r="W2290" s="730">
        <v>0.42000000000030013</v>
      </c>
      <c r="X2290" s="730">
        <v>0.41999999999961801</v>
      </c>
      <c r="Y2290" s="730">
        <v>0.41760000000022046</v>
      </c>
      <c r="Z2290" s="730">
        <v>0.40799999999990177</v>
      </c>
      <c r="AA2290" s="730">
        <v>0.40920000000028267</v>
      </c>
      <c r="AB2290" s="730">
        <v>0.40079999999966276</v>
      </c>
      <c r="AC2290" s="478">
        <f>SUM(E2290:AB2290)</f>
        <v>10.018800000000056</v>
      </c>
    </row>
    <row r="2291" spans="1:30" ht="10.5" customHeight="1">
      <c r="A2291" s="1615"/>
      <c r="B2291" s="1626"/>
      <c r="C2291" s="476" t="s">
        <v>18</v>
      </c>
      <c r="D2291" s="476" t="s">
        <v>16</v>
      </c>
      <c r="E2291" s="579">
        <f t="shared" ref="E2291:AB2291" si="650">SQRT(E2289*E2289+E2290*E2290)*1000/(1.732*E2301)</f>
        <v>187.36951198061382</v>
      </c>
      <c r="F2291" s="579">
        <f t="shared" si="650"/>
        <v>185.34979454192117</v>
      </c>
      <c r="G2291" s="579">
        <f t="shared" si="650"/>
        <v>182.96835570188361</v>
      </c>
      <c r="H2291" s="582">
        <f t="shared" si="650"/>
        <v>183.927069373308</v>
      </c>
      <c r="I2291" s="579">
        <f t="shared" si="650"/>
        <v>183.47500575764946</v>
      </c>
      <c r="J2291" s="579">
        <f t="shared" si="650"/>
        <v>183.45936984912558</v>
      </c>
      <c r="K2291" s="579">
        <f t="shared" si="650"/>
        <v>185.13348945502449</v>
      </c>
      <c r="L2291" s="579">
        <f t="shared" si="650"/>
        <v>186.21016960667706</v>
      </c>
      <c r="M2291" s="579">
        <f t="shared" si="650"/>
        <v>212.26499436568875</v>
      </c>
      <c r="N2291" s="582">
        <f t="shared" si="650"/>
        <v>220.76831679553044</v>
      </c>
      <c r="O2291" s="579">
        <f t="shared" si="650"/>
        <v>220.47387883491322</v>
      </c>
      <c r="P2291" s="579">
        <f t="shared" si="650"/>
        <v>219.49226687732693</v>
      </c>
      <c r="Q2291" s="579">
        <f t="shared" si="650"/>
        <v>221.3144574359971</v>
      </c>
      <c r="R2291" s="579">
        <f t="shared" si="650"/>
        <v>221.26326800468226</v>
      </c>
      <c r="S2291" s="579">
        <f t="shared" si="650"/>
        <v>224.05729182722246</v>
      </c>
      <c r="T2291" s="579">
        <f t="shared" si="650"/>
        <v>223.01330790689047</v>
      </c>
      <c r="U2291" s="579">
        <f t="shared" si="650"/>
        <v>220.3570324946032</v>
      </c>
      <c r="V2291" s="582">
        <f t="shared" si="650"/>
        <v>218.20690945972387</v>
      </c>
      <c r="W2291" s="579">
        <f t="shared" si="650"/>
        <v>216.13395075918868</v>
      </c>
      <c r="X2291" s="579">
        <f t="shared" si="650"/>
        <v>215.59903215289125</v>
      </c>
      <c r="Y2291" s="579">
        <f t="shared" si="650"/>
        <v>215.4506466482911</v>
      </c>
      <c r="Z2291" s="579">
        <f t="shared" si="650"/>
        <v>214.18893736534059</v>
      </c>
      <c r="AA2291" s="579">
        <f t="shared" si="650"/>
        <v>212.99234279565786</v>
      </c>
      <c r="AB2291" s="579">
        <f t="shared" si="650"/>
        <v>211.80504232119972</v>
      </c>
      <c r="AC2291" s="478"/>
    </row>
    <row r="2292" spans="1:30" ht="10.5" customHeight="1" thickBot="1">
      <c r="A2292" s="1615"/>
      <c r="B2292" s="1626"/>
      <c r="C2292" s="651" t="s">
        <v>20</v>
      </c>
      <c r="D2292" s="651"/>
      <c r="E2292" s="804">
        <f>E2290/E2289</f>
        <v>0.11894432393355268</v>
      </c>
      <c r="F2292" s="804">
        <f t="shared" ref="F2292:AB2292" si="651">F2290/F2289</f>
        <v>0.11951754385977852</v>
      </c>
      <c r="G2292" s="804">
        <f t="shared" si="651"/>
        <v>0.11584011843057991</v>
      </c>
      <c r="H2292" s="805">
        <f t="shared" si="651"/>
        <v>0.11634756995589753</v>
      </c>
      <c r="I2292" s="804">
        <f t="shared" si="651"/>
        <v>0.11738648947943001</v>
      </c>
      <c r="J2292" s="804">
        <f t="shared" si="651"/>
        <v>0.11664820967156804</v>
      </c>
      <c r="K2292" s="804">
        <f t="shared" si="651"/>
        <v>0.11891694109034028</v>
      </c>
      <c r="L2292" s="804">
        <f t="shared" si="651"/>
        <v>0.11858857766466127</v>
      </c>
      <c r="M2292" s="804">
        <f t="shared" si="651"/>
        <v>0.11483253588509719</v>
      </c>
      <c r="N2292" s="805">
        <f t="shared" si="651"/>
        <v>0.11905492482357198</v>
      </c>
      <c r="O2292" s="804">
        <f t="shared" si="651"/>
        <v>0.11547911547906486</v>
      </c>
      <c r="P2292" s="804">
        <f t="shared" si="651"/>
        <v>0.11412708204821839</v>
      </c>
      <c r="Q2292" s="804">
        <f t="shared" si="651"/>
        <v>0.11658506731948189</v>
      </c>
      <c r="R2292" s="804">
        <f t="shared" si="651"/>
        <v>0.11723293541470411</v>
      </c>
      <c r="S2292" s="804">
        <f t="shared" si="651"/>
        <v>0.11789600967341568</v>
      </c>
      <c r="T2292" s="804">
        <f t="shared" si="651"/>
        <v>0.11414693381918839</v>
      </c>
      <c r="U2292" s="804">
        <f t="shared" si="651"/>
        <v>0.10497237569075425</v>
      </c>
      <c r="V2292" s="805">
        <f t="shared" si="651"/>
        <v>0.10852713178277358</v>
      </c>
      <c r="W2292" s="804">
        <f t="shared" si="651"/>
        <v>0.10958046336894302</v>
      </c>
      <c r="X2292" s="804">
        <f t="shared" si="651"/>
        <v>0.10985561833007386</v>
      </c>
      <c r="Y2292" s="804">
        <f t="shared" si="651"/>
        <v>0.10929648241208004</v>
      </c>
      <c r="Z2292" s="804">
        <f t="shared" si="651"/>
        <v>0.10739102969039876</v>
      </c>
      <c r="AA2292" s="804">
        <f t="shared" si="651"/>
        <v>0.10832274459994112</v>
      </c>
      <c r="AB2292" s="804">
        <f t="shared" si="651"/>
        <v>0.10667518364720362</v>
      </c>
      <c r="AC2292" s="487"/>
    </row>
    <row r="2293" spans="1:30" ht="10.5" customHeight="1">
      <c r="A2293" s="1627" t="s">
        <v>823</v>
      </c>
      <c r="B2293" s="1639" t="s">
        <v>734</v>
      </c>
      <c r="C2293" s="485" t="s">
        <v>15</v>
      </c>
      <c r="D2293" s="485" t="s">
        <v>37</v>
      </c>
      <c r="E2293" s="343">
        <v>2.3411999999989348</v>
      </c>
      <c r="F2293" s="343">
        <v>2.3412000000043918</v>
      </c>
      <c r="G2293" s="343">
        <v>2.3327999999983149</v>
      </c>
      <c r="H2293" s="419">
        <v>2.3627999999989697</v>
      </c>
      <c r="I2293" s="343">
        <v>2.3519999999989523</v>
      </c>
      <c r="J2293" s="343">
        <v>2.3544000000038068</v>
      </c>
      <c r="K2293" s="343">
        <v>2.3555999999953201</v>
      </c>
      <c r="L2293" s="343">
        <v>2.4216000000033091</v>
      </c>
      <c r="M2293" s="343">
        <v>2.7360000000007858</v>
      </c>
      <c r="N2293" s="419">
        <v>2.8955999999961932</v>
      </c>
      <c r="O2293" s="343">
        <v>3.1224000000020169</v>
      </c>
      <c r="P2293" s="343">
        <v>3.0911999999989348</v>
      </c>
      <c r="Q2293" s="343">
        <v>3.0960000000031869</v>
      </c>
      <c r="R2293" s="343">
        <v>3.0911999999989348</v>
      </c>
      <c r="S2293" s="343">
        <v>3.1427999999996246</v>
      </c>
      <c r="T2293" s="343">
        <v>3.1151999999983673</v>
      </c>
      <c r="U2293" s="343">
        <v>3.2040000000033615</v>
      </c>
      <c r="V2293" s="419">
        <v>3.1811999999954423</v>
      </c>
      <c r="W2293" s="343">
        <v>3.1643999999996595</v>
      </c>
      <c r="X2293" s="343">
        <v>3.1548000000020693</v>
      </c>
      <c r="Y2293" s="343">
        <v>3.1451999999990221</v>
      </c>
      <c r="Z2293" s="343">
        <v>3.1260000000038417</v>
      </c>
      <c r="AA2293" s="343">
        <v>3.0887999999995372</v>
      </c>
      <c r="AB2293" s="343">
        <v>3.0803999999989173</v>
      </c>
      <c r="AC2293" s="490">
        <f>SUM(E2293:AB2293)</f>
        <v>68.296800000001895</v>
      </c>
    </row>
    <row r="2294" spans="1:30" ht="10.5" customHeight="1">
      <c r="A2294" s="1628"/>
      <c r="B2294" s="1640"/>
      <c r="C2294" s="476" t="s">
        <v>17</v>
      </c>
      <c r="D2294" s="476" t="s">
        <v>37</v>
      </c>
      <c r="E2294" s="730">
        <v>0</v>
      </c>
      <c r="F2294" s="730">
        <v>0</v>
      </c>
      <c r="G2294" s="730">
        <v>0</v>
      </c>
      <c r="H2294" s="731">
        <v>0</v>
      </c>
      <c r="I2294" s="730">
        <v>0</v>
      </c>
      <c r="J2294" s="730">
        <v>0</v>
      </c>
      <c r="K2294" s="730">
        <v>0</v>
      </c>
      <c r="L2294" s="730">
        <v>0</v>
      </c>
      <c r="M2294" s="730">
        <v>1.8000000000256478E-2</v>
      </c>
      <c r="N2294" s="731">
        <v>1.5600000000176806E-2</v>
      </c>
      <c r="O2294" s="730">
        <v>0.30839999999966494</v>
      </c>
      <c r="P2294" s="730">
        <v>0.29520000000024993</v>
      </c>
      <c r="Q2294" s="730">
        <v>0.29519999999956781</v>
      </c>
      <c r="R2294" s="730">
        <v>0.28680000000031214</v>
      </c>
      <c r="S2294" s="730">
        <v>0.31559999999990396</v>
      </c>
      <c r="T2294" s="730">
        <v>0.29399999999986903</v>
      </c>
      <c r="U2294" s="730">
        <v>0.37920000000030996</v>
      </c>
      <c r="V2294" s="731">
        <v>0.38040000000000873</v>
      </c>
      <c r="W2294" s="730">
        <v>0.37559999999984939</v>
      </c>
      <c r="X2294" s="730">
        <v>0.37680000000023028</v>
      </c>
      <c r="Y2294" s="730">
        <v>0.3671999999999116</v>
      </c>
      <c r="Z2294" s="730">
        <v>0.36239999999975225</v>
      </c>
      <c r="AA2294" s="730">
        <v>0.3444000000001779</v>
      </c>
      <c r="AB2294" s="730">
        <v>0.33960000000001855</v>
      </c>
      <c r="AC2294" s="478">
        <f>SUM(E2294:AB2294)</f>
        <v>4.7544000000002598</v>
      </c>
    </row>
    <row r="2295" spans="1:30" ht="10.5" customHeight="1">
      <c r="A2295" s="1628"/>
      <c r="B2295" s="1640"/>
      <c r="C2295" s="476" t="s">
        <v>18</v>
      </c>
      <c r="D2295" s="476" t="s">
        <v>16</v>
      </c>
      <c r="E2295" s="579">
        <f t="shared" ref="E2295:AB2295" si="652">SQRT(E2293*E2293+E2294*E2294)*1000/(1.732*E2302)</f>
        <v>131.23612637048672</v>
      </c>
      <c r="F2295" s="579">
        <f t="shared" si="652"/>
        <v>131.23612637079259</v>
      </c>
      <c r="G2295" s="579">
        <f t="shared" si="652"/>
        <v>130.7652637950579</v>
      </c>
      <c r="H2295" s="582">
        <f t="shared" si="652"/>
        <v>132.44691585007342</v>
      </c>
      <c r="I2295" s="579">
        <f t="shared" si="652"/>
        <v>131.84152111028007</v>
      </c>
      <c r="J2295" s="579">
        <f t="shared" si="652"/>
        <v>131.97605327495049</v>
      </c>
      <c r="K2295" s="579">
        <f t="shared" si="652"/>
        <v>132.04331935667392</v>
      </c>
      <c r="L2295" s="579">
        <f t="shared" si="652"/>
        <v>135.74295387807513</v>
      </c>
      <c r="M2295" s="579">
        <f t="shared" si="652"/>
        <v>153.36998642830679</v>
      </c>
      <c r="N2295" s="582">
        <f t="shared" si="652"/>
        <v>162.31541189657031</v>
      </c>
      <c r="O2295" s="579">
        <f t="shared" si="652"/>
        <v>175.87801274812438</v>
      </c>
      <c r="P2295" s="579">
        <f t="shared" si="652"/>
        <v>174.06574985704364</v>
      </c>
      <c r="Q2295" s="579">
        <f t="shared" si="652"/>
        <v>174.3335975036739</v>
      </c>
      <c r="R2295" s="579">
        <f t="shared" si="652"/>
        <v>174.02161885568992</v>
      </c>
      <c r="S2295" s="579">
        <f t="shared" si="652"/>
        <v>177.0559053006553</v>
      </c>
      <c r="T2295" s="579">
        <f t="shared" si="652"/>
        <v>175.39869233022222</v>
      </c>
      <c r="U2295" s="579">
        <f t="shared" si="652"/>
        <v>180.85391585319499</v>
      </c>
      <c r="V2295" s="582">
        <f t="shared" si="652"/>
        <v>179.59275535389278</v>
      </c>
      <c r="W2295" s="579">
        <f t="shared" si="652"/>
        <v>178.62581270673459</v>
      </c>
      <c r="X2295" s="579">
        <f t="shared" si="652"/>
        <v>178.09941133862785</v>
      </c>
      <c r="Y2295" s="579">
        <f t="shared" si="652"/>
        <v>177.50188504593226</v>
      </c>
      <c r="Z2295" s="579">
        <f t="shared" si="652"/>
        <v>176.40174485552657</v>
      </c>
      <c r="AA2295" s="579">
        <f t="shared" si="652"/>
        <v>174.21584150312091</v>
      </c>
      <c r="AB2295" s="579">
        <f t="shared" si="652"/>
        <v>173.71819636378828</v>
      </c>
      <c r="AC2295" s="478"/>
    </row>
    <row r="2296" spans="1:30" ht="10.5" customHeight="1" thickBot="1">
      <c r="A2296" s="1629"/>
      <c r="B2296" s="1641"/>
      <c r="C2296" s="491" t="s">
        <v>20</v>
      </c>
      <c r="D2296" s="491"/>
      <c r="E2296" s="804">
        <f>E2294/E2293</f>
        <v>0</v>
      </c>
      <c r="F2296" s="804">
        <f t="shared" ref="F2296:AB2296" si="653">F2294/F2293</f>
        <v>0</v>
      </c>
      <c r="G2296" s="804">
        <f t="shared" si="653"/>
        <v>0</v>
      </c>
      <c r="H2296" s="805">
        <f t="shared" si="653"/>
        <v>0</v>
      </c>
      <c r="I2296" s="804">
        <f t="shared" si="653"/>
        <v>0</v>
      </c>
      <c r="J2296" s="804">
        <f t="shared" si="653"/>
        <v>0</v>
      </c>
      <c r="K2296" s="804">
        <f t="shared" si="653"/>
        <v>0</v>
      </c>
      <c r="L2296" s="804">
        <f t="shared" si="653"/>
        <v>0</v>
      </c>
      <c r="M2296" s="804">
        <f t="shared" si="653"/>
        <v>6.578947368512905E-3</v>
      </c>
      <c r="N2296" s="805">
        <f t="shared" si="653"/>
        <v>5.3874844592475876E-3</v>
      </c>
      <c r="O2296" s="804">
        <f t="shared" si="653"/>
        <v>9.8770176786915742E-2</v>
      </c>
      <c r="P2296" s="804">
        <f t="shared" si="653"/>
        <v>9.5496894410051644E-2</v>
      </c>
      <c r="Q2296" s="804">
        <f t="shared" si="653"/>
        <v>9.5348837209064577E-2</v>
      </c>
      <c r="R2296" s="804">
        <f t="shared" si="653"/>
        <v>9.2779503105723013E-2</v>
      </c>
      <c r="S2296" s="804">
        <f t="shared" si="653"/>
        <v>0.10042000763648391</v>
      </c>
      <c r="T2296" s="804">
        <f t="shared" si="653"/>
        <v>9.4375963020038242E-2</v>
      </c>
      <c r="U2296" s="804">
        <f t="shared" si="653"/>
        <v>0.1183520599250662</v>
      </c>
      <c r="V2296" s="805">
        <f t="shared" si="653"/>
        <v>0.11957751791794094</v>
      </c>
      <c r="W2296" s="804">
        <f t="shared" si="653"/>
        <v>0.11869548729613506</v>
      </c>
      <c r="X2296" s="804">
        <f t="shared" si="653"/>
        <v>0.11943704830733586</v>
      </c>
      <c r="Y2296" s="804">
        <f t="shared" si="653"/>
        <v>0.11674933231591815</v>
      </c>
      <c r="Z2296" s="804">
        <f t="shared" si="653"/>
        <v>0.11593090211110264</v>
      </c>
      <c r="AA2296" s="804">
        <f t="shared" si="653"/>
        <v>0.11149961149968581</v>
      </c>
      <c r="AB2296" s="804">
        <f t="shared" si="653"/>
        <v>0.11024542267242499</v>
      </c>
      <c r="AC2296" s="494">
        <f t="shared" ref="AC2296" si="654">AC2294/AC2293</f>
        <v>6.9613803282146863E-2</v>
      </c>
    </row>
    <row r="2297" spans="1:30" ht="10.5" customHeight="1">
      <c r="A2297" s="497" t="s">
        <v>594</v>
      </c>
      <c r="B2297" s="498"/>
      <c r="C2297" s="499"/>
      <c r="D2297" s="499"/>
      <c r="E2297" s="500">
        <f t="shared" ref="E2297:AB2297" si="655">E2289+E2293</f>
        <v>5.6603999999952066</v>
      </c>
      <c r="F2297" s="500">
        <f t="shared" si="655"/>
        <v>5.6244000000042433</v>
      </c>
      <c r="G2297" s="500">
        <f t="shared" si="655"/>
        <v>5.5752000000029511</v>
      </c>
      <c r="H2297" s="500">
        <f t="shared" si="655"/>
        <v>5.6219999999993888</v>
      </c>
      <c r="I2297" s="500">
        <f t="shared" si="655"/>
        <v>5.6027999999987514</v>
      </c>
      <c r="J2297" s="500">
        <f t="shared" si="655"/>
        <v>5.605200000003606</v>
      </c>
      <c r="K2297" s="500">
        <f t="shared" si="655"/>
        <v>5.6351999999933469</v>
      </c>
      <c r="L2297" s="500">
        <f t="shared" si="655"/>
        <v>5.7204000000019732</v>
      </c>
      <c r="M2297" s="500">
        <f t="shared" si="655"/>
        <v>6.4980000000032305</v>
      </c>
      <c r="N2297" s="500">
        <f t="shared" si="655"/>
        <v>6.8063999999940279</v>
      </c>
      <c r="O2297" s="500">
        <f t="shared" si="655"/>
        <v>7.0296000000034837</v>
      </c>
      <c r="P2297" s="500">
        <f t="shared" si="655"/>
        <v>6.9815999999991618</v>
      </c>
      <c r="Q2297" s="500">
        <f t="shared" si="655"/>
        <v>7.017600000001039</v>
      </c>
      <c r="R2297" s="500">
        <f t="shared" si="655"/>
        <v>7.0115999999998166</v>
      </c>
      <c r="S2297" s="500">
        <f t="shared" si="655"/>
        <v>7.1124000000017986</v>
      </c>
      <c r="T2297" s="500">
        <f t="shared" si="655"/>
        <v>7.0679999999938445</v>
      </c>
      <c r="U2297" s="500">
        <f t="shared" si="655"/>
        <v>7.1136000000042259</v>
      </c>
      <c r="V2297" s="500">
        <f t="shared" si="655"/>
        <v>7.0511999999980617</v>
      </c>
      <c r="W2297" s="500">
        <f t="shared" si="655"/>
        <v>6.9971999999979744</v>
      </c>
      <c r="X2297" s="500">
        <f t="shared" si="655"/>
        <v>6.978000000002794</v>
      </c>
      <c r="Y2297" s="500">
        <f t="shared" si="655"/>
        <v>6.9660000000003492</v>
      </c>
      <c r="Z2297" s="500">
        <f t="shared" si="655"/>
        <v>6.9252000000051339</v>
      </c>
      <c r="AA2297" s="500">
        <f t="shared" si="655"/>
        <v>6.8663999999953376</v>
      </c>
      <c r="AB2297" s="500">
        <f t="shared" si="655"/>
        <v>6.837600000002567</v>
      </c>
      <c r="AC2297" s="501"/>
    </row>
    <row r="2298" spans="1:30" ht="10.5" customHeight="1">
      <c r="A2298" s="502" t="s">
        <v>595</v>
      </c>
      <c r="B2298" s="503"/>
      <c r="C2298" s="504"/>
      <c r="D2298" s="504"/>
      <c r="E2298" s="500">
        <f t="shared" ref="E2298:AB2298" si="656">E2290+E2294</f>
        <v>0.39479999999980464</v>
      </c>
      <c r="F2298" s="500">
        <f t="shared" si="656"/>
        <v>0.39240000000040709</v>
      </c>
      <c r="G2298" s="500">
        <f t="shared" si="656"/>
        <v>0.37559999999984939</v>
      </c>
      <c r="H2298" s="500">
        <f t="shared" si="656"/>
        <v>0.37920000000030996</v>
      </c>
      <c r="I2298" s="500">
        <f t="shared" si="656"/>
        <v>0.38159999999970751</v>
      </c>
      <c r="J2298" s="500">
        <f t="shared" si="656"/>
        <v>0.37920000000030996</v>
      </c>
      <c r="K2298" s="500">
        <f t="shared" si="656"/>
        <v>0.3899999999996453</v>
      </c>
      <c r="L2298" s="500">
        <f t="shared" si="656"/>
        <v>0.39120000000002619</v>
      </c>
      <c r="M2298" s="500">
        <f t="shared" si="656"/>
        <v>0.45000000000027285</v>
      </c>
      <c r="N2298" s="500">
        <f t="shared" si="656"/>
        <v>0.48119999999994434</v>
      </c>
      <c r="O2298" s="500">
        <f t="shared" si="656"/>
        <v>0.75959999999963657</v>
      </c>
      <c r="P2298" s="500">
        <f t="shared" si="656"/>
        <v>0.73920000000066466</v>
      </c>
      <c r="Q2298" s="500">
        <f t="shared" si="656"/>
        <v>0.75239999999939755</v>
      </c>
      <c r="R2298" s="505">
        <f t="shared" si="656"/>
        <v>0.74640000000022155</v>
      </c>
      <c r="S2298" s="505">
        <f t="shared" si="656"/>
        <v>0.78359999999975116</v>
      </c>
      <c r="T2298" s="500">
        <f t="shared" si="656"/>
        <v>0.74519999999984066</v>
      </c>
      <c r="U2298" s="500">
        <f t="shared" si="656"/>
        <v>0.78960000000097352</v>
      </c>
      <c r="V2298" s="500">
        <f t="shared" si="656"/>
        <v>0.80039999999962674</v>
      </c>
      <c r="W2298" s="500">
        <f t="shared" si="656"/>
        <v>0.79560000000014952</v>
      </c>
      <c r="X2298" s="500">
        <f t="shared" si="656"/>
        <v>0.7967999999998483</v>
      </c>
      <c r="Y2298" s="500">
        <f t="shared" si="656"/>
        <v>0.78480000000013206</v>
      </c>
      <c r="Z2298" s="500">
        <f t="shared" si="656"/>
        <v>0.77039999999965403</v>
      </c>
      <c r="AA2298" s="500">
        <f t="shared" si="656"/>
        <v>0.75360000000046057</v>
      </c>
      <c r="AB2298" s="500">
        <f t="shared" si="656"/>
        <v>0.74039999999968131</v>
      </c>
      <c r="AC2298" s="506"/>
    </row>
    <row r="2299" spans="1:30" ht="10.5" customHeight="1">
      <c r="A2299" s="507" t="s">
        <v>596</v>
      </c>
      <c r="B2299" s="508"/>
      <c r="C2299" s="509"/>
      <c r="D2299" s="509"/>
      <c r="E2299" s="510">
        <f t="shared" ref="E2299:AB2299" si="657">SQRT(E2297*E2297+E2298*E2298)</f>
        <v>5.674151496034062</v>
      </c>
      <c r="F2299" s="510">
        <f t="shared" si="657"/>
        <v>5.6380717554894648</v>
      </c>
      <c r="G2299" s="510">
        <f t="shared" si="657"/>
        <v>5.5878377213402324</v>
      </c>
      <c r="H2299" s="510">
        <f t="shared" si="657"/>
        <v>5.6347738765626936</v>
      </c>
      <c r="I2299" s="510">
        <f t="shared" si="657"/>
        <v>5.6157801238995981</v>
      </c>
      <c r="J2299" s="510">
        <f t="shared" si="657"/>
        <v>5.6180120754623388</v>
      </c>
      <c r="K2299" s="510">
        <f t="shared" si="657"/>
        <v>5.6486794067219588</v>
      </c>
      <c r="L2299" s="510">
        <f t="shared" si="657"/>
        <v>5.7337608600309267</v>
      </c>
      <c r="M2299" s="510">
        <f t="shared" si="657"/>
        <v>6.5135630802228537</v>
      </c>
      <c r="N2299" s="510">
        <f t="shared" si="657"/>
        <v>6.8233887768409218</v>
      </c>
      <c r="O2299" s="510">
        <f t="shared" si="657"/>
        <v>7.0705210783964452</v>
      </c>
      <c r="P2299" s="510">
        <f t="shared" si="657"/>
        <v>7.0206235620484083</v>
      </c>
      <c r="Q2299" s="510">
        <f t="shared" si="657"/>
        <v>7.0578194592957448</v>
      </c>
      <c r="R2299" s="510">
        <f t="shared" si="657"/>
        <v>7.0512160312954357</v>
      </c>
      <c r="S2299" s="510">
        <f t="shared" si="657"/>
        <v>7.1554358860956331</v>
      </c>
      <c r="T2299" s="510">
        <f t="shared" si="657"/>
        <v>7.1071757428610658</v>
      </c>
      <c r="U2299" s="510">
        <f t="shared" si="657"/>
        <v>7.1572881121316936</v>
      </c>
      <c r="V2299" s="510">
        <f t="shared" si="657"/>
        <v>7.0964823398619163</v>
      </c>
      <c r="W2299" s="510">
        <f t="shared" si="657"/>
        <v>7.0422856516880854</v>
      </c>
      <c r="X2299" s="510">
        <f t="shared" si="657"/>
        <v>7.023344946678808</v>
      </c>
      <c r="Y2299" s="510">
        <f t="shared" si="657"/>
        <v>7.010068975409947</v>
      </c>
      <c r="Z2299" s="510">
        <f t="shared" si="657"/>
        <v>6.9679201488012605</v>
      </c>
      <c r="AA2299" s="510">
        <f t="shared" si="657"/>
        <v>6.9076307023419155</v>
      </c>
      <c r="AB2299" s="510">
        <f t="shared" si="657"/>
        <v>6.8775697684599777</v>
      </c>
      <c r="AC2299" s="512"/>
      <c r="AD2299" s="479">
        <f>MAX(E2299:AB2299)</f>
        <v>7.1572881121316936</v>
      </c>
    </row>
    <row r="2300" spans="1:30" s="449" customFormat="1" ht="10.5" customHeight="1">
      <c r="A2300" s="513" t="s">
        <v>503</v>
      </c>
      <c r="B2300" s="514"/>
      <c r="C2300" s="515"/>
      <c r="D2300" s="515"/>
      <c r="E2300" s="570">
        <v>1</v>
      </c>
      <c r="F2300" s="570">
        <v>2</v>
      </c>
      <c r="G2300" s="570">
        <v>3</v>
      </c>
      <c r="H2300" s="570">
        <v>4</v>
      </c>
      <c r="I2300" s="570">
        <v>5</v>
      </c>
      <c r="J2300" s="570">
        <v>6</v>
      </c>
      <c r="K2300" s="570">
        <v>7</v>
      </c>
      <c r="L2300" s="570">
        <v>8</v>
      </c>
      <c r="M2300" s="570">
        <v>9</v>
      </c>
      <c r="N2300" s="570">
        <v>10</v>
      </c>
      <c r="O2300" s="570">
        <v>11</v>
      </c>
      <c r="P2300" s="570">
        <v>12</v>
      </c>
      <c r="Q2300" s="570">
        <v>13</v>
      </c>
      <c r="R2300" s="570">
        <v>14</v>
      </c>
      <c r="S2300" s="570">
        <v>15</v>
      </c>
      <c r="T2300" s="570">
        <v>16</v>
      </c>
      <c r="U2300" s="570">
        <v>17</v>
      </c>
      <c r="V2300" s="570">
        <v>18</v>
      </c>
      <c r="W2300" s="570">
        <v>19</v>
      </c>
      <c r="X2300" s="570">
        <v>20</v>
      </c>
      <c r="Y2300" s="570">
        <v>21</v>
      </c>
      <c r="Z2300" s="570">
        <v>22</v>
      </c>
      <c r="AA2300" s="570">
        <v>23</v>
      </c>
      <c r="AB2300" s="570">
        <v>24</v>
      </c>
      <c r="AC2300" s="517"/>
    </row>
    <row r="2301" spans="1:30" s="449" customFormat="1" ht="12" customHeight="1">
      <c r="A2301" s="518" t="s">
        <v>28</v>
      </c>
      <c r="B2301" s="519"/>
      <c r="C2301" s="520" t="s">
        <v>23</v>
      </c>
      <c r="D2301" s="520"/>
      <c r="E2301" s="723">
        <v>10.3</v>
      </c>
      <c r="F2301" s="723">
        <v>10.3</v>
      </c>
      <c r="G2301" s="723">
        <v>10.3</v>
      </c>
      <c r="H2301" s="723">
        <v>10.3</v>
      </c>
      <c r="I2301" s="723">
        <v>10.3</v>
      </c>
      <c r="J2301" s="723">
        <v>10.3</v>
      </c>
      <c r="K2301" s="723">
        <v>10.3</v>
      </c>
      <c r="L2301" s="723">
        <v>10.3</v>
      </c>
      <c r="M2301" s="723">
        <v>10.3</v>
      </c>
      <c r="N2301" s="723">
        <v>10.3</v>
      </c>
      <c r="O2301" s="723">
        <v>10.3</v>
      </c>
      <c r="P2301" s="723">
        <v>10.3</v>
      </c>
      <c r="Q2301" s="723">
        <v>10.3</v>
      </c>
      <c r="R2301" s="723">
        <v>10.3</v>
      </c>
      <c r="S2301" s="723">
        <v>10.3</v>
      </c>
      <c r="T2301" s="723">
        <v>10.3</v>
      </c>
      <c r="U2301" s="723">
        <v>10.3</v>
      </c>
      <c r="V2301" s="723">
        <v>10.3</v>
      </c>
      <c r="W2301" s="723">
        <v>10.3</v>
      </c>
      <c r="X2301" s="723">
        <v>10.3</v>
      </c>
      <c r="Y2301" s="723">
        <v>10.3</v>
      </c>
      <c r="Z2301" s="723">
        <v>10.3</v>
      </c>
      <c r="AA2301" s="723">
        <v>10.3</v>
      </c>
      <c r="AB2301" s="723">
        <v>10.3</v>
      </c>
      <c r="AC2301" s="571"/>
    </row>
    <row r="2302" spans="1:30" s="449" customFormat="1" ht="12" customHeight="1">
      <c r="A2302" s="630" t="s">
        <v>29</v>
      </c>
      <c r="B2302" s="631"/>
      <c r="C2302" s="480" t="s">
        <v>23</v>
      </c>
      <c r="D2302" s="806"/>
      <c r="E2302" s="807">
        <v>10.3</v>
      </c>
      <c r="F2302" s="807">
        <v>10.3</v>
      </c>
      <c r="G2302" s="807">
        <v>10.3</v>
      </c>
      <c r="H2302" s="807">
        <v>10.3</v>
      </c>
      <c r="I2302" s="807">
        <v>10.3</v>
      </c>
      <c r="J2302" s="807">
        <v>10.3</v>
      </c>
      <c r="K2302" s="807">
        <v>10.3</v>
      </c>
      <c r="L2302" s="807">
        <v>10.3</v>
      </c>
      <c r="M2302" s="807">
        <v>10.3</v>
      </c>
      <c r="N2302" s="807">
        <v>10.3</v>
      </c>
      <c r="O2302" s="807">
        <v>10.3</v>
      </c>
      <c r="P2302" s="807">
        <v>10.3</v>
      </c>
      <c r="Q2302" s="807">
        <v>10.3</v>
      </c>
      <c r="R2302" s="807">
        <v>10.3</v>
      </c>
      <c r="S2302" s="807">
        <v>10.3</v>
      </c>
      <c r="T2302" s="807">
        <v>10.3</v>
      </c>
      <c r="U2302" s="807">
        <v>10.3</v>
      </c>
      <c r="V2302" s="807">
        <v>10.3</v>
      </c>
      <c r="W2302" s="807">
        <v>10.3</v>
      </c>
      <c r="X2302" s="807">
        <v>10.3</v>
      </c>
      <c r="Y2302" s="807">
        <v>10.3</v>
      </c>
      <c r="Z2302" s="807">
        <v>10.3</v>
      </c>
      <c r="AA2302" s="807">
        <v>10.3</v>
      </c>
      <c r="AB2302" s="807">
        <v>10.3</v>
      </c>
      <c r="AC2302" s="481"/>
    </row>
    <row r="2303" spans="1:30" ht="30" customHeight="1">
      <c r="A2303" s="739"/>
    </row>
    <row r="2304" spans="1:30" ht="28.5" customHeight="1">
      <c r="A2304" s="458" t="s">
        <v>6</v>
      </c>
      <c r="B2304" s="459" t="s">
        <v>7</v>
      </c>
      <c r="C2304" s="461" t="s">
        <v>8</v>
      </c>
      <c r="D2304" s="461" t="s">
        <v>9</v>
      </c>
      <c r="E2304" s="1679" t="s">
        <v>10</v>
      </c>
      <c r="F2304" s="1679"/>
      <c r="G2304" s="1679"/>
      <c r="H2304" s="1679"/>
      <c r="I2304" s="1679"/>
      <c r="J2304" s="1679"/>
      <c r="K2304" s="1679"/>
      <c r="L2304" s="1679"/>
      <c r="M2304" s="1679"/>
      <c r="N2304" s="1679"/>
      <c r="O2304" s="1679"/>
      <c r="P2304" s="1679"/>
      <c r="Q2304" s="1679"/>
      <c r="R2304" s="1679"/>
      <c r="S2304" s="1679"/>
      <c r="T2304" s="1679"/>
      <c r="U2304" s="1679"/>
      <c r="V2304" s="1679"/>
      <c r="W2304" s="1679"/>
      <c r="X2304" s="1679"/>
      <c r="Y2304" s="1679"/>
      <c r="Z2304" s="1679"/>
      <c r="AA2304" s="1679"/>
      <c r="AB2304" s="1679"/>
      <c r="AC2304" s="1692" t="s">
        <v>11</v>
      </c>
    </row>
    <row r="2305" spans="1:29" s="449" customFormat="1" ht="12.75" customHeight="1" thickBot="1">
      <c r="A2305" s="462" t="s">
        <v>824</v>
      </c>
      <c r="B2305" s="462"/>
      <c r="C2305" s="462"/>
      <c r="D2305" s="462"/>
      <c r="E2305" s="463">
        <v>1</v>
      </c>
      <c r="F2305" s="463">
        <v>2</v>
      </c>
      <c r="G2305" s="463">
        <v>3</v>
      </c>
      <c r="H2305" s="463">
        <v>4</v>
      </c>
      <c r="I2305" s="463">
        <v>5</v>
      </c>
      <c r="J2305" s="463">
        <v>6</v>
      </c>
      <c r="K2305" s="463">
        <v>7</v>
      </c>
      <c r="L2305" s="463">
        <v>8</v>
      </c>
      <c r="M2305" s="463">
        <v>9</v>
      </c>
      <c r="N2305" s="463">
        <v>10</v>
      </c>
      <c r="O2305" s="463">
        <v>11</v>
      </c>
      <c r="P2305" s="463">
        <v>12</v>
      </c>
      <c r="Q2305" s="463">
        <v>13</v>
      </c>
      <c r="R2305" s="463">
        <v>14</v>
      </c>
      <c r="S2305" s="463">
        <v>15</v>
      </c>
      <c r="T2305" s="463">
        <v>16</v>
      </c>
      <c r="U2305" s="463">
        <v>17</v>
      </c>
      <c r="V2305" s="463">
        <v>18</v>
      </c>
      <c r="W2305" s="463">
        <v>19</v>
      </c>
      <c r="X2305" s="463">
        <v>20</v>
      </c>
      <c r="Y2305" s="463">
        <v>21</v>
      </c>
      <c r="Z2305" s="463">
        <v>22</v>
      </c>
      <c r="AA2305" s="463">
        <v>23</v>
      </c>
      <c r="AB2305" s="463">
        <v>24</v>
      </c>
      <c r="AC2305" s="1693"/>
    </row>
    <row r="2306" spans="1:29" s="449" customFormat="1" ht="12.75" customHeight="1">
      <c r="A2306" s="465" t="s">
        <v>142</v>
      </c>
      <c r="B2306" s="466"/>
      <c r="C2306" s="467"/>
      <c r="D2306" s="467"/>
      <c r="E2306" s="466">
        <v>7</v>
      </c>
      <c r="F2306" s="466">
        <v>7</v>
      </c>
      <c r="G2306" s="466">
        <v>7</v>
      </c>
      <c r="H2306" s="466">
        <v>7</v>
      </c>
      <c r="I2306" s="466">
        <v>7</v>
      </c>
      <c r="J2306" s="466">
        <v>7</v>
      </c>
      <c r="K2306" s="466">
        <v>7</v>
      </c>
      <c r="L2306" s="466">
        <v>7</v>
      </c>
      <c r="M2306" s="466">
        <v>7</v>
      </c>
      <c r="N2306" s="466">
        <v>7</v>
      </c>
      <c r="O2306" s="466">
        <v>7</v>
      </c>
      <c r="P2306" s="466">
        <v>7</v>
      </c>
      <c r="Q2306" s="466">
        <v>7</v>
      </c>
      <c r="R2306" s="466">
        <v>7</v>
      </c>
      <c r="S2306" s="466">
        <v>7</v>
      </c>
      <c r="T2306" s="466">
        <v>7</v>
      </c>
      <c r="U2306" s="466">
        <v>7</v>
      </c>
      <c r="V2306" s="466">
        <v>7</v>
      </c>
      <c r="W2306" s="466">
        <v>7</v>
      </c>
      <c r="X2306" s="466">
        <v>7</v>
      </c>
      <c r="Y2306" s="466">
        <v>7</v>
      </c>
      <c r="Z2306" s="466">
        <v>7</v>
      </c>
      <c r="AA2306" s="466">
        <v>7</v>
      </c>
      <c r="AB2306" s="466">
        <v>7</v>
      </c>
      <c r="AC2306" s="558"/>
    </row>
    <row r="2307" spans="1:29" s="449" customFormat="1" ht="12.75" customHeight="1">
      <c r="A2307" s="559" t="s">
        <v>143</v>
      </c>
      <c r="B2307" s="560"/>
      <c r="C2307" s="561"/>
      <c r="D2307" s="561"/>
      <c r="E2307" s="560">
        <v>7</v>
      </c>
      <c r="F2307" s="560">
        <v>7</v>
      </c>
      <c r="G2307" s="560">
        <v>7</v>
      </c>
      <c r="H2307" s="560">
        <v>7</v>
      </c>
      <c r="I2307" s="560">
        <v>7</v>
      </c>
      <c r="J2307" s="560">
        <v>7</v>
      </c>
      <c r="K2307" s="560">
        <v>7</v>
      </c>
      <c r="L2307" s="560">
        <v>7</v>
      </c>
      <c r="M2307" s="560">
        <v>7</v>
      </c>
      <c r="N2307" s="560">
        <v>7</v>
      </c>
      <c r="O2307" s="560">
        <v>7</v>
      </c>
      <c r="P2307" s="560">
        <v>7</v>
      </c>
      <c r="Q2307" s="560">
        <v>7</v>
      </c>
      <c r="R2307" s="560">
        <v>7</v>
      </c>
      <c r="S2307" s="560">
        <v>7</v>
      </c>
      <c r="T2307" s="560">
        <v>7</v>
      </c>
      <c r="U2307" s="560">
        <v>7</v>
      </c>
      <c r="V2307" s="560">
        <v>7</v>
      </c>
      <c r="W2307" s="560">
        <v>7</v>
      </c>
      <c r="X2307" s="560">
        <v>7</v>
      </c>
      <c r="Y2307" s="560">
        <v>7</v>
      </c>
      <c r="Z2307" s="560">
        <v>7</v>
      </c>
      <c r="AA2307" s="560">
        <v>7</v>
      </c>
      <c r="AB2307" s="560">
        <v>7</v>
      </c>
      <c r="AC2307" s="562"/>
    </row>
    <row r="2308" spans="1:29" ht="12" customHeight="1">
      <c r="A2308" s="1627" t="s">
        <v>485</v>
      </c>
      <c r="B2308" s="1639" t="s">
        <v>825</v>
      </c>
      <c r="C2308" s="485" t="s">
        <v>15</v>
      </c>
      <c r="D2308" s="485" t="s">
        <v>37</v>
      </c>
      <c r="E2308" s="343">
        <v>15.965400000000001</v>
      </c>
      <c r="F2308" s="343">
        <v>16.0182</v>
      </c>
      <c r="G2308" s="343">
        <v>16.209599999999998</v>
      </c>
      <c r="H2308" s="419">
        <v>16.3614</v>
      </c>
      <c r="I2308" s="343">
        <v>16.3218</v>
      </c>
      <c r="J2308" s="343">
        <v>16.328399999999998</v>
      </c>
      <c r="K2308" s="343">
        <v>15.8202</v>
      </c>
      <c r="L2308" s="343">
        <v>15.0282</v>
      </c>
      <c r="M2308" s="343">
        <v>15.4176</v>
      </c>
      <c r="N2308" s="419">
        <v>15.477</v>
      </c>
      <c r="O2308" s="343">
        <v>16.302</v>
      </c>
      <c r="P2308" s="343">
        <v>16.869599999999998</v>
      </c>
      <c r="Q2308" s="343">
        <v>16.625399999999999</v>
      </c>
      <c r="R2308" s="343">
        <v>16.777200000000001</v>
      </c>
      <c r="S2308" s="343">
        <v>16.797000000000001</v>
      </c>
      <c r="T2308" s="343">
        <v>16.308599999999998</v>
      </c>
      <c r="U2308" s="343">
        <v>16.572600000000001</v>
      </c>
      <c r="V2308" s="419">
        <v>16.869599999999998</v>
      </c>
      <c r="W2308" s="343">
        <v>17.384399999999999</v>
      </c>
      <c r="X2308" s="343">
        <v>17.2194</v>
      </c>
      <c r="Y2308" s="343">
        <v>17.4438</v>
      </c>
      <c r="Z2308" s="343">
        <v>17.186399999999999</v>
      </c>
      <c r="AA2308" s="343">
        <v>16.130400000000002</v>
      </c>
      <c r="AB2308" s="343">
        <v>15.3186</v>
      </c>
      <c r="AC2308" s="490">
        <f>SUM(E2308:AB2308)</f>
        <v>392.75280000000004</v>
      </c>
    </row>
    <row r="2309" spans="1:29" ht="11.25" customHeight="1">
      <c r="A2309" s="1628"/>
      <c r="B2309" s="1640"/>
      <c r="C2309" s="476" t="s">
        <v>17</v>
      </c>
      <c r="D2309" s="476" t="s">
        <v>37</v>
      </c>
      <c r="E2309" s="343">
        <v>9.3390000000000004</v>
      </c>
      <c r="F2309" s="343">
        <v>9.5370000000000008</v>
      </c>
      <c r="G2309" s="343">
        <v>9.5435999999999996</v>
      </c>
      <c r="H2309" s="419">
        <v>9.5304000000000002</v>
      </c>
      <c r="I2309" s="343">
        <v>9.5765999999999991</v>
      </c>
      <c r="J2309" s="343">
        <v>9.4841999999999995</v>
      </c>
      <c r="K2309" s="343">
        <v>9.0155999999999992</v>
      </c>
      <c r="L2309" s="343">
        <v>8.3027999999999995</v>
      </c>
      <c r="M2309" s="343">
        <v>8.5074000000000005</v>
      </c>
      <c r="N2309" s="419">
        <v>8.3819999999999997</v>
      </c>
      <c r="O2309" s="343">
        <v>9.1806000000000001</v>
      </c>
      <c r="P2309" s="343">
        <v>9.4182000000000006</v>
      </c>
      <c r="Q2309" s="343">
        <v>9.2994000000000003</v>
      </c>
      <c r="R2309" s="343">
        <v>9.4841999999999995</v>
      </c>
      <c r="S2309" s="343">
        <v>8.9760000000000009</v>
      </c>
      <c r="T2309" s="343">
        <v>8.5998000000000001</v>
      </c>
      <c r="U2309" s="343">
        <v>8.5535999999999994</v>
      </c>
      <c r="V2309" s="419">
        <v>8.5733999999999995</v>
      </c>
      <c r="W2309" s="343">
        <v>8.7713999999999999</v>
      </c>
      <c r="X2309" s="343">
        <v>8.8770000000000007</v>
      </c>
      <c r="Y2309" s="343">
        <v>9.1343999999999994</v>
      </c>
      <c r="Z2309" s="343">
        <v>9.0947999999999993</v>
      </c>
      <c r="AA2309" s="343">
        <v>8.3423999999999996</v>
      </c>
      <c r="AB2309" s="343">
        <v>8.0058000000000007</v>
      </c>
      <c r="AC2309" s="478">
        <f>SUM(E2309:AB2309)</f>
        <v>215.52959999999996</v>
      </c>
    </row>
    <row r="2310" spans="1:29" ht="10.5" customHeight="1">
      <c r="A2310" s="1628"/>
      <c r="B2310" s="1640"/>
      <c r="C2310" s="476" t="s">
        <v>18</v>
      </c>
      <c r="D2310" s="476" t="s">
        <v>16</v>
      </c>
      <c r="E2310" s="579">
        <f t="shared" ref="E2310:AB2310" si="658">SQRT(E2308^2+E2309^2)*1000/115/1.73</f>
        <v>92.969292030088113</v>
      </c>
      <c r="F2310" s="579">
        <f t="shared" si="658"/>
        <v>93.703679123845845</v>
      </c>
      <c r="G2310" s="579">
        <f t="shared" si="658"/>
        <v>94.548417062235288</v>
      </c>
      <c r="H2310" s="582">
        <f t="shared" si="658"/>
        <v>95.173301109695061</v>
      </c>
      <c r="I2310" s="579">
        <f t="shared" si="658"/>
        <v>95.118665795574017</v>
      </c>
      <c r="J2310" s="579">
        <f t="shared" si="658"/>
        <v>94.913162662910125</v>
      </c>
      <c r="K2310" s="579">
        <f t="shared" si="658"/>
        <v>91.524417237510534</v>
      </c>
      <c r="L2310" s="579">
        <f t="shared" si="658"/>
        <v>86.299341567031675</v>
      </c>
      <c r="M2310" s="579">
        <f t="shared" si="658"/>
        <v>88.509870402225815</v>
      </c>
      <c r="N2310" s="582">
        <f t="shared" si="658"/>
        <v>88.469500671941219</v>
      </c>
      <c r="O2310" s="579">
        <f t="shared" si="658"/>
        <v>94.040307001434869</v>
      </c>
      <c r="P2310" s="579">
        <f t="shared" si="658"/>
        <v>97.112882882321074</v>
      </c>
      <c r="Q2310" s="579">
        <f t="shared" si="658"/>
        <v>95.750098153323918</v>
      </c>
      <c r="R2310" s="579">
        <f t="shared" si="658"/>
        <v>96.870451530243997</v>
      </c>
      <c r="S2310" s="579">
        <f t="shared" si="658"/>
        <v>95.72701022552819</v>
      </c>
      <c r="T2310" s="579">
        <f t="shared" si="658"/>
        <v>92.672074165264604</v>
      </c>
      <c r="U2310" s="579">
        <f t="shared" si="658"/>
        <v>93.741154961820897</v>
      </c>
      <c r="V2310" s="582">
        <f t="shared" si="658"/>
        <v>95.115235221796411</v>
      </c>
      <c r="W2310" s="579">
        <f t="shared" si="658"/>
        <v>97.873326194759329</v>
      </c>
      <c r="X2310" s="579">
        <f t="shared" si="658"/>
        <v>97.375672072928225</v>
      </c>
      <c r="Y2310" s="579">
        <f t="shared" si="658"/>
        <v>98.973077590649552</v>
      </c>
      <c r="Z2310" s="579">
        <f t="shared" si="658"/>
        <v>97.735502326751586</v>
      </c>
      <c r="AA2310" s="579">
        <f t="shared" si="658"/>
        <v>91.279194006416546</v>
      </c>
      <c r="AB2310" s="579">
        <f t="shared" si="658"/>
        <v>86.878379979351095</v>
      </c>
      <c r="AC2310" s="478"/>
    </row>
    <row r="2311" spans="1:29" ht="10.5" customHeight="1">
      <c r="A2311" s="1628"/>
      <c r="B2311" s="1640"/>
      <c r="C2311" s="476" t="s">
        <v>20</v>
      </c>
      <c r="D2311" s="476"/>
      <c r="E2311" s="572">
        <f t="shared" ref="E2311:AC2311" si="659">E2309/E2308</f>
        <v>0.58495245969408849</v>
      </c>
      <c r="F2311" s="572">
        <f t="shared" si="659"/>
        <v>0.59538524927894521</v>
      </c>
      <c r="G2311" s="572">
        <f t="shared" si="659"/>
        <v>0.58876221498371339</v>
      </c>
      <c r="H2311" s="580">
        <f t="shared" si="659"/>
        <v>0.58249294070189594</v>
      </c>
      <c r="I2311" s="572">
        <f t="shared" si="659"/>
        <v>0.58673675697533356</v>
      </c>
      <c r="J2311" s="572">
        <f t="shared" si="659"/>
        <v>0.5808407437348424</v>
      </c>
      <c r="K2311" s="572">
        <f t="shared" si="659"/>
        <v>0.56987901543596153</v>
      </c>
      <c r="L2311" s="572">
        <f t="shared" si="659"/>
        <v>0.55248133509003072</v>
      </c>
      <c r="M2311" s="572">
        <f t="shared" si="659"/>
        <v>0.55179794520547953</v>
      </c>
      <c r="N2311" s="580">
        <f t="shared" si="659"/>
        <v>0.54157782515991471</v>
      </c>
      <c r="O2311" s="572">
        <f t="shared" si="659"/>
        <v>0.56315789473684208</v>
      </c>
      <c r="P2311" s="572">
        <f t="shared" si="659"/>
        <v>0.55829420970266053</v>
      </c>
      <c r="Q2311" s="572">
        <f t="shared" si="659"/>
        <v>0.55934894799523627</v>
      </c>
      <c r="R2311" s="572">
        <f t="shared" si="659"/>
        <v>0.56530291109362707</v>
      </c>
      <c r="S2311" s="572">
        <f t="shared" si="659"/>
        <v>0.53438113948919452</v>
      </c>
      <c r="T2311" s="572">
        <f t="shared" si="659"/>
        <v>0.52731687575880215</v>
      </c>
      <c r="U2311" s="572">
        <f t="shared" si="659"/>
        <v>0.51612903225806439</v>
      </c>
      <c r="V2311" s="580">
        <f t="shared" si="659"/>
        <v>0.50821596244131462</v>
      </c>
      <c r="W2311" s="572">
        <f t="shared" si="659"/>
        <v>0.50455580865603644</v>
      </c>
      <c r="X2311" s="572">
        <f t="shared" si="659"/>
        <v>0.5155231889612879</v>
      </c>
      <c r="Y2311" s="572">
        <f t="shared" si="659"/>
        <v>0.52364737041241016</v>
      </c>
      <c r="Z2311" s="572">
        <f t="shared" si="659"/>
        <v>0.52918586789554534</v>
      </c>
      <c r="AA2311" s="572">
        <f t="shared" si="659"/>
        <v>0.51718494271685755</v>
      </c>
      <c r="AB2311" s="572">
        <f t="shared" si="659"/>
        <v>0.52261956053425251</v>
      </c>
      <c r="AC2311" s="478">
        <f t="shared" si="659"/>
        <v>0.54876655239631633</v>
      </c>
    </row>
    <row r="2312" spans="1:29" ht="10.5" customHeight="1" thickBot="1">
      <c r="A2312" s="1655"/>
      <c r="B2312" s="1648"/>
      <c r="C2312" s="524" t="s">
        <v>23</v>
      </c>
      <c r="D2312" s="524" t="s">
        <v>131</v>
      </c>
      <c r="E2312" s="234"/>
      <c r="F2312" s="234"/>
      <c r="G2312" s="234"/>
      <c r="H2312" s="235"/>
      <c r="I2312" s="234"/>
      <c r="J2312" s="234"/>
      <c r="K2312" s="234"/>
      <c r="L2312" s="234"/>
      <c r="M2312" s="234"/>
      <c r="N2312" s="235"/>
      <c r="O2312" s="234"/>
      <c r="P2312" s="234"/>
      <c r="Q2312" s="234"/>
      <c r="R2312" s="234"/>
      <c r="S2312" s="234"/>
      <c r="T2312" s="234"/>
      <c r="U2312" s="234"/>
      <c r="V2312" s="235"/>
      <c r="W2312" s="234"/>
      <c r="X2312" s="234"/>
      <c r="Y2312" s="234"/>
      <c r="Z2312" s="234"/>
      <c r="AA2312" s="234"/>
      <c r="AB2312" s="234"/>
      <c r="AC2312" s="565"/>
    </row>
    <row r="2313" spans="1:29" ht="10.5" customHeight="1">
      <c r="A2313" s="1627" t="s">
        <v>487</v>
      </c>
      <c r="B2313" s="1639" t="s">
        <v>826</v>
      </c>
      <c r="C2313" s="485" t="s">
        <v>15</v>
      </c>
      <c r="D2313" s="485" t="s">
        <v>37</v>
      </c>
      <c r="E2313" s="350">
        <v>0</v>
      </c>
      <c r="F2313" s="350">
        <v>0</v>
      </c>
      <c r="G2313" s="350">
        <v>0</v>
      </c>
      <c r="H2313" s="350">
        <v>0</v>
      </c>
      <c r="I2313" s="350">
        <v>0</v>
      </c>
      <c r="J2313" s="350">
        <v>0</v>
      </c>
      <c r="K2313" s="350">
        <v>0</v>
      </c>
      <c r="L2313" s="350">
        <v>0</v>
      </c>
      <c r="M2313" s="350">
        <v>0</v>
      </c>
      <c r="N2313" s="350">
        <v>0</v>
      </c>
      <c r="O2313" s="350">
        <v>0</v>
      </c>
      <c r="P2313" s="350">
        <v>0</v>
      </c>
      <c r="Q2313" s="350">
        <v>0</v>
      </c>
      <c r="R2313" s="350">
        <v>0</v>
      </c>
      <c r="S2313" s="350">
        <v>0</v>
      </c>
      <c r="T2313" s="350">
        <v>0</v>
      </c>
      <c r="U2313" s="350">
        <v>0</v>
      </c>
      <c r="V2313" s="350">
        <v>0</v>
      </c>
      <c r="W2313" s="350">
        <v>0</v>
      </c>
      <c r="X2313" s="350">
        <v>0</v>
      </c>
      <c r="Y2313" s="350">
        <v>0</v>
      </c>
      <c r="Z2313" s="350">
        <v>0</v>
      </c>
      <c r="AA2313" s="350">
        <v>0</v>
      </c>
      <c r="AB2313" s="350">
        <v>0</v>
      </c>
      <c r="AC2313" s="490">
        <f>SUM(E2313:AB2313)</f>
        <v>0</v>
      </c>
    </row>
    <row r="2314" spans="1:29" ht="10.5" customHeight="1">
      <c r="A2314" s="1628"/>
      <c r="B2314" s="1640"/>
      <c r="C2314" s="476" t="s">
        <v>17</v>
      </c>
      <c r="D2314" s="476" t="s">
        <v>37</v>
      </c>
      <c r="E2314" s="241">
        <v>0</v>
      </c>
      <c r="F2314" s="241">
        <v>0</v>
      </c>
      <c r="G2314" s="241">
        <v>0</v>
      </c>
      <c r="H2314" s="241">
        <v>0</v>
      </c>
      <c r="I2314" s="241">
        <v>0</v>
      </c>
      <c r="J2314" s="241">
        <v>0</v>
      </c>
      <c r="K2314" s="241">
        <v>0</v>
      </c>
      <c r="L2314" s="241">
        <v>0</v>
      </c>
      <c r="M2314" s="241">
        <v>0</v>
      </c>
      <c r="N2314" s="241">
        <v>0</v>
      </c>
      <c r="O2314" s="241">
        <v>0</v>
      </c>
      <c r="P2314" s="241">
        <v>0</v>
      </c>
      <c r="Q2314" s="241">
        <v>0</v>
      </c>
      <c r="R2314" s="241">
        <v>0</v>
      </c>
      <c r="S2314" s="241">
        <v>0</v>
      </c>
      <c r="T2314" s="241">
        <v>0</v>
      </c>
      <c r="U2314" s="241">
        <v>0</v>
      </c>
      <c r="V2314" s="241">
        <v>0</v>
      </c>
      <c r="W2314" s="241">
        <v>0</v>
      </c>
      <c r="X2314" s="241">
        <v>0</v>
      </c>
      <c r="Y2314" s="241">
        <v>0</v>
      </c>
      <c r="Z2314" s="241">
        <v>0</v>
      </c>
      <c r="AA2314" s="241">
        <v>0</v>
      </c>
      <c r="AB2314" s="241">
        <v>0</v>
      </c>
      <c r="AC2314" s="478">
        <f>SUM(E2314:AB2314)</f>
        <v>0</v>
      </c>
    </row>
    <row r="2315" spans="1:29" ht="10.5" customHeight="1">
      <c r="A2315" s="1628"/>
      <c r="B2315" s="1640"/>
      <c r="C2315" s="476" t="s">
        <v>18</v>
      </c>
      <c r="D2315" s="476" t="s">
        <v>16</v>
      </c>
      <c r="E2315" s="579">
        <f t="shared" ref="E2315:AB2315" si="660">SQRT(E2313^2+E2314^2)*1000/115/1.73</f>
        <v>0</v>
      </c>
      <c r="F2315" s="579">
        <f t="shared" si="660"/>
        <v>0</v>
      </c>
      <c r="G2315" s="579">
        <f t="shared" si="660"/>
        <v>0</v>
      </c>
      <c r="H2315" s="582">
        <f t="shared" si="660"/>
        <v>0</v>
      </c>
      <c r="I2315" s="579">
        <f t="shared" si="660"/>
        <v>0</v>
      </c>
      <c r="J2315" s="579">
        <f t="shared" si="660"/>
        <v>0</v>
      </c>
      <c r="K2315" s="579">
        <f t="shared" si="660"/>
        <v>0</v>
      </c>
      <c r="L2315" s="579">
        <f t="shared" si="660"/>
        <v>0</v>
      </c>
      <c r="M2315" s="579">
        <f t="shared" si="660"/>
        <v>0</v>
      </c>
      <c r="N2315" s="582">
        <f t="shared" si="660"/>
        <v>0</v>
      </c>
      <c r="O2315" s="579">
        <f t="shared" si="660"/>
        <v>0</v>
      </c>
      <c r="P2315" s="579">
        <f t="shared" si="660"/>
        <v>0</v>
      </c>
      <c r="Q2315" s="579">
        <f t="shared" si="660"/>
        <v>0</v>
      </c>
      <c r="R2315" s="579">
        <f t="shared" si="660"/>
        <v>0</v>
      </c>
      <c r="S2315" s="579">
        <f t="shared" si="660"/>
        <v>0</v>
      </c>
      <c r="T2315" s="579">
        <f t="shared" si="660"/>
        <v>0</v>
      </c>
      <c r="U2315" s="579">
        <f t="shared" si="660"/>
        <v>0</v>
      </c>
      <c r="V2315" s="582">
        <f t="shared" si="660"/>
        <v>0</v>
      </c>
      <c r="W2315" s="579">
        <f t="shared" si="660"/>
        <v>0</v>
      </c>
      <c r="X2315" s="579">
        <f t="shared" si="660"/>
        <v>0</v>
      </c>
      <c r="Y2315" s="579">
        <f t="shared" si="660"/>
        <v>0</v>
      </c>
      <c r="Z2315" s="579">
        <f t="shared" si="660"/>
        <v>0</v>
      </c>
      <c r="AA2315" s="579">
        <f t="shared" si="660"/>
        <v>0</v>
      </c>
      <c r="AB2315" s="579">
        <f t="shared" si="660"/>
        <v>0</v>
      </c>
      <c r="AC2315" s="478"/>
    </row>
    <row r="2316" spans="1:29" ht="10.5" customHeight="1">
      <c r="A2316" s="1628"/>
      <c r="B2316" s="1640"/>
      <c r="C2316" s="476" t="s">
        <v>20</v>
      </c>
      <c r="D2316" s="476"/>
      <c r="E2316" s="572" t="e">
        <f t="shared" ref="E2316:AC2316" si="661">E2314/E2313</f>
        <v>#DIV/0!</v>
      </c>
      <c r="F2316" s="572" t="e">
        <f t="shared" si="661"/>
        <v>#DIV/0!</v>
      </c>
      <c r="G2316" s="572" t="e">
        <f t="shared" si="661"/>
        <v>#DIV/0!</v>
      </c>
      <c r="H2316" s="580" t="e">
        <f t="shared" si="661"/>
        <v>#DIV/0!</v>
      </c>
      <c r="I2316" s="572" t="e">
        <f t="shared" si="661"/>
        <v>#DIV/0!</v>
      </c>
      <c r="J2316" s="572" t="e">
        <f t="shared" si="661"/>
        <v>#DIV/0!</v>
      </c>
      <c r="K2316" s="572" t="e">
        <f t="shared" si="661"/>
        <v>#DIV/0!</v>
      </c>
      <c r="L2316" s="572" t="e">
        <f t="shared" si="661"/>
        <v>#DIV/0!</v>
      </c>
      <c r="M2316" s="572" t="e">
        <f t="shared" si="661"/>
        <v>#DIV/0!</v>
      </c>
      <c r="N2316" s="580" t="e">
        <f t="shared" si="661"/>
        <v>#DIV/0!</v>
      </c>
      <c r="O2316" s="572" t="e">
        <f t="shared" si="661"/>
        <v>#DIV/0!</v>
      </c>
      <c r="P2316" s="572" t="e">
        <f t="shared" si="661"/>
        <v>#DIV/0!</v>
      </c>
      <c r="Q2316" s="572" t="e">
        <f t="shared" si="661"/>
        <v>#DIV/0!</v>
      </c>
      <c r="R2316" s="572" t="e">
        <f t="shared" si="661"/>
        <v>#DIV/0!</v>
      </c>
      <c r="S2316" s="572" t="e">
        <f t="shared" si="661"/>
        <v>#DIV/0!</v>
      </c>
      <c r="T2316" s="572" t="e">
        <f t="shared" si="661"/>
        <v>#DIV/0!</v>
      </c>
      <c r="U2316" s="572" t="e">
        <f t="shared" si="661"/>
        <v>#DIV/0!</v>
      </c>
      <c r="V2316" s="580" t="e">
        <f t="shared" si="661"/>
        <v>#DIV/0!</v>
      </c>
      <c r="W2316" s="572" t="e">
        <f t="shared" si="661"/>
        <v>#DIV/0!</v>
      </c>
      <c r="X2316" s="572" t="e">
        <f t="shared" si="661"/>
        <v>#DIV/0!</v>
      </c>
      <c r="Y2316" s="572" t="e">
        <f t="shared" si="661"/>
        <v>#DIV/0!</v>
      </c>
      <c r="Z2316" s="572" t="e">
        <f t="shared" si="661"/>
        <v>#DIV/0!</v>
      </c>
      <c r="AA2316" s="572" t="e">
        <f t="shared" si="661"/>
        <v>#DIV/0!</v>
      </c>
      <c r="AB2316" s="572" t="e">
        <f t="shared" si="661"/>
        <v>#DIV/0!</v>
      </c>
      <c r="AC2316" s="478" t="e">
        <f t="shared" si="661"/>
        <v>#DIV/0!</v>
      </c>
    </row>
    <row r="2317" spans="1:29" ht="10.5" customHeight="1" thickBot="1">
      <c r="A2317" s="1629"/>
      <c r="B2317" s="1641"/>
      <c r="C2317" s="480" t="s">
        <v>23</v>
      </c>
      <c r="D2317" s="480" t="s">
        <v>131</v>
      </c>
      <c r="E2317" s="236"/>
      <c r="F2317" s="236"/>
      <c r="G2317" s="236"/>
      <c r="H2317" s="237"/>
      <c r="I2317" s="236"/>
      <c r="J2317" s="236"/>
      <c r="K2317" s="236"/>
      <c r="L2317" s="236"/>
      <c r="M2317" s="236"/>
      <c r="N2317" s="237"/>
      <c r="O2317" s="236"/>
      <c r="P2317" s="236"/>
      <c r="Q2317" s="236"/>
      <c r="R2317" s="236"/>
      <c r="S2317" s="236"/>
      <c r="T2317" s="236"/>
      <c r="U2317" s="236"/>
      <c r="V2317" s="236"/>
      <c r="W2317" s="236"/>
      <c r="X2317" s="236"/>
      <c r="Y2317" s="236"/>
      <c r="Z2317" s="236"/>
      <c r="AA2317" s="236"/>
      <c r="AB2317" s="236"/>
      <c r="AC2317" s="481"/>
    </row>
    <row r="2318" spans="1:29" ht="10.5" customHeight="1">
      <c r="A2318" s="1615"/>
      <c r="B2318" s="1626" t="s">
        <v>753</v>
      </c>
      <c r="C2318" s="526" t="s">
        <v>15</v>
      </c>
      <c r="D2318" s="526" t="s">
        <v>131</v>
      </c>
      <c r="E2318" s="328"/>
      <c r="F2318" s="328"/>
      <c r="G2318" s="328"/>
      <c r="H2318" s="575"/>
      <c r="I2318" s="328"/>
      <c r="J2318" s="328"/>
      <c r="K2318" s="328"/>
      <c r="L2318" s="328"/>
      <c r="M2318" s="328"/>
      <c r="N2318" s="575"/>
      <c r="O2318" s="328"/>
      <c r="P2318" s="328"/>
      <c r="Q2318" s="328"/>
      <c r="R2318" s="328"/>
      <c r="S2318" s="328"/>
      <c r="T2318" s="328"/>
      <c r="U2318" s="328"/>
      <c r="V2318" s="575"/>
      <c r="W2318" s="328"/>
      <c r="X2318" s="328"/>
      <c r="Y2318" s="328"/>
      <c r="Z2318" s="328"/>
      <c r="AA2318" s="328"/>
      <c r="AB2318" s="328"/>
      <c r="AC2318" s="475">
        <f>SUM(E2318:AB2318)</f>
        <v>0</v>
      </c>
    </row>
    <row r="2319" spans="1:29" ht="10.5" customHeight="1">
      <c r="A2319" s="1615"/>
      <c r="B2319" s="1626"/>
      <c r="C2319" s="610" t="s">
        <v>17</v>
      </c>
      <c r="D2319" s="610" t="s">
        <v>131</v>
      </c>
      <c r="E2319" s="564"/>
      <c r="F2319" s="564"/>
      <c r="G2319" s="564"/>
      <c r="H2319" s="604"/>
      <c r="I2319" s="564"/>
      <c r="J2319" s="564"/>
      <c r="K2319" s="564"/>
      <c r="L2319" s="564"/>
      <c r="M2319" s="564"/>
      <c r="N2319" s="604"/>
      <c r="O2319" s="564"/>
      <c r="P2319" s="564"/>
      <c r="Q2319" s="564"/>
      <c r="R2319" s="564"/>
      <c r="S2319" s="564"/>
      <c r="T2319" s="564"/>
      <c r="U2319" s="564"/>
      <c r="V2319" s="604"/>
      <c r="W2319" s="564"/>
      <c r="X2319" s="564"/>
      <c r="Y2319" s="564"/>
      <c r="Z2319" s="564"/>
      <c r="AA2319" s="564"/>
      <c r="AB2319" s="564"/>
      <c r="AC2319" s="478">
        <f>SUM(E2319:AB2319)</f>
        <v>0</v>
      </c>
    </row>
    <row r="2320" spans="1:29" ht="10.5" customHeight="1">
      <c r="A2320" s="1615"/>
      <c r="B2320" s="1626"/>
      <c r="C2320" s="476" t="s">
        <v>18</v>
      </c>
      <c r="D2320" s="610" t="s">
        <v>131</v>
      </c>
      <c r="E2320" s="564"/>
      <c r="F2320" s="564"/>
      <c r="G2320" s="564"/>
      <c r="H2320" s="604"/>
      <c r="I2320" s="564"/>
      <c r="J2320" s="564"/>
      <c r="K2320" s="564"/>
      <c r="L2320" s="564"/>
      <c r="M2320" s="564"/>
      <c r="N2320" s="604"/>
      <c r="O2320" s="564"/>
      <c r="P2320" s="564"/>
      <c r="Q2320" s="564"/>
      <c r="R2320" s="564"/>
      <c r="S2320" s="564"/>
      <c r="T2320" s="564"/>
      <c r="U2320" s="564"/>
      <c r="V2320" s="604"/>
      <c r="W2320" s="564"/>
      <c r="X2320" s="564"/>
      <c r="Y2320" s="564"/>
      <c r="Z2320" s="564"/>
      <c r="AA2320" s="564"/>
      <c r="AB2320" s="564"/>
      <c r="AC2320" s="478"/>
    </row>
    <row r="2321" spans="1:30" ht="10.5" customHeight="1">
      <c r="A2321" s="1615"/>
      <c r="B2321" s="1626"/>
      <c r="C2321" s="610" t="s">
        <v>20</v>
      </c>
      <c r="D2321" s="610"/>
      <c r="E2321" s="572" t="e">
        <f t="shared" ref="E2321:AC2321" si="662">E2319/E2318</f>
        <v>#DIV/0!</v>
      </c>
      <c r="F2321" s="572" t="e">
        <f t="shared" si="662"/>
        <v>#DIV/0!</v>
      </c>
      <c r="G2321" s="572" t="e">
        <f t="shared" si="662"/>
        <v>#DIV/0!</v>
      </c>
      <c r="H2321" s="580" t="e">
        <f t="shared" si="662"/>
        <v>#DIV/0!</v>
      </c>
      <c r="I2321" s="572" t="e">
        <f t="shared" si="662"/>
        <v>#DIV/0!</v>
      </c>
      <c r="J2321" s="572" t="e">
        <f t="shared" si="662"/>
        <v>#DIV/0!</v>
      </c>
      <c r="K2321" s="572" t="e">
        <f t="shared" si="662"/>
        <v>#DIV/0!</v>
      </c>
      <c r="L2321" s="572" t="e">
        <f t="shared" si="662"/>
        <v>#DIV/0!</v>
      </c>
      <c r="M2321" s="572" t="e">
        <f t="shared" si="662"/>
        <v>#DIV/0!</v>
      </c>
      <c r="N2321" s="580" t="e">
        <f t="shared" si="662"/>
        <v>#DIV/0!</v>
      </c>
      <c r="O2321" s="572" t="e">
        <f t="shared" si="662"/>
        <v>#DIV/0!</v>
      </c>
      <c r="P2321" s="572" t="e">
        <f t="shared" si="662"/>
        <v>#DIV/0!</v>
      </c>
      <c r="Q2321" s="572" t="e">
        <f t="shared" si="662"/>
        <v>#DIV/0!</v>
      </c>
      <c r="R2321" s="572" t="e">
        <f t="shared" si="662"/>
        <v>#DIV/0!</v>
      </c>
      <c r="S2321" s="572" t="e">
        <f t="shared" si="662"/>
        <v>#DIV/0!</v>
      </c>
      <c r="T2321" s="572" t="e">
        <f t="shared" si="662"/>
        <v>#DIV/0!</v>
      </c>
      <c r="U2321" s="572" t="e">
        <f t="shared" si="662"/>
        <v>#DIV/0!</v>
      </c>
      <c r="V2321" s="580" t="e">
        <f t="shared" si="662"/>
        <v>#DIV/0!</v>
      </c>
      <c r="W2321" s="572" t="e">
        <f t="shared" si="662"/>
        <v>#DIV/0!</v>
      </c>
      <c r="X2321" s="572" t="e">
        <f t="shared" si="662"/>
        <v>#DIV/0!</v>
      </c>
      <c r="Y2321" s="572" t="e">
        <f t="shared" si="662"/>
        <v>#DIV/0!</v>
      </c>
      <c r="Z2321" s="572" t="e">
        <f t="shared" si="662"/>
        <v>#DIV/0!</v>
      </c>
      <c r="AA2321" s="572" t="e">
        <f t="shared" si="662"/>
        <v>#DIV/0!</v>
      </c>
      <c r="AB2321" s="572" t="e">
        <f t="shared" si="662"/>
        <v>#DIV/0!</v>
      </c>
      <c r="AC2321" s="478" t="e">
        <f t="shared" si="662"/>
        <v>#DIV/0!</v>
      </c>
    </row>
    <row r="2322" spans="1:30" ht="10.5" customHeight="1">
      <c r="A2322" s="1614"/>
      <c r="B2322" s="1625" t="s">
        <v>754</v>
      </c>
      <c r="C2322" s="528" t="s">
        <v>15</v>
      </c>
      <c r="D2322" s="528" t="s">
        <v>131</v>
      </c>
      <c r="E2322" s="563"/>
      <c r="F2322" s="563"/>
      <c r="G2322" s="563"/>
      <c r="H2322" s="574"/>
      <c r="I2322" s="563"/>
      <c r="J2322" s="563"/>
      <c r="K2322" s="563"/>
      <c r="L2322" s="563"/>
      <c r="M2322" s="563"/>
      <c r="N2322" s="574"/>
      <c r="O2322" s="563"/>
      <c r="P2322" s="563"/>
      <c r="Q2322" s="563"/>
      <c r="R2322" s="563"/>
      <c r="S2322" s="563"/>
      <c r="T2322" s="563"/>
      <c r="U2322" s="563"/>
      <c r="V2322" s="574"/>
      <c r="W2322" s="563"/>
      <c r="X2322" s="563"/>
      <c r="Y2322" s="563"/>
      <c r="Z2322" s="563"/>
      <c r="AA2322" s="563"/>
      <c r="AB2322" s="563"/>
      <c r="AC2322" s="490">
        <f>SUM(E2322:AB2322)</f>
        <v>0</v>
      </c>
    </row>
    <row r="2323" spans="1:30" ht="10.5" customHeight="1">
      <c r="A2323" s="1615"/>
      <c r="B2323" s="1626"/>
      <c r="C2323" s="610" t="s">
        <v>17</v>
      </c>
      <c r="D2323" s="610" t="s">
        <v>131</v>
      </c>
      <c r="E2323" s="564"/>
      <c r="F2323" s="564"/>
      <c r="G2323" s="564"/>
      <c r="H2323" s="604"/>
      <c r="I2323" s="564"/>
      <c r="J2323" s="564"/>
      <c r="K2323" s="564"/>
      <c r="L2323" s="564"/>
      <c r="M2323" s="564"/>
      <c r="N2323" s="604"/>
      <c r="O2323" s="564"/>
      <c r="P2323" s="564"/>
      <c r="Q2323" s="564"/>
      <c r="R2323" s="564"/>
      <c r="S2323" s="564"/>
      <c r="T2323" s="564"/>
      <c r="U2323" s="564"/>
      <c r="V2323" s="604"/>
      <c r="W2323" s="564"/>
      <c r="X2323" s="564"/>
      <c r="Y2323" s="564"/>
      <c r="Z2323" s="564"/>
      <c r="AA2323" s="564"/>
      <c r="AB2323" s="564"/>
      <c r="AC2323" s="478">
        <f>SUM(E2323:AB2323)</f>
        <v>0</v>
      </c>
    </row>
    <row r="2324" spans="1:30" ht="10.5" customHeight="1">
      <c r="A2324" s="1615"/>
      <c r="B2324" s="1626"/>
      <c r="C2324" s="476" t="s">
        <v>18</v>
      </c>
      <c r="D2324" s="610" t="s">
        <v>131</v>
      </c>
      <c r="E2324" s="564"/>
      <c r="F2324" s="564"/>
      <c r="G2324" s="564"/>
      <c r="H2324" s="604"/>
      <c r="I2324" s="564"/>
      <c r="J2324" s="564"/>
      <c r="K2324" s="564"/>
      <c r="L2324" s="564"/>
      <c r="M2324" s="564"/>
      <c r="N2324" s="604"/>
      <c r="O2324" s="564"/>
      <c r="P2324" s="564"/>
      <c r="Q2324" s="564"/>
      <c r="R2324" s="564"/>
      <c r="S2324" s="564"/>
      <c r="T2324" s="564"/>
      <c r="U2324" s="564"/>
      <c r="V2324" s="604"/>
      <c r="W2324" s="564"/>
      <c r="X2324" s="564"/>
      <c r="Y2324" s="564"/>
      <c r="Z2324" s="564"/>
      <c r="AA2324" s="564"/>
      <c r="AB2324" s="564"/>
      <c r="AC2324" s="478"/>
    </row>
    <row r="2325" spans="1:30" ht="10.5" customHeight="1">
      <c r="A2325" s="1615"/>
      <c r="B2325" s="1626"/>
      <c r="C2325" s="610" t="s">
        <v>20</v>
      </c>
      <c r="D2325" s="610"/>
      <c r="E2325" s="572" t="e">
        <f t="shared" ref="E2325:AC2325" si="663">E2323/E2322</f>
        <v>#DIV/0!</v>
      </c>
      <c r="F2325" s="572" t="e">
        <f t="shared" si="663"/>
        <v>#DIV/0!</v>
      </c>
      <c r="G2325" s="572" t="e">
        <f t="shared" si="663"/>
        <v>#DIV/0!</v>
      </c>
      <c r="H2325" s="580" t="e">
        <f t="shared" si="663"/>
        <v>#DIV/0!</v>
      </c>
      <c r="I2325" s="572" t="e">
        <f t="shared" si="663"/>
        <v>#DIV/0!</v>
      </c>
      <c r="J2325" s="572" t="e">
        <f t="shared" si="663"/>
        <v>#DIV/0!</v>
      </c>
      <c r="K2325" s="572" t="e">
        <f t="shared" si="663"/>
        <v>#DIV/0!</v>
      </c>
      <c r="L2325" s="572" t="e">
        <f t="shared" si="663"/>
        <v>#DIV/0!</v>
      </c>
      <c r="M2325" s="572" t="e">
        <f t="shared" si="663"/>
        <v>#DIV/0!</v>
      </c>
      <c r="N2325" s="580" t="e">
        <f t="shared" si="663"/>
        <v>#DIV/0!</v>
      </c>
      <c r="O2325" s="572" t="e">
        <f t="shared" si="663"/>
        <v>#DIV/0!</v>
      </c>
      <c r="P2325" s="572" t="e">
        <f t="shared" si="663"/>
        <v>#DIV/0!</v>
      </c>
      <c r="Q2325" s="572" t="e">
        <f t="shared" si="663"/>
        <v>#DIV/0!</v>
      </c>
      <c r="R2325" s="572" t="e">
        <f t="shared" si="663"/>
        <v>#DIV/0!</v>
      </c>
      <c r="S2325" s="572" t="e">
        <f t="shared" si="663"/>
        <v>#DIV/0!</v>
      </c>
      <c r="T2325" s="572" t="e">
        <f t="shared" si="663"/>
        <v>#DIV/0!</v>
      </c>
      <c r="U2325" s="572" t="e">
        <f t="shared" si="663"/>
        <v>#DIV/0!</v>
      </c>
      <c r="V2325" s="580" t="e">
        <f t="shared" si="663"/>
        <v>#DIV/0!</v>
      </c>
      <c r="W2325" s="572" t="e">
        <f t="shared" si="663"/>
        <v>#DIV/0!</v>
      </c>
      <c r="X2325" s="572" t="e">
        <f t="shared" si="663"/>
        <v>#DIV/0!</v>
      </c>
      <c r="Y2325" s="572" t="e">
        <f t="shared" si="663"/>
        <v>#DIV/0!</v>
      </c>
      <c r="Z2325" s="572" t="e">
        <f t="shared" si="663"/>
        <v>#DIV/0!</v>
      </c>
      <c r="AA2325" s="572" t="e">
        <f t="shared" si="663"/>
        <v>#DIV/0!</v>
      </c>
      <c r="AB2325" s="572" t="e">
        <f t="shared" si="663"/>
        <v>#DIV/0!</v>
      </c>
      <c r="AC2325" s="478" t="e">
        <f t="shared" si="663"/>
        <v>#DIV/0!</v>
      </c>
    </row>
    <row r="2326" spans="1:30" ht="10.5" customHeight="1">
      <c r="A2326" s="611" t="s">
        <v>594</v>
      </c>
      <c r="B2326" s="612"/>
      <c r="C2326" s="613"/>
      <c r="D2326" s="614"/>
      <c r="E2326" s="614">
        <f t="shared" ref="E2326:AB2326" si="664">E2308+E2313</f>
        <v>15.965400000000001</v>
      </c>
      <c r="F2326" s="614">
        <f t="shared" si="664"/>
        <v>16.0182</v>
      </c>
      <c r="G2326" s="614">
        <f t="shared" si="664"/>
        <v>16.209599999999998</v>
      </c>
      <c r="H2326" s="614">
        <f t="shared" si="664"/>
        <v>16.3614</v>
      </c>
      <c r="I2326" s="614">
        <f t="shared" si="664"/>
        <v>16.3218</v>
      </c>
      <c r="J2326" s="614">
        <f t="shared" si="664"/>
        <v>16.328399999999998</v>
      </c>
      <c r="K2326" s="614">
        <f t="shared" si="664"/>
        <v>15.8202</v>
      </c>
      <c r="L2326" s="614">
        <f t="shared" si="664"/>
        <v>15.0282</v>
      </c>
      <c r="M2326" s="614">
        <f t="shared" si="664"/>
        <v>15.4176</v>
      </c>
      <c r="N2326" s="614">
        <f t="shared" si="664"/>
        <v>15.477</v>
      </c>
      <c r="O2326" s="614">
        <f t="shared" si="664"/>
        <v>16.302</v>
      </c>
      <c r="P2326" s="614">
        <f t="shared" si="664"/>
        <v>16.869599999999998</v>
      </c>
      <c r="Q2326" s="614">
        <f t="shared" si="664"/>
        <v>16.625399999999999</v>
      </c>
      <c r="R2326" s="614">
        <f t="shared" si="664"/>
        <v>16.777200000000001</v>
      </c>
      <c r="S2326" s="614">
        <f t="shared" si="664"/>
        <v>16.797000000000001</v>
      </c>
      <c r="T2326" s="614">
        <f t="shared" si="664"/>
        <v>16.308599999999998</v>
      </c>
      <c r="U2326" s="614">
        <f t="shared" si="664"/>
        <v>16.572600000000001</v>
      </c>
      <c r="V2326" s="614">
        <f t="shared" si="664"/>
        <v>16.869599999999998</v>
      </c>
      <c r="W2326" s="614">
        <f t="shared" si="664"/>
        <v>17.384399999999999</v>
      </c>
      <c r="X2326" s="614">
        <f t="shared" si="664"/>
        <v>17.2194</v>
      </c>
      <c r="Y2326" s="614">
        <f t="shared" si="664"/>
        <v>17.4438</v>
      </c>
      <c r="Z2326" s="614">
        <f t="shared" si="664"/>
        <v>17.186399999999999</v>
      </c>
      <c r="AA2326" s="614">
        <f t="shared" si="664"/>
        <v>16.130400000000002</v>
      </c>
      <c r="AB2326" s="614">
        <f t="shared" si="664"/>
        <v>15.3186</v>
      </c>
      <c r="AC2326" s="615"/>
    </row>
    <row r="2327" spans="1:30" ht="10.5" customHeight="1">
      <c r="A2327" s="502" t="s">
        <v>595</v>
      </c>
      <c r="B2327" s="503"/>
      <c r="C2327" s="504"/>
      <c r="D2327" s="505"/>
      <c r="E2327" s="500">
        <f t="shared" ref="E2327:AB2327" si="665">E2309+E2314</f>
        <v>9.3390000000000004</v>
      </c>
      <c r="F2327" s="500">
        <f t="shared" si="665"/>
        <v>9.5370000000000008</v>
      </c>
      <c r="G2327" s="500">
        <f t="shared" si="665"/>
        <v>9.5435999999999996</v>
      </c>
      <c r="H2327" s="500">
        <f t="shared" si="665"/>
        <v>9.5304000000000002</v>
      </c>
      <c r="I2327" s="500">
        <f t="shared" si="665"/>
        <v>9.5765999999999991</v>
      </c>
      <c r="J2327" s="500">
        <f t="shared" si="665"/>
        <v>9.4841999999999995</v>
      </c>
      <c r="K2327" s="500">
        <f t="shared" si="665"/>
        <v>9.0155999999999992</v>
      </c>
      <c r="L2327" s="500">
        <f t="shared" si="665"/>
        <v>8.3027999999999995</v>
      </c>
      <c r="M2327" s="500">
        <f t="shared" si="665"/>
        <v>8.5074000000000005</v>
      </c>
      <c r="N2327" s="500">
        <f t="shared" si="665"/>
        <v>8.3819999999999997</v>
      </c>
      <c r="O2327" s="500">
        <f t="shared" si="665"/>
        <v>9.1806000000000001</v>
      </c>
      <c r="P2327" s="500">
        <f t="shared" si="665"/>
        <v>9.4182000000000006</v>
      </c>
      <c r="Q2327" s="500">
        <f t="shared" si="665"/>
        <v>9.2994000000000003</v>
      </c>
      <c r="R2327" s="500">
        <f t="shared" si="665"/>
        <v>9.4841999999999995</v>
      </c>
      <c r="S2327" s="500">
        <f t="shared" si="665"/>
        <v>8.9760000000000009</v>
      </c>
      <c r="T2327" s="500">
        <f t="shared" si="665"/>
        <v>8.5998000000000001</v>
      </c>
      <c r="U2327" s="500">
        <f t="shared" si="665"/>
        <v>8.5535999999999994</v>
      </c>
      <c r="V2327" s="500">
        <f t="shared" si="665"/>
        <v>8.5733999999999995</v>
      </c>
      <c r="W2327" s="500">
        <f t="shared" si="665"/>
        <v>8.7713999999999999</v>
      </c>
      <c r="X2327" s="500">
        <f t="shared" si="665"/>
        <v>8.8770000000000007</v>
      </c>
      <c r="Y2327" s="500">
        <f t="shared" si="665"/>
        <v>9.1343999999999994</v>
      </c>
      <c r="Z2327" s="500">
        <f t="shared" si="665"/>
        <v>9.0947999999999993</v>
      </c>
      <c r="AA2327" s="500">
        <f t="shared" si="665"/>
        <v>8.3423999999999996</v>
      </c>
      <c r="AB2327" s="500">
        <f t="shared" si="665"/>
        <v>8.0058000000000007</v>
      </c>
      <c r="AC2327" s="506"/>
    </row>
    <row r="2328" spans="1:30" ht="10.5" customHeight="1">
      <c r="A2328" s="507" t="s">
        <v>596</v>
      </c>
      <c r="B2328" s="508"/>
      <c r="C2328" s="509"/>
      <c r="D2328" s="510"/>
      <c r="E2328" s="510">
        <f t="shared" ref="E2328:AB2328" si="666">SQRT(E2326*E2326+E2327*E2327)</f>
        <v>18.496240649386028</v>
      </c>
      <c r="F2328" s="510">
        <f t="shared" si="666"/>
        <v>18.642346961689132</v>
      </c>
      <c r="G2328" s="510">
        <f t="shared" si="666"/>
        <v>18.810407574531709</v>
      </c>
      <c r="H2328" s="510">
        <f t="shared" si="666"/>
        <v>18.934728255773834</v>
      </c>
      <c r="I2328" s="510">
        <f t="shared" si="666"/>
        <v>18.923858560029451</v>
      </c>
      <c r="J2328" s="510">
        <f t="shared" si="666"/>
        <v>18.882973711785969</v>
      </c>
      <c r="K2328" s="510">
        <f t="shared" si="666"/>
        <v>18.20878280940272</v>
      </c>
      <c r="L2328" s="510">
        <f t="shared" si="666"/>
        <v>17.169254004760951</v>
      </c>
      <c r="M2328" s="510">
        <f t="shared" si="666"/>
        <v>17.609038716522829</v>
      </c>
      <c r="N2328" s="510">
        <f t="shared" si="666"/>
        <v>17.601007158682709</v>
      </c>
      <c r="O2328" s="510">
        <f t="shared" si="666"/>
        <v>18.709319077935465</v>
      </c>
      <c r="P2328" s="510">
        <f t="shared" si="666"/>
        <v>19.32060804943778</v>
      </c>
      <c r="Q2328" s="510">
        <f t="shared" si="666"/>
        <v>19.049482027603794</v>
      </c>
      <c r="R2328" s="510">
        <f t="shared" si="666"/>
        <v>19.272376331942045</v>
      </c>
      <c r="S2328" s="510">
        <f t="shared" si="666"/>
        <v>19.044888684368832</v>
      </c>
      <c r="T2328" s="510">
        <f t="shared" si="666"/>
        <v>18.437109155179396</v>
      </c>
      <c r="U2328" s="510">
        <f t="shared" si="666"/>
        <v>18.649802779654266</v>
      </c>
      <c r="V2328" s="510">
        <f t="shared" si="666"/>
        <v>18.923176047376398</v>
      </c>
      <c r="W2328" s="510">
        <f t="shared" si="666"/>
        <v>19.471898246447367</v>
      </c>
      <c r="X2328" s="510">
        <f t="shared" si="666"/>
        <v>19.372889958909074</v>
      </c>
      <c r="Y2328" s="510">
        <f t="shared" si="666"/>
        <v>19.690693786659725</v>
      </c>
      <c r="Z2328" s="510">
        <f t="shared" si="666"/>
        <v>19.444478187907229</v>
      </c>
      <c r="AA2328" s="510">
        <f t="shared" si="666"/>
        <v>18.159995647576572</v>
      </c>
      <c r="AB2328" s="510">
        <f t="shared" si="666"/>
        <v>17.284453696891898</v>
      </c>
      <c r="AC2328" s="512"/>
      <c r="AD2328" s="479">
        <f>MAX(E2328:AB2328)</f>
        <v>19.690693786659725</v>
      </c>
    </row>
    <row r="2329" spans="1:30" s="449" customFormat="1" ht="10.5" customHeight="1">
      <c r="A2329" s="513" t="s">
        <v>527</v>
      </c>
      <c r="B2329" s="514"/>
      <c r="C2329" s="515"/>
      <c r="D2329" s="515"/>
      <c r="E2329" s="570">
        <v>1</v>
      </c>
      <c r="F2329" s="570">
        <v>2</v>
      </c>
      <c r="G2329" s="570">
        <v>3</v>
      </c>
      <c r="H2329" s="570">
        <v>4</v>
      </c>
      <c r="I2329" s="570">
        <v>5</v>
      </c>
      <c r="J2329" s="570">
        <v>6</v>
      </c>
      <c r="K2329" s="570">
        <v>7</v>
      </c>
      <c r="L2329" s="570">
        <v>8</v>
      </c>
      <c r="M2329" s="570">
        <v>9</v>
      </c>
      <c r="N2329" s="570">
        <v>10</v>
      </c>
      <c r="O2329" s="570">
        <v>11</v>
      </c>
      <c r="P2329" s="570">
        <v>12</v>
      </c>
      <c r="Q2329" s="570">
        <v>13</v>
      </c>
      <c r="R2329" s="570">
        <v>14</v>
      </c>
      <c r="S2329" s="570">
        <v>15</v>
      </c>
      <c r="T2329" s="570">
        <v>16</v>
      </c>
      <c r="U2329" s="570">
        <v>17</v>
      </c>
      <c r="V2329" s="570">
        <v>18</v>
      </c>
      <c r="W2329" s="570">
        <v>19</v>
      </c>
      <c r="X2329" s="570">
        <v>20</v>
      </c>
      <c r="Y2329" s="570">
        <v>21</v>
      </c>
      <c r="Z2329" s="570">
        <v>22</v>
      </c>
      <c r="AA2329" s="570">
        <v>23</v>
      </c>
      <c r="AB2329" s="570">
        <v>24</v>
      </c>
      <c r="AC2329" s="517"/>
    </row>
    <row r="2330" spans="1:30" s="449" customFormat="1" ht="12" customHeight="1">
      <c r="A2330" s="518" t="s">
        <v>99</v>
      </c>
      <c r="B2330" s="519"/>
      <c r="C2330" s="520" t="s">
        <v>23</v>
      </c>
      <c r="D2330" s="520"/>
      <c r="E2330" s="808">
        <v>6.3</v>
      </c>
      <c r="F2330" s="808">
        <v>6.3</v>
      </c>
      <c r="G2330" s="808">
        <v>6.3</v>
      </c>
      <c r="H2330" s="808">
        <v>6.3</v>
      </c>
      <c r="I2330" s="808">
        <v>6.3</v>
      </c>
      <c r="J2330" s="808">
        <v>6.3</v>
      </c>
      <c r="K2330" s="808">
        <v>6.3</v>
      </c>
      <c r="L2330" s="808">
        <v>6.3</v>
      </c>
      <c r="M2330" s="808">
        <v>6.3</v>
      </c>
      <c r="N2330" s="808">
        <v>6.3</v>
      </c>
      <c r="O2330" s="808">
        <v>6.3</v>
      </c>
      <c r="P2330" s="808">
        <v>6.3</v>
      </c>
      <c r="Q2330" s="808">
        <v>6.3</v>
      </c>
      <c r="R2330" s="808">
        <v>6.3</v>
      </c>
      <c r="S2330" s="808">
        <v>6.3</v>
      </c>
      <c r="T2330" s="808">
        <v>6.3</v>
      </c>
      <c r="U2330" s="808">
        <v>6.3</v>
      </c>
      <c r="V2330" s="808">
        <v>6.3</v>
      </c>
      <c r="W2330" s="808">
        <v>6.3</v>
      </c>
      <c r="X2330" s="808">
        <v>6.3</v>
      </c>
      <c r="Y2330" s="808">
        <v>6.3</v>
      </c>
      <c r="Z2330" s="808">
        <v>6.3</v>
      </c>
      <c r="AA2330" s="808">
        <v>6.3</v>
      </c>
      <c r="AB2330" s="808">
        <v>6.3</v>
      </c>
      <c r="AC2330" s="571"/>
    </row>
    <row r="2331" spans="1:30" s="449" customFormat="1" ht="12" customHeight="1">
      <c r="A2331" s="630" t="s">
        <v>100</v>
      </c>
      <c r="B2331" s="631"/>
      <c r="C2331" s="480" t="s">
        <v>23</v>
      </c>
      <c r="D2331" s="480"/>
      <c r="E2331" s="236">
        <v>6.3</v>
      </c>
      <c r="F2331" s="236">
        <v>6.3</v>
      </c>
      <c r="G2331" s="236">
        <v>6.3</v>
      </c>
      <c r="H2331" s="236">
        <v>6.3</v>
      </c>
      <c r="I2331" s="236">
        <v>6.3</v>
      </c>
      <c r="J2331" s="236">
        <v>6.3</v>
      </c>
      <c r="K2331" s="236">
        <v>6.3</v>
      </c>
      <c r="L2331" s="236">
        <v>6.3</v>
      </c>
      <c r="M2331" s="236">
        <v>6.3</v>
      </c>
      <c r="N2331" s="236">
        <v>6.3</v>
      </c>
      <c r="O2331" s="236">
        <v>6.3</v>
      </c>
      <c r="P2331" s="236">
        <v>6.3</v>
      </c>
      <c r="Q2331" s="236">
        <v>6.3</v>
      </c>
      <c r="R2331" s="236">
        <v>6.3</v>
      </c>
      <c r="S2331" s="236">
        <v>6.3</v>
      </c>
      <c r="T2331" s="236">
        <v>6.3</v>
      </c>
      <c r="U2331" s="236">
        <v>6.3</v>
      </c>
      <c r="V2331" s="236">
        <v>6.3</v>
      </c>
      <c r="W2331" s="236">
        <v>6.3</v>
      </c>
      <c r="X2331" s="236">
        <v>6.3</v>
      </c>
      <c r="Y2331" s="236">
        <v>6.3</v>
      </c>
      <c r="Z2331" s="236">
        <v>6.3</v>
      </c>
      <c r="AA2331" s="236">
        <v>6.3</v>
      </c>
      <c r="AB2331" s="236">
        <v>6.3</v>
      </c>
      <c r="AC2331" s="481"/>
    </row>
    <row r="2332" spans="1:30" ht="30" customHeight="1">
      <c r="A2332" s="739"/>
    </row>
    <row r="2333" spans="1:30" ht="28.5" customHeight="1">
      <c r="A2333" s="458" t="s">
        <v>6</v>
      </c>
      <c r="B2333" s="459" t="s">
        <v>7</v>
      </c>
      <c r="C2333" s="461" t="s">
        <v>8</v>
      </c>
      <c r="D2333" s="461" t="s">
        <v>9</v>
      </c>
      <c r="E2333" s="1679" t="s">
        <v>10</v>
      </c>
      <c r="F2333" s="1679"/>
      <c r="G2333" s="1679"/>
      <c r="H2333" s="1679"/>
      <c r="I2333" s="1679"/>
      <c r="J2333" s="1679"/>
      <c r="K2333" s="1679"/>
      <c r="L2333" s="1679"/>
      <c r="M2333" s="1679"/>
      <c r="N2333" s="1679"/>
      <c r="O2333" s="1679"/>
      <c r="P2333" s="1679"/>
      <c r="Q2333" s="1679"/>
      <c r="R2333" s="1679"/>
      <c r="S2333" s="1679"/>
      <c r="T2333" s="1679"/>
      <c r="U2333" s="1679"/>
      <c r="V2333" s="1679"/>
      <c r="W2333" s="1679"/>
      <c r="X2333" s="1679"/>
      <c r="Y2333" s="1679"/>
      <c r="Z2333" s="1679"/>
      <c r="AA2333" s="1679"/>
      <c r="AB2333" s="1679"/>
      <c r="AC2333" s="1692" t="s">
        <v>11</v>
      </c>
    </row>
    <row r="2334" spans="1:30" s="449" customFormat="1" ht="12.75" customHeight="1" thickBot="1">
      <c r="A2334" s="603" t="s">
        <v>827</v>
      </c>
      <c r="B2334" s="603"/>
      <c r="C2334" s="462"/>
      <c r="D2334" s="462"/>
      <c r="E2334" s="463">
        <v>1</v>
      </c>
      <c r="F2334" s="463">
        <v>2</v>
      </c>
      <c r="G2334" s="463">
        <v>3</v>
      </c>
      <c r="H2334" s="463">
        <v>4</v>
      </c>
      <c r="I2334" s="463">
        <v>5</v>
      </c>
      <c r="J2334" s="463">
        <v>6</v>
      </c>
      <c r="K2334" s="463">
        <v>7</v>
      </c>
      <c r="L2334" s="463">
        <v>8</v>
      </c>
      <c r="M2334" s="463">
        <v>9</v>
      </c>
      <c r="N2334" s="463">
        <v>10</v>
      </c>
      <c r="O2334" s="463">
        <v>11</v>
      </c>
      <c r="P2334" s="463">
        <v>12</v>
      </c>
      <c r="Q2334" s="463">
        <v>13</v>
      </c>
      <c r="R2334" s="463">
        <v>14</v>
      </c>
      <c r="S2334" s="463">
        <v>15</v>
      </c>
      <c r="T2334" s="463">
        <v>16</v>
      </c>
      <c r="U2334" s="463">
        <v>17</v>
      </c>
      <c r="V2334" s="463">
        <v>18</v>
      </c>
      <c r="W2334" s="463">
        <v>19</v>
      </c>
      <c r="X2334" s="463">
        <v>20</v>
      </c>
      <c r="Y2334" s="463">
        <v>21</v>
      </c>
      <c r="Z2334" s="463">
        <v>22</v>
      </c>
      <c r="AA2334" s="463">
        <v>23</v>
      </c>
      <c r="AB2334" s="463">
        <v>24</v>
      </c>
      <c r="AC2334" s="1693"/>
    </row>
    <row r="2335" spans="1:30" s="449" customFormat="1" ht="12.75" customHeight="1">
      <c r="A2335" s="465" t="s">
        <v>142</v>
      </c>
      <c r="B2335" s="466"/>
      <c r="C2335" s="467"/>
      <c r="D2335" s="467"/>
      <c r="E2335" s="466"/>
      <c r="F2335" s="466"/>
      <c r="G2335" s="466"/>
      <c r="H2335" s="466"/>
      <c r="I2335" s="466"/>
      <c r="J2335" s="466"/>
      <c r="K2335" s="466"/>
      <c r="L2335" s="466"/>
      <c r="M2335" s="466"/>
      <c r="N2335" s="466"/>
      <c r="O2335" s="466"/>
      <c r="P2335" s="466"/>
      <c r="Q2335" s="466"/>
      <c r="R2335" s="466"/>
      <c r="S2335" s="466"/>
      <c r="T2335" s="466"/>
      <c r="U2335" s="466"/>
      <c r="V2335" s="466"/>
      <c r="W2335" s="466"/>
      <c r="X2335" s="466"/>
      <c r="Y2335" s="466"/>
      <c r="Z2335" s="466"/>
      <c r="AA2335" s="466"/>
      <c r="AB2335" s="466"/>
      <c r="AC2335" s="558"/>
    </row>
    <row r="2336" spans="1:30" s="449" customFormat="1" ht="12.75" customHeight="1">
      <c r="A2336" s="559" t="s">
        <v>143</v>
      </c>
      <c r="B2336" s="560"/>
      <c r="C2336" s="561"/>
      <c r="D2336" s="561"/>
      <c r="E2336" s="560"/>
      <c r="F2336" s="560"/>
      <c r="G2336" s="560"/>
      <c r="H2336" s="560"/>
      <c r="I2336" s="560"/>
      <c r="J2336" s="560"/>
      <c r="K2336" s="560"/>
      <c r="L2336" s="560"/>
      <c r="M2336" s="560"/>
      <c r="N2336" s="560"/>
      <c r="O2336" s="560"/>
      <c r="P2336" s="560"/>
      <c r="Q2336" s="560"/>
      <c r="R2336" s="560"/>
      <c r="S2336" s="560"/>
      <c r="T2336" s="560"/>
      <c r="U2336" s="560"/>
      <c r="V2336" s="560"/>
      <c r="W2336" s="560"/>
      <c r="X2336" s="560"/>
      <c r="Y2336" s="560"/>
      <c r="Z2336" s="560"/>
      <c r="AA2336" s="560"/>
      <c r="AB2336" s="560"/>
      <c r="AC2336" s="562"/>
    </row>
    <row r="2337" spans="1:29" ht="12" customHeight="1">
      <c r="A2337" s="1627" t="s">
        <v>485</v>
      </c>
      <c r="B2337" s="1639" t="s">
        <v>486</v>
      </c>
      <c r="C2337" s="485" t="s">
        <v>15</v>
      </c>
      <c r="D2337" s="460"/>
      <c r="E2337" s="350"/>
      <c r="F2337" s="350"/>
      <c r="G2337" s="350"/>
      <c r="H2337" s="331"/>
      <c r="I2337" s="350"/>
      <c r="J2337" s="350"/>
      <c r="K2337" s="350"/>
      <c r="L2337" s="350"/>
      <c r="M2337" s="350"/>
      <c r="N2337" s="331"/>
      <c r="O2337" s="350"/>
      <c r="P2337" s="350"/>
      <c r="Q2337" s="350"/>
      <c r="R2337" s="350"/>
      <c r="S2337" s="350"/>
      <c r="T2337" s="350"/>
      <c r="U2337" s="350"/>
      <c r="V2337" s="331"/>
      <c r="W2337" s="350"/>
      <c r="X2337" s="350"/>
      <c r="Y2337" s="350"/>
      <c r="Z2337" s="350"/>
      <c r="AA2337" s="350"/>
      <c r="AB2337" s="350"/>
      <c r="AC2337" s="490">
        <f>SUM(E2337:AB2337)</f>
        <v>0</v>
      </c>
    </row>
    <row r="2338" spans="1:29" ht="10.5" customHeight="1">
      <c r="A2338" s="1628"/>
      <c r="B2338" s="1640"/>
      <c r="C2338" s="476" t="s">
        <v>17</v>
      </c>
      <c r="D2338" s="809"/>
      <c r="E2338" s="335"/>
      <c r="F2338" s="335"/>
      <c r="G2338" s="335"/>
      <c r="H2338" s="351"/>
      <c r="I2338" s="335"/>
      <c r="J2338" s="335"/>
      <c r="K2338" s="335"/>
      <c r="L2338" s="335"/>
      <c r="M2338" s="335"/>
      <c r="N2338" s="351"/>
      <c r="O2338" s="335"/>
      <c r="P2338" s="335"/>
      <c r="Q2338" s="335"/>
      <c r="R2338" s="335"/>
      <c r="S2338" s="335"/>
      <c r="T2338" s="335"/>
      <c r="U2338" s="335"/>
      <c r="V2338" s="351"/>
      <c r="W2338" s="335"/>
      <c r="X2338" s="335"/>
      <c r="Y2338" s="335"/>
      <c r="Z2338" s="335"/>
      <c r="AA2338" s="335"/>
      <c r="AB2338" s="335"/>
      <c r="AC2338" s="478">
        <f>SUM(E2338:AB2338)</f>
        <v>0</v>
      </c>
    </row>
    <row r="2339" spans="1:29" ht="10.5" customHeight="1">
      <c r="A2339" s="1628"/>
      <c r="B2339" s="1640"/>
      <c r="C2339" s="476" t="s">
        <v>18</v>
      </c>
      <c r="D2339" s="809"/>
      <c r="E2339" s="579"/>
      <c r="F2339" s="579"/>
      <c r="G2339" s="579"/>
      <c r="H2339" s="582"/>
      <c r="I2339" s="579"/>
      <c r="J2339" s="579"/>
      <c r="K2339" s="579"/>
      <c r="L2339" s="579"/>
      <c r="M2339" s="579"/>
      <c r="N2339" s="582"/>
      <c r="O2339" s="579"/>
      <c r="P2339" s="579"/>
      <c r="Q2339" s="579"/>
      <c r="R2339" s="579"/>
      <c r="S2339" s="579"/>
      <c r="T2339" s="579"/>
      <c r="U2339" s="579"/>
      <c r="V2339" s="582"/>
      <c r="W2339" s="579"/>
      <c r="X2339" s="579"/>
      <c r="Y2339" s="579"/>
      <c r="Z2339" s="579"/>
      <c r="AA2339" s="579"/>
      <c r="AB2339" s="579"/>
      <c r="AC2339" s="478"/>
    </row>
    <row r="2340" spans="1:29" ht="10.5" customHeight="1">
      <c r="A2340" s="1628"/>
      <c r="B2340" s="1640"/>
      <c r="C2340" s="476" t="s">
        <v>20</v>
      </c>
      <c r="D2340" s="809"/>
      <c r="E2340" s="572"/>
      <c r="F2340" s="572"/>
      <c r="G2340" s="572"/>
      <c r="H2340" s="580"/>
      <c r="I2340" s="572"/>
      <c r="J2340" s="572"/>
      <c r="K2340" s="572"/>
      <c r="L2340" s="572"/>
      <c r="M2340" s="572"/>
      <c r="N2340" s="580"/>
      <c r="O2340" s="572"/>
      <c r="P2340" s="572"/>
      <c r="Q2340" s="572"/>
      <c r="R2340" s="572"/>
      <c r="S2340" s="572"/>
      <c r="T2340" s="572"/>
      <c r="U2340" s="572"/>
      <c r="V2340" s="580"/>
      <c r="W2340" s="572"/>
      <c r="X2340" s="572"/>
      <c r="Y2340" s="572"/>
      <c r="Z2340" s="572"/>
      <c r="AA2340" s="572"/>
      <c r="AB2340" s="572"/>
      <c r="AC2340" s="478" t="e">
        <f>AC2338/AC2337</f>
        <v>#DIV/0!</v>
      </c>
    </row>
    <row r="2341" spans="1:29" ht="10.5" customHeight="1" thickBot="1">
      <c r="A2341" s="1655"/>
      <c r="B2341" s="1648"/>
      <c r="C2341" s="524" t="s">
        <v>23</v>
      </c>
      <c r="D2341" s="810"/>
      <c r="E2341" s="352"/>
      <c r="F2341" s="352"/>
      <c r="G2341" s="352"/>
      <c r="H2341" s="353"/>
      <c r="I2341" s="352"/>
      <c r="J2341" s="352"/>
      <c r="K2341" s="352"/>
      <c r="L2341" s="352"/>
      <c r="M2341" s="352"/>
      <c r="N2341" s="353"/>
      <c r="O2341" s="352"/>
      <c r="P2341" s="352"/>
      <c r="Q2341" s="352"/>
      <c r="R2341" s="352"/>
      <c r="S2341" s="352"/>
      <c r="T2341" s="352"/>
      <c r="U2341" s="352"/>
      <c r="V2341" s="353"/>
      <c r="W2341" s="352"/>
      <c r="X2341" s="352"/>
      <c r="Y2341" s="352"/>
      <c r="Z2341" s="352"/>
      <c r="AA2341" s="352"/>
      <c r="AB2341" s="352"/>
      <c r="AC2341" s="565"/>
    </row>
    <row r="2342" spans="1:29" ht="10.5" customHeight="1">
      <c r="A2342" s="1627" t="s">
        <v>487</v>
      </c>
      <c r="B2342" s="1639" t="s">
        <v>488</v>
      </c>
      <c r="C2342" s="485" t="s">
        <v>15</v>
      </c>
      <c r="D2342" s="460"/>
      <c r="E2342" s="350"/>
      <c r="F2342" s="350"/>
      <c r="G2342" s="350"/>
      <c r="H2342" s="331"/>
      <c r="I2342" s="350"/>
      <c r="J2342" s="350"/>
      <c r="K2342" s="350"/>
      <c r="L2342" s="350"/>
      <c r="M2342" s="350"/>
      <c r="N2342" s="331"/>
      <c r="O2342" s="350"/>
      <c r="P2342" s="350"/>
      <c r="Q2342" s="350"/>
      <c r="R2342" s="350"/>
      <c r="S2342" s="350"/>
      <c r="T2342" s="350"/>
      <c r="U2342" s="350"/>
      <c r="V2342" s="331"/>
      <c r="W2342" s="350"/>
      <c r="X2342" s="350"/>
      <c r="Y2342" s="350"/>
      <c r="Z2342" s="350"/>
      <c r="AA2342" s="350"/>
      <c r="AB2342" s="350"/>
      <c r="AC2342" s="490">
        <f>SUM(E2342:AB2342)</f>
        <v>0</v>
      </c>
    </row>
    <row r="2343" spans="1:29" ht="10.5" customHeight="1">
      <c r="A2343" s="1628"/>
      <c r="B2343" s="1640"/>
      <c r="C2343" s="476" t="s">
        <v>17</v>
      </c>
      <c r="D2343" s="809"/>
      <c r="E2343" s="335"/>
      <c r="F2343" s="335"/>
      <c r="G2343" s="335"/>
      <c r="H2343" s="351"/>
      <c r="I2343" s="335"/>
      <c r="J2343" s="335"/>
      <c r="K2343" s="335"/>
      <c r="L2343" s="335"/>
      <c r="M2343" s="335"/>
      <c r="N2343" s="351"/>
      <c r="O2343" s="335"/>
      <c r="P2343" s="335"/>
      <c r="Q2343" s="335"/>
      <c r="R2343" s="335"/>
      <c r="S2343" s="335"/>
      <c r="T2343" s="335"/>
      <c r="U2343" s="335"/>
      <c r="V2343" s="351"/>
      <c r="W2343" s="335"/>
      <c r="X2343" s="335"/>
      <c r="Y2343" s="335"/>
      <c r="Z2343" s="335"/>
      <c r="AA2343" s="335"/>
      <c r="AB2343" s="335"/>
      <c r="AC2343" s="478">
        <f>SUM(E2343:AB2343)</f>
        <v>0</v>
      </c>
    </row>
    <row r="2344" spans="1:29" ht="10.5" customHeight="1">
      <c r="A2344" s="1628"/>
      <c r="B2344" s="1640"/>
      <c r="C2344" s="476" t="s">
        <v>18</v>
      </c>
      <c r="D2344" s="809"/>
      <c r="E2344" s="579"/>
      <c r="F2344" s="579"/>
      <c r="G2344" s="579"/>
      <c r="H2344" s="582"/>
      <c r="I2344" s="579"/>
      <c r="J2344" s="579"/>
      <c r="K2344" s="579"/>
      <c r="L2344" s="579"/>
      <c r="M2344" s="579"/>
      <c r="N2344" s="582"/>
      <c r="O2344" s="579"/>
      <c r="P2344" s="579"/>
      <c r="Q2344" s="579"/>
      <c r="R2344" s="579"/>
      <c r="S2344" s="579"/>
      <c r="T2344" s="579"/>
      <c r="U2344" s="579"/>
      <c r="V2344" s="582"/>
      <c r="W2344" s="579"/>
      <c r="X2344" s="579"/>
      <c r="Y2344" s="579"/>
      <c r="Z2344" s="579"/>
      <c r="AA2344" s="579"/>
      <c r="AB2344" s="579"/>
      <c r="AC2344" s="478"/>
    </row>
    <row r="2345" spans="1:29" ht="10.5" customHeight="1">
      <c r="A2345" s="1628"/>
      <c r="B2345" s="1640"/>
      <c r="C2345" s="476" t="s">
        <v>20</v>
      </c>
      <c r="D2345" s="809"/>
      <c r="E2345" s="572"/>
      <c r="F2345" s="572"/>
      <c r="G2345" s="572"/>
      <c r="H2345" s="580"/>
      <c r="I2345" s="572"/>
      <c r="J2345" s="572"/>
      <c r="K2345" s="572"/>
      <c r="L2345" s="572"/>
      <c r="M2345" s="572"/>
      <c r="N2345" s="580"/>
      <c r="O2345" s="572"/>
      <c r="P2345" s="572"/>
      <c r="Q2345" s="572"/>
      <c r="R2345" s="572"/>
      <c r="S2345" s="572"/>
      <c r="T2345" s="572"/>
      <c r="U2345" s="572"/>
      <c r="V2345" s="580"/>
      <c r="W2345" s="572"/>
      <c r="X2345" s="572"/>
      <c r="Y2345" s="572"/>
      <c r="Z2345" s="572"/>
      <c r="AA2345" s="572"/>
      <c r="AB2345" s="572"/>
      <c r="AC2345" s="478" t="e">
        <f>AC2343/AC2342</f>
        <v>#DIV/0!</v>
      </c>
    </row>
    <row r="2346" spans="1:29" ht="12" customHeight="1" thickBot="1">
      <c r="A2346" s="1629"/>
      <c r="B2346" s="1641"/>
      <c r="C2346" s="480" t="s">
        <v>23</v>
      </c>
      <c r="D2346" s="825"/>
      <c r="E2346" s="492"/>
      <c r="F2346" s="492"/>
      <c r="G2346" s="492"/>
      <c r="H2346" s="493"/>
      <c r="I2346" s="492"/>
      <c r="J2346" s="492"/>
      <c r="K2346" s="492"/>
      <c r="L2346" s="492"/>
      <c r="M2346" s="492"/>
      <c r="N2346" s="493"/>
      <c r="O2346" s="492"/>
      <c r="P2346" s="492"/>
      <c r="Q2346" s="492"/>
      <c r="R2346" s="492"/>
      <c r="S2346" s="492"/>
      <c r="T2346" s="492"/>
      <c r="U2346" s="492"/>
      <c r="V2346" s="493"/>
      <c r="W2346" s="492"/>
      <c r="X2346" s="492"/>
      <c r="Y2346" s="492"/>
      <c r="Z2346" s="492"/>
      <c r="AA2346" s="492"/>
      <c r="AB2346" s="492"/>
      <c r="AC2346" s="481"/>
    </row>
    <row r="2347" spans="1:29" ht="12.75" customHeight="1">
      <c r="A2347" s="1662"/>
      <c r="B2347" s="1663" t="s">
        <v>732</v>
      </c>
      <c r="C2347" s="473" t="s">
        <v>15</v>
      </c>
      <c r="D2347" s="473" t="s">
        <v>37</v>
      </c>
      <c r="E2347" s="823">
        <v>8.8000000000039172E-2</v>
      </c>
      <c r="F2347" s="823">
        <v>8.2499999999954263E-2</v>
      </c>
      <c r="G2347" s="823">
        <v>8.2500000000003126E-2</v>
      </c>
      <c r="H2347" s="824">
        <v>8.8000000000039172E-2</v>
      </c>
      <c r="I2347" s="823">
        <v>8.2500000000003126E-2</v>
      </c>
      <c r="J2347" s="823">
        <v>9.349999999997749E-2</v>
      </c>
      <c r="K2347" s="823">
        <v>9.349999999997749E-2</v>
      </c>
      <c r="L2347" s="823">
        <v>9.9000000000013536E-2</v>
      </c>
      <c r="M2347" s="823">
        <v>8.7999999999990308E-2</v>
      </c>
      <c r="N2347" s="824">
        <v>8.2500000000003126E-2</v>
      </c>
      <c r="O2347" s="823">
        <v>8.2500000000003126E-2</v>
      </c>
      <c r="P2347" s="823">
        <v>8.2500000000003126E-2</v>
      </c>
      <c r="Q2347" s="823">
        <v>8.2500000000003126E-2</v>
      </c>
      <c r="R2347" s="823">
        <v>8.2500000000003126E-2</v>
      </c>
      <c r="S2347" s="823">
        <v>8.7999999999990308E-2</v>
      </c>
      <c r="T2347" s="823">
        <v>8.2500000000003126E-2</v>
      </c>
      <c r="U2347" s="823">
        <v>8.7999999999990308E-2</v>
      </c>
      <c r="V2347" s="824">
        <v>8.2500000000003126E-2</v>
      </c>
      <c r="W2347" s="823">
        <v>9.3500000000026354E-2</v>
      </c>
      <c r="X2347" s="823">
        <v>9.349999999997749E-2</v>
      </c>
      <c r="Y2347" s="823">
        <v>8.7999999999990308E-2</v>
      </c>
      <c r="Z2347" s="823">
        <v>8.8000000000039172E-2</v>
      </c>
      <c r="AA2347" s="823">
        <v>8.2500000000003126E-2</v>
      </c>
      <c r="AB2347" s="823">
        <v>8.2500000000003126E-2</v>
      </c>
      <c r="AC2347" s="823">
        <v>6.6294000000000004</v>
      </c>
    </row>
    <row r="2348" spans="1:29" ht="12.75" customHeight="1">
      <c r="A2348" s="1628"/>
      <c r="B2348" s="1640"/>
      <c r="C2348" s="476" t="s">
        <v>17</v>
      </c>
      <c r="D2348" s="476" t="s">
        <v>37</v>
      </c>
      <c r="E2348" s="812">
        <v>0</v>
      </c>
      <c r="F2348" s="812">
        <v>0</v>
      </c>
      <c r="G2348" s="812">
        <v>0</v>
      </c>
      <c r="H2348" s="813">
        <v>0</v>
      </c>
      <c r="I2348" s="812">
        <v>0</v>
      </c>
      <c r="J2348" s="812">
        <v>0</v>
      </c>
      <c r="K2348" s="812">
        <v>0</v>
      </c>
      <c r="L2348" s="812">
        <v>0</v>
      </c>
      <c r="M2348" s="812">
        <v>0</v>
      </c>
      <c r="N2348" s="813">
        <v>0</v>
      </c>
      <c r="O2348" s="812">
        <v>0</v>
      </c>
      <c r="P2348" s="812">
        <v>0</v>
      </c>
      <c r="Q2348" s="812">
        <v>0</v>
      </c>
      <c r="R2348" s="812">
        <v>0</v>
      </c>
      <c r="S2348" s="812">
        <v>0</v>
      </c>
      <c r="T2348" s="812">
        <v>0</v>
      </c>
      <c r="U2348" s="812">
        <v>0</v>
      </c>
      <c r="V2348" s="813">
        <v>0</v>
      </c>
      <c r="W2348" s="812">
        <v>0</v>
      </c>
      <c r="X2348" s="812">
        <v>0</v>
      </c>
      <c r="Y2348" s="812">
        <v>0</v>
      </c>
      <c r="Z2348" s="812">
        <v>0</v>
      </c>
      <c r="AA2348" s="812">
        <v>0</v>
      </c>
      <c r="AB2348" s="812">
        <v>0</v>
      </c>
      <c r="AC2348" s="811">
        <v>2.5209000000000001</v>
      </c>
    </row>
    <row r="2349" spans="1:29" ht="10.5" customHeight="1">
      <c r="A2349" s="1628"/>
      <c r="B2349" s="1640"/>
      <c r="C2349" s="476" t="s">
        <v>18</v>
      </c>
      <c r="D2349" s="476" t="s">
        <v>131</v>
      </c>
      <c r="E2349" s="564"/>
      <c r="F2349" s="564"/>
      <c r="G2349" s="564"/>
      <c r="H2349" s="604"/>
      <c r="I2349" s="564"/>
      <c r="J2349" s="564"/>
      <c r="K2349" s="564"/>
      <c r="L2349" s="564"/>
      <c r="M2349" s="564"/>
      <c r="N2349" s="604"/>
      <c r="O2349" s="564"/>
      <c r="P2349" s="564"/>
      <c r="Q2349" s="564"/>
      <c r="R2349" s="564"/>
      <c r="S2349" s="564"/>
      <c r="T2349" s="564"/>
      <c r="U2349" s="564"/>
      <c r="V2349" s="604"/>
      <c r="W2349" s="564"/>
      <c r="X2349" s="564"/>
      <c r="Y2349" s="564"/>
      <c r="Z2349" s="564"/>
      <c r="AA2349" s="564"/>
      <c r="AB2349" s="564"/>
      <c r="AC2349" s="478"/>
    </row>
    <row r="2350" spans="1:29" ht="10.5" customHeight="1" thickBot="1">
      <c r="A2350" s="1655"/>
      <c r="B2350" s="1648"/>
      <c r="C2350" s="482" t="s">
        <v>20</v>
      </c>
      <c r="D2350" s="482"/>
      <c r="E2350" s="584">
        <f t="shared" ref="E2350:AC2350" si="667">E2348/E2347</f>
        <v>0</v>
      </c>
      <c r="F2350" s="584">
        <f t="shared" si="667"/>
        <v>0</v>
      </c>
      <c r="G2350" s="584">
        <f t="shared" si="667"/>
        <v>0</v>
      </c>
      <c r="H2350" s="616">
        <f t="shared" si="667"/>
        <v>0</v>
      </c>
      <c r="I2350" s="584">
        <f t="shared" si="667"/>
        <v>0</v>
      </c>
      <c r="J2350" s="584">
        <f t="shared" si="667"/>
        <v>0</v>
      </c>
      <c r="K2350" s="584">
        <f t="shared" si="667"/>
        <v>0</v>
      </c>
      <c r="L2350" s="584">
        <f t="shared" si="667"/>
        <v>0</v>
      </c>
      <c r="M2350" s="584">
        <f t="shared" si="667"/>
        <v>0</v>
      </c>
      <c r="N2350" s="616">
        <f t="shared" si="667"/>
        <v>0</v>
      </c>
      <c r="O2350" s="584">
        <f t="shared" si="667"/>
        <v>0</v>
      </c>
      <c r="P2350" s="584">
        <f t="shared" si="667"/>
        <v>0</v>
      </c>
      <c r="Q2350" s="584">
        <f t="shared" si="667"/>
        <v>0</v>
      </c>
      <c r="R2350" s="584">
        <f t="shared" si="667"/>
        <v>0</v>
      </c>
      <c r="S2350" s="584">
        <f t="shared" si="667"/>
        <v>0</v>
      </c>
      <c r="T2350" s="584">
        <f t="shared" si="667"/>
        <v>0</v>
      </c>
      <c r="U2350" s="584">
        <f t="shared" si="667"/>
        <v>0</v>
      </c>
      <c r="V2350" s="616">
        <f t="shared" si="667"/>
        <v>0</v>
      </c>
      <c r="W2350" s="584">
        <f t="shared" si="667"/>
        <v>0</v>
      </c>
      <c r="X2350" s="584">
        <f t="shared" si="667"/>
        <v>0</v>
      </c>
      <c r="Y2350" s="584">
        <f t="shared" si="667"/>
        <v>0</v>
      </c>
      <c r="Z2350" s="584">
        <f t="shared" si="667"/>
        <v>0</v>
      </c>
      <c r="AA2350" s="584">
        <f t="shared" si="667"/>
        <v>0</v>
      </c>
      <c r="AB2350" s="584">
        <f t="shared" si="667"/>
        <v>0</v>
      </c>
      <c r="AC2350" s="487">
        <f t="shared" si="667"/>
        <v>0.3802606570730383</v>
      </c>
    </row>
    <row r="2351" spans="1:29" ht="10.5" customHeight="1">
      <c r="A2351" s="1627"/>
      <c r="B2351" s="1639" t="s">
        <v>734</v>
      </c>
      <c r="C2351" s="485" t="s">
        <v>15</v>
      </c>
      <c r="D2351" s="485" t="s">
        <v>37</v>
      </c>
      <c r="E2351" s="350">
        <v>1.1604999999963184</v>
      </c>
      <c r="F2351" s="350">
        <v>1.1660000000074433</v>
      </c>
      <c r="G2351" s="350">
        <v>1.1714999999935571</v>
      </c>
      <c r="H2351" s="404">
        <v>1.1660000000074433</v>
      </c>
      <c r="I2351" s="350">
        <v>1.1714999999935571</v>
      </c>
      <c r="J2351" s="350">
        <v>1.1714999999935571</v>
      </c>
      <c r="K2351" s="350">
        <v>1.1770000000046821</v>
      </c>
      <c r="L2351" s="350">
        <v>1.1714999999935571</v>
      </c>
      <c r="M2351" s="350">
        <v>1.1660000000074433</v>
      </c>
      <c r="N2351" s="404">
        <v>1.1604999999963184</v>
      </c>
      <c r="O2351" s="350">
        <v>1.1604999999963184</v>
      </c>
      <c r="P2351" s="350">
        <v>1.1550000000102045</v>
      </c>
      <c r="Q2351" s="350">
        <v>1.1494999999990796</v>
      </c>
      <c r="R2351" s="350">
        <v>1.1440000000129658</v>
      </c>
      <c r="S2351" s="350">
        <v>1.1439999999879547</v>
      </c>
      <c r="T2351" s="350">
        <v>1.1440000000129658</v>
      </c>
      <c r="U2351" s="350">
        <v>1.1384999999768297</v>
      </c>
      <c r="V2351" s="404">
        <v>1.1494999999990796</v>
      </c>
      <c r="W2351" s="350">
        <v>1.1495000000240907</v>
      </c>
      <c r="X2351" s="350">
        <v>1.1659999999824322</v>
      </c>
      <c r="Y2351" s="350">
        <v>1.1604999999963184</v>
      </c>
      <c r="Z2351" s="350">
        <v>1.1550000000102045</v>
      </c>
      <c r="AA2351" s="350">
        <v>1.1660000000074433</v>
      </c>
      <c r="AB2351" s="350">
        <v>1.1714999999935571</v>
      </c>
      <c r="AC2351" s="490">
        <f>SUM(E2351:AB2351)</f>
        <v>27.835500000003321</v>
      </c>
    </row>
    <row r="2352" spans="1:29" ht="10.5" customHeight="1">
      <c r="A2352" s="1628"/>
      <c r="B2352" s="1640"/>
      <c r="C2352" s="476" t="s">
        <v>17</v>
      </c>
      <c r="D2352" s="476" t="s">
        <v>37</v>
      </c>
      <c r="E2352" s="814">
        <v>0.8415000000013606</v>
      </c>
      <c r="F2352" s="814">
        <v>0.84699999999997999</v>
      </c>
      <c r="G2352" s="814">
        <v>0.83600000000274122</v>
      </c>
      <c r="H2352" s="731">
        <v>0.8415000000013606</v>
      </c>
      <c r="I2352" s="814">
        <v>0.8415000000013606</v>
      </c>
      <c r="J2352" s="814">
        <v>0.84149999998885505</v>
      </c>
      <c r="K2352" s="814">
        <v>0.8415000000013606</v>
      </c>
      <c r="L2352" s="814">
        <v>0.83600000000274122</v>
      </c>
      <c r="M2352" s="814">
        <v>0.83600000000274122</v>
      </c>
      <c r="N2352" s="731">
        <v>0.83600000000274122</v>
      </c>
      <c r="O2352" s="814">
        <v>0.84699999999997999</v>
      </c>
      <c r="P2352" s="814">
        <v>0.83599999999023566</v>
      </c>
      <c r="Q2352" s="814">
        <v>0.8415000000013606</v>
      </c>
      <c r="R2352" s="814">
        <v>0.83600000000274122</v>
      </c>
      <c r="S2352" s="814">
        <v>0.81950000000688306</v>
      </c>
      <c r="T2352" s="814">
        <v>0.80849999999713873</v>
      </c>
      <c r="U2352" s="814">
        <v>0.80299999999851934</v>
      </c>
      <c r="V2352" s="731">
        <v>0.80299999999851934</v>
      </c>
      <c r="W2352" s="814">
        <v>0.80299999999851934</v>
      </c>
      <c r="X2352" s="814">
        <v>0.81950000000688306</v>
      </c>
      <c r="Y2352" s="814">
        <v>0.81399999999575812</v>
      </c>
      <c r="Z2352" s="814">
        <v>0.81399999999575812</v>
      </c>
      <c r="AA2352" s="814">
        <v>0.81400000000826367</v>
      </c>
      <c r="AB2352" s="814">
        <v>0.81399999999575812</v>
      </c>
      <c r="AC2352" s="478">
        <f>SUM(E2352:AB2352)</f>
        <v>19.871500000001561</v>
      </c>
    </row>
    <row r="2353" spans="1:30" ht="10.5" customHeight="1">
      <c r="A2353" s="1628"/>
      <c r="B2353" s="1640"/>
      <c r="C2353" s="476" t="s">
        <v>18</v>
      </c>
      <c r="D2353" s="476" t="s">
        <v>131</v>
      </c>
      <c r="E2353" s="812"/>
      <c r="F2353" s="812"/>
      <c r="G2353" s="812"/>
      <c r="H2353" s="813"/>
      <c r="I2353" s="812"/>
      <c r="J2353" s="812"/>
      <c r="K2353" s="812"/>
      <c r="L2353" s="812"/>
      <c r="M2353" s="812"/>
      <c r="N2353" s="813"/>
      <c r="O2353" s="812"/>
      <c r="P2353" s="812"/>
      <c r="Q2353" s="812"/>
      <c r="R2353" s="812"/>
      <c r="S2353" s="812"/>
      <c r="T2353" s="812"/>
      <c r="U2353" s="812"/>
      <c r="V2353" s="813"/>
      <c r="W2353" s="812"/>
      <c r="X2353" s="812"/>
      <c r="Y2353" s="812"/>
      <c r="Z2353" s="812"/>
      <c r="AA2353" s="812"/>
      <c r="AB2353" s="812"/>
      <c r="AC2353" s="478"/>
    </row>
    <row r="2354" spans="1:30" ht="10.5" customHeight="1" thickBot="1">
      <c r="A2354" s="1629"/>
      <c r="B2354" s="1641"/>
      <c r="C2354" s="491" t="s">
        <v>20</v>
      </c>
      <c r="D2354" s="491"/>
      <c r="E2354" s="542">
        <f t="shared" ref="E2354:AC2354" si="668">E2352/E2351</f>
        <v>0.7251184834157951</v>
      </c>
      <c r="F2354" s="542">
        <f t="shared" si="668"/>
        <v>0.72641509433496831</v>
      </c>
      <c r="G2354" s="542">
        <f t="shared" si="668"/>
        <v>0.71361502348044292</v>
      </c>
      <c r="H2354" s="573">
        <f t="shared" si="668"/>
        <v>0.72169811320410704</v>
      </c>
      <c r="I2354" s="542">
        <f t="shared" si="668"/>
        <v>0.71830985916004142</v>
      </c>
      <c r="J2354" s="542">
        <f t="shared" si="668"/>
        <v>0.71830985914936663</v>
      </c>
      <c r="K2354" s="542">
        <f t="shared" si="668"/>
        <v>0.71495327102634931</v>
      </c>
      <c r="L2354" s="542">
        <f t="shared" si="668"/>
        <v>0.71361502348044292</v>
      </c>
      <c r="M2354" s="542">
        <f t="shared" si="668"/>
        <v>0.71698113207324576</v>
      </c>
      <c r="N2354" s="573">
        <f t="shared" si="668"/>
        <v>0.72037914692407878</v>
      </c>
      <c r="O2354" s="542">
        <f t="shared" si="668"/>
        <v>0.72985781990751142</v>
      </c>
      <c r="P2354" s="542">
        <f t="shared" si="668"/>
        <v>0.72380952379467489</v>
      </c>
      <c r="Q2354" s="542">
        <f t="shared" si="668"/>
        <v>0.73205741626971244</v>
      </c>
      <c r="R2354" s="542">
        <f t="shared" si="668"/>
        <v>0.73076923076334466</v>
      </c>
      <c r="S2354" s="542">
        <f t="shared" si="668"/>
        <v>0.71634615385971301</v>
      </c>
      <c r="T2354" s="542">
        <f t="shared" si="668"/>
        <v>0.70673076922025824</v>
      </c>
      <c r="U2354" s="542">
        <f t="shared" si="668"/>
        <v>0.70531400967488944</v>
      </c>
      <c r="V2354" s="573">
        <f t="shared" si="668"/>
        <v>0.69856459330070664</v>
      </c>
      <c r="W2354" s="542">
        <f t="shared" si="668"/>
        <v>0.69856459328550713</v>
      </c>
      <c r="X2354" s="542">
        <f t="shared" si="668"/>
        <v>0.70283018869573777</v>
      </c>
      <c r="Y2354" s="542">
        <f t="shared" si="668"/>
        <v>0.70142180094643736</v>
      </c>
      <c r="Z2354" s="542">
        <f t="shared" si="668"/>
        <v>0.70476190475200551</v>
      </c>
      <c r="AA2354" s="542">
        <f t="shared" si="668"/>
        <v>0.69811320754980055</v>
      </c>
      <c r="AB2354" s="542">
        <f t="shared" si="668"/>
        <v>0.69483568075137414</v>
      </c>
      <c r="AC2354" s="494">
        <f t="shared" si="668"/>
        <v>0.71389053546726988</v>
      </c>
    </row>
    <row r="2355" spans="1:30" ht="10.5" customHeight="1">
      <c r="A2355" s="497" t="s">
        <v>594</v>
      </c>
      <c r="B2355" s="498"/>
      <c r="C2355" s="499"/>
      <c r="D2355" s="500"/>
      <c r="E2355" s="500">
        <f t="shared" ref="E2355:AB2355" si="669">E2347+E2351</f>
        <v>1.2484999999963575</v>
      </c>
      <c r="F2355" s="500">
        <f t="shared" si="669"/>
        <v>1.2485000000073976</v>
      </c>
      <c r="G2355" s="500">
        <f t="shared" si="669"/>
        <v>1.2539999999935603</v>
      </c>
      <c r="H2355" s="500">
        <f t="shared" si="669"/>
        <v>1.2540000000074825</v>
      </c>
      <c r="I2355" s="500">
        <f t="shared" si="669"/>
        <v>1.2539999999935603</v>
      </c>
      <c r="J2355" s="500">
        <f t="shared" si="669"/>
        <v>1.2649999999935346</v>
      </c>
      <c r="K2355" s="500">
        <f t="shared" si="669"/>
        <v>1.2705000000046596</v>
      </c>
      <c r="L2355" s="500">
        <f t="shared" si="669"/>
        <v>1.2704999999935707</v>
      </c>
      <c r="M2355" s="500">
        <f t="shared" si="669"/>
        <v>1.2540000000074336</v>
      </c>
      <c r="N2355" s="500">
        <f t="shared" si="669"/>
        <v>1.2429999999963215</v>
      </c>
      <c r="O2355" s="500">
        <f t="shared" si="669"/>
        <v>1.2429999999963215</v>
      </c>
      <c r="P2355" s="500">
        <f t="shared" si="669"/>
        <v>1.2375000000102077</v>
      </c>
      <c r="Q2355" s="500">
        <f t="shared" si="669"/>
        <v>1.2319999999990827</v>
      </c>
      <c r="R2355" s="500">
        <f t="shared" si="669"/>
        <v>1.2265000000129689</v>
      </c>
      <c r="S2355" s="500">
        <f t="shared" si="669"/>
        <v>1.231999999987945</v>
      </c>
      <c r="T2355" s="500">
        <f t="shared" si="669"/>
        <v>1.2265000000129689</v>
      </c>
      <c r="U2355" s="500">
        <f t="shared" si="669"/>
        <v>1.22649999997682</v>
      </c>
      <c r="V2355" s="500">
        <f t="shared" si="669"/>
        <v>1.2319999999990827</v>
      </c>
      <c r="W2355" s="500">
        <f t="shared" si="669"/>
        <v>1.243000000024117</v>
      </c>
      <c r="X2355" s="500">
        <f t="shared" si="669"/>
        <v>1.2594999999824097</v>
      </c>
      <c r="Y2355" s="500">
        <f t="shared" si="669"/>
        <v>1.2484999999963087</v>
      </c>
      <c r="Z2355" s="500">
        <f t="shared" si="669"/>
        <v>1.2430000000102437</v>
      </c>
      <c r="AA2355" s="500">
        <f t="shared" si="669"/>
        <v>1.2485000000074464</v>
      </c>
      <c r="AB2355" s="500">
        <f t="shared" si="669"/>
        <v>1.2539999999935603</v>
      </c>
      <c r="AC2355" s="501"/>
    </row>
    <row r="2356" spans="1:30" ht="10.5" customHeight="1">
      <c r="A2356" s="502" t="s">
        <v>595</v>
      </c>
      <c r="B2356" s="503"/>
      <c r="C2356" s="504"/>
      <c r="D2356" s="505"/>
      <c r="E2356" s="500">
        <f t="shared" ref="E2356:AB2356" si="670">E2348+E2352</f>
        <v>0.8415000000013606</v>
      </c>
      <c r="F2356" s="500">
        <f t="shared" si="670"/>
        <v>0.84699999999997999</v>
      </c>
      <c r="G2356" s="500">
        <f t="shared" si="670"/>
        <v>0.83600000000274122</v>
      </c>
      <c r="H2356" s="500">
        <f t="shared" si="670"/>
        <v>0.8415000000013606</v>
      </c>
      <c r="I2356" s="500">
        <f t="shared" si="670"/>
        <v>0.8415000000013606</v>
      </c>
      <c r="J2356" s="500">
        <f t="shared" si="670"/>
        <v>0.84149999998885505</v>
      </c>
      <c r="K2356" s="500">
        <f t="shared" si="670"/>
        <v>0.8415000000013606</v>
      </c>
      <c r="L2356" s="500">
        <f t="shared" si="670"/>
        <v>0.83600000000274122</v>
      </c>
      <c r="M2356" s="500">
        <f t="shared" si="670"/>
        <v>0.83600000000274122</v>
      </c>
      <c r="N2356" s="500">
        <f t="shared" si="670"/>
        <v>0.83600000000274122</v>
      </c>
      <c r="O2356" s="500">
        <f t="shared" si="670"/>
        <v>0.84699999999997999</v>
      </c>
      <c r="P2356" s="500">
        <f t="shared" si="670"/>
        <v>0.83599999999023566</v>
      </c>
      <c r="Q2356" s="500">
        <f t="shared" si="670"/>
        <v>0.8415000000013606</v>
      </c>
      <c r="R2356" s="500">
        <f t="shared" si="670"/>
        <v>0.83600000000274122</v>
      </c>
      <c r="S2356" s="500">
        <f t="shared" si="670"/>
        <v>0.81950000000688306</v>
      </c>
      <c r="T2356" s="500">
        <f t="shared" si="670"/>
        <v>0.80849999999713873</v>
      </c>
      <c r="U2356" s="500">
        <f t="shared" si="670"/>
        <v>0.80299999999851934</v>
      </c>
      <c r="V2356" s="500">
        <f t="shared" si="670"/>
        <v>0.80299999999851934</v>
      </c>
      <c r="W2356" s="500">
        <f t="shared" si="670"/>
        <v>0.80299999999851934</v>
      </c>
      <c r="X2356" s="500">
        <f t="shared" si="670"/>
        <v>0.81950000000688306</v>
      </c>
      <c r="Y2356" s="500">
        <f t="shared" si="670"/>
        <v>0.81399999999575812</v>
      </c>
      <c r="Z2356" s="500">
        <f t="shared" si="670"/>
        <v>0.81399999999575812</v>
      </c>
      <c r="AA2356" s="500">
        <f t="shared" si="670"/>
        <v>0.81400000000826367</v>
      </c>
      <c r="AB2356" s="500">
        <f t="shared" si="670"/>
        <v>0.81399999999575812</v>
      </c>
      <c r="AC2356" s="506"/>
    </row>
    <row r="2357" spans="1:30" ht="10.5" customHeight="1">
      <c r="A2357" s="507" t="s">
        <v>596</v>
      </c>
      <c r="B2357" s="508"/>
      <c r="C2357" s="509"/>
      <c r="D2357" s="510"/>
      <c r="E2357" s="510">
        <f t="shared" ref="E2357:AB2357" si="671">SQRT(E2355*E2355+E2356*E2356)</f>
        <v>1.5056143264439252</v>
      </c>
      <c r="F2357" s="510">
        <f t="shared" si="671"/>
        <v>1.5086952144215338</v>
      </c>
      <c r="G2357" s="510">
        <f t="shared" si="671"/>
        <v>1.50712043314011</v>
      </c>
      <c r="H2357" s="510">
        <f t="shared" si="671"/>
        <v>1.5101782179666929</v>
      </c>
      <c r="I2357" s="510">
        <f t="shared" si="671"/>
        <v>1.5101782179551324</v>
      </c>
      <c r="J2357" s="510">
        <f t="shared" si="671"/>
        <v>1.5193246032250269</v>
      </c>
      <c r="K2357" s="510">
        <f t="shared" si="671"/>
        <v>1.5239069853551199</v>
      </c>
      <c r="L2357" s="510">
        <f t="shared" si="671"/>
        <v>1.5208768030278608</v>
      </c>
      <c r="M2357" s="510">
        <f t="shared" si="671"/>
        <v>1.5071204331516532</v>
      </c>
      <c r="N2357" s="510">
        <f t="shared" si="671"/>
        <v>1.4979803069451341</v>
      </c>
      <c r="O2357" s="510">
        <f t="shared" si="671"/>
        <v>1.5041469343088862</v>
      </c>
      <c r="P2357" s="510">
        <f t="shared" si="671"/>
        <v>1.4934196496661405</v>
      </c>
      <c r="Q2357" s="510">
        <f t="shared" si="671"/>
        <v>1.4919605390224067</v>
      </c>
      <c r="R2357" s="510">
        <f t="shared" si="671"/>
        <v>1.4843174357381901</v>
      </c>
      <c r="S2357" s="510">
        <f t="shared" si="671"/>
        <v>1.4796635597261891</v>
      </c>
      <c r="T2357" s="510">
        <f t="shared" si="671"/>
        <v>1.4690045949646264</v>
      </c>
      <c r="U2357" s="510">
        <f t="shared" si="671"/>
        <v>1.4659847372809724</v>
      </c>
      <c r="V2357" s="510">
        <f t="shared" si="671"/>
        <v>1.4705893376450687</v>
      </c>
      <c r="W2357" s="510">
        <f t="shared" si="671"/>
        <v>1.4798168805827216</v>
      </c>
      <c r="X2357" s="510">
        <f t="shared" si="671"/>
        <v>1.5026378472429647</v>
      </c>
      <c r="Y2357" s="510">
        <f t="shared" si="671"/>
        <v>1.4904188169718862</v>
      </c>
      <c r="Z2357" s="510">
        <f t="shared" si="671"/>
        <v>1.4858145914004748</v>
      </c>
      <c r="AA2357" s="510">
        <f t="shared" si="671"/>
        <v>1.4904188169880461</v>
      </c>
      <c r="AB2357" s="510">
        <f t="shared" si="671"/>
        <v>1.4950290966991056</v>
      </c>
      <c r="AC2357" s="512"/>
      <c r="AD2357" s="479">
        <f>MAX(E2357:AB2357)</f>
        <v>1.5239069853551199</v>
      </c>
    </row>
    <row r="2358" spans="1:30" s="449" customFormat="1" ht="10.5" customHeight="1">
      <c r="A2358" s="513" t="s">
        <v>503</v>
      </c>
      <c r="B2358" s="514"/>
      <c r="C2358" s="515"/>
      <c r="D2358" s="515"/>
      <c r="E2358" s="570">
        <v>1</v>
      </c>
      <c r="F2358" s="570">
        <v>2</v>
      </c>
      <c r="G2358" s="570">
        <v>3</v>
      </c>
      <c r="H2358" s="570">
        <v>4</v>
      </c>
      <c r="I2358" s="570">
        <v>5</v>
      </c>
      <c r="J2358" s="570">
        <v>6</v>
      </c>
      <c r="K2358" s="570">
        <v>7</v>
      </c>
      <c r="L2358" s="570">
        <v>8</v>
      </c>
      <c r="M2358" s="570">
        <v>9</v>
      </c>
      <c r="N2358" s="570">
        <v>10</v>
      </c>
      <c r="O2358" s="570">
        <v>11</v>
      </c>
      <c r="P2358" s="570">
        <v>12</v>
      </c>
      <c r="Q2358" s="570">
        <v>13</v>
      </c>
      <c r="R2358" s="570">
        <v>14</v>
      </c>
      <c r="S2358" s="570">
        <v>15</v>
      </c>
      <c r="T2358" s="570">
        <v>16</v>
      </c>
      <c r="U2358" s="570">
        <v>17</v>
      </c>
      <c r="V2358" s="570">
        <v>18</v>
      </c>
      <c r="W2358" s="570">
        <v>19</v>
      </c>
      <c r="X2358" s="570">
        <v>20</v>
      </c>
      <c r="Y2358" s="570">
        <v>21</v>
      </c>
      <c r="Z2358" s="570">
        <v>22</v>
      </c>
      <c r="AA2358" s="570">
        <v>23</v>
      </c>
      <c r="AB2358" s="570">
        <v>24</v>
      </c>
      <c r="AC2358" s="517"/>
    </row>
    <row r="2359" spans="1:30" s="449" customFormat="1" ht="12" customHeight="1">
      <c r="A2359" s="518" t="s">
        <v>28</v>
      </c>
      <c r="B2359" s="519"/>
      <c r="C2359" s="520" t="s">
        <v>23</v>
      </c>
      <c r="D2359" s="520" t="s">
        <v>131</v>
      </c>
      <c r="E2359" s="808"/>
      <c r="F2359" s="808"/>
      <c r="G2359" s="808"/>
      <c r="H2359" s="808"/>
      <c r="I2359" s="808"/>
      <c r="J2359" s="808"/>
      <c r="K2359" s="808"/>
      <c r="L2359" s="808"/>
      <c r="M2359" s="808"/>
      <c r="N2359" s="808"/>
      <c r="O2359" s="808"/>
      <c r="P2359" s="808"/>
      <c r="Q2359" s="808"/>
      <c r="R2359" s="808"/>
      <c r="S2359" s="808"/>
      <c r="T2359" s="808"/>
      <c r="U2359" s="808"/>
      <c r="V2359" s="808"/>
      <c r="W2359" s="808"/>
      <c r="X2359" s="808"/>
      <c r="Y2359" s="808"/>
      <c r="Z2359" s="808"/>
      <c r="AA2359" s="808"/>
      <c r="AB2359" s="808"/>
      <c r="AC2359" s="571"/>
    </row>
    <row r="2360" spans="1:30" s="449" customFormat="1" ht="12" customHeight="1">
      <c r="A2360" s="630" t="s">
        <v>29</v>
      </c>
      <c r="B2360" s="631"/>
      <c r="C2360" s="480" t="s">
        <v>23</v>
      </c>
      <c r="D2360" s="480" t="s">
        <v>131</v>
      </c>
      <c r="E2360" s="236"/>
      <c r="F2360" s="236"/>
      <c r="G2360" s="236"/>
      <c r="H2360" s="236"/>
      <c r="I2360" s="236"/>
      <c r="J2360" s="236"/>
      <c r="K2360" s="236"/>
      <c r="L2360" s="236"/>
      <c r="M2360" s="236"/>
      <c r="N2360" s="236"/>
      <c r="O2360" s="236"/>
      <c r="P2360" s="236"/>
      <c r="Q2360" s="236"/>
      <c r="R2360" s="236"/>
      <c r="S2360" s="236"/>
      <c r="T2360" s="236"/>
      <c r="U2360" s="236"/>
      <c r="V2360" s="236"/>
      <c r="W2360" s="236"/>
      <c r="X2360" s="236"/>
      <c r="Y2360" s="236"/>
      <c r="Z2360" s="236"/>
      <c r="AA2360" s="236"/>
      <c r="AB2360" s="236"/>
      <c r="AC2360" s="481"/>
    </row>
    <row r="2361" spans="1:30" ht="24.75" customHeight="1"/>
    <row r="2362" spans="1:30" s="449" customFormat="1" ht="12.75" customHeight="1" thickBot="1">
      <c r="A2362" s="462" t="s">
        <v>828</v>
      </c>
      <c r="B2362" s="462"/>
      <c r="C2362" s="462"/>
      <c r="D2362" s="462"/>
      <c r="E2362" s="463">
        <v>1</v>
      </c>
      <c r="F2362" s="463">
        <v>2</v>
      </c>
      <c r="G2362" s="463">
        <v>3</v>
      </c>
      <c r="H2362" s="463">
        <v>4</v>
      </c>
      <c r="I2362" s="463">
        <v>5</v>
      </c>
      <c r="J2362" s="463">
        <v>6</v>
      </c>
      <c r="K2362" s="463">
        <v>7</v>
      </c>
      <c r="L2362" s="463">
        <v>8</v>
      </c>
      <c r="M2362" s="463">
        <v>9</v>
      </c>
      <c r="N2362" s="463">
        <v>10</v>
      </c>
      <c r="O2362" s="463">
        <v>11</v>
      </c>
      <c r="P2362" s="463">
        <v>12</v>
      </c>
      <c r="Q2362" s="463">
        <v>13</v>
      </c>
      <c r="R2362" s="463">
        <v>14</v>
      </c>
      <c r="S2362" s="463">
        <v>15</v>
      </c>
      <c r="T2362" s="463">
        <v>16</v>
      </c>
      <c r="U2362" s="463">
        <v>17</v>
      </c>
      <c r="V2362" s="463">
        <v>18</v>
      </c>
      <c r="W2362" s="463">
        <v>19</v>
      </c>
      <c r="X2362" s="463">
        <v>20</v>
      </c>
      <c r="Y2362" s="463">
        <v>21</v>
      </c>
      <c r="Z2362" s="463">
        <v>22</v>
      </c>
      <c r="AA2362" s="463">
        <v>23</v>
      </c>
      <c r="AB2362" s="463">
        <v>24</v>
      </c>
      <c r="AC2362" s="556"/>
    </row>
    <row r="2363" spans="1:30" s="449" customFormat="1" ht="12.75" customHeight="1">
      <c r="A2363" s="465" t="s">
        <v>142</v>
      </c>
      <c r="B2363" s="466"/>
      <c r="C2363" s="467"/>
      <c r="D2363" s="467"/>
      <c r="E2363" s="466">
        <v>6</v>
      </c>
      <c r="F2363" s="466">
        <v>6</v>
      </c>
      <c r="G2363" s="466">
        <v>6</v>
      </c>
      <c r="H2363" s="466">
        <v>6</v>
      </c>
      <c r="I2363" s="466">
        <v>6</v>
      </c>
      <c r="J2363" s="466">
        <v>6</v>
      </c>
      <c r="K2363" s="466">
        <v>6</v>
      </c>
      <c r="L2363" s="466">
        <v>6</v>
      </c>
      <c r="M2363" s="466">
        <v>6</v>
      </c>
      <c r="N2363" s="466">
        <v>6</v>
      </c>
      <c r="O2363" s="466">
        <v>6</v>
      </c>
      <c r="P2363" s="466">
        <v>6</v>
      </c>
      <c r="Q2363" s="466">
        <v>6</v>
      </c>
      <c r="R2363" s="466">
        <v>6</v>
      </c>
      <c r="S2363" s="466">
        <v>6</v>
      </c>
      <c r="T2363" s="466">
        <v>6</v>
      </c>
      <c r="U2363" s="466">
        <v>6</v>
      </c>
      <c r="V2363" s="466">
        <v>6</v>
      </c>
      <c r="W2363" s="466">
        <v>6</v>
      </c>
      <c r="X2363" s="466">
        <v>6</v>
      </c>
      <c r="Y2363" s="466">
        <v>6</v>
      </c>
      <c r="Z2363" s="466">
        <v>6</v>
      </c>
      <c r="AA2363" s="466">
        <v>6</v>
      </c>
      <c r="AB2363" s="466">
        <v>6</v>
      </c>
      <c r="AC2363" s="558"/>
    </row>
    <row r="2364" spans="1:30" s="449" customFormat="1" ht="12.75" customHeight="1" thickBot="1">
      <c r="A2364" s="559" t="s">
        <v>143</v>
      </c>
      <c r="B2364" s="560"/>
      <c r="C2364" s="561"/>
      <c r="D2364" s="561"/>
      <c r="E2364" s="560">
        <v>6</v>
      </c>
      <c r="F2364" s="560">
        <v>6</v>
      </c>
      <c r="G2364" s="560">
        <v>6</v>
      </c>
      <c r="H2364" s="560">
        <v>6</v>
      </c>
      <c r="I2364" s="560">
        <v>6</v>
      </c>
      <c r="J2364" s="560">
        <v>6</v>
      </c>
      <c r="K2364" s="560">
        <v>6</v>
      </c>
      <c r="L2364" s="560">
        <v>6</v>
      </c>
      <c r="M2364" s="560">
        <v>6</v>
      </c>
      <c r="N2364" s="560">
        <v>6</v>
      </c>
      <c r="O2364" s="560">
        <v>6</v>
      </c>
      <c r="P2364" s="560">
        <v>6</v>
      </c>
      <c r="Q2364" s="560">
        <v>6</v>
      </c>
      <c r="R2364" s="560">
        <v>6</v>
      </c>
      <c r="S2364" s="560">
        <v>6</v>
      </c>
      <c r="T2364" s="560">
        <v>6</v>
      </c>
      <c r="U2364" s="560">
        <v>6</v>
      </c>
      <c r="V2364" s="560">
        <v>6</v>
      </c>
      <c r="W2364" s="560">
        <v>6</v>
      </c>
      <c r="X2364" s="560">
        <v>6</v>
      </c>
      <c r="Y2364" s="560">
        <v>6</v>
      </c>
      <c r="Z2364" s="560">
        <v>6</v>
      </c>
      <c r="AA2364" s="560">
        <v>6</v>
      </c>
      <c r="AB2364" s="560">
        <v>6</v>
      </c>
      <c r="AC2364" s="562"/>
    </row>
    <row r="2365" spans="1:30" ht="12" customHeight="1">
      <c r="A2365" s="1627" t="s">
        <v>485</v>
      </c>
      <c r="B2365" s="1639" t="s">
        <v>486</v>
      </c>
      <c r="C2365" s="485" t="s">
        <v>15</v>
      </c>
      <c r="D2365" s="485" t="s">
        <v>37</v>
      </c>
      <c r="E2365" s="815">
        <v>9.3390000000000004</v>
      </c>
      <c r="F2365" s="815">
        <v>9.5370000000000008</v>
      </c>
      <c r="G2365" s="815">
        <v>9.57</v>
      </c>
      <c r="H2365" s="816">
        <v>9.6359999999999992</v>
      </c>
      <c r="I2365" s="815">
        <v>9.6359999999999992</v>
      </c>
      <c r="J2365" s="815">
        <v>9.6359999999999992</v>
      </c>
      <c r="K2365" s="815">
        <v>9.57</v>
      </c>
      <c r="L2365" s="815">
        <v>9.1739999999999995</v>
      </c>
      <c r="M2365" s="815">
        <v>9.3719999999999999</v>
      </c>
      <c r="N2365" s="816">
        <v>9.6029999999999998</v>
      </c>
      <c r="O2365" s="815">
        <v>9.7349999999999994</v>
      </c>
      <c r="P2365" s="815">
        <v>9.8670000000000009</v>
      </c>
      <c r="Q2365" s="815">
        <v>9.7680000000000007</v>
      </c>
      <c r="R2365" s="815">
        <v>9.9329999999999998</v>
      </c>
      <c r="S2365" s="815">
        <v>9.8339999999999996</v>
      </c>
      <c r="T2365" s="815">
        <v>9.57</v>
      </c>
      <c r="U2365" s="815">
        <v>9.702</v>
      </c>
      <c r="V2365" s="816">
        <v>9.7349999999999994</v>
      </c>
      <c r="W2365" s="815">
        <v>9.9990000000000006</v>
      </c>
      <c r="X2365" s="815">
        <v>9.9</v>
      </c>
      <c r="Y2365" s="815">
        <v>9.9329999999999998</v>
      </c>
      <c r="Z2365" s="815">
        <v>9.9</v>
      </c>
      <c r="AA2365" s="815">
        <v>9.7349999999999994</v>
      </c>
      <c r="AB2365" s="815">
        <v>9.1739999999999995</v>
      </c>
      <c r="AC2365" s="490">
        <f>SUM(E2365:AB2365)</f>
        <v>231.85799999999998</v>
      </c>
      <c r="AD2365" s="449"/>
    </row>
    <row r="2366" spans="1:30" ht="11.25" customHeight="1">
      <c r="A2366" s="1628"/>
      <c r="B2366" s="1640"/>
      <c r="C2366" s="476" t="s">
        <v>17</v>
      </c>
      <c r="D2366" s="476" t="s">
        <v>37</v>
      </c>
      <c r="E2366" s="817">
        <v>4.3890000000000002</v>
      </c>
      <c r="F2366" s="817">
        <v>4.5869999999999997</v>
      </c>
      <c r="G2366" s="817">
        <v>4.5869999999999997</v>
      </c>
      <c r="H2366" s="818">
        <v>4.5540000000000003</v>
      </c>
      <c r="I2366" s="817">
        <v>4.5540000000000003</v>
      </c>
      <c r="J2366" s="817">
        <v>4.5209999999999999</v>
      </c>
      <c r="K2366" s="817">
        <v>4.3559999999999999</v>
      </c>
      <c r="L2366" s="817">
        <v>3.9929999999999999</v>
      </c>
      <c r="M2366" s="817">
        <v>4.0919999999999996</v>
      </c>
      <c r="N2366" s="818">
        <v>4.1909999999999998</v>
      </c>
      <c r="O2366" s="817">
        <v>4.3559999999999999</v>
      </c>
      <c r="P2366" s="817">
        <v>4.4550000000000001</v>
      </c>
      <c r="Q2366" s="817">
        <v>4.3890000000000002</v>
      </c>
      <c r="R2366" s="817">
        <v>4.5540000000000003</v>
      </c>
      <c r="S2366" s="817">
        <v>4.2569999999999997</v>
      </c>
      <c r="T2366" s="817">
        <v>3.9929999999999999</v>
      </c>
      <c r="U2366" s="817">
        <v>3.96</v>
      </c>
      <c r="V2366" s="818">
        <v>3.96</v>
      </c>
      <c r="W2366" s="817">
        <v>4.0259999999999998</v>
      </c>
      <c r="X2366" s="817">
        <v>4.0259999999999998</v>
      </c>
      <c r="Y2366" s="817">
        <v>4.125</v>
      </c>
      <c r="Z2366" s="817">
        <v>4.0919999999999996</v>
      </c>
      <c r="AA2366" s="817">
        <v>3.96</v>
      </c>
      <c r="AB2366" s="817">
        <v>3.6960000000000002</v>
      </c>
      <c r="AC2366" s="478">
        <f>SUM(E2366:AB2366)</f>
        <v>101.67299999999997</v>
      </c>
      <c r="AD2366" s="449"/>
    </row>
    <row r="2367" spans="1:30" ht="10.5" customHeight="1">
      <c r="A2367" s="1628"/>
      <c r="B2367" s="1640"/>
      <c r="C2367" s="476" t="s">
        <v>18</v>
      </c>
      <c r="D2367" s="476" t="s">
        <v>19</v>
      </c>
      <c r="E2367" s="278">
        <v>53</v>
      </c>
      <c r="F2367" s="278">
        <v>53</v>
      </c>
      <c r="G2367" s="278">
        <v>52</v>
      </c>
      <c r="H2367" s="390">
        <v>54</v>
      </c>
      <c r="I2367" s="278">
        <v>53</v>
      </c>
      <c r="J2367" s="278">
        <v>53</v>
      </c>
      <c r="K2367" s="278">
        <v>52</v>
      </c>
      <c r="L2367" s="278">
        <v>51</v>
      </c>
      <c r="M2367" s="278">
        <v>53</v>
      </c>
      <c r="N2367" s="390">
        <v>54</v>
      </c>
      <c r="O2367" s="278">
        <v>54</v>
      </c>
      <c r="P2367" s="278">
        <v>55</v>
      </c>
      <c r="Q2367" s="278">
        <v>55</v>
      </c>
      <c r="R2367" s="278">
        <v>55</v>
      </c>
      <c r="S2367" s="278">
        <v>54</v>
      </c>
      <c r="T2367" s="278">
        <v>52</v>
      </c>
      <c r="U2367" s="278">
        <v>54</v>
      </c>
      <c r="V2367" s="390">
        <v>55</v>
      </c>
      <c r="W2367" s="278">
        <v>55</v>
      </c>
      <c r="X2367" s="278">
        <v>54</v>
      </c>
      <c r="Y2367" s="278">
        <v>55</v>
      </c>
      <c r="Z2367" s="278">
        <v>54</v>
      </c>
      <c r="AA2367" s="278">
        <v>52</v>
      </c>
      <c r="AB2367" s="278">
        <v>51</v>
      </c>
      <c r="AC2367" s="478"/>
    </row>
    <row r="2368" spans="1:30" ht="10.5" customHeight="1">
      <c r="A2368" s="1628"/>
      <c r="B2368" s="1640"/>
      <c r="C2368" s="476" t="s">
        <v>20</v>
      </c>
      <c r="D2368" s="476"/>
      <c r="E2368" s="572">
        <f t="shared" ref="E2368:AC2368" si="672">E2366/E2365</f>
        <v>0.46996466431095407</v>
      </c>
      <c r="F2368" s="572">
        <f t="shared" si="672"/>
        <v>0.48096885813148782</v>
      </c>
      <c r="G2368" s="572">
        <f t="shared" si="672"/>
        <v>0.47931034482758617</v>
      </c>
      <c r="H2368" s="580">
        <f t="shared" si="672"/>
        <v>0.47260273972602745</v>
      </c>
      <c r="I2368" s="572">
        <f t="shared" si="672"/>
        <v>0.47260273972602745</v>
      </c>
      <c r="J2368" s="572">
        <f t="shared" si="672"/>
        <v>0.46917808219178087</v>
      </c>
      <c r="K2368" s="572">
        <f t="shared" si="672"/>
        <v>0.45517241379310341</v>
      </c>
      <c r="L2368" s="572">
        <f t="shared" si="672"/>
        <v>0.43525179856115109</v>
      </c>
      <c r="M2368" s="572">
        <f t="shared" si="672"/>
        <v>0.43661971830985913</v>
      </c>
      <c r="N2368" s="580">
        <f t="shared" si="672"/>
        <v>0.43642611683848798</v>
      </c>
      <c r="O2368" s="572">
        <f t="shared" si="672"/>
        <v>0.44745762711864406</v>
      </c>
      <c r="P2368" s="572">
        <f t="shared" si="672"/>
        <v>0.451505016722408</v>
      </c>
      <c r="Q2368" s="572">
        <f t="shared" si="672"/>
        <v>0.44932432432432434</v>
      </c>
      <c r="R2368" s="572">
        <f t="shared" si="672"/>
        <v>0.45847176079734225</v>
      </c>
      <c r="S2368" s="572">
        <f t="shared" si="672"/>
        <v>0.43288590604026844</v>
      </c>
      <c r="T2368" s="572">
        <f t="shared" si="672"/>
        <v>0.41724137931034483</v>
      </c>
      <c r="U2368" s="572">
        <f t="shared" si="672"/>
        <v>0.40816326530612246</v>
      </c>
      <c r="V2368" s="580">
        <f t="shared" si="672"/>
        <v>0.40677966101694918</v>
      </c>
      <c r="W2368" s="572">
        <f t="shared" si="672"/>
        <v>0.40264026402640257</v>
      </c>
      <c r="X2368" s="572">
        <f t="shared" si="672"/>
        <v>0.40666666666666662</v>
      </c>
      <c r="Y2368" s="572">
        <f t="shared" si="672"/>
        <v>0.41528239202657807</v>
      </c>
      <c r="Z2368" s="572">
        <f t="shared" si="672"/>
        <v>0.41333333333333327</v>
      </c>
      <c r="AA2368" s="572">
        <f t="shared" si="672"/>
        <v>0.40677966101694918</v>
      </c>
      <c r="AB2368" s="572">
        <f t="shared" si="672"/>
        <v>0.40287769784172667</v>
      </c>
      <c r="AC2368" s="478">
        <f t="shared" si="672"/>
        <v>0.43851409052092222</v>
      </c>
    </row>
    <row r="2369" spans="1:30" ht="10.5" customHeight="1" thickBot="1">
      <c r="A2369" s="1655"/>
      <c r="B2369" s="1648"/>
      <c r="C2369" s="524" t="s">
        <v>23</v>
      </c>
      <c r="D2369" s="524" t="s">
        <v>19</v>
      </c>
      <c r="E2369" s="524">
        <v>119.79000091552734</v>
      </c>
      <c r="F2369" s="524">
        <v>119.15000152587891</v>
      </c>
      <c r="G2369" s="524">
        <v>119.45999908447266</v>
      </c>
      <c r="H2369" s="524">
        <v>119.66999816894531</v>
      </c>
      <c r="I2369" s="524">
        <v>119.38999938964844</v>
      </c>
      <c r="J2369" s="524">
        <v>119.34999847412109</v>
      </c>
      <c r="K2369" s="524">
        <v>119.5</v>
      </c>
      <c r="L2369" s="524">
        <v>119.02999877929688</v>
      </c>
      <c r="M2369" s="524">
        <v>118.55999755859375</v>
      </c>
      <c r="N2369" s="524">
        <v>118.70999908447266</v>
      </c>
      <c r="O2369" s="524">
        <v>118.79000091552734</v>
      </c>
      <c r="P2369" s="524">
        <v>118.91999816894531</v>
      </c>
      <c r="Q2369" s="524">
        <v>119.15000152587891</v>
      </c>
      <c r="R2369" s="524">
        <v>118.72000122070312</v>
      </c>
      <c r="S2369" s="524">
        <v>118.76000213623047</v>
      </c>
      <c r="T2369" s="524">
        <v>118.11000061035156</v>
      </c>
      <c r="U2369" s="524">
        <v>118.08000183105469</v>
      </c>
      <c r="V2369" s="524">
        <v>118.33999633789063</v>
      </c>
      <c r="W2369" s="524">
        <v>118.44000244140625</v>
      </c>
      <c r="X2369" s="524">
        <v>118.22000122070312</v>
      </c>
      <c r="Y2369" s="524">
        <v>118.36000061035156</v>
      </c>
      <c r="Z2369" s="524">
        <v>118.29000091552734</v>
      </c>
      <c r="AA2369" s="524">
        <v>118.15000152587891</v>
      </c>
      <c r="AB2369" s="524">
        <v>118.19000244140625</v>
      </c>
      <c r="AC2369" s="639"/>
    </row>
    <row r="2370" spans="1:30" ht="10.5" customHeight="1">
      <c r="A2370" s="1627" t="s">
        <v>487</v>
      </c>
      <c r="B2370" s="1639" t="s">
        <v>488</v>
      </c>
      <c r="C2370" s="485" t="s">
        <v>15</v>
      </c>
      <c r="D2370" s="485" t="s">
        <v>37</v>
      </c>
      <c r="E2370" s="350">
        <v>0</v>
      </c>
      <c r="F2370" s="350">
        <v>0</v>
      </c>
      <c r="G2370" s="350">
        <v>0</v>
      </c>
      <c r="H2370" s="404">
        <v>0</v>
      </c>
      <c r="I2370" s="350">
        <v>0</v>
      </c>
      <c r="J2370" s="350">
        <v>0</v>
      </c>
      <c r="K2370" s="350">
        <v>0</v>
      </c>
      <c r="L2370" s="350">
        <v>0</v>
      </c>
      <c r="M2370" s="350">
        <v>0</v>
      </c>
      <c r="N2370" s="404">
        <v>0</v>
      </c>
      <c r="O2370" s="350">
        <v>0</v>
      </c>
      <c r="P2370" s="350">
        <v>0</v>
      </c>
      <c r="Q2370" s="350">
        <v>0</v>
      </c>
      <c r="R2370" s="350">
        <v>0</v>
      </c>
      <c r="S2370" s="350">
        <v>0</v>
      </c>
      <c r="T2370" s="350">
        <v>0</v>
      </c>
      <c r="U2370" s="350">
        <v>0</v>
      </c>
      <c r="V2370" s="404">
        <v>0</v>
      </c>
      <c r="W2370" s="350">
        <v>0</v>
      </c>
      <c r="X2370" s="350">
        <v>0</v>
      </c>
      <c r="Y2370" s="350">
        <v>0</v>
      </c>
      <c r="Z2370" s="350">
        <v>0</v>
      </c>
      <c r="AA2370" s="350">
        <v>0</v>
      </c>
      <c r="AB2370" s="350">
        <v>0</v>
      </c>
      <c r="AC2370" s="490">
        <f>SUM(E2370:AB2370)</f>
        <v>0</v>
      </c>
      <c r="AD2370" s="449"/>
    </row>
    <row r="2371" spans="1:30" ht="11.25" customHeight="1">
      <c r="A2371" s="1628"/>
      <c r="B2371" s="1640"/>
      <c r="C2371" s="476" t="s">
        <v>17</v>
      </c>
      <c r="D2371" s="476" t="s">
        <v>37</v>
      </c>
      <c r="E2371" s="241">
        <v>0</v>
      </c>
      <c r="F2371" s="241">
        <v>0</v>
      </c>
      <c r="G2371" s="241">
        <v>0</v>
      </c>
      <c r="H2371" s="401">
        <v>0</v>
      </c>
      <c r="I2371" s="241">
        <v>0</v>
      </c>
      <c r="J2371" s="241">
        <v>0</v>
      </c>
      <c r="K2371" s="241">
        <v>0</v>
      </c>
      <c r="L2371" s="241">
        <v>0</v>
      </c>
      <c r="M2371" s="241">
        <v>0</v>
      </c>
      <c r="N2371" s="401">
        <v>0</v>
      </c>
      <c r="O2371" s="241">
        <v>0</v>
      </c>
      <c r="P2371" s="241">
        <v>0</v>
      </c>
      <c r="Q2371" s="241">
        <v>0</v>
      </c>
      <c r="R2371" s="241">
        <v>0</v>
      </c>
      <c r="S2371" s="241">
        <v>0</v>
      </c>
      <c r="T2371" s="241">
        <v>0</v>
      </c>
      <c r="U2371" s="241">
        <v>0</v>
      </c>
      <c r="V2371" s="401">
        <v>0</v>
      </c>
      <c r="W2371" s="241">
        <v>0</v>
      </c>
      <c r="X2371" s="241">
        <v>0</v>
      </c>
      <c r="Y2371" s="241">
        <v>0</v>
      </c>
      <c r="Z2371" s="241">
        <v>0</v>
      </c>
      <c r="AA2371" s="241">
        <v>0</v>
      </c>
      <c r="AB2371" s="241">
        <v>0</v>
      </c>
      <c r="AC2371" s="478">
        <f>SUM(E2371:AB2371)</f>
        <v>0</v>
      </c>
      <c r="AD2371" s="449"/>
    </row>
    <row r="2372" spans="1:30" ht="10.5" customHeight="1">
      <c r="A2372" s="1628"/>
      <c r="B2372" s="1640"/>
      <c r="C2372" s="476" t="s">
        <v>18</v>
      </c>
      <c r="D2372" s="476" t="s">
        <v>19</v>
      </c>
      <c r="E2372" s="579">
        <v>0</v>
      </c>
      <c r="F2372" s="579">
        <v>0</v>
      </c>
      <c r="G2372" s="579">
        <v>0</v>
      </c>
      <c r="H2372" s="640">
        <v>0</v>
      </c>
      <c r="I2372" s="579">
        <v>0</v>
      </c>
      <c r="J2372" s="579">
        <v>0</v>
      </c>
      <c r="K2372" s="579">
        <v>0</v>
      </c>
      <c r="L2372" s="579">
        <v>0</v>
      </c>
      <c r="M2372" s="579">
        <v>0</v>
      </c>
      <c r="N2372" s="640">
        <v>0</v>
      </c>
      <c r="O2372" s="579">
        <v>0</v>
      </c>
      <c r="P2372" s="579">
        <v>0</v>
      </c>
      <c r="Q2372" s="579">
        <v>0</v>
      </c>
      <c r="R2372" s="579">
        <v>0</v>
      </c>
      <c r="S2372" s="579">
        <v>0</v>
      </c>
      <c r="T2372" s="579">
        <v>0</v>
      </c>
      <c r="U2372" s="579">
        <v>0</v>
      </c>
      <c r="V2372" s="640">
        <v>0</v>
      </c>
      <c r="W2372" s="579">
        <v>0</v>
      </c>
      <c r="X2372" s="579">
        <v>0</v>
      </c>
      <c r="Y2372" s="579">
        <v>0</v>
      </c>
      <c r="Z2372" s="579">
        <v>0</v>
      </c>
      <c r="AA2372" s="579">
        <v>0</v>
      </c>
      <c r="AB2372" s="579">
        <v>0</v>
      </c>
      <c r="AC2372" s="478"/>
    </row>
    <row r="2373" spans="1:30" ht="10.5" customHeight="1">
      <c r="A2373" s="1628"/>
      <c r="B2373" s="1640"/>
      <c r="C2373" s="476" t="s">
        <v>20</v>
      </c>
      <c r="D2373" s="476"/>
      <c r="E2373" s="572" t="e">
        <f t="shared" ref="E2373:AC2373" si="673">E2371/E2370</f>
        <v>#DIV/0!</v>
      </c>
      <c r="F2373" s="572" t="e">
        <f t="shared" si="673"/>
        <v>#DIV/0!</v>
      </c>
      <c r="G2373" s="572" t="e">
        <f t="shared" si="673"/>
        <v>#DIV/0!</v>
      </c>
      <c r="H2373" s="580" t="e">
        <f t="shared" si="673"/>
        <v>#DIV/0!</v>
      </c>
      <c r="I2373" s="572" t="e">
        <f t="shared" si="673"/>
        <v>#DIV/0!</v>
      </c>
      <c r="J2373" s="572" t="e">
        <f t="shared" si="673"/>
        <v>#DIV/0!</v>
      </c>
      <c r="K2373" s="572" t="e">
        <f t="shared" si="673"/>
        <v>#DIV/0!</v>
      </c>
      <c r="L2373" s="572" t="e">
        <f t="shared" si="673"/>
        <v>#DIV/0!</v>
      </c>
      <c r="M2373" s="572" t="e">
        <f t="shared" si="673"/>
        <v>#DIV/0!</v>
      </c>
      <c r="N2373" s="580" t="e">
        <f t="shared" si="673"/>
        <v>#DIV/0!</v>
      </c>
      <c r="O2373" s="572" t="e">
        <f t="shared" si="673"/>
        <v>#DIV/0!</v>
      </c>
      <c r="P2373" s="572" t="e">
        <f t="shared" si="673"/>
        <v>#DIV/0!</v>
      </c>
      <c r="Q2373" s="572" t="e">
        <f t="shared" si="673"/>
        <v>#DIV/0!</v>
      </c>
      <c r="R2373" s="572" t="e">
        <f t="shared" si="673"/>
        <v>#DIV/0!</v>
      </c>
      <c r="S2373" s="572" t="e">
        <f t="shared" si="673"/>
        <v>#DIV/0!</v>
      </c>
      <c r="T2373" s="572" t="e">
        <f t="shared" si="673"/>
        <v>#DIV/0!</v>
      </c>
      <c r="U2373" s="572" t="e">
        <f t="shared" si="673"/>
        <v>#DIV/0!</v>
      </c>
      <c r="V2373" s="580" t="e">
        <f t="shared" si="673"/>
        <v>#DIV/0!</v>
      </c>
      <c r="W2373" s="572" t="e">
        <f t="shared" si="673"/>
        <v>#DIV/0!</v>
      </c>
      <c r="X2373" s="572" t="e">
        <f t="shared" si="673"/>
        <v>#DIV/0!</v>
      </c>
      <c r="Y2373" s="572" t="e">
        <f t="shared" si="673"/>
        <v>#DIV/0!</v>
      </c>
      <c r="Z2373" s="572" t="e">
        <f t="shared" si="673"/>
        <v>#DIV/0!</v>
      </c>
      <c r="AA2373" s="572" t="e">
        <f t="shared" si="673"/>
        <v>#DIV/0!</v>
      </c>
      <c r="AB2373" s="572" t="e">
        <f t="shared" si="673"/>
        <v>#DIV/0!</v>
      </c>
      <c r="AC2373" s="478" t="e">
        <f t="shared" si="673"/>
        <v>#DIV/0!</v>
      </c>
    </row>
    <row r="2374" spans="1:30" ht="10.5" customHeight="1" thickBot="1">
      <c r="A2374" s="1629"/>
      <c r="B2374" s="1641"/>
      <c r="C2374" s="480" t="s">
        <v>23</v>
      </c>
      <c r="D2374" s="480" t="s">
        <v>19</v>
      </c>
      <c r="E2374" s="480">
        <v>120.33000183105469</v>
      </c>
      <c r="F2374" s="480">
        <v>119.75</v>
      </c>
      <c r="G2374" s="480">
        <v>119.94000244140625</v>
      </c>
      <c r="H2374" s="480">
        <v>120.19999694824219</v>
      </c>
      <c r="I2374" s="480">
        <v>119.87999725341797</v>
      </c>
      <c r="J2374" s="480">
        <v>119.84999847412109</v>
      </c>
      <c r="K2374" s="480">
        <v>119.95999908447266</v>
      </c>
      <c r="L2374" s="480">
        <v>119.48999786376953</v>
      </c>
      <c r="M2374" s="480">
        <v>119.09999847412109</v>
      </c>
      <c r="N2374" s="480">
        <v>119.29000091552734</v>
      </c>
      <c r="O2374" s="480">
        <v>119.33999633789062</v>
      </c>
      <c r="P2374" s="480">
        <v>119.48999786376953</v>
      </c>
      <c r="Q2374" s="480">
        <v>119.69000244140625</v>
      </c>
      <c r="R2374" s="480">
        <v>119.30999755859375</v>
      </c>
      <c r="S2374" s="480">
        <v>119.31999969482422</v>
      </c>
      <c r="T2374" s="480">
        <v>118.68000030517578</v>
      </c>
      <c r="U2374" s="480">
        <v>118.72000122070312</v>
      </c>
      <c r="V2374" s="480">
        <v>118.90000152587891</v>
      </c>
      <c r="W2374" s="480">
        <v>118.95999908447266</v>
      </c>
      <c r="X2374" s="480">
        <v>118.79000091552734</v>
      </c>
      <c r="Y2374" s="480">
        <v>118.91000366210937</v>
      </c>
      <c r="Z2374" s="480">
        <v>118.87999725341797</v>
      </c>
      <c r="AA2374" s="480">
        <v>118.70999908447266</v>
      </c>
      <c r="AB2374" s="480">
        <v>118.69000244140625</v>
      </c>
      <c r="AC2374" s="481"/>
    </row>
    <row r="2375" spans="1:30" ht="10.5" customHeight="1">
      <c r="A2375" s="1662" t="s">
        <v>489</v>
      </c>
      <c r="B2375" s="1663" t="s">
        <v>613</v>
      </c>
      <c r="C2375" s="473" t="s">
        <v>15</v>
      </c>
      <c r="D2375" s="473" t="s">
        <v>37</v>
      </c>
      <c r="E2375" s="227">
        <v>9.3134999999999994</v>
      </c>
      <c r="F2375" s="227">
        <v>9.4815000000000005</v>
      </c>
      <c r="G2375" s="227">
        <v>9.5340000000000007</v>
      </c>
      <c r="H2375" s="415">
        <v>9.6074999999999999</v>
      </c>
      <c r="I2375" s="227">
        <v>9.5864999999999991</v>
      </c>
      <c r="J2375" s="227">
        <v>9.5969999999999995</v>
      </c>
      <c r="K2375" s="227">
        <v>9.5129999999999999</v>
      </c>
      <c r="L2375" s="227">
        <v>9.1455000000000002</v>
      </c>
      <c r="M2375" s="227">
        <v>9.3450000000000006</v>
      </c>
      <c r="N2375" s="415">
        <v>9.5549999999999997</v>
      </c>
      <c r="O2375" s="227">
        <v>9.702</v>
      </c>
      <c r="P2375" s="227">
        <v>9.8175000000000008</v>
      </c>
      <c r="Q2375" s="227">
        <v>9.7334999999999994</v>
      </c>
      <c r="R2375" s="227">
        <v>9.891</v>
      </c>
      <c r="S2375" s="227">
        <v>9.7754999999999992</v>
      </c>
      <c r="T2375" s="227">
        <v>9.5549999999999997</v>
      </c>
      <c r="U2375" s="227">
        <v>9.66</v>
      </c>
      <c r="V2375" s="415">
        <v>9.7125000000000004</v>
      </c>
      <c r="W2375" s="227">
        <v>9.9435000000000002</v>
      </c>
      <c r="X2375" s="227">
        <v>9.8595000000000006</v>
      </c>
      <c r="Y2375" s="227">
        <v>9.9224999999999994</v>
      </c>
      <c r="Z2375" s="227">
        <v>9.8595000000000006</v>
      </c>
      <c r="AA2375" s="227">
        <v>9.6809999999999992</v>
      </c>
      <c r="AB2375" s="227">
        <v>9.1769999999999996</v>
      </c>
      <c r="AC2375" s="475">
        <f>SUM(E2375:AB2375)</f>
        <v>230.96849999999998</v>
      </c>
      <c r="AD2375" s="449"/>
    </row>
    <row r="2376" spans="1:30" ht="10.5" customHeight="1">
      <c r="A2376" s="1628"/>
      <c r="B2376" s="1640"/>
      <c r="C2376" s="476" t="s">
        <v>17</v>
      </c>
      <c r="D2376" s="476" t="s">
        <v>37</v>
      </c>
      <c r="E2376" s="233">
        <v>4.2210000000000001</v>
      </c>
      <c r="F2376" s="233">
        <v>4.3890000000000002</v>
      </c>
      <c r="G2376" s="233">
        <v>4.3890000000000002</v>
      </c>
      <c r="H2376" s="434">
        <v>4.3680000000000003</v>
      </c>
      <c r="I2376" s="233">
        <v>4.3784999999999998</v>
      </c>
      <c r="J2376" s="233">
        <v>4.3155000000000001</v>
      </c>
      <c r="K2376" s="233">
        <v>4.1790000000000003</v>
      </c>
      <c r="L2376" s="233">
        <v>3.8325</v>
      </c>
      <c r="M2376" s="233">
        <v>3.9584999999999999</v>
      </c>
      <c r="N2376" s="434">
        <v>4.0110000000000001</v>
      </c>
      <c r="O2376" s="233">
        <v>4.1790000000000003</v>
      </c>
      <c r="P2376" s="233">
        <v>4.2525000000000004</v>
      </c>
      <c r="Q2376" s="233">
        <v>4.2210000000000001</v>
      </c>
      <c r="R2376" s="233">
        <v>4.3574999999999999</v>
      </c>
      <c r="S2376" s="233">
        <v>4.0425000000000004</v>
      </c>
      <c r="T2376" s="233">
        <v>3.8220000000000001</v>
      </c>
      <c r="U2376" s="233">
        <v>3.8115000000000001</v>
      </c>
      <c r="V2376" s="434">
        <v>3.8220000000000001</v>
      </c>
      <c r="W2376" s="233">
        <v>3.843</v>
      </c>
      <c r="X2376" s="233">
        <v>3.8534999999999999</v>
      </c>
      <c r="Y2376" s="233">
        <v>3.9375</v>
      </c>
      <c r="Z2376" s="233">
        <v>3.948</v>
      </c>
      <c r="AA2376" s="233">
        <v>3.78</v>
      </c>
      <c r="AB2376" s="233">
        <v>3.5594999999999999</v>
      </c>
      <c r="AC2376" s="478">
        <f>SUM(E2376:AB2376)</f>
        <v>97.471500000000006</v>
      </c>
      <c r="AD2376" s="449"/>
    </row>
    <row r="2377" spans="1:30" ht="10.5" customHeight="1">
      <c r="A2377" s="1628"/>
      <c r="B2377" s="1640"/>
      <c r="C2377" s="476" t="s">
        <v>18</v>
      </c>
      <c r="D2377" s="476" t="s">
        <v>19</v>
      </c>
      <c r="E2377" s="217">
        <v>99</v>
      </c>
      <c r="F2377" s="221">
        <v>97</v>
      </c>
      <c r="G2377" s="221">
        <v>83</v>
      </c>
      <c r="H2377" s="391">
        <v>82</v>
      </c>
      <c r="I2377" s="221">
        <v>90</v>
      </c>
      <c r="J2377" s="221">
        <v>89</v>
      </c>
      <c r="K2377" s="221">
        <v>86</v>
      </c>
      <c r="L2377" s="221">
        <v>86</v>
      </c>
      <c r="M2377" s="221">
        <v>78</v>
      </c>
      <c r="N2377" s="391">
        <v>73</v>
      </c>
      <c r="O2377" s="221">
        <v>76</v>
      </c>
      <c r="P2377" s="221">
        <v>79</v>
      </c>
      <c r="Q2377" s="221">
        <v>84</v>
      </c>
      <c r="R2377" s="221">
        <v>83</v>
      </c>
      <c r="S2377" s="221">
        <v>81</v>
      </c>
      <c r="T2377" s="221">
        <v>73</v>
      </c>
      <c r="U2377" s="221">
        <v>74</v>
      </c>
      <c r="V2377" s="391">
        <v>79</v>
      </c>
      <c r="W2377" s="221">
        <v>79</v>
      </c>
      <c r="X2377" s="221">
        <v>71</v>
      </c>
      <c r="Y2377" s="221">
        <v>82</v>
      </c>
      <c r="Z2377" s="221">
        <v>85</v>
      </c>
      <c r="AA2377" s="221">
        <v>85</v>
      </c>
      <c r="AB2377" s="222">
        <v>86</v>
      </c>
      <c r="AC2377" s="478"/>
    </row>
    <row r="2378" spans="1:30" ht="10.5" customHeight="1">
      <c r="A2378" s="1629"/>
      <c r="B2378" s="1641"/>
      <c r="C2378" s="491" t="s">
        <v>20</v>
      </c>
      <c r="D2378" s="491"/>
      <c r="E2378" s="542"/>
      <c r="F2378" s="542"/>
      <c r="G2378" s="542"/>
      <c r="H2378" s="573"/>
      <c r="I2378" s="542"/>
      <c r="J2378" s="542"/>
      <c r="K2378" s="542"/>
      <c r="L2378" s="542"/>
      <c r="M2378" s="542"/>
      <c r="N2378" s="573"/>
      <c r="O2378" s="542"/>
      <c r="P2378" s="542"/>
      <c r="Q2378" s="542"/>
      <c r="R2378" s="542"/>
      <c r="S2378" s="542"/>
      <c r="T2378" s="542"/>
      <c r="U2378" s="542"/>
      <c r="V2378" s="573"/>
      <c r="W2378" s="542"/>
      <c r="X2378" s="542"/>
      <c r="Y2378" s="542"/>
      <c r="Z2378" s="542"/>
      <c r="AA2378" s="542"/>
      <c r="AB2378" s="542"/>
      <c r="AC2378" s="494">
        <f>AC2376/AC2375</f>
        <v>0.42201209255807615</v>
      </c>
    </row>
    <row r="2379" spans="1:30" ht="10.5" customHeight="1">
      <c r="A2379" s="1627" t="s">
        <v>491</v>
      </c>
      <c r="B2379" s="1639" t="s">
        <v>615</v>
      </c>
      <c r="C2379" s="485" t="s">
        <v>15</v>
      </c>
      <c r="D2379" s="485" t="s">
        <v>37</v>
      </c>
      <c r="E2379" s="238">
        <v>0</v>
      </c>
      <c r="F2379" s="239">
        <v>0</v>
      </c>
      <c r="G2379" s="239">
        <v>0</v>
      </c>
      <c r="H2379" s="416">
        <v>0</v>
      </c>
      <c r="I2379" s="239">
        <v>0</v>
      </c>
      <c r="J2379" s="239">
        <v>0</v>
      </c>
      <c r="K2379" s="239">
        <v>0</v>
      </c>
      <c r="L2379" s="239">
        <v>0</v>
      </c>
      <c r="M2379" s="239">
        <v>0</v>
      </c>
      <c r="N2379" s="416">
        <v>0</v>
      </c>
      <c r="O2379" s="239">
        <v>0</v>
      </c>
      <c r="P2379" s="239">
        <v>0</v>
      </c>
      <c r="Q2379" s="239">
        <v>0</v>
      </c>
      <c r="R2379" s="239">
        <v>0</v>
      </c>
      <c r="S2379" s="239">
        <v>0</v>
      </c>
      <c r="T2379" s="239">
        <v>0</v>
      </c>
      <c r="U2379" s="239">
        <v>0</v>
      </c>
      <c r="V2379" s="416">
        <v>0</v>
      </c>
      <c r="W2379" s="239">
        <v>0</v>
      </c>
      <c r="X2379" s="239">
        <v>0</v>
      </c>
      <c r="Y2379" s="239">
        <v>0</v>
      </c>
      <c r="Z2379" s="239">
        <v>0</v>
      </c>
      <c r="AA2379" s="239">
        <v>0</v>
      </c>
      <c r="AB2379" s="240">
        <v>0</v>
      </c>
      <c r="AC2379" s="490">
        <f>SUM(E2379:AB2379)</f>
        <v>0</v>
      </c>
      <c r="AD2379" s="449"/>
    </row>
    <row r="2380" spans="1:30" ht="10.5" customHeight="1">
      <c r="A2380" s="1628"/>
      <c r="B2380" s="1640"/>
      <c r="C2380" s="476" t="s">
        <v>17</v>
      </c>
      <c r="D2380" s="476" t="s">
        <v>37</v>
      </c>
      <c r="E2380" s="233">
        <v>0</v>
      </c>
      <c r="F2380" s="231">
        <v>0</v>
      </c>
      <c r="G2380" s="231">
        <v>0</v>
      </c>
      <c r="H2380" s="417">
        <v>0</v>
      </c>
      <c r="I2380" s="231">
        <v>0</v>
      </c>
      <c r="J2380" s="231">
        <v>0</v>
      </c>
      <c r="K2380" s="231">
        <v>0</v>
      </c>
      <c r="L2380" s="231">
        <v>0</v>
      </c>
      <c r="M2380" s="231">
        <v>0</v>
      </c>
      <c r="N2380" s="417">
        <v>0</v>
      </c>
      <c r="O2380" s="231">
        <v>0</v>
      </c>
      <c r="P2380" s="231">
        <v>0</v>
      </c>
      <c r="Q2380" s="231">
        <v>0</v>
      </c>
      <c r="R2380" s="231">
        <v>0</v>
      </c>
      <c r="S2380" s="231">
        <v>0</v>
      </c>
      <c r="T2380" s="231">
        <v>0</v>
      </c>
      <c r="U2380" s="231">
        <v>0</v>
      </c>
      <c r="V2380" s="417">
        <v>0</v>
      </c>
      <c r="W2380" s="231">
        <v>0</v>
      </c>
      <c r="X2380" s="231">
        <v>0</v>
      </c>
      <c r="Y2380" s="231">
        <v>0</v>
      </c>
      <c r="Z2380" s="231">
        <v>0</v>
      </c>
      <c r="AA2380" s="231">
        <v>0</v>
      </c>
      <c r="AB2380" s="232">
        <v>0</v>
      </c>
      <c r="AC2380" s="478">
        <f>SUM(E2380:AB2380)</f>
        <v>0</v>
      </c>
      <c r="AD2380" s="449"/>
    </row>
    <row r="2381" spans="1:30" ht="10.5" customHeight="1">
      <c r="A2381" s="1628"/>
      <c r="B2381" s="1640"/>
      <c r="C2381" s="476" t="s">
        <v>18</v>
      </c>
      <c r="D2381" s="476" t="s">
        <v>19</v>
      </c>
      <c r="E2381" s="217">
        <v>0</v>
      </c>
      <c r="F2381" s="217">
        <v>0</v>
      </c>
      <c r="G2381" s="217">
        <v>0</v>
      </c>
      <c r="H2381" s="443">
        <v>0</v>
      </c>
      <c r="I2381" s="217">
        <v>0</v>
      </c>
      <c r="J2381" s="217">
        <v>0</v>
      </c>
      <c r="K2381" s="217">
        <v>0</v>
      </c>
      <c r="L2381" s="217">
        <v>0</v>
      </c>
      <c r="M2381" s="217">
        <v>0</v>
      </c>
      <c r="N2381" s="443">
        <v>0</v>
      </c>
      <c r="O2381" s="217">
        <v>0</v>
      </c>
      <c r="P2381" s="217">
        <v>0</v>
      </c>
      <c r="Q2381" s="217">
        <v>0</v>
      </c>
      <c r="R2381" s="217">
        <v>0</v>
      </c>
      <c r="S2381" s="217">
        <v>0</v>
      </c>
      <c r="T2381" s="217">
        <v>0</v>
      </c>
      <c r="U2381" s="217">
        <v>0</v>
      </c>
      <c r="V2381" s="443">
        <v>0</v>
      </c>
      <c r="W2381" s="217">
        <v>0</v>
      </c>
      <c r="X2381" s="217">
        <v>0</v>
      </c>
      <c r="Y2381" s="217">
        <v>0</v>
      </c>
      <c r="Z2381" s="217">
        <v>0</v>
      </c>
      <c r="AA2381" s="217">
        <v>0</v>
      </c>
      <c r="AB2381" s="217">
        <v>0</v>
      </c>
      <c r="AC2381" s="478"/>
    </row>
    <row r="2382" spans="1:30" ht="10.5" customHeight="1">
      <c r="A2382" s="1629"/>
      <c r="B2382" s="1641"/>
      <c r="C2382" s="491" t="s">
        <v>20</v>
      </c>
      <c r="D2382" s="491"/>
      <c r="E2382" s="542"/>
      <c r="F2382" s="542"/>
      <c r="G2382" s="542"/>
      <c r="H2382" s="573"/>
      <c r="I2382" s="542"/>
      <c r="J2382" s="542"/>
      <c r="K2382" s="542"/>
      <c r="L2382" s="542"/>
      <c r="M2382" s="542"/>
      <c r="N2382" s="573"/>
      <c r="O2382" s="542"/>
      <c r="P2382" s="542"/>
      <c r="Q2382" s="542"/>
      <c r="R2382" s="542"/>
      <c r="S2382" s="542"/>
      <c r="T2382" s="542"/>
      <c r="U2382" s="542"/>
      <c r="V2382" s="573"/>
      <c r="W2382" s="542"/>
      <c r="X2382" s="542"/>
      <c r="Y2382" s="542"/>
      <c r="Z2382" s="542"/>
      <c r="AA2382" s="542"/>
      <c r="AB2382" s="542"/>
      <c r="AC2382" s="494" t="e">
        <f>AC2380/AC2379</f>
        <v>#DIV/0!</v>
      </c>
    </row>
    <row r="2383" spans="1:30" ht="10.5" customHeight="1">
      <c r="A2383" s="1627" t="s">
        <v>829</v>
      </c>
      <c r="B2383" s="1639" t="s">
        <v>830</v>
      </c>
      <c r="C2383" s="485" t="s">
        <v>15</v>
      </c>
      <c r="D2383" s="485" t="s">
        <v>37</v>
      </c>
      <c r="E2383" s="238">
        <v>0</v>
      </c>
      <c r="F2383" s="238">
        <v>0</v>
      </c>
      <c r="G2383" s="238">
        <v>0</v>
      </c>
      <c r="H2383" s="444">
        <v>0</v>
      </c>
      <c r="I2383" s="238">
        <v>0</v>
      </c>
      <c r="J2383" s="238">
        <v>0</v>
      </c>
      <c r="K2383" s="238">
        <v>0</v>
      </c>
      <c r="L2383" s="238">
        <v>0</v>
      </c>
      <c r="M2383" s="238">
        <v>0</v>
      </c>
      <c r="N2383" s="444">
        <v>0</v>
      </c>
      <c r="O2383" s="238">
        <v>0</v>
      </c>
      <c r="P2383" s="238">
        <v>0</v>
      </c>
      <c r="Q2383" s="238">
        <v>0</v>
      </c>
      <c r="R2383" s="238">
        <v>0</v>
      </c>
      <c r="S2383" s="238">
        <v>0</v>
      </c>
      <c r="T2383" s="238">
        <v>0</v>
      </c>
      <c r="U2383" s="238">
        <v>0</v>
      </c>
      <c r="V2383" s="444">
        <v>0</v>
      </c>
      <c r="W2383" s="238">
        <v>0</v>
      </c>
      <c r="X2383" s="238">
        <v>0</v>
      </c>
      <c r="Y2383" s="238">
        <v>0</v>
      </c>
      <c r="Z2383" s="238">
        <v>0</v>
      </c>
      <c r="AA2383" s="238">
        <v>0</v>
      </c>
      <c r="AB2383" s="238">
        <v>0</v>
      </c>
      <c r="AC2383" s="490">
        <f>SUM(E2383:AB2383)</f>
        <v>0</v>
      </c>
      <c r="AD2383" s="449"/>
    </row>
    <row r="2384" spans="1:30" ht="10.5" customHeight="1">
      <c r="A2384" s="1628"/>
      <c r="B2384" s="1640"/>
      <c r="C2384" s="476" t="s">
        <v>17</v>
      </c>
      <c r="D2384" s="476" t="s">
        <v>37</v>
      </c>
      <c r="E2384" s="324">
        <v>0</v>
      </c>
      <c r="F2384" s="324">
        <v>0</v>
      </c>
      <c r="G2384" s="324">
        <v>0</v>
      </c>
      <c r="H2384" s="445">
        <v>0</v>
      </c>
      <c r="I2384" s="324">
        <v>0</v>
      </c>
      <c r="J2384" s="324">
        <v>0</v>
      </c>
      <c r="K2384" s="324">
        <v>0</v>
      </c>
      <c r="L2384" s="324">
        <v>0</v>
      </c>
      <c r="M2384" s="324">
        <v>0</v>
      </c>
      <c r="N2384" s="445">
        <v>0</v>
      </c>
      <c r="O2384" s="324">
        <v>0</v>
      </c>
      <c r="P2384" s="324">
        <v>0</v>
      </c>
      <c r="Q2384" s="324">
        <v>0</v>
      </c>
      <c r="R2384" s="324">
        <v>0</v>
      </c>
      <c r="S2384" s="324">
        <v>0</v>
      </c>
      <c r="T2384" s="324">
        <v>0</v>
      </c>
      <c r="U2384" s="324">
        <v>0</v>
      </c>
      <c r="V2384" s="445">
        <v>0</v>
      </c>
      <c r="W2384" s="324">
        <v>0</v>
      </c>
      <c r="X2384" s="324">
        <v>0</v>
      </c>
      <c r="Y2384" s="324">
        <v>0</v>
      </c>
      <c r="Z2384" s="324">
        <v>0</v>
      </c>
      <c r="AA2384" s="324">
        <v>0</v>
      </c>
      <c r="AB2384" s="324">
        <v>0</v>
      </c>
      <c r="AC2384" s="478">
        <f>SUM(E2384:AB2384)</f>
        <v>0</v>
      </c>
      <c r="AD2384" s="449"/>
    </row>
    <row r="2385" spans="1:30" ht="10.5" customHeight="1">
      <c r="A2385" s="1628"/>
      <c r="B2385" s="1640"/>
      <c r="C2385" s="476" t="s">
        <v>18</v>
      </c>
      <c r="D2385" s="476" t="s">
        <v>19</v>
      </c>
      <c r="E2385" s="217">
        <v>0</v>
      </c>
      <c r="F2385" s="217">
        <v>0</v>
      </c>
      <c r="G2385" s="217">
        <v>0</v>
      </c>
      <c r="H2385" s="443">
        <v>0</v>
      </c>
      <c r="I2385" s="217">
        <v>0</v>
      </c>
      <c r="J2385" s="217">
        <v>0</v>
      </c>
      <c r="K2385" s="217">
        <v>0</v>
      </c>
      <c r="L2385" s="217">
        <v>0</v>
      </c>
      <c r="M2385" s="217">
        <v>0</v>
      </c>
      <c r="N2385" s="443">
        <v>0</v>
      </c>
      <c r="O2385" s="217">
        <v>0</v>
      </c>
      <c r="P2385" s="217">
        <v>0</v>
      </c>
      <c r="Q2385" s="217">
        <v>0</v>
      </c>
      <c r="R2385" s="217">
        <v>0</v>
      </c>
      <c r="S2385" s="217">
        <v>0</v>
      </c>
      <c r="T2385" s="217">
        <v>0</v>
      </c>
      <c r="U2385" s="217">
        <v>0</v>
      </c>
      <c r="V2385" s="443">
        <v>0</v>
      </c>
      <c r="W2385" s="217">
        <v>0</v>
      </c>
      <c r="X2385" s="217">
        <v>0</v>
      </c>
      <c r="Y2385" s="217">
        <v>2</v>
      </c>
      <c r="Z2385" s="217">
        <v>0</v>
      </c>
      <c r="AA2385" s="217">
        <v>2</v>
      </c>
      <c r="AB2385" s="217">
        <v>0</v>
      </c>
      <c r="AC2385" s="478"/>
    </row>
    <row r="2386" spans="1:30" ht="10.5" customHeight="1">
      <c r="A2386" s="1629"/>
      <c r="B2386" s="1641"/>
      <c r="C2386" s="491" t="s">
        <v>20</v>
      </c>
      <c r="D2386" s="491"/>
      <c r="E2386" s="542"/>
      <c r="F2386" s="542"/>
      <c r="G2386" s="542"/>
      <c r="H2386" s="607"/>
      <c r="I2386" s="542"/>
      <c r="J2386" s="542"/>
      <c r="K2386" s="542"/>
      <c r="L2386" s="542"/>
      <c r="M2386" s="542"/>
      <c r="N2386" s="607"/>
      <c r="O2386" s="542"/>
      <c r="P2386" s="542"/>
      <c r="Q2386" s="542"/>
      <c r="R2386" s="542"/>
      <c r="S2386" s="542"/>
      <c r="T2386" s="542"/>
      <c r="U2386" s="542"/>
      <c r="V2386" s="607"/>
      <c r="W2386" s="542"/>
      <c r="X2386" s="542"/>
      <c r="Y2386" s="542"/>
      <c r="Z2386" s="542"/>
      <c r="AA2386" s="542"/>
      <c r="AB2386" s="542"/>
      <c r="AC2386" s="494" t="e">
        <f>AC2384/AC2383</f>
        <v>#DIV/0!</v>
      </c>
    </row>
    <row r="2387" spans="1:30" ht="10.5" customHeight="1">
      <c r="A2387" s="1627" t="s">
        <v>831</v>
      </c>
      <c r="B2387" s="1639" t="s">
        <v>832</v>
      </c>
      <c r="C2387" s="485" t="s">
        <v>15</v>
      </c>
      <c r="D2387" s="485" t="s">
        <v>37</v>
      </c>
      <c r="E2387" s="238">
        <v>0</v>
      </c>
      <c r="F2387" s="238">
        <v>0</v>
      </c>
      <c r="G2387" s="238">
        <v>0</v>
      </c>
      <c r="H2387" s="444">
        <v>0</v>
      </c>
      <c r="I2387" s="238">
        <v>0</v>
      </c>
      <c r="J2387" s="238">
        <v>0</v>
      </c>
      <c r="K2387" s="238">
        <v>0</v>
      </c>
      <c r="L2387" s="238">
        <v>0</v>
      </c>
      <c r="M2387" s="238">
        <v>0</v>
      </c>
      <c r="N2387" s="444">
        <v>0</v>
      </c>
      <c r="O2387" s="238">
        <v>0</v>
      </c>
      <c r="P2387" s="238">
        <v>0</v>
      </c>
      <c r="Q2387" s="238">
        <v>0</v>
      </c>
      <c r="R2387" s="238">
        <v>0</v>
      </c>
      <c r="S2387" s="238">
        <v>0</v>
      </c>
      <c r="T2387" s="238">
        <v>0</v>
      </c>
      <c r="U2387" s="238">
        <v>0</v>
      </c>
      <c r="V2387" s="444">
        <v>0</v>
      </c>
      <c r="W2387" s="238">
        <v>0</v>
      </c>
      <c r="X2387" s="238">
        <v>0</v>
      </c>
      <c r="Y2387" s="238">
        <v>0</v>
      </c>
      <c r="Z2387" s="238">
        <v>0</v>
      </c>
      <c r="AA2387" s="238">
        <v>0</v>
      </c>
      <c r="AB2387" s="238">
        <v>0</v>
      </c>
      <c r="AC2387" s="490">
        <f>SUM(E2387:AB2387)</f>
        <v>0</v>
      </c>
      <c r="AD2387" s="449"/>
    </row>
    <row r="2388" spans="1:30" ht="10.5" customHeight="1">
      <c r="A2388" s="1628"/>
      <c r="B2388" s="1640"/>
      <c r="C2388" s="476" t="s">
        <v>17</v>
      </c>
      <c r="D2388" s="476" t="s">
        <v>37</v>
      </c>
      <c r="E2388" s="233">
        <v>0</v>
      </c>
      <c r="F2388" s="233">
        <v>0</v>
      </c>
      <c r="G2388" s="233">
        <v>0</v>
      </c>
      <c r="H2388" s="434">
        <v>0</v>
      </c>
      <c r="I2388" s="233">
        <v>0</v>
      </c>
      <c r="J2388" s="233">
        <v>0</v>
      </c>
      <c r="K2388" s="233">
        <v>0</v>
      </c>
      <c r="L2388" s="233">
        <v>0</v>
      </c>
      <c r="M2388" s="233">
        <v>0</v>
      </c>
      <c r="N2388" s="434">
        <v>0</v>
      </c>
      <c r="O2388" s="233">
        <v>0</v>
      </c>
      <c r="P2388" s="233">
        <v>0</v>
      </c>
      <c r="Q2388" s="233">
        <v>0</v>
      </c>
      <c r="R2388" s="233">
        <v>0</v>
      </c>
      <c r="S2388" s="233">
        <v>0</v>
      </c>
      <c r="T2388" s="233">
        <v>0</v>
      </c>
      <c r="U2388" s="233">
        <v>0</v>
      </c>
      <c r="V2388" s="434">
        <v>0</v>
      </c>
      <c r="W2388" s="233">
        <v>0</v>
      </c>
      <c r="X2388" s="233">
        <v>0</v>
      </c>
      <c r="Y2388" s="233">
        <v>0</v>
      </c>
      <c r="Z2388" s="233">
        <v>0</v>
      </c>
      <c r="AA2388" s="233">
        <v>0</v>
      </c>
      <c r="AB2388" s="233">
        <v>0</v>
      </c>
      <c r="AC2388" s="478">
        <f>SUM(E2388:AB2388)</f>
        <v>0</v>
      </c>
      <c r="AD2388" s="449"/>
    </row>
    <row r="2389" spans="1:30" ht="10.5" customHeight="1">
      <c r="A2389" s="1628"/>
      <c r="B2389" s="1640"/>
      <c r="C2389" s="476" t="s">
        <v>18</v>
      </c>
      <c r="D2389" s="476" t="s">
        <v>19</v>
      </c>
      <c r="E2389" s="217">
        <v>0</v>
      </c>
      <c r="F2389" s="217">
        <v>0</v>
      </c>
      <c r="G2389" s="217">
        <v>0</v>
      </c>
      <c r="H2389" s="443">
        <v>0</v>
      </c>
      <c r="I2389" s="217">
        <v>0</v>
      </c>
      <c r="J2389" s="217">
        <v>0</v>
      </c>
      <c r="K2389" s="217">
        <v>0</v>
      </c>
      <c r="L2389" s="217">
        <v>0</v>
      </c>
      <c r="M2389" s="217">
        <v>0</v>
      </c>
      <c r="N2389" s="443">
        <v>0</v>
      </c>
      <c r="O2389" s="217">
        <v>0</v>
      </c>
      <c r="P2389" s="217">
        <v>0</v>
      </c>
      <c r="Q2389" s="217">
        <v>0</v>
      </c>
      <c r="R2389" s="217">
        <v>0</v>
      </c>
      <c r="S2389" s="217">
        <v>0</v>
      </c>
      <c r="T2389" s="217">
        <v>0</v>
      </c>
      <c r="U2389" s="217">
        <v>0</v>
      </c>
      <c r="V2389" s="443">
        <v>0</v>
      </c>
      <c r="W2389" s="217">
        <v>0</v>
      </c>
      <c r="X2389" s="217">
        <v>0</v>
      </c>
      <c r="Y2389" s="217">
        <v>0</v>
      </c>
      <c r="Z2389" s="217">
        <v>0</v>
      </c>
      <c r="AA2389" s="217">
        <v>0</v>
      </c>
      <c r="AB2389" s="217">
        <v>0</v>
      </c>
      <c r="AC2389" s="478"/>
    </row>
    <row r="2390" spans="1:30" ht="10.5" customHeight="1">
      <c r="A2390" s="1629"/>
      <c r="B2390" s="1641"/>
      <c r="C2390" s="491" t="s">
        <v>20</v>
      </c>
      <c r="D2390" s="491"/>
      <c r="E2390" s="542"/>
      <c r="F2390" s="542"/>
      <c r="G2390" s="542"/>
      <c r="H2390" s="573"/>
      <c r="I2390" s="542"/>
      <c r="J2390" s="542"/>
      <c r="K2390" s="542"/>
      <c r="L2390" s="542"/>
      <c r="M2390" s="542"/>
      <c r="N2390" s="573"/>
      <c r="O2390" s="542"/>
      <c r="P2390" s="542"/>
      <c r="Q2390" s="542"/>
      <c r="R2390" s="542"/>
      <c r="S2390" s="542"/>
      <c r="T2390" s="542"/>
      <c r="U2390" s="542"/>
      <c r="V2390" s="573"/>
      <c r="W2390" s="542"/>
      <c r="X2390" s="542"/>
      <c r="Y2390" s="542"/>
      <c r="Z2390" s="542"/>
      <c r="AA2390" s="542"/>
      <c r="AB2390" s="542"/>
      <c r="AC2390" s="494" t="e">
        <f>AC2388/AC2387</f>
        <v>#DIV/0!</v>
      </c>
    </row>
    <row r="2391" spans="1:30" s="449" customFormat="1" ht="10.5" customHeight="1" thickBot="1">
      <c r="A2391" s="513" t="s">
        <v>307</v>
      </c>
      <c r="B2391" s="514"/>
      <c r="C2391" s="515"/>
      <c r="D2391" s="515"/>
      <c r="E2391" s="628">
        <v>1</v>
      </c>
      <c r="F2391" s="628">
        <v>2</v>
      </c>
      <c r="G2391" s="628">
        <v>3</v>
      </c>
      <c r="H2391" s="628">
        <v>4</v>
      </c>
      <c r="I2391" s="628">
        <v>5</v>
      </c>
      <c r="J2391" s="628">
        <v>6</v>
      </c>
      <c r="K2391" s="628">
        <v>7</v>
      </c>
      <c r="L2391" s="628">
        <v>8</v>
      </c>
      <c r="M2391" s="628">
        <v>9</v>
      </c>
      <c r="N2391" s="628">
        <v>10</v>
      </c>
      <c r="O2391" s="628">
        <v>11</v>
      </c>
      <c r="P2391" s="628">
        <v>12</v>
      </c>
      <c r="Q2391" s="628">
        <v>13</v>
      </c>
      <c r="R2391" s="628">
        <v>14</v>
      </c>
      <c r="S2391" s="628">
        <v>15</v>
      </c>
      <c r="T2391" s="628">
        <v>16</v>
      </c>
      <c r="U2391" s="628">
        <v>17</v>
      </c>
      <c r="V2391" s="628">
        <v>18</v>
      </c>
      <c r="W2391" s="628">
        <v>19</v>
      </c>
      <c r="X2391" s="628">
        <v>20</v>
      </c>
      <c r="Y2391" s="628">
        <v>21</v>
      </c>
      <c r="Z2391" s="628">
        <v>22</v>
      </c>
      <c r="AA2391" s="628">
        <v>23</v>
      </c>
      <c r="AB2391" s="628">
        <v>24</v>
      </c>
      <c r="AC2391" s="629"/>
    </row>
    <row r="2392" spans="1:30" s="449" customFormat="1" ht="12.75" customHeight="1">
      <c r="A2392" s="518" t="s">
        <v>308</v>
      </c>
      <c r="B2392" s="519"/>
      <c r="C2392" s="520" t="s">
        <v>23</v>
      </c>
      <c r="D2392" s="520" t="s">
        <v>19</v>
      </c>
      <c r="E2392" s="520">
        <v>37.380001068115234</v>
      </c>
      <c r="F2392" s="520">
        <v>37.169998168945313</v>
      </c>
      <c r="G2392" s="520">
        <v>37.259998321533203</v>
      </c>
      <c r="H2392" s="520">
        <v>37.310001373291016</v>
      </c>
      <c r="I2392" s="520">
        <v>37.240001678466797</v>
      </c>
      <c r="J2392" s="520">
        <v>37.220001220703125</v>
      </c>
      <c r="K2392" s="520">
        <v>37.310001373291016</v>
      </c>
      <c r="L2392" s="520">
        <v>37.169998168945313</v>
      </c>
      <c r="M2392" s="520">
        <v>36.979999542236328</v>
      </c>
      <c r="N2392" s="520">
        <v>37.069999694824219</v>
      </c>
      <c r="O2392" s="520">
        <v>37.069999694824219</v>
      </c>
      <c r="P2392" s="520">
        <v>37.069999694824219</v>
      </c>
      <c r="Q2392" s="520">
        <v>37.159999847412109</v>
      </c>
      <c r="R2392" s="520">
        <v>37.040000915527344</v>
      </c>
      <c r="S2392" s="520">
        <v>37.060001373291016</v>
      </c>
      <c r="T2392" s="520">
        <v>36.869998931884766</v>
      </c>
      <c r="U2392" s="520">
        <v>36.849998474121094</v>
      </c>
      <c r="V2392" s="520">
        <v>36.930000305175781</v>
      </c>
      <c r="W2392" s="520">
        <v>36.979999542236328</v>
      </c>
      <c r="X2392" s="520">
        <v>36.909999847412109</v>
      </c>
      <c r="Y2392" s="520">
        <v>36.959999084472656</v>
      </c>
      <c r="Z2392" s="520">
        <v>36.939998626708984</v>
      </c>
      <c r="AA2392" s="520">
        <v>36.880001068115234</v>
      </c>
      <c r="AB2392" s="520">
        <v>36.919998168945313</v>
      </c>
      <c r="AC2392" s="754"/>
    </row>
    <row r="2393" spans="1:30" s="449" customFormat="1" ht="12.75" customHeight="1" thickBot="1">
      <c r="A2393" s="630" t="s">
        <v>309</v>
      </c>
      <c r="B2393" s="631"/>
      <c r="C2393" s="480" t="s">
        <v>23</v>
      </c>
      <c r="D2393" s="480" t="s">
        <v>19</v>
      </c>
      <c r="E2393" s="480">
        <v>37.380001068115234</v>
      </c>
      <c r="F2393" s="480">
        <v>37.169998168945313</v>
      </c>
      <c r="G2393" s="480">
        <v>37.259998321533203</v>
      </c>
      <c r="H2393" s="480">
        <v>37.330001831054688</v>
      </c>
      <c r="I2393" s="480">
        <v>37.25</v>
      </c>
      <c r="J2393" s="480">
        <v>37.25</v>
      </c>
      <c r="K2393" s="480">
        <v>37.319999694824219</v>
      </c>
      <c r="L2393" s="480">
        <v>37.169998168945313</v>
      </c>
      <c r="M2393" s="480">
        <v>37</v>
      </c>
      <c r="N2393" s="480">
        <v>37.060001373291016</v>
      </c>
      <c r="O2393" s="480">
        <v>37.069999694824219</v>
      </c>
      <c r="P2393" s="480">
        <v>37.099998474121094</v>
      </c>
      <c r="Q2393" s="480">
        <v>37.159999847412109</v>
      </c>
      <c r="R2393" s="480">
        <v>37.020000457763672</v>
      </c>
      <c r="S2393" s="480">
        <v>37.069999694824219</v>
      </c>
      <c r="T2393" s="480">
        <v>36.880001068115234</v>
      </c>
      <c r="U2393" s="480">
        <v>36.889999389648438</v>
      </c>
      <c r="V2393" s="480">
        <v>36.950000762939453</v>
      </c>
      <c r="W2393" s="480">
        <v>36.990001678466797</v>
      </c>
      <c r="X2393" s="480">
        <v>36.919998168945313</v>
      </c>
      <c r="Y2393" s="480">
        <v>36.950000762939453</v>
      </c>
      <c r="Z2393" s="480">
        <v>36.939998626708984</v>
      </c>
      <c r="AA2393" s="480">
        <v>36.909999847412109</v>
      </c>
      <c r="AB2393" s="480">
        <v>36.930000305175781</v>
      </c>
      <c r="AC2393" s="481"/>
    </row>
    <row r="2394" spans="1:30" ht="10.5" customHeight="1">
      <c r="A2394" s="1627" t="s">
        <v>833</v>
      </c>
      <c r="B2394" s="1639" t="s">
        <v>834</v>
      </c>
      <c r="C2394" s="485" t="s">
        <v>15</v>
      </c>
      <c r="D2394" s="485" t="s">
        <v>37</v>
      </c>
      <c r="E2394" s="238">
        <v>0</v>
      </c>
      <c r="F2394" s="238">
        <v>0</v>
      </c>
      <c r="G2394" s="238">
        <v>0</v>
      </c>
      <c r="H2394" s="444">
        <v>0</v>
      </c>
      <c r="I2394" s="238">
        <v>0</v>
      </c>
      <c r="J2394" s="238">
        <v>0</v>
      </c>
      <c r="K2394" s="238">
        <v>0</v>
      </c>
      <c r="L2394" s="238">
        <v>0</v>
      </c>
      <c r="M2394" s="238">
        <v>0</v>
      </c>
      <c r="N2394" s="444">
        <v>0</v>
      </c>
      <c r="O2394" s="238">
        <v>0</v>
      </c>
      <c r="P2394" s="238">
        <v>0</v>
      </c>
      <c r="Q2394" s="238">
        <v>0</v>
      </c>
      <c r="R2394" s="238">
        <v>0</v>
      </c>
      <c r="S2394" s="238">
        <v>0</v>
      </c>
      <c r="T2394" s="238">
        <v>0</v>
      </c>
      <c r="U2394" s="238">
        <v>0</v>
      </c>
      <c r="V2394" s="444">
        <v>0</v>
      </c>
      <c r="W2394" s="238">
        <v>0</v>
      </c>
      <c r="X2394" s="238">
        <v>0</v>
      </c>
      <c r="Y2394" s="238">
        <v>0</v>
      </c>
      <c r="Z2394" s="238">
        <v>0</v>
      </c>
      <c r="AA2394" s="238">
        <v>0</v>
      </c>
      <c r="AB2394" s="238">
        <v>0</v>
      </c>
      <c r="AC2394" s="490">
        <f>SUM(E2394:AB2394)</f>
        <v>0</v>
      </c>
      <c r="AD2394" s="449"/>
    </row>
    <row r="2395" spans="1:30" ht="10.5" customHeight="1">
      <c r="A2395" s="1628"/>
      <c r="B2395" s="1640"/>
      <c r="C2395" s="476" t="s">
        <v>17</v>
      </c>
      <c r="D2395" s="476" t="s">
        <v>37</v>
      </c>
      <c r="E2395" s="233">
        <v>0</v>
      </c>
      <c r="F2395" s="233">
        <v>0</v>
      </c>
      <c r="G2395" s="233">
        <v>0</v>
      </c>
      <c r="H2395" s="434">
        <v>0</v>
      </c>
      <c r="I2395" s="233">
        <v>0</v>
      </c>
      <c r="J2395" s="233">
        <v>0</v>
      </c>
      <c r="K2395" s="233">
        <v>0</v>
      </c>
      <c r="L2395" s="233">
        <v>0</v>
      </c>
      <c r="M2395" s="233">
        <v>0</v>
      </c>
      <c r="N2395" s="434">
        <v>0</v>
      </c>
      <c r="O2395" s="233">
        <v>0</v>
      </c>
      <c r="P2395" s="233">
        <v>0</v>
      </c>
      <c r="Q2395" s="233">
        <v>0</v>
      </c>
      <c r="R2395" s="233">
        <v>0</v>
      </c>
      <c r="S2395" s="233">
        <v>0</v>
      </c>
      <c r="T2395" s="233">
        <v>0</v>
      </c>
      <c r="U2395" s="233">
        <v>0</v>
      </c>
      <c r="V2395" s="434">
        <v>0</v>
      </c>
      <c r="W2395" s="233">
        <v>0</v>
      </c>
      <c r="X2395" s="233">
        <v>0</v>
      </c>
      <c r="Y2395" s="233">
        <v>0</v>
      </c>
      <c r="Z2395" s="233">
        <v>0</v>
      </c>
      <c r="AA2395" s="233">
        <v>0</v>
      </c>
      <c r="AB2395" s="233">
        <v>0</v>
      </c>
      <c r="AC2395" s="478">
        <f>SUM(E2395:AB2395)</f>
        <v>0</v>
      </c>
      <c r="AD2395" s="449"/>
    </row>
    <row r="2396" spans="1:30" ht="10.5" customHeight="1">
      <c r="A2396" s="1628"/>
      <c r="B2396" s="1640"/>
      <c r="C2396" s="476" t="s">
        <v>18</v>
      </c>
      <c r="D2396" s="476" t="s">
        <v>19</v>
      </c>
      <c r="E2396" s="217">
        <v>0</v>
      </c>
      <c r="F2396" s="217">
        <v>0</v>
      </c>
      <c r="G2396" s="217">
        <v>0</v>
      </c>
      <c r="H2396" s="443">
        <v>0</v>
      </c>
      <c r="I2396" s="217">
        <v>0</v>
      </c>
      <c r="J2396" s="217">
        <v>0</v>
      </c>
      <c r="K2396" s="217">
        <v>0</v>
      </c>
      <c r="L2396" s="217">
        <v>0</v>
      </c>
      <c r="M2396" s="217">
        <v>0</v>
      </c>
      <c r="N2396" s="443">
        <v>0</v>
      </c>
      <c r="O2396" s="217">
        <v>0</v>
      </c>
      <c r="P2396" s="217">
        <v>0</v>
      </c>
      <c r="Q2396" s="217">
        <v>0</v>
      </c>
      <c r="R2396" s="217">
        <v>0</v>
      </c>
      <c r="S2396" s="217">
        <v>0</v>
      </c>
      <c r="T2396" s="217">
        <v>0</v>
      </c>
      <c r="U2396" s="217">
        <v>0</v>
      </c>
      <c r="V2396" s="443">
        <v>0</v>
      </c>
      <c r="W2396" s="217">
        <v>0</v>
      </c>
      <c r="X2396" s="217">
        <v>0</v>
      </c>
      <c r="Y2396" s="217">
        <v>0</v>
      </c>
      <c r="Z2396" s="217">
        <v>0</v>
      </c>
      <c r="AA2396" s="217">
        <v>0</v>
      </c>
      <c r="AB2396" s="217">
        <v>0</v>
      </c>
      <c r="AC2396" s="478"/>
    </row>
    <row r="2397" spans="1:30" ht="10.5" customHeight="1">
      <c r="A2397" s="1629"/>
      <c r="B2397" s="1641"/>
      <c r="C2397" s="491" t="s">
        <v>20</v>
      </c>
      <c r="D2397" s="491"/>
      <c r="E2397" s="542"/>
      <c r="F2397" s="542"/>
      <c r="G2397" s="542"/>
      <c r="H2397" s="607"/>
      <c r="I2397" s="542"/>
      <c r="J2397" s="542"/>
      <c r="K2397" s="542"/>
      <c r="L2397" s="542"/>
      <c r="M2397" s="542"/>
      <c r="N2397" s="607"/>
      <c r="O2397" s="542"/>
      <c r="P2397" s="542"/>
      <c r="Q2397" s="542"/>
      <c r="R2397" s="542"/>
      <c r="S2397" s="542"/>
      <c r="T2397" s="542"/>
      <c r="U2397" s="542"/>
      <c r="V2397" s="607"/>
      <c r="W2397" s="542"/>
      <c r="X2397" s="542"/>
      <c r="Y2397" s="542"/>
      <c r="Z2397" s="542"/>
      <c r="AA2397" s="542"/>
      <c r="AB2397" s="542"/>
      <c r="AC2397" s="494" t="e">
        <f>AC2395/AC2394</f>
        <v>#DIV/0!</v>
      </c>
    </row>
    <row r="2398" spans="1:30" ht="10.5" customHeight="1">
      <c r="A2398" s="1627" t="s">
        <v>835</v>
      </c>
      <c r="B2398" s="1639" t="s">
        <v>836</v>
      </c>
      <c r="C2398" s="485" t="s">
        <v>15</v>
      </c>
      <c r="D2398" s="485" t="s">
        <v>37</v>
      </c>
      <c r="E2398" s="238">
        <v>0</v>
      </c>
      <c r="F2398" s="238">
        <v>0</v>
      </c>
      <c r="G2398" s="238">
        <v>0</v>
      </c>
      <c r="H2398" s="444">
        <v>0</v>
      </c>
      <c r="I2398" s="238">
        <v>0</v>
      </c>
      <c r="J2398" s="238">
        <v>0</v>
      </c>
      <c r="K2398" s="238">
        <v>0</v>
      </c>
      <c r="L2398" s="238">
        <v>0</v>
      </c>
      <c r="M2398" s="238">
        <v>0</v>
      </c>
      <c r="N2398" s="444">
        <v>0</v>
      </c>
      <c r="O2398" s="238">
        <v>0</v>
      </c>
      <c r="P2398" s="238">
        <v>0</v>
      </c>
      <c r="Q2398" s="238">
        <v>0</v>
      </c>
      <c r="R2398" s="238">
        <v>0</v>
      </c>
      <c r="S2398" s="238">
        <v>0</v>
      </c>
      <c r="T2398" s="238">
        <v>0</v>
      </c>
      <c r="U2398" s="238">
        <v>0</v>
      </c>
      <c r="V2398" s="444">
        <v>0</v>
      </c>
      <c r="W2398" s="238">
        <v>0</v>
      </c>
      <c r="X2398" s="238">
        <v>0</v>
      </c>
      <c r="Y2398" s="238">
        <v>0</v>
      </c>
      <c r="Z2398" s="238">
        <v>0</v>
      </c>
      <c r="AA2398" s="238">
        <v>0</v>
      </c>
      <c r="AB2398" s="238">
        <v>0</v>
      </c>
      <c r="AC2398" s="490">
        <f>SUM(E2398:AB2398)</f>
        <v>0</v>
      </c>
      <c r="AD2398" s="449"/>
    </row>
    <row r="2399" spans="1:30" ht="10.5" customHeight="1">
      <c r="A2399" s="1628"/>
      <c r="B2399" s="1640"/>
      <c r="C2399" s="476" t="s">
        <v>17</v>
      </c>
      <c r="D2399" s="476" t="s">
        <v>37</v>
      </c>
      <c r="E2399" s="233">
        <v>0</v>
      </c>
      <c r="F2399" s="233">
        <v>0</v>
      </c>
      <c r="G2399" s="233">
        <v>0</v>
      </c>
      <c r="H2399" s="434">
        <v>0</v>
      </c>
      <c r="I2399" s="233">
        <v>0</v>
      </c>
      <c r="J2399" s="233">
        <v>0</v>
      </c>
      <c r="K2399" s="233">
        <v>0</v>
      </c>
      <c r="L2399" s="233">
        <v>0</v>
      </c>
      <c r="M2399" s="233">
        <v>0</v>
      </c>
      <c r="N2399" s="434">
        <v>0</v>
      </c>
      <c r="O2399" s="233">
        <v>0</v>
      </c>
      <c r="P2399" s="233">
        <v>0</v>
      </c>
      <c r="Q2399" s="233">
        <v>0</v>
      </c>
      <c r="R2399" s="233">
        <v>0</v>
      </c>
      <c r="S2399" s="233">
        <v>0</v>
      </c>
      <c r="T2399" s="233">
        <v>0</v>
      </c>
      <c r="U2399" s="233">
        <v>0</v>
      </c>
      <c r="V2399" s="434">
        <v>0</v>
      </c>
      <c r="W2399" s="233">
        <v>0</v>
      </c>
      <c r="X2399" s="233">
        <v>0</v>
      </c>
      <c r="Y2399" s="233">
        <v>0</v>
      </c>
      <c r="Z2399" s="233">
        <v>0</v>
      </c>
      <c r="AA2399" s="233">
        <v>0</v>
      </c>
      <c r="AB2399" s="233">
        <v>0</v>
      </c>
      <c r="AC2399" s="478">
        <f>SUM(E2399:AB2399)</f>
        <v>0</v>
      </c>
      <c r="AD2399" s="449"/>
    </row>
    <row r="2400" spans="1:30" ht="10.5" customHeight="1">
      <c r="A2400" s="1628"/>
      <c r="B2400" s="1640"/>
      <c r="C2400" s="476" t="s">
        <v>18</v>
      </c>
      <c r="D2400" s="476" t="s">
        <v>19</v>
      </c>
      <c r="E2400" s="217">
        <v>0</v>
      </c>
      <c r="F2400" s="217">
        <v>0</v>
      </c>
      <c r="G2400" s="217">
        <v>0</v>
      </c>
      <c r="H2400" s="443">
        <v>0</v>
      </c>
      <c r="I2400" s="217">
        <v>0</v>
      </c>
      <c r="J2400" s="217">
        <v>0</v>
      </c>
      <c r="K2400" s="217">
        <v>0</v>
      </c>
      <c r="L2400" s="217">
        <v>0</v>
      </c>
      <c r="M2400" s="217">
        <v>0</v>
      </c>
      <c r="N2400" s="443">
        <v>0</v>
      </c>
      <c r="O2400" s="217">
        <v>0</v>
      </c>
      <c r="P2400" s="217">
        <v>0</v>
      </c>
      <c r="Q2400" s="217">
        <v>0</v>
      </c>
      <c r="R2400" s="217">
        <v>0</v>
      </c>
      <c r="S2400" s="217">
        <v>0</v>
      </c>
      <c r="T2400" s="217">
        <v>0</v>
      </c>
      <c r="U2400" s="217">
        <v>0</v>
      </c>
      <c r="V2400" s="443">
        <v>0</v>
      </c>
      <c r="W2400" s="217">
        <v>0</v>
      </c>
      <c r="X2400" s="217">
        <v>0</v>
      </c>
      <c r="Y2400" s="217">
        <v>0</v>
      </c>
      <c r="Z2400" s="217">
        <v>0</v>
      </c>
      <c r="AA2400" s="217">
        <v>0</v>
      </c>
      <c r="AB2400" s="217">
        <v>0</v>
      </c>
      <c r="AC2400" s="478"/>
    </row>
    <row r="2401" spans="1:31" ht="10.5" customHeight="1">
      <c r="A2401" s="1629"/>
      <c r="B2401" s="1641"/>
      <c r="C2401" s="491" t="s">
        <v>20</v>
      </c>
      <c r="D2401" s="491"/>
      <c r="E2401" s="542"/>
      <c r="F2401" s="542"/>
      <c r="G2401" s="542"/>
      <c r="H2401" s="573"/>
      <c r="I2401" s="542"/>
      <c r="J2401" s="542"/>
      <c r="K2401" s="542"/>
      <c r="L2401" s="542"/>
      <c r="M2401" s="542"/>
      <c r="N2401" s="573"/>
      <c r="O2401" s="542"/>
      <c r="P2401" s="542"/>
      <c r="Q2401" s="542"/>
      <c r="R2401" s="542"/>
      <c r="S2401" s="542"/>
      <c r="T2401" s="542"/>
      <c r="U2401" s="542"/>
      <c r="V2401" s="573"/>
      <c r="W2401" s="542"/>
      <c r="X2401" s="542"/>
      <c r="Y2401" s="542"/>
      <c r="Z2401" s="542"/>
      <c r="AA2401" s="542"/>
      <c r="AB2401" s="542"/>
      <c r="AC2401" s="494" t="e">
        <f>AC2399/AC2398</f>
        <v>#DIV/0!</v>
      </c>
    </row>
    <row r="2402" spans="1:31" ht="10.5" customHeight="1">
      <c r="A2402" s="1627" t="s">
        <v>837</v>
      </c>
      <c r="B2402" s="1639" t="s">
        <v>838</v>
      </c>
      <c r="C2402" s="485" t="s">
        <v>15</v>
      </c>
      <c r="D2402" s="485" t="s">
        <v>37</v>
      </c>
      <c r="E2402" s="238">
        <v>4.6703999999999999</v>
      </c>
      <c r="F2402" s="239">
        <v>4.7628000000000004</v>
      </c>
      <c r="G2402" s="239">
        <v>4.7838000000000003</v>
      </c>
      <c r="H2402" s="416">
        <v>4.8132000000000001</v>
      </c>
      <c r="I2402" s="239">
        <v>4.8132000000000001</v>
      </c>
      <c r="J2402" s="239">
        <v>4.8173999999999992</v>
      </c>
      <c r="K2402" s="239">
        <v>4.7753999999999994</v>
      </c>
      <c r="L2402" s="239">
        <v>4.5863999999999994</v>
      </c>
      <c r="M2402" s="239">
        <v>4.6871999999999998</v>
      </c>
      <c r="N2402" s="416">
        <v>4.7922000000000002</v>
      </c>
      <c r="O2402" s="239">
        <v>4.8677999999999999</v>
      </c>
      <c r="P2402" s="239">
        <v>4.9266000000000005</v>
      </c>
      <c r="Q2402" s="239">
        <v>4.8846000000000007</v>
      </c>
      <c r="R2402" s="239">
        <v>4.9643999999999995</v>
      </c>
      <c r="S2402" s="239">
        <v>4.9056000000000006</v>
      </c>
      <c r="T2402" s="239">
        <v>4.7880000000000003</v>
      </c>
      <c r="U2402" s="239">
        <v>4.8468</v>
      </c>
      <c r="V2402" s="416">
        <v>4.8761999999999999</v>
      </c>
      <c r="W2402" s="239">
        <v>4.9896000000000003</v>
      </c>
      <c r="X2402" s="239">
        <v>4.9476000000000004</v>
      </c>
      <c r="Y2402" s="239">
        <v>4.9770000000000003</v>
      </c>
      <c r="Z2402" s="239">
        <v>4.9476000000000004</v>
      </c>
      <c r="AA2402" s="239">
        <v>4.8552</v>
      </c>
      <c r="AB2402" s="240">
        <v>4.5948000000000002</v>
      </c>
      <c r="AC2402" s="490">
        <f>SUM(E2402:AB2402)</f>
        <v>115.87379999999999</v>
      </c>
      <c r="AD2402" s="449"/>
    </row>
    <row r="2403" spans="1:31" ht="10.5" customHeight="1">
      <c r="A2403" s="1628"/>
      <c r="B2403" s="1640"/>
      <c r="C2403" s="476" t="s">
        <v>17</v>
      </c>
      <c r="D2403" s="476" t="s">
        <v>37</v>
      </c>
      <c r="E2403" s="233">
        <v>2.1294</v>
      </c>
      <c r="F2403" s="231">
        <v>2.2134</v>
      </c>
      <c r="G2403" s="231">
        <v>2.2134</v>
      </c>
      <c r="H2403" s="417">
        <v>2.2050000000000001</v>
      </c>
      <c r="I2403" s="231">
        <v>2.2092000000000001</v>
      </c>
      <c r="J2403" s="231">
        <v>2.1798000000000002</v>
      </c>
      <c r="K2403" s="231">
        <v>2.1126</v>
      </c>
      <c r="L2403" s="231">
        <v>1.9403999999999999</v>
      </c>
      <c r="M2403" s="231">
        <v>1.9992000000000001</v>
      </c>
      <c r="N2403" s="417">
        <v>2.0244</v>
      </c>
      <c r="O2403" s="231">
        <v>2.1084000000000001</v>
      </c>
      <c r="P2403" s="231">
        <v>2.1461999999999999</v>
      </c>
      <c r="Q2403" s="231">
        <v>2.1294</v>
      </c>
      <c r="R2403" s="231">
        <v>2.1966000000000001</v>
      </c>
      <c r="S2403" s="231">
        <v>2.0411999999999999</v>
      </c>
      <c r="T2403" s="231">
        <v>1.9319999999999999</v>
      </c>
      <c r="U2403" s="231">
        <v>1.9236</v>
      </c>
      <c r="V2403" s="417">
        <v>1.9236</v>
      </c>
      <c r="W2403" s="231">
        <v>1.9446000000000001</v>
      </c>
      <c r="X2403" s="231">
        <v>1.9446000000000001</v>
      </c>
      <c r="Y2403" s="231">
        <v>1.9865999999999999</v>
      </c>
      <c r="Z2403" s="231">
        <v>1.9907999999999999</v>
      </c>
      <c r="AA2403" s="231">
        <v>1.9152</v>
      </c>
      <c r="AB2403" s="232">
        <v>1.8018000000000001</v>
      </c>
      <c r="AC2403" s="478">
        <f>SUM(E2403:AB2403)</f>
        <v>49.211400000000012</v>
      </c>
      <c r="AD2403" s="449"/>
    </row>
    <row r="2404" spans="1:31" ht="10.5" customHeight="1">
      <c r="A2404" s="1628"/>
      <c r="B2404" s="1640"/>
      <c r="C2404" s="476" t="s">
        <v>18</v>
      </c>
      <c r="D2404" s="476" t="s">
        <v>19</v>
      </c>
      <c r="E2404" s="278">
        <v>82</v>
      </c>
      <c r="F2404" s="278">
        <v>82</v>
      </c>
      <c r="G2404" s="278">
        <v>80</v>
      </c>
      <c r="H2404" s="390">
        <v>84</v>
      </c>
      <c r="I2404" s="278">
        <v>83</v>
      </c>
      <c r="J2404" s="278">
        <v>83</v>
      </c>
      <c r="K2404" s="278">
        <v>81</v>
      </c>
      <c r="L2404" s="278">
        <v>79</v>
      </c>
      <c r="M2404" s="278">
        <v>83</v>
      </c>
      <c r="N2404" s="390">
        <v>83</v>
      </c>
      <c r="O2404" s="278">
        <v>84</v>
      </c>
      <c r="P2404" s="278">
        <v>85</v>
      </c>
      <c r="Q2404" s="278">
        <v>85</v>
      </c>
      <c r="R2404" s="278">
        <v>85</v>
      </c>
      <c r="S2404" s="278">
        <v>84</v>
      </c>
      <c r="T2404" s="278">
        <v>82</v>
      </c>
      <c r="U2404" s="278">
        <v>85</v>
      </c>
      <c r="V2404" s="390">
        <v>86</v>
      </c>
      <c r="W2404" s="278">
        <v>85</v>
      </c>
      <c r="X2404" s="278">
        <v>84</v>
      </c>
      <c r="Y2404" s="278">
        <v>86</v>
      </c>
      <c r="Z2404" s="278">
        <v>84</v>
      </c>
      <c r="AA2404" s="278">
        <v>82</v>
      </c>
      <c r="AB2404" s="278">
        <v>78</v>
      </c>
      <c r="AC2404" s="478"/>
    </row>
    <row r="2405" spans="1:31" ht="10.5" customHeight="1" thickBot="1">
      <c r="A2405" s="1629"/>
      <c r="B2405" s="1641"/>
      <c r="C2405" s="491" t="s">
        <v>20</v>
      </c>
      <c r="D2405" s="491"/>
      <c r="E2405" s="542"/>
      <c r="F2405" s="542"/>
      <c r="G2405" s="542"/>
      <c r="H2405" s="573"/>
      <c r="I2405" s="542"/>
      <c r="J2405" s="542"/>
      <c r="K2405" s="542"/>
      <c r="L2405" s="542"/>
      <c r="M2405" s="542"/>
      <c r="N2405" s="573"/>
      <c r="O2405" s="542"/>
      <c r="P2405" s="542"/>
      <c r="Q2405" s="542"/>
      <c r="R2405" s="542"/>
      <c r="S2405" s="542"/>
      <c r="T2405" s="542"/>
      <c r="U2405" s="542"/>
      <c r="V2405" s="573"/>
      <c r="W2405" s="542"/>
      <c r="X2405" s="542"/>
      <c r="Y2405" s="542"/>
      <c r="Z2405" s="542"/>
      <c r="AA2405" s="542"/>
      <c r="AB2405" s="542"/>
      <c r="AC2405" s="494">
        <f>AC2403/AC2402</f>
        <v>0.4246982493022583</v>
      </c>
    </row>
    <row r="2406" spans="1:31" ht="10.5" customHeight="1">
      <c r="A2406" s="1627" t="s">
        <v>839</v>
      </c>
      <c r="B2406" s="1639" t="s">
        <v>840</v>
      </c>
      <c r="C2406" s="485" t="s">
        <v>15</v>
      </c>
      <c r="D2406" s="485" t="s">
        <v>37</v>
      </c>
      <c r="E2406" s="238">
        <v>4.6746000000000008</v>
      </c>
      <c r="F2406" s="239">
        <v>4.7586000000000004</v>
      </c>
      <c r="G2406" s="239">
        <v>4.7880000000000003</v>
      </c>
      <c r="H2406" s="416">
        <v>4.8173999999999992</v>
      </c>
      <c r="I2406" s="239">
        <v>4.8132000000000001</v>
      </c>
      <c r="J2406" s="239">
        <v>4.8216000000000001</v>
      </c>
      <c r="K2406" s="239">
        <v>4.7753999999999994</v>
      </c>
      <c r="L2406" s="239">
        <v>4.5906000000000002</v>
      </c>
      <c r="M2406" s="239">
        <v>4.6913999999999998</v>
      </c>
      <c r="N2406" s="416">
        <v>4.7963999999999993</v>
      </c>
      <c r="O2406" s="239">
        <v>4.8677999999999999</v>
      </c>
      <c r="P2406" s="239">
        <v>4.9266000000000005</v>
      </c>
      <c r="Q2406" s="239">
        <v>4.8887999999999998</v>
      </c>
      <c r="R2406" s="239">
        <v>4.9643999999999995</v>
      </c>
      <c r="S2406" s="239">
        <v>4.9056000000000006</v>
      </c>
      <c r="T2406" s="239">
        <v>4.7922000000000002</v>
      </c>
      <c r="U2406" s="239">
        <v>4.8468</v>
      </c>
      <c r="V2406" s="416">
        <v>4.8761999999999999</v>
      </c>
      <c r="W2406" s="239">
        <v>4.9853999999999994</v>
      </c>
      <c r="X2406" s="239">
        <v>4.9476000000000004</v>
      </c>
      <c r="Y2406" s="239">
        <v>4.9770000000000003</v>
      </c>
      <c r="Z2406" s="239">
        <v>4.9476000000000004</v>
      </c>
      <c r="AA2406" s="239">
        <v>4.8593999999999999</v>
      </c>
      <c r="AB2406" s="240">
        <v>4.6032000000000002</v>
      </c>
      <c r="AC2406" s="490">
        <f>SUM(E2406:AB2406)</f>
        <v>115.91579999999999</v>
      </c>
      <c r="AD2406" s="449"/>
    </row>
    <row r="2407" spans="1:31" ht="10.5" customHeight="1">
      <c r="A2407" s="1628"/>
      <c r="B2407" s="1640"/>
      <c r="C2407" s="476" t="s">
        <v>17</v>
      </c>
      <c r="D2407" s="476" t="s">
        <v>37</v>
      </c>
      <c r="E2407" s="233">
        <v>2.0706000000000002</v>
      </c>
      <c r="F2407" s="231">
        <v>2.1545999999999998</v>
      </c>
      <c r="G2407" s="231">
        <v>2.1545999999999998</v>
      </c>
      <c r="H2407" s="417">
        <v>2.1461999999999999</v>
      </c>
      <c r="I2407" s="231">
        <v>2.1503999999999999</v>
      </c>
      <c r="J2407" s="231">
        <v>2.1168</v>
      </c>
      <c r="K2407" s="231">
        <v>2.0495999999999999</v>
      </c>
      <c r="L2407" s="231">
        <v>1.8815999999999999</v>
      </c>
      <c r="M2407" s="231">
        <v>1.9361999999999999</v>
      </c>
      <c r="N2407" s="417">
        <v>1.9656</v>
      </c>
      <c r="O2407" s="231">
        <v>2.0495999999999999</v>
      </c>
      <c r="P2407" s="231">
        <v>2.0916000000000001</v>
      </c>
      <c r="Q2407" s="231">
        <v>2.0663999999999998</v>
      </c>
      <c r="R2407" s="231">
        <v>2.1419999999999999</v>
      </c>
      <c r="S2407" s="231">
        <v>1.9865999999999999</v>
      </c>
      <c r="T2407" s="231">
        <v>1.8774</v>
      </c>
      <c r="U2407" s="231">
        <v>1.8648</v>
      </c>
      <c r="V2407" s="417">
        <v>1.869</v>
      </c>
      <c r="W2407" s="231">
        <v>1.8857999999999999</v>
      </c>
      <c r="X2407" s="231">
        <v>1.89</v>
      </c>
      <c r="Y2407" s="231">
        <v>1.9278</v>
      </c>
      <c r="Z2407" s="231">
        <v>1.9319999999999999</v>
      </c>
      <c r="AA2407" s="231">
        <v>1.8480000000000001</v>
      </c>
      <c r="AB2407" s="232">
        <v>1.7430000000000001</v>
      </c>
      <c r="AC2407" s="478">
        <f>SUM(E2407:AB2407)</f>
        <v>47.800200000000004</v>
      </c>
      <c r="AD2407" s="449"/>
    </row>
    <row r="2408" spans="1:31" ht="10.5" customHeight="1">
      <c r="A2408" s="1628"/>
      <c r="B2408" s="1640"/>
      <c r="C2408" s="476" t="s">
        <v>18</v>
      </c>
      <c r="D2408" s="476" t="s">
        <v>19</v>
      </c>
      <c r="E2408" s="278">
        <v>83</v>
      </c>
      <c r="F2408" s="278">
        <v>83</v>
      </c>
      <c r="G2408" s="278">
        <v>81</v>
      </c>
      <c r="H2408" s="390">
        <v>85</v>
      </c>
      <c r="I2408" s="278">
        <v>84</v>
      </c>
      <c r="J2408" s="278">
        <v>84</v>
      </c>
      <c r="K2408" s="278">
        <v>82</v>
      </c>
      <c r="L2408" s="278">
        <v>80</v>
      </c>
      <c r="M2408" s="278">
        <v>84</v>
      </c>
      <c r="N2408" s="390">
        <v>84</v>
      </c>
      <c r="O2408" s="278">
        <v>84</v>
      </c>
      <c r="P2408" s="278">
        <v>86</v>
      </c>
      <c r="Q2408" s="278">
        <v>87</v>
      </c>
      <c r="R2408" s="278">
        <v>87</v>
      </c>
      <c r="S2408" s="278">
        <v>85</v>
      </c>
      <c r="T2408" s="278">
        <v>83</v>
      </c>
      <c r="U2408" s="278">
        <v>86</v>
      </c>
      <c r="V2408" s="390">
        <v>87</v>
      </c>
      <c r="W2408" s="278">
        <v>86</v>
      </c>
      <c r="X2408" s="278">
        <v>85</v>
      </c>
      <c r="Y2408" s="278">
        <v>87</v>
      </c>
      <c r="Z2408" s="278">
        <v>85</v>
      </c>
      <c r="AA2408" s="278">
        <v>83</v>
      </c>
      <c r="AB2408" s="278">
        <v>80</v>
      </c>
      <c r="AC2408" s="478"/>
    </row>
    <row r="2409" spans="1:31" ht="10.5" customHeight="1" thickBot="1">
      <c r="A2409" s="1629"/>
      <c r="B2409" s="1641"/>
      <c r="C2409" s="491" t="s">
        <v>20</v>
      </c>
      <c r="D2409" s="491"/>
      <c r="E2409" s="542"/>
      <c r="F2409" s="542"/>
      <c r="G2409" s="542"/>
      <c r="H2409" s="573"/>
      <c r="I2409" s="542"/>
      <c r="J2409" s="542"/>
      <c r="K2409" s="542"/>
      <c r="L2409" s="542"/>
      <c r="M2409" s="542"/>
      <c r="N2409" s="573"/>
      <c r="O2409" s="542"/>
      <c r="P2409" s="542"/>
      <c r="Q2409" s="542"/>
      <c r="R2409" s="542"/>
      <c r="S2409" s="542"/>
      <c r="T2409" s="542"/>
      <c r="U2409" s="542"/>
      <c r="V2409" s="573"/>
      <c r="W2409" s="542"/>
      <c r="X2409" s="542"/>
      <c r="Y2409" s="542"/>
      <c r="Z2409" s="542"/>
      <c r="AA2409" s="542"/>
      <c r="AB2409" s="542"/>
      <c r="AC2409" s="494">
        <f>AC2407/AC2406</f>
        <v>0.41237001340628293</v>
      </c>
    </row>
    <row r="2410" spans="1:31" ht="10.5" customHeight="1">
      <c r="A2410" s="1627" t="s">
        <v>841</v>
      </c>
      <c r="B2410" s="1639"/>
      <c r="C2410" s="485" t="s">
        <v>15</v>
      </c>
      <c r="D2410" s="485" t="s">
        <v>37</v>
      </c>
      <c r="E2410" s="238">
        <v>1.17</v>
      </c>
      <c r="F2410" s="239">
        <v>0.92</v>
      </c>
      <c r="G2410" s="239">
        <v>0.96</v>
      </c>
      <c r="H2410" s="416">
        <v>1.02</v>
      </c>
      <c r="I2410" s="239">
        <v>0.78</v>
      </c>
      <c r="J2410" s="239">
        <v>1.1200000000000001</v>
      </c>
      <c r="K2410" s="239">
        <v>1.46</v>
      </c>
      <c r="L2410" s="239">
        <v>1.32</v>
      </c>
      <c r="M2410" s="239">
        <v>1.41</v>
      </c>
      <c r="N2410" s="416">
        <v>1.0900000000000001</v>
      </c>
      <c r="O2410" s="239">
        <v>1.27</v>
      </c>
      <c r="P2410" s="239">
        <v>1.36</v>
      </c>
      <c r="Q2410" s="239">
        <v>1.25</v>
      </c>
      <c r="R2410" s="239">
        <v>1.08</v>
      </c>
      <c r="S2410" s="239">
        <v>1.24</v>
      </c>
      <c r="T2410" s="239">
        <v>1.27</v>
      </c>
      <c r="U2410" s="239">
        <v>1.44</v>
      </c>
      <c r="V2410" s="416">
        <v>0.94</v>
      </c>
      <c r="W2410" s="239">
        <v>1.23</v>
      </c>
      <c r="X2410" s="239">
        <v>1.1599999999999999</v>
      </c>
      <c r="Y2410" s="239">
        <v>1.2</v>
      </c>
      <c r="Z2410" s="239">
        <v>1.32</v>
      </c>
      <c r="AA2410" s="239">
        <v>1.1499999999999999</v>
      </c>
      <c r="AB2410" s="240">
        <v>1.32</v>
      </c>
      <c r="AC2410" s="490"/>
      <c r="AD2410" s="449"/>
    </row>
    <row r="2411" spans="1:31" ht="10.5" customHeight="1">
      <c r="A2411" s="1628"/>
      <c r="B2411" s="1640"/>
      <c r="C2411" s="476" t="s">
        <v>17</v>
      </c>
      <c r="D2411" s="476" t="s">
        <v>37</v>
      </c>
      <c r="E2411" s="233">
        <v>2.87</v>
      </c>
      <c r="F2411" s="231">
        <v>2.81</v>
      </c>
      <c r="G2411" s="231">
        <v>2.4</v>
      </c>
      <c r="H2411" s="417">
        <v>2.37</v>
      </c>
      <c r="I2411" s="231">
        <v>2.63</v>
      </c>
      <c r="J2411" s="231">
        <v>2.6</v>
      </c>
      <c r="K2411" s="231">
        <v>2.39</v>
      </c>
      <c r="L2411" s="231">
        <v>2.4300000000000002</v>
      </c>
      <c r="M2411" s="231">
        <v>2.15</v>
      </c>
      <c r="N2411" s="417">
        <v>2.04</v>
      </c>
      <c r="O2411" s="231">
        <v>2.08</v>
      </c>
      <c r="P2411" s="231">
        <v>2.16</v>
      </c>
      <c r="Q2411" s="231">
        <v>2.33</v>
      </c>
      <c r="R2411" s="231">
        <v>2.37</v>
      </c>
      <c r="S2411" s="231">
        <v>2.2400000000000002</v>
      </c>
      <c r="T2411" s="231">
        <v>1.97</v>
      </c>
      <c r="U2411" s="231">
        <v>1.99</v>
      </c>
      <c r="V2411" s="417">
        <v>2.2799999999999998</v>
      </c>
      <c r="W2411" s="231">
        <v>2.21</v>
      </c>
      <c r="X2411" s="231">
        <v>1.97</v>
      </c>
      <c r="Y2411" s="231">
        <v>2.2999999999999998</v>
      </c>
      <c r="Z2411" s="231">
        <v>2.41</v>
      </c>
      <c r="AA2411" s="231">
        <v>2.44</v>
      </c>
      <c r="AB2411" s="232">
        <v>2.4</v>
      </c>
      <c r="AC2411" s="478"/>
      <c r="AD2411" s="449"/>
    </row>
    <row r="2412" spans="1:31" ht="10.5" customHeight="1">
      <c r="A2412" s="1628"/>
      <c r="B2412" s="1640"/>
      <c r="C2412" s="476" t="s">
        <v>18</v>
      </c>
      <c r="D2412" s="476" t="s">
        <v>19</v>
      </c>
      <c r="E2412" s="278">
        <v>82</v>
      </c>
      <c r="F2412" s="278">
        <v>83</v>
      </c>
      <c r="G2412" s="278">
        <v>81</v>
      </c>
      <c r="H2412" s="390">
        <v>84</v>
      </c>
      <c r="I2412" s="278">
        <v>83</v>
      </c>
      <c r="J2412" s="278">
        <v>83</v>
      </c>
      <c r="K2412" s="278">
        <v>82</v>
      </c>
      <c r="L2412" s="278">
        <v>80</v>
      </c>
      <c r="M2412" s="278">
        <v>84</v>
      </c>
      <c r="N2412" s="390">
        <v>84</v>
      </c>
      <c r="O2412" s="278">
        <v>84</v>
      </c>
      <c r="P2412" s="278">
        <v>86</v>
      </c>
      <c r="Q2412" s="278">
        <v>85</v>
      </c>
      <c r="R2412" s="278">
        <v>86</v>
      </c>
      <c r="S2412" s="278">
        <v>85</v>
      </c>
      <c r="T2412" s="278">
        <v>82</v>
      </c>
      <c r="U2412" s="278">
        <v>85</v>
      </c>
      <c r="V2412" s="390">
        <v>86</v>
      </c>
      <c r="W2412" s="278">
        <v>86</v>
      </c>
      <c r="X2412" s="278">
        <v>85</v>
      </c>
      <c r="Y2412" s="278">
        <v>87</v>
      </c>
      <c r="Z2412" s="278">
        <v>84</v>
      </c>
      <c r="AA2412" s="278">
        <v>82</v>
      </c>
      <c r="AB2412" s="278">
        <v>79</v>
      </c>
      <c r="AC2412" s="478"/>
    </row>
    <row r="2413" spans="1:31" ht="10.5" customHeight="1" thickBot="1">
      <c r="A2413" s="1629"/>
      <c r="B2413" s="1641"/>
      <c r="C2413" s="491" t="s">
        <v>20</v>
      </c>
      <c r="D2413" s="491"/>
      <c r="E2413" s="542"/>
      <c r="F2413" s="542"/>
      <c r="G2413" s="542"/>
      <c r="H2413" s="573"/>
      <c r="I2413" s="542"/>
      <c r="J2413" s="542"/>
      <c r="K2413" s="542"/>
      <c r="L2413" s="542"/>
      <c r="M2413" s="542"/>
      <c r="N2413" s="573"/>
      <c r="O2413" s="542"/>
      <c r="P2413" s="542"/>
      <c r="Q2413" s="542"/>
      <c r="R2413" s="542"/>
      <c r="S2413" s="542"/>
      <c r="T2413" s="542"/>
      <c r="U2413" s="542"/>
      <c r="V2413" s="573"/>
      <c r="W2413" s="542"/>
      <c r="X2413" s="542"/>
      <c r="Y2413" s="542"/>
      <c r="Z2413" s="542"/>
      <c r="AA2413" s="542"/>
      <c r="AB2413" s="542"/>
      <c r="AC2413" s="494"/>
    </row>
    <row r="2414" spans="1:31" s="449" customFormat="1" ht="10.5" customHeight="1" thickBot="1">
      <c r="A2414" s="513" t="s">
        <v>503</v>
      </c>
      <c r="B2414" s="514"/>
      <c r="C2414" s="515"/>
      <c r="D2414" s="515"/>
      <c r="E2414" s="628">
        <v>1</v>
      </c>
      <c r="F2414" s="628">
        <v>2</v>
      </c>
      <c r="G2414" s="628">
        <v>3</v>
      </c>
      <c r="H2414" s="628">
        <v>4</v>
      </c>
      <c r="I2414" s="628">
        <v>5</v>
      </c>
      <c r="J2414" s="628">
        <v>6</v>
      </c>
      <c r="K2414" s="628">
        <v>7</v>
      </c>
      <c r="L2414" s="628">
        <v>8</v>
      </c>
      <c r="M2414" s="628">
        <v>9</v>
      </c>
      <c r="N2414" s="628">
        <v>10</v>
      </c>
      <c r="O2414" s="628">
        <v>11</v>
      </c>
      <c r="P2414" s="628">
        <v>12</v>
      </c>
      <c r="Q2414" s="628">
        <v>13</v>
      </c>
      <c r="R2414" s="628">
        <v>14</v>
      </c>
      <c r="S2414" s="628">
        <v>15</v>
      </c>
      <c r="T2414" s="628">
        <v>16</v>
      </c>
      <c r="U2414" s="628">
        <v>17</v>
      </c>
      <c r="V2414" s="628">
        <v>18</v>
      </c>
      <c r="W2414" s="628">
        <v>19</v>
      </c>
      <c r="X2414" s="628">
        <v>20</v>
      </c>
      <c r="Y2414" s="628">
        <v>21</v>
      </c>
      <c r="Z2414" s="628">
        <v>22</v>
      </c>
      <c r="AA2414" s="628">
        <v>23</v>
      </c>
      <c r="AB2414" s="628">
        <v>24</v>
      </c>
      <c r="AC2414" s="517"/>
    </row>
    <row r="2415" spans="1:31" s="449" customFormat="1" ht="12" customHeight="1">
      <c r="A2415" s="518" t="s">
        <v>28</v>
      </c>
      <c r="B2415" s="519"/>
      <c r="C2415" s="520" t="s">
        <v>23</v>
      </c>
      <c r="D2415" s="520" t="s">
        <v>19</v>
      </c>
      <c r="E2415" s="520">
        <v>6.01</v>
      </c>
      <c r="F2415" s="520">
        <v>6</v>
      </c>
      <c r="G2415" s="520">
        <v>6.03</v>
      </c>
      <c r="H2415" s="520">
        <v>6.03</v>
      </c>
      <c r="I2415" s="520">
        <v>6.01</v>
      </c>
      <c r="J2415" s="520">
        <v>6.02</v>
      </c>
      <c r="K2415" s="520">
        <v>6.01</v>
      </c>
      <c r="L2415" s="520">
        <v>6.02</v>
      </c>
      <c r="M2415" s="520">
        <v>6.01</v>
      </c>
      <c r="N2415" s="520">
        <v>6</v>
      </c>
      <c r="O2415" s="520">
        <v>6.01</v>
      </c>
      <c r="P2415" s="520">
        <v>6.02</v>
      </c>
      <c r="Q2415" s="520">
        <v>6.03</v>
      </c>
      <c r="R2415" s="520">
        <v>6.01</v>
      </c>
      <c r="S2415" s="520">
        <v>6</v>
      </c>
      <c r="T2415" s="520">
        <v>6.02</v>
      </c>
      <c r="U2415" s="520">
        <v>6.04</v>
      </c>
      <c r="V2415" s="520">
        <v>6.01</v>
      </c>
      <c r="W2415" s="520">
        <v>6.01</v>
      </c>
      <c r="X2415" s="520">
        <v>6.02</v>
      </c>
      <c r="Y2415" s="520">
        <v>6.02</v>
      </c>
      <c r="Z2415" s="520">
        <v>6.03</v>
      </c>
      <c r="AA2415" s="520">
        <v>6.02</v>
      </c>
      <c r="AB2415" s="520">
        <v>6.03</v>
      </c>
      <c r="AC2415" s="571"/>
      <c r="AD2415" s="448">
        <f>MAX(E2415:AB2415)</f>
        <v>6.04</v>
      </c>
      <c r="AE2415" s="448">
        <f>MIN(E2415:AB2415)</f>
        <v>6</v>
      </c>
    </row>
    <row r="2416" spans="1:31" s="449" customFormat="1" ht="12" customHeight="1" thickBot="1">
      <c r="A2416" s="522" t="s">
        <v>29</v>
      </c>
      <c r="B2416" s="523"/>
      <c r="C2416" s="524" t="s">
        <v>23</v>
      </c>
      <c r="D2416" s="524" t="s">
        <v>19</v>
      </c>
      <c r="E2416" s="524">
        <v>6.01</v>
      </c>
      <c r="F2416" s="524">
        <v>6</v>
      </c>
      <c r="G2416" s="524">
        <v>6.03</v>
      </c>
      <c r="H2416" s="524">
        <v>6.03</v>
      </c>
      <c r="I2416" s="524">
        <v>6.01</v>
      </c>
      <c r="J2416" s="524">
        <v>6.02</v>
      </c>
      <c r="K2416" s="524">
        <v>6.01</v>
      </c>
      <c r="L2416" s="524">
        <v>6.02</v>
      </c>
      <c r="M2416" s="524">
        <v>6.01</v>
      </c>
      <c r="N2416" s="524">
        <v>6</v>
      </c>
      <c r="O2416" s="524">
        <v>6.01</v>
      </c>
      <c r="P2416" s="524">
        <v>6.02</v>
      </c>
      <c r="Q2416" s="524">
        <v>6.03</v>
      </c>
      <c r="R2416" s="524">
        <v>6.01</v>
      </c>
      <c r="S2416" s="524">
        <v>6</v>
      </c>
      <c r="T2416" s="524">
        <v>6.02</v>
      </c>
      <c r="U2416" s="524">
        <v>6.04</v>
      </c>
      <c r="V2416" s="524">
        <v>6.01</v>
      </c>
      <c r="W2416" s="524">
        <v>6.01</v>
      </c>
      <c r="X2416" s="524">
        <v>6.02</v>
      </c>
      <c r="Y2416" s="524">
        <v>6.02</v>
      </c>
      <c r="Z2416" s="524">
        <v>6.03</v>
      </c>
      <c r="AA2416" s="524">
        <v>6.02</v>
      </c>
      <c r="AB2416" s="524">
        <v>6.03</v>
      </c>
      <c r="AC2416" s="481"/>
    </row>
    <row r="2417" spans="1:29" ht="10.5" customHeight="1">
      <c r="A2417" s="1627" t="s">
        <v>842</v>
      </c>
      <c r="B2417" s="1625" t="s">
        <v>843</v>
      </c>
      <c r="C2417" s="528" t="s">
        <v>15</v>
      </c>
      <c r="D2417" s="528" t="s">
        <v>37</v>
      </c>
      <c r="E2417" s="350">
        <v>0</v>
      </c>
      <c r="F2417" s="350">
        <v>0</v>
      </c>
      <c r="G2417" s="350">
        <v>0</v>
      </c>
      <c r="H2417" s="404">
        <v>0</v>
      </c>
      <c r="I2417" s="350">
        <v>0</v>
      </c>
      <c r="J2417" s="350">
        <v>0</v>
      </c>
      <c r="K2417" s="350">
        <v>0</v>
      </c>
      <c r="L2417" s="350">
        <v>0</v>
      </c>
      <c r="M2417" s="350">
        <v>0</v>
      </c>
      <c r="N2417" s="404">
        <v>0</v>
      </c>
      <c r="O2417" s="350">
        <v>0</v>
      </c>
      <c r="P2417" s="350">
        <v>0</v>
      </c>
      <c r="Q2417" s="350">
        <v>0</v>
      </c>
      <c r="R2417" s="350">
        <v>0</v>
      </c>
      <c r="S2417" s="350">
        <v>0</v>
      </c>
      <c r="T2417" s="350">
        <v>0</v>
      </c>
      <c r="U2417" s="350">
        <v>0</v>
      </c>
      <c r="V2417" s="404">
        <v>0</v>
      </c>
      <c r="W2417" s="350">
        <v>0</v>
      </c>
      <c r="X2417" s="350">
        <v>0</v>
      </c>
      <c r="Y2417" s="350">
        <v>0</v>
      </c>
      <c r="Z2417" s="350">
        <v>0</v>
      </c>
      <c r="AA2417" s="350">
        <v>0</v>
      </c>
      <c r="AB2417" s="350">
        <v>0</v>
      </c>
      <c r="AC2417" s="490">
        <f>SUM(E2417:AB2417)</f>
        <v>0</v>
      </c>
    </row>
    <row r="2418" spans="1:29" ht="10.5" customHeight="1">
      <c r="A2418" s="1628"/>
      <c r="B2418" s="1626"/>
      <c r="C2418" s="610" t="s">
        <v>17</v>
      </c>
      <c r="D2418" s="610" t="s">
        <v>37</v>
      </c>
      <c r="E2418" s="241">
        <v>0</v>
      </c>
      <c r="F2418" s="241">
        <v>0</v>
      </c>
      <c r="G2418" s="241">
        <v>0</v>
      </c>
      <c r="H2418" s="401">
        <v>0</v>
      </c>
      <c r="I2418" s="241">
        <v>0</v>
      </c>
      <c r="J2418" s="241">
        <v>0</v>
      </c>
      <c r="K2418" s="241">
        <v>0</v>
      </c>
      <c r="L2418" s="241">
        <v>0</v>
      </c>
      <c r="M2418" s="241">
        <v>0</v>
      </c>
      <c r="N2418" s="401">
        <v>0</v>
      </c>
      <c r="O2418" s="241">
        <v>0</v>
      </c>
      <c r="P2418" s="241">
        <v>0</v>
      </c>
      <c r="Q2418" s="241">
        <v>0</v>
      </c>
      <c r="R2418" s="241">
        <v>0</v>
      </c>
      <c r="S2418" s="241">
        <v>0</v>
      </c>
      <c r="T2418" s="241">
        <v>0</v>
      </c>
      <c r="U2418" s="241">
        <v>0</v>
      </c>
      <c r="V2418" s="401">
        <v>0</v>
      </c>
      <c r="W2418" s="241">
        <v>0</v>
      </c>
      <c r="X2418" s="241">
        <v>0</v>
      </c>
      <c r="Y2418" s="241">
        <v>0</v>
      </c>
      <c r="Z2418" s="241">
        <v>0</v>
      </c>
      <c r="AA2418" s="241">
        <v>0</v>
      </c>
      <c r="AB2418" s="241">
        <v>0</v>
      </c>
      <c r="AC2418" s="478">
        <f>SUM(E2418:AB2418)</f>
        <v>0</v>
      </c>
    </row>
    <row r="2419" spans="1:29" ht="10.5" customHeight="1">
      <c r="A2419" s="1628"/>
      <c r="B2419" s="1626"/>
      <c r="C2419" s="476" t="s">
        <v>18</v>
      </c>
      <c r="D2419" s="476" t="s">
        <v>19</v>
      </c>
      <c r="E2419" s="217">
        <v>0</v>
      </c>
      <c r="F2419" s="217">
        <v>0</v>
      </c>
      <c r="G2419" s="217">
        <v>0</v>
      </c>
      <c r="H2419" s="443">
        <v>0</v>
      </c>
      <c r="I2419" s="217">
        <v>0</v>
      </c>
      <c r="J2419" s="217">
        <v>0</v>
      </c>
      <c r="K2419" s="217">
        <v>0</v>
      </c>
      <c r="L2419" s="217">
        <v>0</v>
      </c>
      <c r="M2419" s="217">
        <v>0</v>
      </c>
      <c r="N2419" s="443">
        <v>0</v>
      </c>
      <c r="O2419" s="217">
        <v>0</v>
      </c>
      <c r="P2419" s="217">
        <v>0</v>
      </c>
      <c r="Q2419" s="217">
        <v>0</v>
      </c>
      <c r="R2419" s="217">
        <v>0</v>
      </c>
      <c r="S2419" s="217">
        <v>0</v>
      </c>
      <c r="T2419" s="217">
        <v>0</v>
      </c>
      <c r="U2419" s="217">
        <v>0</v>
      </c>
      <c r="V2419" s="443">
        <v>0</v>
      </c>
      <c r="W2419" s="217">
        <v>0</v>
      </c>
      <c r="X2419" s="217">
        <v>0</v>
      </c>
      <c r="Y2419" s="217">
        <v>0</v>
      </c>
      <c r="Z2419" s="217">
        <v>0</v>
      </c>
      <c r="AA2419" s="217">
        <v>0</v>
      </c>
      <c r="AB2419" s="217">
        <v>0</v>
      </c>
      <c r="AC2419" s="478"/>
    </row>
    <row r="2420" spans="1:29" ht="10.5" customHeight="1">
      <c r="A2420" s="1629"/>
      <c r="B2420" s="1690"/>
      <c r="C2420" s="527" t="s">
        <v>20</v>
      </c>
      <c r="D2420" s="527"/>
      <c r="E2420" s="542" t="e">
        <f t="shared" ref="E2420:AC2420" si="674">E2418/E2417</f>
        <v>#DIV/0!</v>
      </c>
      <c r="F2420" s="542" t="e">
        <f t="shared" si="674"/>
        <v>#DIV/0!</v>
      </c>
      <c r="G2420" s="542" t="e">
        <f t="shared" si="674"/>
        <v>#DIV/0!</v>
      </c>
      <c r="H2420" s="607" t="e">
        <f t="shared" si="674"/>
        <v>#DIV/0!</v>
      </c>
      <c r="I2420" s="542" t="e">
        <f t="shared" si="674"/>
        <v>#DIV/0!</v>
      </c>
      <c r="J2420" s="542" t="e">
        <f t="shared" si="674"/>
        <v>#DIV/0!</v>
      </c>
      <c r="K2420" s="542" t="e">
        <f t="shared" si="674"/>
        <v>#DIV/0!</v>
      </c>
      <c r="L2420" s="542" t="e">
        <f t="shared" si="674"/>
        <v>#DIV/0!</v>
      </c>
      <c r="M2420" s="542" t="e">
        <f t="shared" si="674"/>
        <v>#DIV/0!</v>
      </c>
      <c r="N2420" s="607" t="e">
        <f t="shared" si="674"/>
        <v>#DIV/0!</v>
      </c>
      <c r="O2420" s="542" t="e">
        <f t="shared" si="674"/>
        <v>#DIV/0!</v>
      </c>
      <c r="P2420" s="542" t="e">
        <f t="shared" si="674"/>
        <v>#DIV/0!</v>
      </c>
      <c r="Q2420" s="542" t="e">
        <f t="shared" si="674"/>
        <v>#DIV/0!</v>
      </c>
      <c r="R2420" s="542" t="e">
        <f t="shared" si="674"/>
        <v>#DIV/0!</v>
      </c>
      <c r="S2420" s="542" t="e">
        <f t="shared" si="674"/>
        <v>#DIV/0!</v>
      </c>
      <c r="T2420" s="542" t="e">
        <f t="shared" si="674"/>
        <v>#DIV/0!</v>
      </c>
      <c r="U2420" s="542" t="e">
        <f t="shared" si="674"/>
        <v>#DIV/0!</v>
      </c>
      <c r="V2420" s="607" t="e">
        <f t="shared" si="674"/>
        <v>#DIV/0!</v>
      </c>
      <c r="W2420" s="542" t="e">
        <f t="shared" si="674"/>
        <v>#DIV/0!</v>
      </c>
      <c r="X2420" s="542" t="e">
        <f t="shared" si="674"/>
        <v>#DIV/0!</v>
      </c>
      <c r="Y2420" s="542" t="e">
        <f t="shared" si="674"/>
        <v>#DIV/0!</v>
      </c>
      <c r="Z2420" s="542" t="e">
        <f t="shared" si="674"/>
        <v>#DIV/0!</v>
      </c>
      <c r="AA2420" s="542" t="e">
        <f t="shared" si="674"/>
        <v>#DIV/0!</v>
      </c>
      <c r="AB2420" s="542" t="e">
        <f t="shared" si="674"/>
        <v>#DIV/0!</v>
      </c>
      <c r="AC2420" s="494" t="e">
        <f t="shared" si="674"/>
        <v>#DIV/0!</v>
      </c>
    </row>
    <row r="2421" spans="1:29" ht="10.5" customHeight="1">
      <c r="A2421" s="1662" t="s">
        <v>844</v>
      </c>
      <c r="B2421" s="1626" t="s">
        <v>845</v>
      </c>
      <c r="C2421" s="473" t="s">
        <v>15</v>
      </c>
      <c r="D2421" s="473" t="s">
        <v>37</v>
      </c>
      <c r="E2421" s="361">
        <v>0</v>
      </c>
      <c r="F2421" s="361">
        <v>0</v>
      </c>
      <c r="G2421" s="361">
        <v>0</v>
      </c>
      <c r="H2421" s="718">
        <v>0</v>
      </c>
      <c r="I2421" s="361">
        <v>0</v>
      </c>
      <c r="J2421" s="361">
        <v>0</v>
      </c>
      <c r="K2421" s="361">
        <v>0</v>
      </c>
      <c r="L2421" s="361">
        <v>0</v>
      </c>
      <c r="M2421" s="361">
        <v>0</v>
      </c>
      <c r="N2421" s="718">
        <v>0</v>
      </c>
      <c r="O2421" s="361">
        <v>0</v>
      </c>
      <c r="P2421" s="361">
        <v>0</v>
      </c>
      <c r="Q2421" s="361">
        <v>0</v>
      </c>
      <c r="R2421" s="361">
        <v>0</v>
      </c>
      <c r="S2421" s="361">
        <v>0</v>
      </c>
      <c r="T2421" s="361">
        <v>0</v>
      </c>
      <c r="U2421" s="361">
        <v>0</v>
      </c>
      <c r="V2421" s="718">
        <v>0</v>
      </c>
      <c r="W2421" s="361">
        <v>0</v>
      </c>
      <c r="X2421" s="361">
        <v>0</v>
      </c>
      <c r="Y2421" s="361">
        <v>0</v>
      </c>
      <c r="Z2421" s="361">
        <v>0</v>
      </c>
      <c r="AA2421" s="361">
        <v>0</v>
      </c>
      <c r="AB2421" s="361">
        <v>0</v>
      </c>
      <c r="AC2421" s="475">
        <f>SUM(E2421:AB2421)</f>
        <v>0</v>
      </c>
    </row>
    <row r="2422" spans="1:29" ht="10.5" customHeight="1">
      <c r="A2422" s="1628"/>
      <c r="B2422" s="1626"/>
      <c r="C2422" s="476" t="s">
        <v>17</v>
      </c>
      <c r="D2422" s="476" t="s">
        <v>37</v>
      </c>
      <c r="E2422" s="241">
        <v>0</v>
      </c>
      <c r="F2422" s="241">
        <v>0</v>
      </c>
      <c r="G2422" s="241">
        <v>0</v>
      </c>
      <c r="H2422" s="401">
        <v>0</v>
      </c>
      <c r="I2422" s="241">
        <v>0</v>
      </c>
      <c r="J2422" s="241">
        <v>0</v>
      </c>
      <c r="K2422" s="241">
        <v>0</v>
      </c>
      <c r="L2422" s="241">
        <v>0</v>
      </c>
      <c r="M2422" s="241">
        <v>0</v>
      </c>
      <c r="N2422" s="401">
        <v>0</v>
      </c>
      <c r="O2422" s="241">
        <v>0</v>
      </c>
      <c r="P2422" s="241">
        <v>0</v>
      </c>
      <c r="Q2422" s="241">
        <v>0</v>
      </c>
      <c r="R2422" s="241">
        <v>0</v>
      </c>
      <c r="S2422" s="241">
        <v>0</v>
      </c>
      <c r="T2422" s="241">
        <v>0</v>
      </c>
      <c r="U2422" s="241">
        <v>0</v>
      </c>
      <c r="V2422" s="401">
        <v>0</v>
      </c>
      <c r="W2422" s="241">
        <v>0</v>
      </c>
      <c r="X2422" s="241">
        <v>0</v>
      </c>
      <c r="Y2422" s="241">
        <v>0</v>
      </c>
      <c r="Z2422" s="241">
        <v>0</v>
      </c>
      <c r="AA2422" s="241">
        <v>0</v>
      </c>
      <c r="AB2422" s="241">
        <v>0</v>
      </c>
      <c r="AC2422" s="478">
        <f>SUM(E2422:AB2422)</f>
        <v>0</v>
      </c>
    </row>
    <row r="2423" spans="1:29" ht="10.5" customHeight="1">
      <c r="A2423" s="1628"/>
      <c r="B2423" s="1626"/>
      <c r="C2423" s="476" t="s">
        <v>18</v>
      </c>
      <c r="D2423" s="476" t="s">
        <v>19</v>
      </c>
      <c r="E2423" s="217">
        <v>0</v>
      </c>
      <c r="F2423" s="217">
        <v>0</v>
      </c>
      <c r="G2423" s="217">
        <v>0</v>
      </c>
      <c r="H2423" s="443">
        <v>0</v>
      </c>
      <c r="I2423" s="217">
        <v>0</v>
      </c>
      <c r="J2423" s="217">
        <v>0</v>
      </c>
      <c r="K2423" s="217">
        <v>0</v>
      </c>
      <c r="L2423" s="217">
        <v>0</v>
      </c>
      <c r="M2423" s="217">
        <v>0</v>
      </c>
      <c r="N2423" s="443">
        <v>0</v>
      </c>
      <c r="O2423" s="217">
        <v>0</v>
      </c>
      <c r="P2423" s="217">
        <v>0</v>
      </c>
      <c r="Q2423" s="217">
        <v>0</v>
      </c>
      <c r="R2423" s="217">
        <v>0</v>
      </c>
      <c r="S2423" s="217">
        <v>0</v>
      </c>
      <c r="T2423" s="217">
        <v>0</v>
      </c>
      <c r="U2423" s="217">
        <v>0</v>
      </c>
      <c r="V2423" s="443">
        <v>0</v>
      </c>
      <c r="W2423" s="217">
        <v>0</v>
      </c>
      <c r="X2423" s="217">
        <v>0</v>
      </c>
      <c r="Y2423" s="217">
        <v>0</v>
      </c>
      <c r="Z2423" s="217">
        <v>0</v>
      </c>
      <c r="AA2423" s="217">
        <v>0</v>
      </c>
      <c r="AB2423" s="217">
        <v>0</v>
      </c>
      <c r="AC2423" s="478"/>
    </row>
    <row r="2424" spans="1:29" ht="10.5" customHeight="1">
      <c r="A2424" s="1629"/>
      <c r="B2424" s="1626"/>
      <c r="C2424" s="491" t="s">
        <v>20</v>
      </c>
      <c r="D2424" s="491"/>
      <c r="E2424" s="542" t="e">
        <f t="shared" ref="E2424:AC2424" si="675">E2422/E2421</f>
        <v>#DIV/0!</v>
      </c>
      <c r="F2424" s="542" t="e">
        <f t="shared" si="675"/>
        <v>#DIV/0!</v>
      </c>
      <c r="G2424" s="542" t="e">
        <f t="shared" si="675"/>
        <v>#DIV/0!</v>
      </c>
      <c r="H2424" s="607" t="e">
        <f t="shared" si="675"/>
        <v>#DIV/0!</v>
      </c>
      <c r="I2424" s="542" t="e">
        <f t="shared" si="675"/>
        <v>#DIV/0!</v>
      </c>
      <c r="J2424" s="542" t="e">
        <f t="shared" si="675"/>
        <v>#DIV/0!</v>
      </c>
      <c r="K2424" s="542" t="e">
        <f t="shared" si="675"/>
        <v>#DIV/0!</v>
      </c>
      <c r="L2424" s="542" t="e">
        <f t="shared" si="675"/>
        <v>#DIV/0!</v>
      </c>
      <c r="M2424" s="542" t="e">
        <f t="shared" si="675"/>
        <v>#DIV/0!</v>
      </c>
      <c r="N2424" s="607" t="e">
        <f t="shared" si="675"/>
        <v>#DIV/0!</v>
      </c>
      <c r="O2424" s="542" t="e">
        <f t="shared" si="675"/>
        <v>#DIV/0!</v>
      </c>
      <c r="P2424" s="542" t="e">
        <f t="shared" si="675"/>
        <v>#DIV/0!</v>
      </c>
      <c r="Q2424" s="542" t="e">
        <f t="shared" si="675"/>
        <v>#DIV/0!</v>
      </c>
      <c r="R2424" s="542" t="e">
        <f t="shared" si="675"/>
        <v>#DIV/0!</v>
      </c>
      <c r="S2424" s="542" t="e">
        <f t="shared" si="675"/>
        <v>#DIV/0!</v>
      </c>
      <c r="T2424" s="542" t="e">
        <f t="shared" si="675"/>
        <v>#DIV/0!</v>
      </c>
      <c r="U2424" s="542" t="e">
        <f t="shared" si="675"/>
        <v>#DIV/0!</v>
      </c>
      <c r="V2424" s="607" t="e">
        <f t="shared" si="675"/>
        <v>#DIV/0!</v>
      </c>
      <c r="W2424" s="542" t="e">
        <f t="shared" si="675"/>
        <v>#DIV/0!</v>
      </c>
      <c r="X2424" s="542" t="e">
        <f t="shared" si="675"/>
        <v>#DIV/0!</v>
      </c>
      <c r="Y2424" s="542" t="e">
        <f t="shared" si="675"/>
        <v>#DIV/0!</v>
      </c>
      <c r="Z2424" s="542" t="e">
        <f t="shared" si="675"/>
        <v>#DIV/0!</v>
      </c>
      <c r="AA2424" s="542" t="e">
        <f t="shared" si="675"/>
        <v>#DIV/0!</v>
      </c>
      <c r="AB2424" s="542" t="e">
        <f t="shared" si="675"/>
        <v>#DIV/0!</v>
      </c>
      <c r="AC2424" s="494" t="e">
        <f t="shared" si="675"/>
        <v>#DIV/0!</v>
      </c>
    </row>
    <row r="2425" spans="1:29" ht="10.5" customHeight="1">
      <c r="A2425" s="1627" t="s">
        <v>846</v>
      </c>
      <c r="B2425" s="1625" t="s">
        <v>847</v>
      </c>
      <c r="C2425" s="528" t="s">
        <v>15</v>
      </c>
      <c r="D2425" s="528" t="s">
        <v>37</v>
      </c>
      <c r="E2425" s="335">
        <v>0</v>
      </c>
      <c r="F2425" s="335">
        <v>0</v>
      </c>
      <c r="G2425" s="335">
        <v>0</v>
      </c>
      <c r="H2425" s="583">
        <v>0</v>
      </c>
      <c r="I2425" s="335">
        <v>0</v>
      </c>
      <c r="J2425" s="335">
        <v>0</v>
      </c>
      <c r="K2425" s="335">
        <v>0</v>
      </c>
      <c r="L2425" s="335">
        <v>0</v>
      </c>
      <c r="M2425" s="335">
        <v>0</v>
      </c>
      <c r="N2425" s="583">
        <v>0</v>
      </c>
      <c r="O2425" s="335">
        <v>0</v>
      </c>
      <c r="P2425" s="335">
        <v>0</v>
      </c>
      <c r="Q2425" s="335">
        <v>0</v>
      </c>
      <c r="R2425" s="335">
        <v>0</v>
      </c>
      <c r="S2425" s="335">
        <v>0</v>
      </c>
      <c r="T2425" s="335">
        <v>0</v>
      </c>
      <c r="U2425" s="335">
        <v>0</v>
      </c>
      <c r="V2425" s="583">
        <v>0</v>
      </c>
      <c r="W2425" s="335">
        <v>0</v>
      </c>
      <c r="X2425" s="335">
        <v>0</v>
      </c>
      <c r="Y2425" s="335">
        <v>0</v>
      </c>
      <c r="Z2425" s="335">
        <v>0</v>
      </c>
      <c r="AA2425" s="335">
        <v>0</v>
      </c>
      <c r="AB2425" s="335">
        <v>0</v>
      </c>
      <c r="AC2425" s="478">
        <f>SUM(E2425:AB2425)</f>
        <v>0</v>
      </c>
    </row>
    <row r="2426" spans="1:29" ht="10.5" customHeight="1">
      <c r="A2426" s="1628"/>
      <c r="B2426" s="1626"/>
      <c r="C2426" s="610" t="s">
        <v>17</v>
      </c>
      <c r="D2426" s="610" t="s">
        <v>37</v>
      </c>
      <c r="E2426" s="241">
        <v>0</v>
      </c>
      <c r="F2426" s="241">
        <v>0</v>
      </c>
      <c r="G2426" s="241">
        <v>0</v>
      </c>
      <c r="H2426" s="401">
        <v>0</v>
      </c>
      <c r="I2426" s="241">
        <v>0</v>
      </c>
      <c r="J2426" s="241">
        <v>0</v>
      </c>
      <c r="K2426" s="241">
        <v>0</v>
      </c>
      <c r="L2426" s="241">
        <v>0</v>
      </c>
      <c r="M2426" s="241">
        <v>0</v>
      </c>
      <c r="N2426" s="401">
        <v>0</v>
      </c>
      <c r="O2426" s="241">
        <v>0</v>
      </c>
      <c r="P2426" s="241">
        <v>0</v>
      </c>
      <c r="Q2426" s="241">
        <v>0</v>
      </c>
      <c r="R2426" s="241">
        <v>0</v>
      </c>
      <c r="S2426" s="241">
        <v>0</v>
      </c>
      <c r="T2426" s="241">
        <v>0</v>
      </c>
      <c r="U2426" s="241">
        <v>0</v>
      </c>
      <c r="V2426" s="401">
        <v>0</v>
      </c>
      <c r="W2426" s="241">
        <v>0</v>
      </c>
      <c r="X2426" s="241">
        <v>0</v>
      </c>
      <c r="Y2426" s="241">
        <v>0</v>
      </c>
      <c r="Z2426" s="241">
        <v>0</v>
      </c>
      <c r="AA2426" s="241">
        <v>0</v>
      </c>
      <c r="AB2426" s="241">
        <v>0</v>
      </c>
      <c r="AC2426" s="478">
        <f>SUM(E2426:AB2426)</f>
        <v>0</v>
      </c>
    </row>
    <row r="2427" spans="1:29" ht="10.5" customHeight="1">
      <c r="A2427" s="1628"/>
      <c r="B2427" s="1626"/>
      <c r="C2427" s="476" t="s">
        <v>18</v>
      </c>
      <c r="D2427" s="476" t="s">
        <v>19</v>
      </c>
      <c r="E2427" s="217">
        <v>0</v>
      </c>
      <c r="F2427" s="217">
        <v>0</v>
      </c>
      <c r="G2427" s="217">
        <v>0</v>
      </c>
      <c r="H2427" s="443">
        <v>0</v>
      </c>
      <c r="I2427" s="217">
        <v>0</v>
      </c>
      <c r="J2427" s="217">
        <v>0</v>
      </c>
      <c r="K2427" s="217">
        <v>0</v>
      </c>
      <c r="L2427" s="217">
        <v>0</v>
      </c>
      <c r="M2427" s="217">
        <v>0</v>
      </c>
      <c r="N2427" s="443">
        <v>0</v>
      </c>
      <c r="O2427" s="217">
        <v>0</v>
      </c>
      <c r="P2427" s="217">
        <v>0</v>
      </c>
      <c r="Q2427" s="217">
        <v>0</v>
      </c>
      <c r="R2427" s="217">
        <v>0</v>
      </c>
      <c r="S2427" s="217">
        <v>0</v>
      </c>
      <c r="T2427" s="217">
        <v>0</v>
      </c>
      <c r="U2427" s="217">
        <v>0</v>
      </c>
      <c r="V2427" s="443">
        <v>0</v>
      </c>
      <c r="W2427" s="217">
        <v>0</v>
      </c>
      <c r="X2427" s="217">
        <v>0</v>
      </c>
      <c r="Y2427" s="217">
        <v>0</v>
      </c>
      <c r="Z2427" s="217">
        <v>0</v>
      </c>
      <c r="AA2427" s="217">
        <v>0</v>
      </c>
      <c r="AB2427" s="217">
        <v>0</v>
      </c>
      <c r="AC2427" s="478"/>
    </row>
    <row r="2428" spans="1:29" ht="10.5" customHeight="1">
      <c r="A2428" s="1629"/>
      <c r="B2428" s="1626"/>
      <c r="C2428" s="651" t="s">
        <v>20</v>
      </c>
      <c r="D2428" s="651"/>
      <c r="E2428" s="584" t="e">
        <f t="shared" ref="E2428:AC2428" si="676">E2426/E2425</f>
        <v>#DIV/0!</v>
      </c>
      <c r="F2428" s="584" t="e">
        <f t="shared" si="676"/>
        <v>#DIV/0!</v>
      </c>
      <c r="G2428" s="584" t="e">
        <f t="shared" si="676"/>
        <v>#DIV/0!</v>
      </c>
      <c r="H2428" s="641" t="e">
        <f t="shared" si="676"/>
        <v>#DIV/0!</v>
      </c>
      <c r="I2428" s="584" t="e">
        <f t="shared" si="676"/>
        <v>#DIV/0!</v>
      </c>
      <c r="J2428" s="584" t="e">
        <f t="shared" si="676"/>
        <v>#DIV/0!</v>
      </c>
      <c r="K2428" s="584" t="e">
        <f t="shared" si="676"/>
        <v>#DIV/0!</v>
      </c>
      <c r="L2428" s="584" t="e">
        <f t="shared" si="676"/>
        <v>#DIV/0!</v>
      </c>
      <c r="M2428" s="584" t="e">
        <f t="shared" si="676"/>
        <v>#DIV/0!</v>
      </c>
      <c r="N2428" s="641" t="e">
        <f t="shared" si="676"/>
        <v>#DIV/0!</v>
      </c>
      <c r="O2428" s="584" t="e">
        <f t="shared" si="676"/>
        <v>#DIV/0!</v>
      </c>
      <c r="P2428" s="584" t="e">
        <f t="shared" si="676"/>
        <v>#DIV/0!</v>
      </c>
      <c r="Q2428" s="584" t="e">
        <f t="shared" si="676"/>
        <v>#DIV/0!</v>
      </c>
      <c r="R2428" s="584" t="e">
        <f t="shared" si="676"/>
        <v>#DIV/0!</v>
      </c>
      <c r="S2428" s="584" t="e">
        <f t="shared" si="676"/>
        <v>#DIV/0!</v>
      </c>
      <c r="T2428" s="584" t="e">
        <f t="shared" si="676"/>
        <v>#DIV/0!</v>
      </c>
      <c r="U2428" s="584" t="e">
        <f t="shared" si="676"/>
        <v>#DIV/0!</v>
      </c>
      <c r="V2428" s="641" t="e">
        <f t="shared" si="676"/>
        <v>#DIV/0!</v>
      </c>
      <c r="W2428" s="584" t="e">
        <f t="shared" si="676"/>
        <v>#DIV/0!</v>
      </c>
      <c r="X2428" s="584" t="e">
        <f t="shared" si="676"/>
        <v>#DIV/0!</v>
      </c>
      <c r="Y2428" s="584" t="e">
        <f t="shared" si="676"/>
        <v>#DIV/0!</v>
      </c>
      <c r="Z2428" s="584" t="e">
        <f t="shared" si="676"/>
        <v>#DIV/0!</v>
      </c>
      <c r="AA2428" s="584" t="e">
        <f t="shared" si="676"/>
        <v>#DIV/0!</v>
      </c>
      <c r="AB2428" s="584" t="e">
        <f t="shared" si="676"/>
        <v>#DIV/0!</v>
      </c>
      <c r="AC2428" s="487" t="e">
        <f t="shared" si="676"/>
        <v>#DIV/0!</v>
      </c>
    </row>
    <row r="2429" spans="1:29" ht="10.5" customHeight="1">
      <c r="A2429" s="1627" t="s">
        <v>848</v>
      </c>
      <c r="B2429" s="1625" t="s">
        <v>849</v>
      </c>
      <c r="C2429" s="485" t="s">
        <v>15</v>
      </c>
      <c r="D2429" s="485" t="s">
        <v>37</v>
      </c>
      <c r="E2429" s="335">
        <v>0</v>
      </c>
      <c r="F2429" s="335">
        <v>0</v>
      </c>
      <c r="G2429" s="335">
        <v>0</v>
      </c>
      <c r="H2429" s="583">
        <v>0</v>
      </c>
      <c r="I2429" s="335">
        <v>0</v>
      </c>
      <c r="J2429" s="335">
        <v>0</v>
      </c>
      <c r="K2429" s="335">
        <v>0</v>
      </c>
      <c r="L2429" s="335">
        <v>0</v>
      </c>
      <c r="M2429" s="335">
        <v>0</v>
      </c>
      <c r="N2429" s="583">
        <v>0</v>
      </c>
      <c r="O2429" s="335">
        <v>0</v>
      </c>
      <c r="P2429" s="335">
        <v>0</v>
      </c>
      <c r="Q2429" s="335">
        <v>0</v>
      </c>
      <c r="R2429" s="335">
        <v>0</v>
      </c>
      <c r="S2429" s="335">
        <v>0</v>
      </c>
      <c r="T2429" s="335">
        <v>0</v>
      </c>
      <c r="U2429" s="335">
        <v>0</v>
      </c>
      <c r="V2429" s="583">
        <v>0</v>
      </c>
      <c r="W2429" s="335">
        <v>0</v>
      </c>
      <c r="X2429" s="335">
        <v>0</v>
      </c>
      <c r="Y2429" s="335">
        <v>0</v>
      </c>
      <c r="Z2429" s="335">
        <v>0</v>
      </c>
      <c r="AA2429" s="335">
        <v>0</v>
      </c>
      <c r="AB2429" s="335">
        <v>0</v>
      </c>
      <c r="AC2429" s="490">
        <f>SUM(E2429:AB2429)</f>
        <v>0</v>
      </c>
    </row>
    <row r="2430" spans="1:29" ht="10.5" customHeight="1">
      <c r="A2430" s="1628"/>
      <c r="B2430" s="1626"/>
      <c r="C2430" s="476" t="s">
        <v>17</v>
      </c>
      <c r="D2430" s="476" t="s">
        <v>37</v>
      </c>
      <c r="E2430" s="241">
        <v>0</v>
      </c>
      <c r="F2430" s="241">
        <v>0</v>
      </c>
      <c r="G2430" s="241">
        <v>0</v>
      </c>
      <c r="H2430" s="401">
        <v>0</v>
      </c>
      <c r="I2430" s="241">
        <v>0</v>
      </c>
      <c r="J2430" s="241">
        <v>0</v>
      </c>
      <c r="K2430" s="241">
        <v>0</v>
      </c>
      <c r="L2430" s="241">
        <v>0</v>
      </c>
      <c r="M2430" s="241">
        <v>0</v>
      </c>
      <c r="N2430" s="401">
        <v>0</v>
      </c>
      <c r="O2430" s="241">
        <v>0</v>
      </c>
      <c r="P2430" s="241">
        <v>0</v>
      </c>
      <c r="Q2430" s="241">
        <v>0</v>
      </c>
      <c r="R2430" s="241">
        <v>0</v>
      </c>
      <c r="S2430" s="241">
        <v>0</v>
      </c>
      <c r="T2430" s="241">
        <v>0</v>
      </c>
      <c r="U2430" s="241">
        <v>0</v>
      </c>
      <c r="V2430" s="401">
        <v>0</v>
      </c>
      <c r="W2430" s="241">
        <v>0</v>
      </c>
      <c r="X2430" s="241">
        <v>0</v>
      </c>
      <c r="Y2430" s="241">
        <v>0</v>
      </c>
      <c r="Z2430" s="241">
        <v>0</v>
      </c>
      <c r="AA2430" s="241">
        <v>0</v>
      </c>
      <c r="AB2430" s="241">
        <v>0</v>
      </c>
      <c r="AC2430" s="478">
        <f>SUM(E2430:AB2430)</f>
        <v>0</v>
      </c>
    </row>
    <row r="2431" spans="1:29" ht="10.5" customHeight="1">
      <c r="A2431" s="1628"/>
      <c r="B2431" s="1626"/>
      <c r="C2431" s="476" t="s">
        <v>18</v>
      </c>
      <c r="D2431" s="476" t="s">
        <v>19</v>
      </c>
      <c r="E2431" s="217">
        <v>0</v>
      </c>
      <c r="F2431" s="217">
        <v>0</v>
      </c>
      <c r="G2431" s="217">
        <v>0</v>
      </c>
      <c r="H2431" s="443">
        <v>0</v>
      </c>
      <c r="I2431" s="217">
        <v>0</v>
      </c>
      <c r="J2431" s="217">
        <v>0</v>
      </c>
      <c r="K2431" s="217">
        <v>0</v>
      </c>
      <c r="L2431" s="217">
        <v>0</v>
      </c>
      <c r="M2431" s="217">
        <v>0</v>
      </c>
      <c r="N2431" s="443">
        <v>0</v>
      </c>
      <c r="O2431" s="217">
        <v>0</v>
      </c>
      <c r="P2431" s="217">
        <v>0</v>
      </c>
      <c r="Q2431" s="217">
        <v>0</v>
      </c>
      <c r="R2431" s="217">
        <v>0</v>
      </c>
      <c r="S2431" s="217">
        <v>0</v>
      </c>
      <c r="T2431" s="217">
        <v>0</v>
      </c>
      <c r="U2431" s="217">
        <v>0</v>
      </c>
      <c r="V2431" s="443">
        <v>0</v>
      </c>
      <c r="W2431" s="217">
        <v>0</v>
      </c>
      <c r="X2431" s="217">
        <v>0</v>
      </c>
      <c r="Y2431" s="217">
        <v>0</v>
      </c>
      <c r="Z2431" s="217">
        <v>0</v>
      </c>
      <c r="AA2431" s="217">
        <v>0</v>
      </c>
      <c r="AB2431" s="217">
        <v>0</v>
      </c>
      <c r="AC2431" s="478"/>
    </row>
    <row r="2432" spans="1:29" ht="10.5" customHeight="1">
      <c r="A2432" s="1629"/>
      <c r="B2432" s="1626"/>
      <c r="C2432" s="491" t="s">
        <v>20</v>
      </c>
      <c r="D2432" s="491"/>
      <c r="E2432" s="542" t="e">
        <f t="shared" ref="E2432:AC2432" si="677">E2430/E2429</f>
        <v>#DIV/0!</v>
      </c>
      <c r="F2432" s="542" t="e">
        <f t="shared" si="677"/>
        <v>#DIV/0!</v>
      </c>
      <c r="G2432" s="542" t="e">
        <f t="shared" si="677"/>
        <v>#DIV/0!</v>
      </c>
      <c r="H2432" s="607" t="e">
        <f t="shared" si="677"/>
        <v>#DIV/0!</v>
      </c>
      <c r="I2432" s="542" t="e">
        <f t="shared" si="677"/>
        <v>#DIV/0!</v>
      </c>
      <c r="J2432" s="542" t="e">
        <f t="shared" si="677"/>
        <v>#DIV/0!</v>
      </c>
      <c r="K2432" s="542" t="e">
        <f t="shared" si="677"/>
        <v>#DIV/0!</v>
      </c>
      <c r="L2432" s="542" t="e">
        <f t="shared" si="677"/>
        <v>#DIV/0!</v>
      </c>
      <c r="M2432" s="542" t="e">
        <f t="shared" si="677"/>
        <v>#DIV/0!</v>
      </c>
      <c r="N2432" s="607" t="e">
        <f t="shared" si="677"/>
        <v>#DIV/0!</v>
      </c>
      <c r="O2432" s="542" t="e">
        <f t="shared" si="677"/>
        <v>#DIV/0!</v>
      </c>
      <c r="P2432" s="542" t="e">
        <f t="shared" si="677"/>
        <v>#DIV/0!</v>
      </c>
      <c r="Q2432" s="542" t="e">
        <f t="shared" si="677"/>
        <v>#DIV/0!</v>
      </c>
      <c r="R2432" s="542" t="e">
        <f t="shared" si="677"/>
        <v>#DIV/0!</v>
      </c>
      <c r="S2432" s="542" t="e">
        <f t="shared" si="677"/>
        <v>#DIV/0!</v>
      </c>
      <c r="T2432" s="542" t="e">
        <f t="shared" si="677"/>
        <v>#DIV/0!</v>
      </c>
      <c r="U2432" s="542" t="e">
        <f t="shared" si="677"/>
        <v>#DIV/0!</v>
      </c>
      <c r="V2432" s="607" t="e">
        <f t="shared" si="677"/>
        <v>#DIV/0!</v>
      </c>
      <c r="W2432" s="542" t="e">
        <f t="shared" si="677"/>
        <v>#DIV/0!</v>
      </c>
      <c r="X2432" s="542" t="e">
        <f t="shared" si="677"/>
        <v>#DIV/0!</v>
      </c>
      <c r="Y2432" s="542" t="e">
        <f t="shared" si="677"/>
        <v>#DIV/0!</v>
      </c>
      <c r="Z2432" s="542" t="e">
        <f t="shared" si="677"/>
        <v>#DIV/0!</v>
      </c>
      <c r="AA2432" s="542" t="e">
        <f t="shared" si="677"/>
        <v>#DIV/0!</v>
      </c>
      <c r="AB2432" s="542" t="e">
        <f t="shared" si="677"/>
        <v>#DIV/0!</v>
      </c>
      <c r="AC2432" s="494" t="e">
        <f t="shared" si="677"/>
        <v>#DIV/0!</v>
      </c>
    </row>
    <row r="2433" spans="1:30" ht="10.5" customHeight="1">
      <c r="A2433" s="1627" t="s">
        <v>850</v>
      </c>
      <c r="B2433" s="1625" t="s">
        <v>851</v>
      </c>
      <c r="C2433" s="528" t="s">
        <v>15</v>
      </c>
      <c r="D2433" s="528" t="s">
        <v>37</v>
      </c>
      <c r="E2433" s="335">
        <v>0</v>
      </c>
      <c r="F2433" s="335">
        <v>0</v>
      </c>
      <c r="G2433" s="335">
        <v>0</v>
      </c>
      <c r="H2433" s="583">
        <v>0</v>
      </c>
      <c r="I2433" s="335">
        <v>0</v>
      </c>
      <c r="J2433" s="335">
        <v>0</v>
      </c>
      <c r="K2433" s="335">
        <v>0</v>
      </c>
      <c r="L2433" s="335">
        <v>0</v>
      </c>
      <c r="M2433" s="335">
        <v>0</v>
      </c>
      <c r="N2433" s="583">
        <v>0</v>
      </c>
      <c r="O2433" s="335">
        <v>0</v>
      </c>
      <c r="P2433" s="335">
        <v>0</v>
      </c>
      <c r="Q2433" s="335">
        <v>0</v>
      </c>
      <c r="R2433" s="335">
        <v>0</v>
      </c>
      <c r="S2433" s="335">
        <v>0</v>
      </c>
      <c r="T2433" s="335">
        <v>0</v>
      </c>
      <c r="U2433" s="335">
        <v>0</v>
      </c>
      <c r="V2433" s="583">
        <v>0</v>
      </c>
      <c r="W2433" s="335">
        <v>0</v>
      </c>
      <c r="X2433" s="335">
        <v>0</v>
      </c>
      <c r="Y2433" s="335">
        <v>0</v>
      </c>
      <c r="Z2433" s="335">
        <v>0</v>
      </c>
      <c r="AA2433" s="335">
        <v>0</v>
      </c>
      <c r="AB2433" s="335">
        <v>0</v>
      </c>
      <c r="AC2433" s="478">
        <f>SUM(E2433:AB2433)</f>
        <v>0</v>
      </c>
    </row>
    <row r="2434" spans="1:30" ht="10.5" customHeight="1">
      <c r="A2434" s="1628"/>
      <c r="B2434" s="1626"/>
      <c r="C2434" s="610" t="s">
        <v>17</v>
      </c>
      <c r="D2434" s="610" t="s">
        <v>37</v>
      </c>
      <c r="E2434" s="241">
        <v>0</v>
      </c>
      <c r="F2434" s="241">
        <v>0</v>
      </c>
      <c r="G2434" s="241">
        <v>0</v>
      </c>
      <c r="H2434" s="401">
        <v>0</v>
      </c>
      <c r="I2434" s="241">
        <v>0</v>
      </c>
      <c r="J2434" s="241">
        <v>0</v>
      </c>
      <c r="K2434" s="241">
        <v>0</v>
      </c>
      <c r="L2434" s="241">
        <v>0</v>
      </c>
      <c r="M2434" s="241">
        <v>0</v>
      </c>
      <c r="N2434" s="401">
        <v>0</v>
      </c>
      <c r="O2434" s="241">
        <v>0</v>
      </c>
      <c r="P2434" s="241">
        <v>0</v>
      </c>
      <c r="Q2434" s="241">
        <v>0</v>
      </c>
      <c r="R2434" s="241">
        <v>0</v>
      </c>
      <c r="S2434" s="241">
        <v>0</v>
      </c>
      <c r="T2434" s="241">
        <v>0</v>
      </c>
      <c r="U2434" s="241">
        <v>0</v>
      </c>
      <c r="V2434" s="401">
        <v>0</v>
      </c>
      <c r="W2434" s="241">
        <v>0</v>
      </c>
      <c r="X2434" s="241">
        <v>0</v>
      </c>
      <c r="Y2434" s="241">
        <v>0</v>
      </c>
      <c r="Z2434" s="241">
        <v>0</v>
      </c>
      <c r="AA2434" s="241">
        <v>0</v>
      </c>
      <c r="AB2434" s="241">
        <v>0</v>
      </c>
      <c r="AC2434" s="478">
        <f>SUM(E2434:AB2434)</f>
        <v>0</v>
      </c>
    </row>
    <row r="2435" spans="1:30" ht="10.5" customHeight="1">
      <c r="A2435" s="1628"/>
      <c r="B2435" s="1626"/>
      <c r="C2435" s="476" t="s">
        <v>18</v>
      </c>
      <c r="D2435" s="476" t="s">
        <v>19</v>
      </c>
      <c r="E2435" s="217">
        <v>0</v>
      </c>
      <c r="F2435" s="217">
        <v>0</v>
      </c>
      <c r="G2435" s="217">
        <v>0</v>
      </c>
      <c r="H2435" s="443">
        <v>0</v>
      </c>
      <c r="I2435" s="217">
        <v>0</v>
      </c>
      <c r="J2435" s="217">
        <v>0</v>
      </c>
      <c r="K2435" s="217">
        <v>0</v>
      </c>
      <c r="L2435" s="217">
        <v>0</v>
      </c>
      <c r="M2435" s="217">
        <v>0</v>
      </c>
      <c r="N2435" s="443">
        <v>0</v>
      </c>
      <c r="O2435" s="217">
        <v>0</v>
      </c>
      <c r="P2435" s="217">
        <v>0</v>
      </c>
      <c r="Q2435" s="217">
        <v>0</v>
      </c>
      <c r="R2435" s="217">
        <v>0</v>
      </c>
      <c r="S2435" s="217">
        <v>0</v>
      </c>
      <c r="T2435" s="217">
        <v>0</v>
      </c>
      <c r="U2435" s="217">
        <v>0</v>
      </c>
      <c r="V2435" s="443">
        <v>0</v>
      </c>
      <c r="W2435" s="217">
        <v>0</v>
      </c>
      <c r="X2435" s="217">
        <v>0</v>
      </c>
      <c r="Y2435" s="217">
        <v>0</v>
      </c>
      <c r="Z2435" s="217">
        <v>0</v>
      </c>
      <c r="AA2435" s="217">
        <v>0</v>
      </c>
      <c r="AB2435" s="217">
        <v>0</v>
      </c>
      <c r="AC2435" s="478"/>
    </row>
    <row r="2436" spans="1:30" ht="10.5" customHeight="1">
      <c r="A2436" s="1655"/>
      <c r="B2436" s="1626"/>
      <c r="C2436" s="651" t="s">
        <v>20</v>
      </c>
      <c r="D2436" s="651"/>
      <c r="E2436" s="584" t="e">
        <f t="shared" ref="E2436:AC2436" si="678">E2434/E2433</f>
        <v>#DIV/0!</v>
      </c>
      <c r="F2436" s="584" t="e">
        <f t="shared" si="678"/>
        <v>#DIV/0!</v>
      </c>
      <c r="G2436" s="584" t="e">
        <f t="shared" si="678"/>
        <v>#DIV/0!</v>
      </c>
      <c r="H2436" s="641" t="e">
        <f t="shared" si="678"/>
        <v>#DIV/0!</v>
      </c>
      <c r="I2436" s="584" t="e">
        <f t="shared" si="678"/>
        <v>#DIV/0!</v>
      </c>
      <c r="J2436" s="584" t="e">
        <f t="shared" si="678"/>
        <v>#DIV/0!</v>
      </c>
      <c r="K2436" s="584" t="e">
        <f t="shared" si="678"/>
        <v>#DIV/0!</v>
      </c>
      <c r="L2436" s="584" t="e">
        <f t="shared" si="678"/>
        <v>#DIV/0!</v>
      </c>
      <c r="M2436" s="584" t="e">
        <f t="shared" si="678"/>
        <v>#DIV/0!</v>
      </c>
      <c r="N2436" s="641" t="e">
        <f t="shared" si="678"/>
        <v>#DIV/0!</v>
      </c>
      <c r="O2436" s="584" t="e">
        <f t="shared" si="678"/>
        <v>#DIV/0!</v>
      </c>
      <c r="P2436" s="584" t="e">
        <f t="shared" si="678"/>
        <v>#DIV/0!</v>
      </c>
      <c r="Q2436" s="584" t="e">
        <f t="shared" si="678"/>
        <v>#DIV/0!</v>
      </c>
      <c r="R2436" s="584" t="e">
        <f t="shared" si="678"/>
        <v>#DIV/0!</v>
      </c>
      <c r="S2436" s="584" t="e">
        <f t="shared" si="678"/>
        <v>#DIV/0!</v>
      </c>
      <c r="T2436" s="584" t="e">
        <f t="shared" si="678"/>
        <v>#DIV/0!</v>
      </c>
      <c r="U2436" s="584" t="e">
        <f t="shared" si="678"/>
        <v>#DIV/0!</v>
      </c>
      <c r="V2436" s="641" t="e">
        <f t="shared" si="678"/>
        <v>#DIV/0!</v>
      </c>
      <c r="W2436" s="584" t="e">
        <f t="shared" si="678"/>
        <v>#DIV/0!</v>
      </c>
      <c r="X2436" s="584" t="e">
        <f t="shared" si="678"/>
        <v>#DIV/0!</v>
      </c>
      <c r="Y2436" s="584" t="e">
        <f t="shared" si="678"/>
        <v>#DIV/0!</v>
      </c>
      <c r="Z2436" s="584" t="e">
        <f t="shared" si="678"/>
        <v>#DIV/0!</v>
      </c>
      <c r="AA2436" s="584" t="e">
        <f t="shared" si="678"/>
        <v>#DIV/0!</v>
      </c>
      <c r="AB2436" s="584" t="e">
        <f t="shared" si="678"/>
        <v>#DIV/0!</v>
      </c>
      <c r="AC2436" s="487" t="e">
        <f t="shared" si="678"/>
        <v>#DIV/0!</v>
      </c>
    </row>
    <row r="2437" spans="1:30" ht="10.5" customHeight="1">
      <c r="A2437" s="1627" t="s">
        <v>852</v>
      </c>
      <c r="B2437" s="1625" t="s">
        <v>853</v>
      </c>
      <c r="C2437" s="528" t="s">
        <v>15</v>
      </c>
      <c r="D2437" s="528" t="s">
        <v>37</v>
      </c>
      <c r="E2437" s="350">
        <v>0</v>
      </c>
      <c r="F2437" s="350">
        <v>0</v>
      </c>
      <c r="G2437" s="350">
        <v>0</v>
      </c>
      <c r="H2437" s="404">
        <v>0</v>
      </c>
      <c r="I2437" s="350">
        <v>0</v>
      </c>
      <c r="J2437" s="350">
        <v>0</v>
      </c>
      <c r="K2437" s="350">
        <v>0</v>
      </c>
      <c r="L2437" s="350">
        <v>0</v>
      </c>
      <c r="M2437" s="350">
        <v>0</v>
      </c>
      <c r="N2437" s="404">
        <v>0</v>
      </c>
      <c r="O2437" s="350">
        <v>0</v>
      </c>
      <c r="P2437" s="350">
        <v>0</v>
      </c>
      <c r="Q2437" s="350">
        <v>0</v>
      </c>
      <c r="R2437" s="350">
        <v>0</v>
      </c>
      <c r="S2437" s="350">
        <v>0</v>
      </c>
      <c r="T2437" s="350">
        <v>0</v>
      </c>
      <c r="U2437" s="350">
        <v>0</v>
      </c>
      <c r="V2437" s="404">
        <v>0</v>
      </c>
      <c r="W2437" s="350">
        <v>0</v>
      </c>
      <c r="X2437" s="350">
        <v>0</v>
      </c>
      <c r="Y2437" s="350">
        <v>0</v>
      </c>
      <c r="Z2437" s="350">
        <v>0</v>
      </c>
      <c r="AA2437" s="350">
        <v>0</v>
      </c>
      <c r="AB2437" s="350">
        <v>0</v>
      </c>
      <c r="AC2437" s="490">
        <f>SUM(E2437:AB2437)</f>
        <v>0</v>
      </c>
    </row>
    <row r="2438" spans="1:30" ht="10.5" customHeight="1">
      <c r="A2438" s="1628"/>
      <c r="B2438" s="1626"/>
      <c r="C2438" s="610" t="s">
        <v>17</v>
      </c>
      <c r="D2438" s="610" t="s">
        <v>37</v>
      </c>
      <c r="E2438" s="241">
        <v>0</v>
      </c>
      <c r="F2438" s="241">
        <v>0</v>
      </c>
      <c r="G2438" s="241">
        <v>0</v>
      </c>
      <c r="H2438" s="401">
        <v>0</v>
      </c>
      <c r="I2438" s="241">
        <v>0</v>
      </c>
      <c r="J2438" s="241">
        <v>0</v>
      </c>
      <c r="K2438" s="241">
        <v>0</v>
      </c>
      <c r="L2438" s="241">
        <v>0</v>
      </c>
      <c r="M2438" s="241">
        <v>0</v>
      </c>
      <c r="N2438" s="401">
        <v>0</v>
      </c>
      <c r="O2438" s="241">
        <v>0</v>
      </c>
      <c r="P2438" s="241">
        <v>0</v>
      </c>
      <c r="Q2438" s="241">
        <v>0</v>
      </c>
      <c r="R2438" s="241">
        <v>0</v>
      </c>
      <c r="S2438" s="241">
        <v>0</v>
      </c>
      <c r="T2438" s="241">
        <v>0</v>
      </c>
      <c r="U2438" s="241">
        <v>0</v>
      </c>
      <c r="V2438" s="401">
        <v>0</v>
      </c>
      <c r="W2438" s="241">
        <v>0</v>
      </c>
      <c r="X2438" s="241">
        <v>0</v>
      </c>
      <c r="Y2438" s="241">
        <v>0</v>
      </c>
      <c r="Z2438" s="241">
        <v>0</v>
      </c>
      <c r="AA2438" s="241">
        <v>0</v>
      </c>
      <c r="AB2438" s="241">
        <v>0</v>
      </c>
      <c r="AC2438" s="478">
        <f>SUM(E2438:AB2438)</f>
        <v>0</v>
      </c>
    </row>
    <row r="2439" spans="1:30" ht="10.5" customHeight="1">
      <c r="A2439" s="1628"/>
      <c r="B2439" s="1626"/>
      <c r="C2439" s="476" t="s">
        <v>18</v>
      </c>
      <c r="D2439" s="476" t="s">
        <v>19</v>
      </c>
      <c r="E2439" s="217">
        <v>0</v>
      </c>
      <c r="F2439" s="217">
        <v>0</v>
      </c>
      <c r="G2439" s="217">
        <v>0</v>
      </c>
      <c r="H2439" s="443">
        <v>0</v>
      </c>
      <c r="I2439" s="217">
        <v>0</v>
      </c>
      <c r="J2439" s="217">
        <v>0</v>
      </c>
      <c r="K2439" s="217">
        <v>0</v>
      </c>
      <c r="L2439" s="217">
        <v>0</v>
      </c>
      <c r="M2439" s="217">
        <v>0</v>
      </c>
      <c r="N2439" s="443">
        <v>0</v>
      </c>
      <c r="O2439" s="217">
        <v>0</v>
      </c>
      <c r="P2439" s="217">
        <v>0</v>
      </c>
      <c r="Q2439" s="217">
        <v>0</v>
      </c>
      <c r="R2439" s="217">
        <v>0</v>
      </c>
      <c r="S2439" s="217">
        <v>0</v>
      </c>
      <c r="T2439" s="217">
        <v>0</v>
      </c>
      <c r="U2439" s="217">
        <v>0</v>
      </c>
      <c r="V2439" s="443">
        <v>0</v>
      </c>
      <c r="W2439" s="217">
        <v>0</v>
      </c>
      <c r="X2439" s="217">
        <v>0</v>
      </c>
      <c r="Y2439" s="217">
        <v>0</v>
      </c>
      <c r="Z2439" s="217">
        <v>0</v>
      </c>
      <c r="AA2439" s="217">
        <v>0</v>
      </c>
      <c r="AB2439" s="217">
        <v>0</v>
      </c>
      <c r="AC2439" s="478"/>
    </row>
    <row r="2440" spans="1:30" ht="10.5" customHeight="1">
      <c r="A2440" s="1629"/>
      <c r="B2440" s="1690"/>
      <c r="C2440" s="527" t="s">
        <v>20</v>
      </c>
      <c r="D2440" s="527"/>
      <c r="E2440" s="542" t="e">
        <f t="shared" ref="E2440:AC2440" si="679">E2438/E2437</f>
        <v>#DIV/0!</v>
      </c>
      <c r="F2440" s="542" t="e">
        <f t="shared" si="679"/>
        <v>#DIV/0!</v>
      </c>
      <c r="G2440" s="542" t="e">
        <f t="shared" si="679"/>
        <v>#DIV/0!</v>
      </c>
      <c r="H2440" s="573" t="e">
        <f t="shared" si="679"/>
        <v>#DIV/0!</v>
      </c>
      <c r="I2440" s="542" t="e">
        <f t="shared" si="679"/>
        <v>#DIV/0!</v>
      </c>
      <c r="J2440" s="542" t="e">
        <f t="shared" si="679"/>
        <v>#DIV/0!</v>
      </c>
      <c r="K2440" s="542" t="e">
        <f t="shared" si="679"/>
        <v>#DIV/0!</v>
      </c>
      <c r="L2440" s="542" t="e">
        <f t="shared" si="679"/>
        <v>#DIV/0!</v>
      </c>
      <c r="M2440" s="542" t="e">
        <f t="shared" si="679"/>
        <v>#DIV/0!</v>
      </c>
      <c r="N2440" s="573" t="e">
        <f t="shared" si="679"/>
        <v>#DIV/0!</v>
      </c>
      <c r="O2440" s="542" t="e">
        <f t="shared" si="679"/>
        <v>#DIV/0!</v>
      </c>
      <c r="P2440" s="542" t="e">
        <f t="shared" si="679"/>
        <v>#DIV/0!</v>
      </c>
      <c r="Q2440" s="542" t="e">
        <f t="shared" si="679"/>
        <v>#DIV/0!</v>
      </c>
      <c r="R2440" s="542" t="e">
        <f t="shared" si="679"/>
        <v>#DIV/0!</v>
      </c>
      <c r="S2440" s="542" t="e">
        <f t="shared" si="679"/>
        <v>#DIV/0!</v>
      </c>
      <c r="T2440" s="542" t="e">
        <f t="shared" si="679"/>
        <v>#DIV/0!</v>
      </c>
      <c r="U2440" s="542" t="e">
        <f t="shared" si="679"/>
        <v>#DIV/0!</v>
      </c>
      <c r="V2440" s="573" t="e">
        <f t="shared" si="679"/>
        <v>#DIV/0!</v>
      </c>
      <c r="W2440" s="542" t="e">
        <f t="shared" si="679"/>
        <v>#DIV/0!</v>
      </c>
      <c r="X2440" s="542" t="e">
        <f t="shared" si="679"/>
        <v>#DIV/0!</v>
      </c>
      <c r="Y2440" s="542" t="e">
        <f t="shared" si="679"/>
        <v>#DIV/0!</v>
      </c>
      <c r="Z2440" s="542" t="e">
        <f t="shared" si="679"/>
        <v>#DIV/0!</v>
      </c>
      <c r="AA2440" s="542" t="e">
        <f t="shared" si="679"/>
        <v>#DIV/0!</v>
      </c>
      <c r="AB2440" s="542" t="e">
        <f t="shared" si="679"/>
        <v>#DIV/0!</v>
      </c>
      <c r="AC2440" s="494" t="e">
        <f t="shared" si="679"/>
        <v>#DIV/0!</v>
      </c>
    </row>
    <row r="2441" spans="1:30" ht="12">
      <c r="A2441" s="591" t="s">
        <v>13</v>
      </c>
      <c r="B2441" s="592" t="s">
        <v>52</v>
      </c>
      <c r="C2441" s="473" t="s">
        <v>15</v>
      </c>
      <c r="D2441" s="473" t="s">
        <v>37</v>
      </c>
      <c r="E2441" s="360">
        <v>1.6799999999999999E-2</v>
      </c>
      <c r="F2441" s="327">
        <v>1.7999999999999999E-2</v>
      </c>
      <c r="G2441" s="327">
        <v>1.7999999999999999E-2</v>
      </c>
      <c r="H2441" s="608">
        <v>2.0279999999999999E-2</v>
      </c>
      <c r="I2441" s="327">
        <v>1.8839999999999999E-2</v>
      </c>
      <c r="J2441" s="327">
        <v>1.7639999999999999E-2</v>
      </c>
      <c r="K2441" s="327">
        <v>1.8239999999999999E-2</v>
      </c>
      <c r="L2441" s="327">
        <v>1.8599999999999998E-2</v>
      </c>
      <c r="M2441" s="327">
        <v>1.7760000000000001E-2</v>
      </c>
      <c r="N2441" s="608">
        <v>1.728E-2</v>
      </c>
      <c r="O2441" s="327">
        <v>1.848E-2</v>
      </c>
      <c r="P2441" s="327">
        <v>1.9439999999999999E-2</v>
      </c>
      <c r="Q2441" s="327">
        <v>1.8599999999999998E-2</v>
      </c>
      <c r="R2441" s="327">
        <v>1.704E-2</v>
      </c>
      <c r="S2441" s="327">
        <v>1.6199999999999999E-2</v>
      </c>
      <c r="T2441" s="327">
        <v>1.524E-2</v>
      </c>
      <c r="U2441" s="327">
        <v>1.4760000000000001E-2</v>
      </c>
      <c r="V2441" s="608">
        <v>1.6320000000000001E-2</v>
      </c>
      <c r="W2441" s="327">
        <v>1.6799999999999999E-2</v>
      </c>
      <c r="X2441" s="327">
        <v>1.7160000000000002E-2</v>
      </c>
      <c r="Y2441" s="327">
        <v>1.6320000000000001E-2</v>
      </c>
      <c r="Z2441" s="327">
        <v>1.6559999999999998E-2</v>
      </c>
      <c r="AA2441" s="327">
        <v>1.5599999999999999E-2</v>
      </c>
      <c r="AB2441" s="327">
        <v>1.644E-2</v>
      </c>
      <c r="AC2441" s="475">
        <f>SUM(E2441:AB2441)</f>
        <v>0.41639999999999999</v>
      </c>
      <c r="AD2441" s="537">
        <f>MAX(E2441:AB2441)</f>
        <v>2.0279999999999999E-2</v>
      </c>
    </row>
    <row r="2442" spans="1:30" ht="12">
      <c r="A2442" s="595" t="s">
        <v>854</v>
      </c>
      <c r="B2442" s="596" t="s">
        <v>53</v>
      </c>
      <c r="C2442" s="491" t="s">
        <v>15</v>
      </c>
      <c r="D2442" s="491" t="s">
        <v>37</v>
      </c>
      <c r="E2442" s="568">
        <v>7.7999999999999996E-3</v>
      </c>
      <c r="F2442" s="568">
        <v>8.0400000000000003E-3</v>
      </c>
      <c r="G2442" s="568">
        <v>7.5599999999999999E-3</v>
      </c>
      <c r="H2442" s="656">
        <v>7.7999999999999996E-3</v>
      </c>
      <c r="I2442" s="568">
        <v>7.5599999999999999E-3</v>
      </c>
      <c r="J2442" s="568">
        <v>7.7999999999999996E-3</v>
      </c>
      <c r="K2442" s="568">
        <v>7.4400000000000004E-3</v>
      </c>
      <c r="L2442" s="568">
        <v>7.7999999999999996E-3</v>
      </c>
      <c r="M2442" s="568">
        <v>7.1999999999999998E-3</v>
      </c>
      <c r="N2442" s="656">
        <v>7.4400000000000004E-3</v>
      </c>
      <c r="O2442" s="568">
        <v>7.1999999999999998E-3</v>
      </c>
      <c r="P2442" s="568">
        <v>7.4400000000000004E-3</v>
      </c>
      <c r="Q2442" s="568">
        <v>7.1999999999999998E-3</v>
      </c>
      <c r="R2442" s="568">
        <v>7.1999999999999998E-3</v>
      </c>
      <c r="S2442" s="568">
        <v>7.1999999999999998E-3</v>
      </c>
      <c r="T2442" s="568">
        <v>7.6800000000000002E-3</v>
      </c>
      <c r="U2442" s="568">
        <v>7.3200000000000001E-3</v>
      </c>
      <c r="V2442" s="656">
        <v>7.0800000000000004E-3</v>
      </c>
      <c r="W2442" s="568">
        <v>7.3200000000000001E-3</v>
      </c>
      <c r="X2442" s="568">
        <v>7.0800000000000004E-3</v>
      </c>
      <c r="Y2442" s="568">
        <v>7.3200000000000001E-3</v>
      </c>
      <c r="Z2442" s="568">
        <v>6.96E-3</v>
      </c>
      <c r="AA2442" s="568">
        <v>6.96E-3</v>
      </c>
      <c r="AB2442" s="663">
        <v>6.7200000000000003E-3</v>
      </c>
      <c r="AC2442" s="475">
        <f>SUM(E2442:AB2442)</f>
        <v>0.17712</v>
      </c>
      <c r="AD2442" s="537">
        <f>MAX(E2442:AB2442)</f>
        <v>8.0400000000000003E-3</v>
      </c>
    </row>
    <row r="2443" spans="1:30" ht="10.5" customHeight="1">
      <c r="A2443" s="611" t="s">
        <v>594</v>
      </c>
      <c r="B2443" s="612"/>
      <c r="C2443" s="613"/>
      <c r="D2443" s="614"/>
      <c r="E2443" s="614">
        <f t="shared" ref="E2443:AB2443" si="680">E2365+E2370</f>
        <v>9.3390000000000004</v>
      </c>
      <c r="F2443" s="614">
        <f t="shared" si="680"/>
        <v>9.5370000000000008</v>
      </c>
      <c r="G2443" s="614">
        <f t="shared" si="680"/>
        <v>9.57</v>
      </c>
      <c r="H2443" s="614">
        <f t="shared" si="680"/>
        <v>9.6359999999999992</v>
      </c>
      <c r="I2443" s="614">
        <f t="shared" si="680"/>
        <v>9.6359999999999992</v>
      </c>
      <c r="J2443" s="614">
        <f t="shared" si="680"/>
        <v>9.6359999999999992</v>
      </c>
      <c r="K2443" s="614">
        <f t="shared" si="680"/>
        <v>9.57</v>
      </c>
      <c r="L2443" s="614">
        <f t="shared" si="680"/>
        <v>9.1739999999999995</v>
      </c>
      <c r="M2443" s="614">
        <f t="shared" si="680"/>
        <v>9.3719999999999999</v>
      </c>
      <c r="N2443" s="614">
        <f t="shared" si="680"/>
        <v>9.6029999999999998</v>
      </c>
      <c r="O2443" s="614">
        <f t="shared" si="680"/>
        <v>9.7349999999999994</v>
      </c>
      <c r="P2443" s="614">
        <f t="shared" si="680"/>
        <v>9.8670000000000009</v>
      </c>
      <c r="Q2443" s="614">
        <f t="shared" si="680"/>
        <v>9.7680000000000007</v>
      </c>
      <c r="R2443" s="614">
        <f t="shared" si="680"/>
        <v>9.9329999999999998</v>
      </c>
      <c r="S2443" s="614">
        <f t="shared" si="680"/>
        <v>9.8339999999999996</v>
      </c>
      <c r="T2443" s="614">
        <f t="shared" si="680"/>
        <v>9.57</v>
      </c>
      <c r="U2443" s="614">
        <f t="shared" si="680"/>
        <v>9.702</v>
      </c>
      <c r="V2443" s="614">
        <f t="shared" si="680"/>
        <v>9.7349999999999994</v>
      </c>
      <c r="W2443" s="614">
        <f t="shared" si="680"/>
        <v>9.9990000000000006</v>
      </c>
      <c r="X2443" s="614">
        <f t="shared" si="680"/>
        <v>9.9</v>
      </c>
      <c r="Y2443" s="614">
        <f t="shared" si="680"/>
        <v>9.9329999999999998</v>
      </c>
      <c r="Z2443" s="614">
        <f t="shared" si="680"/>
        <v>9.9</v>
      </c>
      <c r="AA2443" s="614">
        <f t="shared" si="680"/>
        <v>9.7349999999999994</v>
      </c>
      <c r="AB2443" s="614">
        <f t="shared" si="680"/>
        <v>9.1739999999999995</v>
      </c>
      <c r="AC2443" s="615"/>
    </row>
    <row r="2444" spans="1:30" ht="10.5" customHeight="1">
      <c r="A2444" s="502" t="s">
        <v>595</v>
      </c>
      <c r="B2444" s="503"/>
      <c r="C2444" s="504"/>
      <c r="D2444" s="505"/>
      <c r="E2444" s="500">
        <f t="shared" ref="E2444:AB2444" si="681">E2366+E2371</f>
        <v>4.3890000000000002</v>
      </c>
      <c r="F2444" s="500">
        <f t="shared" si="681"/>
        <v>4.5869999999999997</v>
      </c>
      <c r="G2444" s="500">
        <f t="shared" si="681"/>
        <v>4.5869999999999997</v>
      </c>
      <c r="H2444" s="500">
        <f t="shared" si="681"/>
        <v>4.5540000000000003</v>
      </c>
      <c r="I2444" s="500">
        <f t="shared" si="681"/>
        <v>4.5540000000000003</v>
      </c>
      <c r="J2444" s="500">
        <f t="shared" si="681"/>
        <v>4.5209999999999999</v>
      </c>
      <c r="K2444" s="500">
        <f t="shared" si="681"/>
        <v>4.3559999999999999</v>
      </c>
      <c r="L2444" s="500">
        <f t="shared" si="681"/>
        <v>3.9929999999999999</v>
      </c>
      <c r="M2444" s="500">
        <f t="shared" si="681"/>
        <v>4.0919999999999996</v>
      </c>
      <c r="N2444" s="500">
        <f t="shared" si="681"/>
        <v>4.1909999999999998</v>
      </c>
      <c r="O2444" s="500">
        <f t="shared" si="681"/>
        <v>4.3559999999999999</v>
      </c>
      <c r="P2444" s="500">
        <f t="shared" si="681"/>
        <v>4.4550000000000001</v>
      </c>
      <c r="Q2444" s="500">
        <f t="shared" si="681"/>
        <v>4.3890000000000002</v>
      </c>
      <c r="R2444" s="500">
        <f t="shared" si="681"/>
        <v>4.5540000000000003</v>
      </c>
      <c r="S2444" s="500">
        <f t="shared" si="681"/>
        <v>4.2569999999999997</v>
      </c>
      <c r="T2444" s="500">
        <f t="shared" si="681"/>
        <v>3.9929999999999999</v>
      </c>
      <c r="U2444" s="500">
        <f t="shared" si="681"/>
        <v>3.96</v>
      </c>
      <c r="V2444" s="500">
        <f t="shared" si="681"/>
        <v>3.96</v>
      </c>
      <c r="W2444" s="500">
        <f t="shared" si="681"/>
        <v>4.0259999999999998</v>
      </c>
      <c r="X2444" s="500">
        <f t="shared" si="681"/>
        <v>4.0259999999999998</v>
      </c>
      <c r="Y2444" s="500">
        <f t="shared" si="681"/>
        <v>4.125</v>
      </c>
      <c r="Z2444" s="500">
        <f t="shared" si="681"/>
        <v>4.0919999999999996</v>
      </c>
      <c r="AA2444" s="500">
        <f t="shared" si="681"/>
        <v>3.96</v>
      </c>
      <c r="AB2444" s="500">
        <f t="shared" si="681"/>
        <v>3.6960000000000002</v>
      </c>
      <c r="AC2444" s="506"/>
    </row>
    <row r="2445" spans="1:30" ht="10.5" customHeight="1">
      <c r="A2445" s="507" t="s">
        <v>596</v>
      </c>
      <c r="B2445" s="508"/>
      <c r="C2445" s="509"/>
      <c r="D2445" s="510"/>
      <c r="E2445" s="510">
        <f t="shared" ref="E2445:AB2445" si="682">SQRT(E2443*E2443+E2444*E2444)</f>
        <v>10.318926397644283</v>
      </c>
      <c r="F2445" s="510">
        <f t="shared" si="682"/>
        <v>10.582766084535745</v>
      </c>
      <c r="G2445" s="510">
        <f t="shared" si="682"/>
        <v>10.612514734972104</v>
      </c>
      <c r="H2445" s="510">
        <f t="shared" si="682"/>
        <v>10.657927190593863</v>
      </c>
      <c r="I2445" s="510">
        <f t="shared" si="682"/>
        <v>10.657927190593863</v>
      </c>
      <c r="J2445" s="510">
        <f t="shared" si="682"/>
        <v>10.643868516662538</v>
      </c>
      <c r="K2445" s="510">
        <f t="shared" si="682"/>
        <v>10.514734233445942</v>
      </c>
      <c r="L2445" s="510">
        <f t="shared" si="682"/>
        <v>10.00531483762505</v>
      </c>
      <c r="M2445" s="510">
        <f t="shared" si="682"/>
        <v>10.226380004674185</v>
      </c>
      <c r="N2445" s="510">
        <f t="shared" si="682"/>
        <v>10.477694880077392</v>
      </c>
      <c r="O2445" s="510">
        <f t="shared" si="682"/>
        <v>10.665128269270838</v>
      </c>
      <c r="P2445" s="510">
        <f t="shared" si="682"/>
        <v>10.826112598712431</v>
      </c>
      <c r="Q2445" s="510">
        <f t="shared" si="682"/>
        <v>10.708741522700043</v>
      </c>
      <c r="R2445" s="510">
        <f t="shared" si="682"/>
        <v>10.927186508886907</v>
      </c>
      <c r="S2445" s="510">
        <f t="shared" si="682"/>
        <v>10.715857641831567</v>
      </c>
      <c r="T2445" s="510">
        <f t="shared" si="682"/>
        <v>10.369616627436137</v>
      </c>
      <c r="U2445" s="510">
        <f t="shared" si="682"/>
        <v>10.479045948940199</v>
      </c>
      <c r="V2445" s="510">
        <f t="shared" si="682"/>
        <v>10.509606319934157</v>
      </c>
      <c r="W2445" s="510">
        <f t="shared" si="682"/>
        <v>10.77908516526333</v>
      </c>
      <c r="X2445" s="510">
        <f t="shared" si="682"/>
        <v>10.687313787851464</v>
      </c>
      <c r="Y2445" s="510">
        <f t="shared" si="682"/>
        <v>10.75546902742972</v>
      </c>
      <c r="Z2445" s="510">
        <f t="shared" si="682"/>
        <v>10.712351002464398</v>
      </c>
      <c r="AA2445" s="510">
        <f t="shared" si="682"/>
        <v>10.509606319934157</v>
      </c>
      <c r="AB2445" s="510">
        <f t="shared" si="682"/>
        <v>9.8905354758981581</v>
      </c>
      <c r="AC2445" s="512"/>
      <c r="AD2445" s="479">
        <f>MAX(E2445:AB2445)</f>
        <v>10.927186508886907</v>
      </c>
    </row>
    <row r="2454" spans="2:24" ht="12">
      <c r="B2454" s="819" t="s">
        <v>1</v>
      </c>
      <c r="C2454" s="453"/>
      <c r="D2454" s="453"/>
      <c r="E2454" s="464"/>
      <c r="N2454" s="819" t="s">
        <v>2</v>
      </c>
      <c r="O2454" s="448"/>
      <c r="P2454" s="448"/>
      <c r="Q2454" s="448"/>
      <c r="R2454" s="448"/>
      <c r="S2454" s="448"/>
      <c r="T2454" s="448"/>
      <c r="U2454" s="448"/>
      <c r="V2454" s="819"/>
      <c r="W2454" s="448"/>
      <c r="X2454" s="448"/>
    </row>
  </sheetData>
  <mergeCells count="1057">
    <mergeCell ref="A2410:A2413"/>
    <mergeCell ref="B2410:B2413"/>
    <mergeCell ref="A2421:A2424"/>
    <mergeCell ref="B2421:B2424"/>
    <mergeCell ref="A2425:A2428"/>
    <mergeCell ref="B2425:B2428"/>
    <mergeCell ref="A2429:A2432"/>
    <mergeCell ref="B2429:B2432"/>
    <mergeCell ref="A2433:A2436"/>
    <mergeCell ref="B2433:B2436"/>
    <mergeCell ref="A2437:A2440"/>
    <mergeCell ref="B2437:B2440"/>
    <mergeCell ref="A2375:A2378"/>
    <mergeCell ref="B2375:B2378"/>
    <mergeCell ref="A2379:A2382"/>
    <mergeCell ref="B2379:B2382"/>
    <mergeCell ref="A2383:A2386"/>
    <mergeCell ref="B2383:B2386"/>
    <mergeCell ref="A2387:A2390"/>
    <mergeCell ref="B2387:B2390"/>
    <mergeCell ref="A2394:A2397"/>
    <mergeCell ref="B2394:B2397"/>
    <mergeCell ref="A2398:A2401"/>
    <mergeCell ref="B2398:B2401"/>
    <mergeCell ref="A2417:A2420"/>
    <mergeCell ref="B2417:B2420"/>
    <mergeCell ref="A2402:A2405"/>
    <mergeCell ref="B2402:B2405"/>
    <mergeCell ref="A2406:A2409"/>
    <mergeCell ref="B2406:B2409"/>
    <mergeCell ref="A2365:A2369"/>
    <mergeCell ref="B2365:B2369"/>
    <mergeCell ref="A2370:A2374"/>
    <mergeCell ref="B2370:B2374"/>
    <mergeCell ref="A2351:A2354"/>
    <mergeCell ref="B2351:B2354"/>
    <mergeCell ref="A2342:A2346"/>
    <mergeCell ref="B2342:B2346"/>
    <mergeCell ref="A2347:A2350"/>
    <mergeCell ref="B2262:B2265"/>
    <mergeCell ref="A2262:A2265"/>
    <mergeCell ref="A2232:A2236"/>
    <mergeCell ref="B2232:B2236"/>
    <mergeCell ref="A2237:A2241"/>
    <mergeCell ref="A2242:A2245"/>
    <mergeCell ref="B2242:B2245"/>
    <mergeCell ref="A2251:A2254"/>
    <mergeCell ref="B2251:B2254"/>
    <mergeCell ref="A2258:A2261"/>
    <mergeCell ref="B2258:B2261"/>
    <mergeCell ref="A2308:A2312"/>
    <mergeCell ref="B2308:B2312"/>
    <mergeCell ref="A2318:A2321"/>
    <mergeCell ref="B2347:B2350"/>
    <mergeCell ref="A2337:A2341"/>
    <mergeCell ref="B2337:B2341"/>
    <mergeCell ref="A2268:B2269"/>
    <mergeCell ref="A2270:B2271"/>
    <mergeCell ref="AC2275:AC2276"/>
    <mergeCell ref="A2279:A2283"/>
    <mergeCell ref="A2322:A2325"/>
    <mergeCell ref="B2322:B2325"/>
    <mergeCell ref="A2313:A2317"/>
    <mergeCell ref="B2313:B2317"/>
    <mergeCell ref="B2279:B2283"/>
    <mergeCell ref="A2173:A2176"/>
    <mergeCell ref="B2173:B2176"/>
    <mergeCell ref="B2318:B2321"/>
    <mergeCell ref="E2304:AB2304"/>
    <mergeCell ref="A2284:A2288"/>
    <mergeCell ref="B2284:B2288"/>
    <mergeCell ref="A2289:A2292"/>
    <mergeCell ref="B2289:B2292"/>
    <mergeCell ref="A2293:A2296"/>
    <mergeCell ref="B2293:B2296"/>
    <mergeCell ref="B2237:B2241"/>
    <mergeCell ref="B2211:B2214"/>
    <mergeCell ref="A2199:A2202"/>
    <mergeCell ref="A2203:A2206"/>
    <mergeCell ref="A2207:A2210"/>
    <mergeCell ref="A2183:A2186"/>
    <mergeCell ref="A2187:A2190"/>
    <mergeCell ref="A2191:A2194"/>
    <mergeCell ref="A2195:A2198"/>
    <mergeCell ref="B2183:B2186"/>
    <mergeCell ref="B2187:B2190"/>
    <mergeCell ref="AC2224:AC2225"/>
    <mergeCell ref="AC2304:AC2305"/>
    <mergeCell ref="B2191:B2194"/>
    <mergeCell ref="B2195:B2198"/>
    <mergeCell ref="B2199:B2202"/>
    <mergeCell ref="B2203:B2206"/>
    <mergeCell ref="B2207:B2210"/>
    <mergeCell ref="A2211:A2214"/>
    <mergeCell ref="A2145:B2146"/>
    <mergeCell ref="B2111:B2114"/>
    <mergeCell ref="B2115:B2118"/>
    <mergeCell ref="B2119:B2122"/>
    <mergeCell ref="B2123:B2126"/>
    <mergeCell ref="B2139:B2142"/>
    <mergeCell ref="A2076:A2077"/>
    <mergeCell ref="B2076:B2077"/>
    <mergeCell ref="AA2:AC2"/>
    <mergeCell ref="E2333:AB2333"/>
    <mergeCell ref="A2219:B2220"/>
    <mergeCell ref="A2221:B2222"/>
    <mergeCell ref="A2217:B2218"/>
    <mergeCell ref="AC2333:AC2334"/>
    <mergeCell ref="E2224:AB2224"/>
    <mergeCell ref="A2227:A2231"/>
    <mergeCell ref="B2227:B2231"/>
    <mergeCell ref="A2246:A2250"/>
    <mergeCell ref="B2246:B2250"/>
    <mergeCell ref="E2152:AB2152"/>
    <mergeCell ref="AC2152:AC2153"/>
    <mergeCell ref="A2147:B2148"/>
    <mergeCell ref="A2149:B2150"/>
    <mergeCell ref="A2169:A2172"/>
    <mergeCell ref="A2272:B2273"/>
    <mergeCell ref="E2275:AB2275"/>
    <mergeCell ref="B2169:B2172"/>
    <mergeCell ref="A2156:A2160"/>
    <mergeCell ref="B2156:B2160"/>
    <mergeCell ref="A2161:A2165"/>
    <mergeCell ref="B2161:B2165"/>
    <mergeCell ref="A2166:A2168"/>
    <mergeCell ref="A2083:A2087"/>
    <mergeCell ref="B2083:B2087"/>
    <mergeCell ref="B2063:B2066"/>
    <mergeCell ref="A2059:A2062"/>
    <mergeCell ref="A2101:A2104"/>
    <mergeCell ref="B2101:B2104"/>
    <mergeCell ref="A2088:A2092"/>
    <mergeCell ref="B2088:B2092"/>
    <mergeCell ref="A2097:A2100"/>
    <mergeCell ref="B2097:B2100"/>
    <mergeCell ref="A2093:A2095"/>
    <mergeCell ref="B2093:B2095"/>
    <mergeCell ref="A2067:A2070"/>
    <mergeCell ref="A2139:A2142"/>
    <mergeCell ref="A2111:A2114"/>
    <mergeCell ref="A2115:A2118"/>
    <mergeCell ref="A2119:A2122"/>
    <mergeCell ref="A2123:A2126"/>
    <mergeCell ref="A2135:A2138"/>
    <mergeCell ref="B2135:B2138"/>
    <mergeCell ref="B2166:B2168"/>
    <mergeCell ref="E2043:AB2043"/>
    <mergeCell ref="AC2043:AC2044"/>
    <mergeCell ref="E2079:AB2079"/>
    <mergeCell ref="A2047:A2051"/>
    <mergeCell ref="AC2079:AC2080"/>
    <mergeCell ref="A2072:B2073"/>
    <mergeCell ref="A2074:B2075"/>
    <mergeCell ref="B2047:B2051"/>
    <mergeCell ref="A2052:A2055"/>
    <mergeCell ref="B2052:B2055"/>
    <mergeCell ref="B2067:B2070"/>
    <mergeCell ref="B2059:B2062"/>
    <mergeCell ref="A2063:A2066"/>
    <mergeCell ref="B2127:B2130"/>
    <mergeCell ref="B2131:B2134"/>
    <mergeCell ref="A2127:A2130"/>
    <mergeCell ref="A2131:A2134"/>
    <mergeCell ref="A1956:A1959"/>
    <mergeCell ref="A1960:A1963"/>
    <mergeCell ref="AC1977:AC1978"/>
    <mergeCell ref="A1981:A1985"/>
    <mergeCell ref="B1981:B1985"/>
    <mergeCell ref="B2030:B2033"/>
    <mergeCell ref="B2010:B2013"/>
    <mergeCell ref="A1996:A1999"/>
    <mergeCell ref="B1996:B1999"/>
    <mergeCell ref="A1986:A1990"/>
    <mergeCell ref="B1986:B1990"/>
    <mergeCell ref="A1991:A1995"/>
    <mergeCell ref="B1991:B1995"/>
    <mergeCell ref="B2026:B2029"/>
    <mergeCell ref="A1974:B1975"/>
    <mergeCell ref="B1956:B1959"/>
    <mergeCell ref="B1960:B1963"/>
    <mergeCell ref="A1972:B1973"/>
    <mergeCell ref="E1977:AB1977"/>
    <mergeCell ref="A2000:A2003"/>
    <mergeCell ref="B2000:B2003"/>
    <mergeCell ref="A1970:B1971"/>
    <mergeCell ref="A2010:A2013"/>
    <mergeCell ref="A2014:A2017"/>
    <mergeCell ref="A2018:A2021"/>
    <mergeCell ref="A2022:A2025"/>
    <mergeCell ref="A2026:A2029"/>
    <mergeCell ref="A2030:A2033"/>
    <mergeCell ref="B2014:B2017"/>
    <mergeCell ref="B2018:B2021"/>
    <mergeCell ref="B2022:B2025"/>
    <mergeCell ref="AC1844:AC1845"/>
    <mergeCell ref="A1911:B1912"/>
    <mergeCell ref="A1913:B1914"/>
    <mergeCell ref="A1861:A1864"/>
    <mergeCell ref="B1861:B1864"/>
    <mergeCell ref="A1865:A1868"/>
    <mergeCell ref="B1865:B1868"/>
    <mergeCell ref="A1883:A1886"/>
    <mergeCell ref="B1883:B1886"/>
    <mergeCell ref="A1887:A1890"/>
    <mergeCell ref="A1891:A1894"/>
    <mergeCell ref="B1875:B1878"/>
    <mergeCell ref="B1879:B1882"/>
    <mergeCell ref="AC1916:AC1917"/>
    <mergeCell ref="B1903:B1906"/>
    <mergeCell ref="A1895:A1898"/>
    <mergeCell ref="B1895:B1898"/>
    <mergeCell ref="A1899:A1902"/>
    <mergeCell ref="B1899:B1902"/>
    <mergeCell ref="E1916:AB1916"/>
    <mergeCell ref="E1844:AB1844"/>
    <mergeCell ref="A1875:A1878"/>
    <mergeCell ref="A1879:A1882"/>
    <mergeCell ref="A1909:B1910"/>
    <mergeCell ref="B1887:B1890"/>
    <mergeCell ref="B1891:B1894"/>
    <mergeCell ref="A1848:A1852"/>
    <mergeCell ref="B1848:B1852"/>
    <mergeCell ref="A1853:A1857"/>
    <mergeCell ref="B1853:B1857"/>
    <mergeCell ref="A1753:A1756"/>
    <mergeCell ref="A1732:B1733"/>
    <mergeCell ref="A1734:B1735"/>
    <mergeCell ref="A1718:A1721"/>
    <mergeCell ref="A1722:A1725"/>
    <mergeCell ref="A1726:A1729"/>
    <mergeCell ref="B1726:B1729"/>
    <mergeCell ref="B1718:B1721"/>
    <mergeCell ref="B1722:B1725"/>
    <mergeCell ref="A1736:B1737"/>
    <mergeCell ref="B1753:B1756"/>
    <mergeCell ref="E1739:AB1739"/>
    <mergeCell ref="A1858:A1860"/>
    <mergeCell ref="B1858:B1860"/>
    <mergeCell ref="A1803:A1806"/>
    <mergeCell ref="B1803:B1806"/>
    <mergeCell ref="A1807:A1810"/>
    <mergeCell ref="B1807:B1810"/>
    <mergeCell ref="A1811:A1814"/>
    <mergeCell ref="B1811:B1814"/>
    <mergeCell ref="A1823:A1826"/>
    <mergeCell ref="B1823:B1826"/>
    <mergeCell ref="A1815:A1818"/>
    <mergeCell ref="B1815:B1818"/>
    <mergeCell ref="A1819:A1822"/>
    <mergeCell ref="B1819:B1822"/>
    <mergeCell ref="A1757:A1760"/>
    <mergeCell ref="B1787:B1790"/>
    <mergeCell ref="A1799:A1802"/>
    <mergeCell ref="B1799:B1802"/>
    <mergeCell ref="A1787:A1790"/>
    <mergeCell ref="A1791:A1794"/>
    <mergeCell ref="AC1739:AC1740"/>
    <mergeCell ref="A1748:A1752"/>
    <mergeCell ref="B1748:B1752"/>
    <mergeCell ref="B1669:B1672"/>
    <mergeCell ref="B1673:B1676"/>
    <mergeCell ref="B1649:B1652"/>
    <mergeCell ref="B1653:B1656"/>
    <mergeCell ref="A1685:B1686"/>
    <mergeCell ref="A1683:B1684"/>
    <mergeCell ref="B1657:B1660"/>
    <mergeCell ref="B1661:B1664"/>
    <mergeCell ref="B1677:B1680"/>
    <mergeCell ref="A1677:A1680"/>
    <mergeCell ref="B1694:B1698"/>
    <mergeCell ref="A1699:A1703"/>
    <mergeCell ref="B1699:B1703"/>
    <mergeCell ref="E1690:AB1690"/>
    <mergeCell ref="AC1690:AC1691"/>
    <mergeCell ref="A1704:A1707"/>
    <mergeCell ref="B1704:B1707"/>
    <mergeCell ref="A1708:A1711"/>
    <mergeCell ref="B1708:B1711"/>
    <mergeCell ref="B1743:B1747"/>
    <mergeCell ref="A1641:A1644"/>
    <mergeCell ref="A1645:A1648"/>
    <mergeCell ref="A1633:A1636"/>
    <mergeCell ref="A1694:A1698"/>
    <mergeCell ref="A1687:B1688"/>
    <mergeCell ref="A1575:A1579"/>
    <mergeCell ref="B1575:B1579"/>
    <mergeCell ref="B1629:B1632"/>
    <mergeCell ref="B1637:B1640"/>
    <mergeCell ref="A1673:A1676"/>
    <mergeCell ref="A1649:A1652"/>
    <mergeCell ref="A1653:A1656"/>
    <mergeCell ref="A1657:A1660"/>
    <mergeCell ref="A1661:A1664"/>
    <mergeCell ref="A1665:A1668"/>
    <mergeCell ref="A1669:A1672"/>
    <mergeCell ref="B1665:B1668"/>
    <mergeCell ref="B1633:B1636"/>
    <mergeCell ref="B1641:B1644"/>
    <mergeCell ref="B1645:B1648"/>
    <mergeCell ref="A1629:A1632"/>
    <mergeCell ref="B1593:B1596"/>
    <mergeCell ref="A1580:A1584"/>
    <mergeCell ref="B1580:B1584"/>
    <mergeCell ref="A1585:A1588"/>
    <mergeCell ref="B1585:B1588"/>
    <mergeCell ref="AC1486:AC1487"/>
    <mergeCell ref="A1490:A1494"/>
    <mergeCell ref="B1490:B1494"/>
    <mergeCell ref="A1512:A1515"/>
    <mergeCell ref="B1512:B1515"/>
    <mergeCell ref="A1495:A1499"/>
    <mergeCell ref="B1495:B1499"/>
    <mergeCell ref="A1500:A1503"/>
    <mergeCell ref="B1500:B1503"/>
    <mergeCell ref="E1486:AB1486"/>
    <mergeCell ref="AC1571:AC1572"/>
    <mergeCell ref="A1527:A1530"/>
    <mergeCell ref="B1527:B1530"/>
    <mergeCell ref="A1504:A1507"/>
    <mergeCell ref="A1564:B1565"/>
    <mergeCell ref="B1558:B1561"/>
    <mergeCell ref="A1637:A1640"/>
    <mergeCell ref="A1465:A1468"/>
    <mergeCell ref="B1465:B1468"/>
    <mergeCell ref="B1504:B1507"/>
    <mergeCell ref="A1508:A1511"/>
    <mergeCell ref="B1508:B1511"/>
    <mergeCell ref="A1531:B1532"/>
    <mergeCell ref="A1533:B1534"/>
    <mergeCell ref="A1542:A1545"/>
    <mergeCell ref="A1538:A1541"/>
    <mergeCell ref="B1538:B1541"/>
    <mergeCell ref="E1571:AB1571"/>
    <mergeCell ref="B1597:B1600"/>
    <mergeCell ref="A1621:A1624"/>
    <mergeCell ref="A1625:A1628"/>
    <mergeCell ref="A1609:A1612"/>
    <mergeCell ref="A1613:A1616"/>
    <mergeCell ref="A1617:A1620"/>
    <mergeCell ref="B1625:B1628"/>
    <mergeCell ref="B1609:B1612"/>
    <mergeCell ref="B1613:B1616"/>
    <mergeCell ref="A1597:A1600"/>
    <mergeCell ref="B1617:B1620"/>
    <mergeCell ref="B1621:B1624"/>
    <mergeCell ref="A1589:A1592"/>
    <mergeCell ref="B1589:B1592"/>
    <mergeCell ref="A1593:A1596"/>
    <mergeCell ref="A1473:A1476"/>
    <mergeCell ref="B1473:B1476"/>
    <mergeCell ref="B1402:B1405"/>
    <mergeCell ref="A1376:A1379"/>
    <mergeCell ref="B1376:B1379"/>
    <mergeCell ref="A1394:A1397"/>
    <mergeCell ref="B1394:B1397"/>
    <mergeCell ref="A1380:A1383"/>
    <mergeCell ref="B1380:B1383"/>
    <mergeCell ref="A1384:A1387"/>
    <mergeCell ref="B1384:B1387"/>
    <mergeCell ref="B1333:B1336"/>
    <mergeCell ref="B1542:B1545"/>
    <mergeCell ref="B1449:B1452"/>
    <mergeCell ref="B1453:B1456"/>
    <mergeCell ref="B1457:B1460"/>
    <mergeCell ref="A1437:A1440"/>
    <mergeCell ref="A1449:A1452"/>
    <mergeCell ref="A1453:A1456"/>
    <mergeCell ref="A1457:A1460"/>
    <mergeCell ref="B1437:B1440"/>
    <mergeCell ref="A1441:A1444"/>
    <mergeCell ref="B1441:B1444"/>
    <mergeCell ref="A1445:A1448"/>
    <mergeCell ref="B1445:B1448"/>
    <mergeCell ref="B1461:B1464"/>
    <mergeCell ref="A1479:B1480"/>
    <mergeCell ref="A1481:B1482"/>
    <mergeCell ref="A1483:B1484"/>
    <mergeCell ref="B1433:B1436"/>
    <mergeCell ref="A1433:A1436"/>
    <mergeCell ref="A1461:A1464"/>
    <mergeCell ref="A1469:A1472"/>
    <mergeCell ref="B1469:B1472"/>
    <mergeCell ref="A1425:A1428"/>
    <mergeCell ref="A1429:A1432"/>
    <mergeCell ref="A1421:A1424"/>
    <mergeCell ref="B1421:B1424"/>
    <mergeCell ref="B1425:B1428"/>
    <mergeCell ref="B1429:B1432"/>
    <mergeCell ref="B1406:B1409"/>
    <mergeCell ref="A1414:B1415"/>
    <mergeCell ref="A1416:B1417"/>
    <mergeCell ref="A1410:A1413"/>
    <mergeCell ref="B1410:B1413"/>
    <mergeCell ref="A1325:A1328"/>
    <mergeCell ref="A1406:A1409"/>
    <mergeCell ref="A1372:A1375"/>
    <mergeCell ref="B1372:B1375"/>
    <mergeCell ref="A1359:A1363"/>
    <mergeCell ref="B1359:B1363"/>
    <mergeCell ref="A1364:A1367"/>
    <mergeCell ref="B1364:B1367"/>
    <mergeCell ref="B1325:B1328"/>
    <mergeCell ref="A1354:A1358"/>
    <mergeCell ref="B1354:B1358"/>
    <mergeCell ref="A1333:A1336"/>
    <mergeCell ref="A1345:B1346"/>
    <mergeCell ref="A1347:B1348"/>
    <mergeCell ref="A1337:A1340"/>
    <mergeCell ref="A1368:A1371"/>
    <mergeCell ref="B1368:B1371"/>
    <mergeCell ref="B1337:B1340"/>
    <mergeCell ref="A1398:A1401"/>
    <mergeCell ref="B1398:B1401"/>
    <mergeCell ref="A1402:A1405"/>
    <mergeCell ref="A1278:A1281"/>
    <mergeCell ref="B1278:B1281"/>
    <mergeCell ref="A1189:A1192"/>
    <mergeCell ref="B1189:B1192"/>
    <mergeCell ref="B1193:B1196"/>
    <mergeCell ref="B1197:B1200"/>
    <mergeCell ref="B1201:B1204"/>
    <mergeCell ref="A1209:A1212"/>
    <mergeCell ref="A1213:A1216"/>
    <mergeCell ref="A1239:B1240"/>
    <mergeCell ref="A1225:A1228"/>
    <mergeCell ref="A1229:A1232"/>
    <mergeCell ref="B1229:B1232"/>
    <mergeCell ref="B1221:B1224"/>
    <mergeCell ref="A1329:A1332"/>
    <mergeCell ref="B1305:B1308"/>
    <mergeCell ref="B1309:B1312"/>
    <mergeCell ref="B1313:B1316"/>
    <mergeCell ref="A1309:A1312"/>
    <mergeCell ref="A1313:A1316"/>
    <mergeCell ref="A1317:A1320"/>
    <mergeCell ref="A1246:A1250"/>
    <mergeCell ref="B1246:B1250"/>
    <mergeCell ref="B1225:B1228"/>
    <mergeCell ref="A1235:B1236"/>
    <mergeCell ref="A1237:B1238"/>
    <mergeCell ref="B1317:B1320"/>
    <mergeCell ref="B1321:B1324"/>
    <mergeCell ref="A1294:B1295"/>
    <mergeCell ref="A1296:B1297"/>
    <mergeCell ref="A1301:A1304"/>
    <mergeCell ref="A1321:A1324"/>
    <mergeCell ref="AC1242:AC1243"/>
    <mergeCell ref="A1221:A1224"/>
    <mergeCell ref="A1193:A1196"/>
    <mergeCell ref="A1197:A1200"/>
    <mergeCell ref="A1201:A1204"/>
    <mergeCell ref="A1205:A1208"/>
    <mergeCell ref="B1205:B1208"/>
    <mergeCell ref="A1217:A1220"/>
    <mergeCell ref="B1209:B1212"/>
    <mergeCell ref="B1213:B1216"/>
    <mergeCell ref="B1217:B1220"/>
    <mergeCell ref="E1242:AB1242"/>
    <mergeCell ref="A1184:B1185"/>
    <mergeCell ref="E1350:AB1350"/>
    <mergeCell ref="AC1350:AC1351"/>
    <mergeCell ref="B1301:B1304"/>
    <mergeCell ref="B1329:B1332"/>
    <mergeCell ref="B1260:B1263"/>
    <mergeCell ref="A1282:A1285"/>
    <mergeCell ref="B1282:B1285"/>
    <mergeCell ref="A1264:A1267"/>
    <mergeCell ref="B1264:B1267"/>
    <mergeCell ref="A1268:A1271"/>
    <mergeCell ref="B1268:B1271"/>
    <mergeCell ref="A1286:A1289"/>
    <mergeCell ref="B1286:B1289"/>
    <mergeCell ref="A1290:A1293"/>
    <mergeCell ref="B1290:B1293"/>
    <mergeCell ref="A1343:B1344"/>
    <mergeCell ref="A1305:A1308"/>
    <mergeCell ref="A1251:A1255"/>
    <mergeCell ref="B1251:B1255"/>
    <mergeCell ref="E1138:AB1138"/>
    <mergeCell ref="AC1138:AC1139"/>
    <mergeCell ref="A1076:A1079"/>
    <mergeCell ref="B1076:B1079"/>
    <mergeCell ref="A1131:B1132"/>
    <mergeCell ref="B1117:B1120"/>
    <mergeCell ref="B1121:B1124"/>
    <mergeCell ref="A1105:A1108"/>
    <mergeCell ref="A116:A119"/>
    <mergeCell ref="A120:A123"/>
    <mergeCell ref="B100:B103"/>
    <mergeCell ref="AC1054:AC1055"/>
    <mergeCell ref="A1051:B1052"/>
    <mergeCell ref="E1054:AB1054"/>
    <mergeCell ref="A1047:B1048"/>
    <mergeCell ref="A1049:B1050"/>
    <mergeCell ref="A265:A268"/>
    <mergeCell ref="A269:A272"/>
    <mergeCell ref="A273:A276"/>
    <mergeCell ref="E286:AB286"/>
    <mergeCell ref="B265:B268"/>
    <mergeCell ref="B269:B272"/>
    <mergeCell ref="B253:B256"/>
    <mergeCell ref="A300:A303"/>
    <mergeCell ref="B300:B303"/>
    <mergeCell ref="A295:A299"/>
    <mergeCell ref="B290:B294"/>
    <mergeCell ref="A257:A260"/>
    <mergeCell ref="A290:A294"/>
    <mergeCell ref="A279:B280"/>
    <mergeCell ref="B124:B127"/>
    <mergeCell ref="B128:B131"/>
    <mergeCell ref="B88:B91"/>
    <mergeCell ref="B92:B95"/>
    <mergeCell ref="B96:B99"/>
    <mergeCell ref="AC813:AC814"/>
    <mergeCell ref="A923:A927"/>
    <mergeCell ref="B923:B927"/>
    <mergeCell ref="AC919:AC920"/>
    <mergeCell ref="E919:AB919"/>
    <mergeCell ref="E813:AB813"/>
    <mergeCell ref="B821:B824"/>
    <mergeCell ref="A825:A828"/>
    <mergeCell ref="A124:A127"/>
    <mergeCell ref="A128:A131"/>
    <mergeCell ref="A132:A135"/>
    <mergeCell ref="A136:A139"/>
    <mergeCell ref="B245:B248"/>
    <mergeCell ref="B249:B252"/>
    <mergeCell ref="A249:A252"/>
    <mergeCell ref="B241:B244"/>
    <mergeCell ref="A241:A244"/>
    <mergeCell ref="A245:A248"/>
    <mergeCell ref="B233:B236"/>
    <mergeCell ref="AC286:AC287"/>
    <mergeCell ref="B273:B276"/>
    <mergeCell ref="A261:A264"/>
    <mergeCell ref="A281:B282"/>
    <mergeCell ref="A283:B284"/>
    <mergeCell ref="B257:B260"/>
    <mergeCell ref="B261:B264"/>
    <mergeCell ref="B295:B299"/>
    <mergeCell ref="A253:A256"/>
    <mergeCell ref="E166:AB166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39:A42"/>
    <mergeCell ref="B39:B42"/>
    <mergeCell ref="A43:A46"/>
    <mergeCell ref="AC166:AC167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A23:A26"/>
    <mergeCell ref="B23:B26"/>
    <mergeCell ref="A27:A30"/>
    <mergeCell ref="B27:B30"/>
    <mergeCell ref="B43:B46"/>
    <mergeCell ref="A13:A17"/>
    <mergeCell ref="B13:B17"/>
    <mergeCell ref="A18:A22"/>
    <mergeCell ref="A6:AC7"/>
    <mergeCell ref="A8:AC8"/>
    <mergeCell ref="E9:AB9"/>
    <mergeCell ref="AC9:AC10"/>
    <mergeCell ref="A10:B10"/>
    <mergeCell ref="B76:B79"/>
    <mergeCell ref="B80:B83"/>
    <mergeCell ref="B84:B87"/>
    <mergeCell ref="B237:B240"/>
    <mergeCell ref="A206:B207"/>
    <mergeCell ref="A208:B209"/>
    <mergeCell ref="A217:A220"/>
    <mergeCell ref="A140:A143"/>
    <mergeCell ref="A144:A147"/>
    <mergeCell ref="B217:B220"/>
    <mergeCell ref="A158:B159"/>
    <mergeCell ref="A160:B161"/>
    <mergeCell ref="A162:B163"/>
    <mergeCell ref="A175:A179"/>
    <mergeCell ref="B175:B179"/>
    <mergeCell ref="A170:A174"/>
    <mergeCell ref="B221:B224"/>
    <mergeCell ref="B225:B228"/>
    <mergeCell ref="A221:A224"/>
    <mergeCell ref="A225:A228"/>
    <mergeCell ref="A229:A232"/>
    <mergeCell ref="A233:A236"/>
    <mergeCell ref="A237:A240"/>
    <mergeCell ref="B229:B232"/>
    <mergeCell ref="A213:A216"/>
    <mergeCell ref="A192:A195"/>
    <mergeCell ref="B192:B195"/>
    <mergeCell ref="A202:A205"/>
    <mergeCell ref="B202:B205"/>
    <mergeCell ref="A180:A183"/>
    <mergeCell ref="B180:B183"/>
    <mergeCell ref="A184:A187"/>
    <mergeCell ref="B184:B187"/>
    <mergeCell ref="A188:A191"/>
    <mergeCell ref="B188:B191"/>
    <mergeCell ref="B170:B174"/>
    <mergeCell ref="B213:B216"/>
    <mergeCell ref="A338:B339"/>
    <mergeCell ref="A340:B341"/>
    <mergeCell ref="A330:A333"/>
    <mergeCell ref="B330:B333"/>
    <mergeCell ref="A334:A337"/>
    <mergeCell ref="B334:B337"/>
    <mergeCell ref="A304:A307"/>
    <mergeCell ref="B304:B307"/>
    <mergeCell ref="A308:A311"/>
    <mergeCell ref="B308:B311"/>
    <mergeCell ref="A326:A329"/>
    <mergeCell ref="B326:B329"/>
    <mergeCell ref="A322:A325"/>
    <mergeCell ref="B322:B325"/>
    <mergeCell ref="A312:A315"/>
    <mergeCell ref="B312:B315"/>
    <mergeCell ref="A345:A348"/>
    <mergeCell ref="A349:A352"/>
    <mergeCell ref="A353:A356"/>
    <mergeCell ref="A357:A360"/>
    <mergeCell ref="A361:A364"/>
    <mergeCell ref="B413:B416"/>
    <mergeCell ref="B369:B372"/>
    <mergeCell ref="B373:B376"/>
    <mergeCell ref="B377:B380"/>
    <mergeCell ref="B381:B384"/>
    <mergeCell ref="B385:B388"/>
    <mergeCell ref="B389:B392"/>
    <mergeCell ref="B393:B396"/>
    <mergeCell ref="B397:B400"/>
    <mergeCell ref="B401:B404"/>
    <mergeCell ref="B405:B408"/>
    <mergeCell ref="B409:B412"/>
    <mergeCell ref="B345:B348"/>
    <mergeCell ref="B349:B352"/>
    <mergeCell ref="B353:B356"/>
    <mergeCell ref="B357:B360"/>
    <mergeCell ref="B361:B364"/>
    <mergeCell ref="B365:B368"/>
    <mergeCell ref="A393:A396"/>
    <mergeCell ref="A397:A400"/>
    <mergeCell ref="A401:A404"/>
    <mergeCell ref="A405:A408"/>
    <mergeCell ref="A365:A368"/>
    <mergeCell ref="A409:A412"/>
    <mergeCell ref="A413:A416"/>
    <mergeCell ref="A369:A372"/>
    <mergeCell ref="A373:A376"/>
    <mergeCell ref="A377:A380"/>
    <mergeCell ref="A381:A384"/>
    <mergeCell ref="A389:A392"/>
    <mergeCell ref="A385:A388"/>
    <mergeCell ref="AC439:AC440"/>
    <mergeCell ref="A443:A447"/>
    <mergeCell ref="B443:B447"/>
    <mergeCell ref="A448:A452"/>
    <mergeCell ref="B448:B452"/>
    <mergeCell ref="E439:AB439"/>
    <mergeCell ref="B483:B486"/>
    <mergeCell ref="B417:B420"/>
    <mergeCell ref="B421:B424"/>
    <mergeCell ref="A431:B432"/>
    <mergeCell ref="A433:B434"/>
    <mergeCell ref="A435:B436"/>
    <mergeCell ref="A417:A420"/>
    <mergeCell ref="A421:A424"/>
    <mergeCell ref="A425:A428"/>
    <mergeCell ref="B425:B428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75:A478"/>
    <mergeCell ref="B475:B478"/>
    <mergeCell ref="A479:A482"/>
    <mergeCell ref="B479:B482"/>
    <mergeCell ref="A487:A490"/>
    <mergeCell ref="B487:B490"/>
    <mergeCell ref="A491:B492"/>
    <mergeCell ref="A493:B494"/>
    <mergeCell ref="A483:A486"/>
    <mergeCell ref="B522:B525"/>
    <mergeCell ref="A514:A517"/>
    <mergeCell ref="A518:A521"/>
    <mergeCell ref="A498:A501"/>
    <mergeCell ref="A502:A505"/>
    <mergeCell ref="A506:A509"/>
    <mergeCell ref="A510:A513"/>
    <mergeCell ref="B580:B584"/>
    <mergeCell ref="B594:B597"/>
    <mergeCell ref="A542:A545"/>
    <mergeCell ref="B640:B643"/>
    <mergeCell ref="A546:A549"/>
    <mergeCell ref="A566:B567"/>
    <mergeCell ref="A602:A605"/>
    <mergeCell ref="B534:B537"/>
    <mergeCell ref="B590:B593"/>
    <mergeCell ref="A594:A597"/>
    <mergeCell ref="A616:A619"/>
    <mergeCell ref="A550:A553"/>
    <mergeCell ref="B550:B553"/>
    <mergeCell ref="B498:B501"/>
    <mergeCell ref="B502:B505"/>
    <mergeCell ref="B506:B509"/>
    <mergeCell ref="B510:B513"/>
    <mergeCell ref="B514:B517"/>
    <mergeCell ref="B518:B521"/>
    <mergeCell ref="A568:B569"/>
    <mergeCell ref="A522:A525"/>
    <mergeCell ref="A526:A529"/>
    <mergeCell ref="A530:A533"/>
    <mergeCell ref="A534:A537"/>
    <mergeCell ref="A538:A541"/>
    <mergeCell ref="B538:B541"/>
    <mergeCell ref="B526:B529"/>
    <mergeCell ref="B530:B533"/>
    <mergeCell ref="A624:B625"/>
    <mergeCell ref="A640:A643"/>
    <mergeCell ref="B636:B639"/>
    <mergeCell ref="A598:A601"/>
    <mergeCell ref="A632:A635"/>
    <mergeCell ref="B632:B635"/>
    <mergeCell ref="E706:AB706"/>
    <mergeCell ref="AC706:AC707"/>
    <mergeCell ref="AC571:AC572"/>
    <mergeCell ref="A606:A609"/>
    <mergeCell ref="B606:B609"/>
    <mergeCell ref="B620:B623"/>
    <mergeCell ref="B692:B695"/>
    <mergeCell ref="A780:A783"/>
    <mergeCell ref="A554:A557"/>
    <mergeCell ref="B554:B557"/>
    <mergeCell ref="A564:B565"/>
    <mergeCell ref="A558:A561"/>
    <mergeCell ref="A652:A655"/>
    <mergeCell ref="A701:B702"/>
    <mergeCell ref="A699:B700"/>
    <mergeCell ref="A656:A659"/>
    <mergeCell ref="A680:A683"/>
    <mergeCell ref="A590:A593"/>
    <mergeCell ref="B542:B545"/>
    <mergeCell ref="B546:B549"/>
    <mergeCell ref="B558:B561"/>
    <mergeCell ref="B575:B579"/>
    <mergeCell ref="A580:A584"/>
    <mergeCell ref="A784:A787"/>
    <mergeCell ref="A575:A579"/>
    <mergeCell ref="A585:A589"/>
    <mergeCell ref="B585:B589"/>
    <mergeCell ref="A688:A691"/>
    <mergeCell ref="A664:A667"/>
    <mergeCell ref="A644:A647"/>
    <mergeCell ref="A648:A651"/>
    <mergeCell ref="A668:A671"/>
    <mergeCell ref="A672:A675"/>
    <mergeCell ref="A676:A679"/>
    <mergeCell ref="A636:A639"/>
    <mergeCell ref="A620:A623"/>
    <mergeCell ref="A746:A748"/>
    <mergeCell ref="B602:B605"/>
    <mergeCell ref="A1121:A1124"/>
    <mergeCell ref="A1033:A1036"/>
    <mergeCell ref="B1033:B1036"/>
    <mergeCell ref="A1037:A1040"/>
    <mergeCell ref="A1041:A1044"/>
    <mergeCell ref="B1037:B1040"/>
    <mergeCell ref="B1041:B1044"/>
    <mergeCell ref="B878:B881"/>
    <mergeCell ref="B973:B976"/>
    <mergeCell ref="A950:A953"/>
    <mergeCell ref="B950:B953"/>
    <mergeCell ref="A906:A909"/>
    <mergeCell ref="B933:B936"/>
    <mergeCell ref="A937:A940"/>
    <mergeCell ref="A890:A893"/>
    <mergeCell ref="B890:B893"/>
    <mergeCell ref="B688:B691"/>
    <mergeCell ref="A1094:A1097"/>
    <mergeCell ref="B1094:B1097"/>
    <mergeCell ref="A1021:A1024"/>
    <mergeCell ref="A1025:A1028"/>
    <mergeCell ref="A1005:A1008"/>
    <mergeCell ref="A1029:A1032"/>
    <mergeCell ref="B1029:B1032"/>
    <mergeCell ref="B1058:B1062"/>
    <mergeCell ref="A1068:A1071"/>
    <mergeCell ref="B1068:B1071"/>
    <mergeCell ref="A1072:A1075"/>
    <mergeCell ref="B1072:B1075"/>
    <mergeCell ref="B1013:B1016"/>
    <mergeCell ref="B772:B775"/>
    <mergeCell ref="A764:A767"/>
    <mergeCell ref="B851:B854"/>
    <mergeCell ref="A847:A850"/>
    <mergeCell ref="B847:B850"/>
    <mergeCell ref="A874:A877"/>
    <mergeCell ref="B874:B877"/>
    <mergeCell ref="B862:B865"/>
    <mergeCell ref="A866:A869"/>
    <mergeCell ref="B866:B869"/>
    <mergeCell ref="B825:B828"/>
    <mergeCell ref="A829:A832"/>
    <mergeCell ref="A806:B807"/>
    <mergeCell ref="A808:B809"/>
    <mergeCell ref="A800:A803"/>
    <mergeCell ref="B800:B803"/>
    <mergeCell ref="A792:A795"/>
    <mergeCell ref="A796:A799"/>
    <mergeCell ref="B796:B799"/>
    <mergeCell ref="AD10:AE10"/>
    <mergeCell ref="A817:A820"/>
    <mergeCell ref="B817:B820"/>
    <mergeCell ref="A821:A824"/>
    <mergeCell ref="A810:B811"/>
    <mergeCell ref="B792:B795"/>
    <mergeCell ref="A760:A763"/>
    <mergeCell ref="B760:B763"/>
    <mergeCell ref="A768:A771"/>
    <mergeCell ref="A772:A775"/>
    <mergeCell ref="B764:B767"/>
    <mergeCell ref="B768:B771"/>
    <mergeCell ref="B746:B748"/>
    <mergeCell ref="A753:B754"/>
    <mergeCell ref="A703:B704"/>
    <mergeCell ref="A755:B756"/>
    <mergeCell ref="A776:A779"/>
    <mergeCell ref="B680:B683"/>
    <mergeCell ref="A660:A663"/>
    <mergeCell ref="A692:A695"/>
    <mergeCell ref="B616:B619"/>
    <mergeCell ref="E571:AB571"/>
    <mergeCell ref="B644:B647"/>
    <mergeCell ref="B668:B671"/>
    <mergeCell ref="B672:B675"/>
    <mergeCell ref="B676:B679"/>
    <mergeCell ref="B664:B667"/>
    <mergeCell ref="B648:B651"/>
    <mergeCell ref="B652:B655"/>
    <mergeCell ref="B656:B659"/>
    <mergeCell ref="B660:B663"/>
    <mergeCell ref="A626:B627"/>
    <mergeCell ref="A788:A791"/>
    <mergeCell ref="B776:B779"/>
    <mergeCell ref="B780:B783"/>
    <mergeCell ref="B784:B787"/>
    <mergeCell ref="B788:B791"/>
    <mergeCell ref="B684:B687"/>
    <mergeCell ref="A684:A687"/>
    <mergeCell ref="A1178:A1181"/>
    <mergeCell ref="B1178:B1181"/>
    <mergeCell ref="A1164:A1167"/>
    <mergeCell ref="B1025:B1028"/>
    <mergeCell ref="A1013:A1016"/>
    <mergeCell ref="A993:A996"/>
    <mergeCell ref="B989:B992"/>
    <mergeCell ref="A1009:A1012"/>
    <mergeCell ref="B1017:B1020"/>
    <mergeCell ref="B1021:B1024"/>
    <mergeCell ref="B1009:B1012"/>
    <mergeCell ref="B710:B714"/>
    <mergeCell ref="A715:A719"/>
    <mergeCell ref="B715:B719"/>
    <mergeCell ref="B906:B909"/>
    <mergeCell ref="B886:B889"/>
    <mergeCell ref="B937:B940"/>
    <mergeCell ref="A941:A944"/>
    <mergeCell ref="B941:B944"/>
    <mergeCell ref="A912:B913"/>
    <mergeCell ref="A1117:A1120"/>
    <mergeCell ref="A981:A984"/>
    <mergeCell ref="A973:A976"/>
    <mergeCell ref="B965:B968"/>
    <mergeCell ref="A1160:A1163"/>
    <mergeCell ref="A1147:A1151"/>
    <mergeCell ref="B1147:B1151"/>
    <mergeCell ref="A1152:A1155"/>
    <mergeCell ref="B829:B832"/>
    <mergeCell ref="A833:A836"/>
    <mergeCell ref="B833:B836"/>
    <mergeCell ref="A989:A992"/>
    <mergeCell ref="A1174:A1177"/>
    <mergeCell ref="B1174:B1177"/>
    <mergeCell ref="B1125:B1128"/>
    <mergeCell ref="A1142:A1146"/>
    <mergeCell ref="B1142:B1146"/>
    <mergeCell ref="A1133:B1134"/>
    <mergeCell ref="A1135:B1136"/>
    <mergeCell ref="A1156:A1159"/>
    <mergeCell ref="B1156:B1159"/>
    <mergeCell ref="A1113:A1116"/>
    <mergeCell ref="A898:A901"/>
    <mergeCell ref="B898:B901"/>
    <mergeCell ref="B928:B932"/>
    <mergeCell ref="A933:A936"/>
    <mergeCell ref="B957:B960"/>
    <mergeCell ref="B961:B964"/>
    <mergeCell ref="A878:A881"/>
    <mergeCell ref="A837:A840"/>
    <mergeCell ref="B837:B840"/>
    <mergeCell ref="B870:B873"/>
    <mergeCell ref="A870:A873"/>
    <mergeCell ref="A855:B856"/>
    <mergeCell ref="A857:B858"/>
    <mergeCell ref="B1152:B1155"/>
    <mergeCell ref="A851:A854"/>
    <mergeCell ref="B1164:B1167"/>
    <mergeCell ref="A1063:A1067"/>
    <mergeCell ref="B1090:B1093"/>
    <mergeCell ref="A2036:B2037"/>
    <mergeCell ref="A1952:A1955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B104:B107"/>
    <mergeCell ref="B108:B111"/>
    <mergeCell ref="B112:B115"/>
    <mergeCell ref="A100:A103"/>
    <mergeCell ref="B68:B71"/>
    <mergeCell ref="B72:B75"/>
    <mergeCell ref="A1925:A1929"/>
    <mergeCell ref="B1925:B1929"/>
    <mergeCell ref="A1930:A1933"/>
    <mergeCell ref="B1930:B1933"/>
    <mergeCell ref="A1903:A1906"/>
    <mergeCell ref="A1827:A1830"/>
    <mergeCell ref="B1827:B1830"/>
    <mergeCell ref="A1831:A1834"/>
    <mergeCell ref="B1831:B1834"/>
    <mergeCell ref="A1920:A1924"/>
    <mergeCell ref="B1160:B1163"/>
    <mergeCell ref="B1920:B1924"/>
    <mergeCell ref="A2038:B2039"/>
    <mergeCell ref="A2040:B2041"/>
    <mergeCell ref="A1934:A1937"/>
    <mergeCell ref="B1934:B1937"/>
    <mergeCell ref="A1964:A1967"/>
    <mergeCell ref="B1964:B1967"/>
    <mergeCell ref="B1944:B1947"/>
    <mergeCell ref="B1948:B1951"/>
    <mergeCell ref="A1944:A1947"/>
    <mergeCell ref="A1948:A1951"/>
    <mergeCell ref="B1952:B1955"/>
    <mergeCell ref="A928:A932"/>
    <mergeCell ref="A724:A727"/>
    <mergeCell ref="B724:B727"/>
    <mergeCell ref="A732:A735"/>
    <mergeCell ref="B732:B735"/>
    <mergeCell ref="A728:A731"/>
    <mergeCell ref="B728:B731"/>
    <mergeCell ref="A902:A905"/>
    <mergeCell ref="B902:B905"/>
    <mergeCell ref="A882:A885"/>
    <mergeCell ref="B882:B885"/>
    <mergeCell ref="A886:A889"/>
    <mergeCell ref="A914:B915"/>
    <mergeCell ref="A1779:A1782"/>
    <mergeCell ref="B1779:B1782"/>
    <mergeCell ref="A957:A960"/>
    <mergeCell ref="A961:A964"/>
    <mergeCell ref="A1100:B1101"/>
    <mergeCell ref="A1743:A1747"/>
    <mergeCell ref="B1791:B1794"/>
    <mergeCell ref="A1795:A1798"/>
    <mergeCell ref="B1795:B1798"/>
    <mergeCell ref="A1761:A1764"/>
    <mergeCell ref="B1761:B1764"/>
    <mergeCell ref="B1546:B1549"/>
    <mergeCell ref="B1550:B1553"/>
    <mergeCell ref="A1783:A1786"/>
    <mergeCell ref="B1783:B1786"/>
    <mergeCell ref="A1765:A1768"/>
    <mergeCell ref="B1765:B1768"/>
    <mergeCell ref="A1775:A1778"/>
    <mergeCell ref="B1775:B1778"/>
    <mergeCell ref="A862:A865"/>
    <mergeCell ref="A1080:A1083"/>
    <mergeCell ref="B1080:B1083"/>
    <mergeCell ref="A1516:A1520"/>
    <mergeCell ref="B1554:B1557"/>
    <mergeCell ref="A1546:A1549"/>
    <mergeCell ref="A1550:A1553"/>
    <mergeCell ref="A1554:A1557"/>
    <mergeCell ref="A1566:B1567"/>
    <mergeCell ref="A1568:B1569"/>
    <mergeCell ref="A1558:A1561"/>
    <mergeCell ref="A1098:B1099"/>
    <mergeCell ref="A1090:A1093"/>
    <mergeCell ref="A997:A1000"/>
    <mergeCell ref="B993:B996"/>
    <mergeCell ref="B997:B1000"/>
    <mergeCell ref="B1005:B1008"/>
    <mergeCell ref="B977:B980"/>
    <mergeCell ref="A1017:A1020"/>
    <mergeCell ref="B1757:B1760"/>
    <mergeCell ref="A1058:A1062"/>
    <mergeCell ref="B1063:B1067"/>
    <mergeCell ref="A1001:A1004"/>
    <mergeCell ref="B1001:B1004"/>
    <mergeCell ref="A1256:A1259"/>
    <mergeCell ref="B1256:B1259"/>
    <mergeCell ref="A1260:A1263"/>
    <mergeCell ref="B1105:B1108"/>
    <mergeCell ref="A1109:A1112"/>
    <mergeCell ref="B1109:B1112"/>
    <mergeCell ref="B1113:B1116"/>
    <mergeCell ref="A1182:B1183"/>
    <mergeCell ref="A1125:A1128"/>
    <mergeCell ref="W4:AD4"/>
    <mergeCell ref="B1516:B1520"/>
    <mergeCell ref="B981:B984"/>
    <mergeCell ref="B985:B988"/>
    <mergeCell ref="A965:A968"/>
    <mergeCell ref="A969:A972"/>
    <mergeCell ref="A977:A980"/>
    <mergeCell ref="B969:B972"/>
    <mergeCell ref="A894:A897"/>
    <mergeCell ref="B894:B897"/>
    <mergeCell ref="B598:B601"/>
    <mergeCell ref="A720:A723"/>
    <mergeCell ref="B720:B723"/>
    <mergeCell ref="A749:A752"/>
    <mergeCell ref="B749:B752"/>
    <mergeCell ref="A710:A714"/>
    <mergeCell ref="A742:A745"/>
    <mergeCell ref="B742:B745"/>
    <mergeCell ref="A985:A988"/>
  </mergeCells>
  <conditionalFormatting sqref="E2445:AB2445">
    <cfRule type="cellIs" dxfId="25" priority="1" operator="equal">
      <formula>$AD$2445</formula>
    </cfRule>
    <cfRule type="cellIs" dxfId="24" priority="2" operator="equal">
      <formula>$AD$2328</formula>
    </cfRule>
  </conditionalFormatting>
  <conditionalFormatting sqref="E612:AB612">
    <cfRule type="cellIs" dxfId="23" priority="3" operator="equal">
      <formula>$AD$612</formula>
    </cfRule>
  </conditionalFormatting>
  <conditionalFormatting sqref="E2357:AB2358">
    <cfRule type="cellIs" dxfId="22" priority="4" operator="equal">
      <formula>$AD$2357</formula>
    </cfRule>
  </conditionalFormatting>
  <conditionalFormatting sqref="E2328:AB2328">
    <cfRule type="cellIs" dxfId="21" priority="5" operator="equal">
      <formula>$AD$2328</formula>
    </cfRule>
  </conditionalFormatting>
  <conditionalFormatting sqref="E2299:AB2299">
    <cfRule type="cellIs" dxfId="20" priority="6" operator="equal">
      <formula>$AD$2299</formula>
    </cfRule>
  </conditionalFormatting>
  <conditionalFormatting sqref="E2179:AB2179">
    <cfRule type="cellIs" dxfId="19" priority="7" operator="equal">
      <formula>$AD$2179</formula>
    </cfRule>
  </conditionalFormatting>
  <conditionalFormatting sqref="E2107:AB2107">
    <cfRule type="cellIs" dxfId="18" priority="8" operator="equal">
      <formula>$AD$2107</formula>
    </cfRule>
  </conditionalFormatting>
  <conditionalFormatting sqref="E2056:AB2056">
    <cfRule type="cellIs" dxfId="17" priority="9" operator="equal">
      <formula>$AD$2056</formula>
    </cfRule>
  </conditionalFormatting>
  <conditionalFormatting sqref="E2006:AB2006">
    <cfRule type="cellIs" dxfId="16" priority="10" operator="equal">
      <formula>$AD$2006</formula>
    </cfRule>
  </conditionalFormatting>
  <conditionalFormatting sqref="E1940:AB1940">
    <cfRule type="cellIs" dxfId="15" priority="11" operator="equal">
      <formula>$AD$1940</formula>
    </cfRule>
  </conditionalFormatting>
  <conditionalFormatting sqref="E1871:AB1871">
    <cfRule type="cellIs" dxfId="14" priority="12" operator="equal">
      <formula>$AD$1871</formula>
    </cfRule>
  </conditionalFormatting>
  <conditionalFormatting sqref="E1771:AB1771">
    <cfRule type="cellIs" dxfId="13" priority="13" operator="equal">
      <formula>$AD$1771</formula>
    </cfRule>
  </conditionalFormatting>
  <conditionalFormatting sqref="E1714:AB1714">
    <cfRule type="cellIs" dxfId="12" priority="14" operator="equal">
      <formula>$AD$1714</formula>
    </cfRule>
  </conditionalFormatting>
  <conditionalFormatting sqref="E1603:AB1603">
    <cfRule type="cellIs" dxfId="11" priority="15" operator="equal">
      <formula>$AD$1603</formula>
    </cfRule>
  </conditionalFormatting>
  <conditionalFormatting sqref="E1523:AB1523">
    <cfRule type="cellIs" dxfId="10" priority="16" operator="equal">
      <formula>$AD$1523</formula>
    </cfRule>
  </conditionalFormatting>
  <conditionalFormatting sqref="E1390:AB1390">
    <cfRule type="cellIs" dxfId="9" priority="17" operator="equal">
      <formula>$AD$1390</formula>
    </cfRule>
  </conditionalFormatting>
  <conditionalFormatting sqref="E1170:AB1170">
    <cfRule type="cellIs" dxfId="8" priority="18" operator="equal">
      <formula>$AD$1170</formula>
    </cfRule>
  </conditionalFormatting>
  <conditionalFormatting sqref="E1086:AB1086">
    <cfRule type="cellIs" dxfId="7" priority="19" operator="equal">
      <formula>$AD$1086</formula>
    </cfRule>
  </conditionalFormatting>
  <conditionalFormatting sqref="E947:AC947">
    <cfRule type="cellIs" dxfId="6" priority="20" operator="equal">
      <formula>$AD$947</formula>
    </cfRule>
  </conditionalFormatting>
  <conditionalFormatting sqref="E843:AB843">
    <cfRule type="cellIs" dxfId="5" priority="21" operator="equal">
      <formula>$AD$843</formula>
    </cfRule>
  </conditionalFormatting>
  <conditionalFormatting sqref="E738:AB738">
    <cfRule type="cellIs" dxfId="4" priority="22" operator="equal">
      <formula>$AD$738</formula>
    </cfRule>
  </conditionalFormatting>
  <conditionalFormatting sqref="E471:AB471">
    <cfRule type="cellIs" dxfId="3" priority="23" operator="equal">
      <formula>$AD$471</formula>
    </cfRule>
  </conditionalFormatting>
  <conditionalFormatting sqref="E318:AB318">
    <cfRule type="cellIs" dxfId="2" priority="24" operator="equal">
      <formula>$AD$318</formula>
    </cfRule>
  </conditionalFormatting>
  <conditionalFormatting sqref="E198:AB198">
    <cfRule type="cellIs" dxfId="1" priority="25" operator="equal">
      <formula>$AD$198</formula>
    </cfRule>
  </conditionalFormatting>
  <conditionalFormatting sqref="E49:AB49">
    <cfRule type="cellIs" dxfId="0" priority="26" operator="equal">
      <formula>$AD$49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2451" man="1"/>
    <brk id="165" max="2451" man="1"/>
    <brk id="244" max="2451" man="1"/>
    <brk id="321" max="2451" man="1"/>
    <brk id="404" max="2451" man="1"/>
    <brk id="486" max="2451" man="1"/>
    <brk id="563" max="2451" man="1"/>
    <brk id="643" max="2451" man="1"/>
    <brk id="723" max="2451" man="1"/>
    <brk id="799" max="2451" man="1"/>
    <brk id="877" max="2451" man="1"/>
    <brk id="956" max="2451" man="1"/>
    <brk id="1040" max="2451" man="1"/>
    <brk id="1120" max="2451" man="1"/>
    <brk id="1200" max="2451" man="1"/>
    <brk id="1277" max="2451" man="1"/>
    <brk id="1349" max="2451" man="1"/>
    <brk id="1448" max="2451" man="1"/>
    <brk id="1541" max="2451" man="1"/>
    <brk id="1620" max="2451" man="1"/>
    <brk id="1689" max="2451" man="1"/>
    <brk id="1771" max="2451" man="1"/>
    <brk id="1852" max="2451" man="1"/>
    <brk id="1933" max="2451" man="1"/>
    <brk id="2110" max="2451" man="1"/>
    <brk id="2194" max="2451" man="1"/>
    <brk id="2274" max="2451" man="1"/>
    <brk id="2331" max="24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 6-10 кВ</vt:lpstr>
      <vt:lpstr>ПС 35 кВ</vt:lpstr>
      <vt:lpstr>ПС 110 кВ</vt:lpstr>
      <vt:lpstr>'ПС 110 кВ'!Область_печати</vt:lpstr>
      <vt:lpstr>'ПС 35 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Самущенко Светлана Ильинична</dc:creator>
  <cp:lastModifiedBy>Коншин Денис Иванович</cp:lastModifiedBy>
  <dcterms:created xsi:type="dcterms:W3CDTF">2019-12-19T05:50:16Z</dcterms:created>
  <dcterms:modified xsi:type="dcterms:W3CDTF">2020-02-11T05:39:15Z</dcterms:modified>
</cp:coreProperties>
</file>